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tefanlechner/Dropbox/Mac (2)/Documents/Arbeit/00_Science/Active_projects/04_TMEM100/PAPER/NatCommun/NatCommun_R2_FINAL/"/>
    </mc:Choice>
  </mc:AlternateContent>
  <xr:revisionPtr revIDLastSave="0" documentId="13_ncr:1_{6DD1F552-0E22-0C4C-9F43-ADC2CF1EE452}" xr6:coauthVersionLast="36" xr6:coauthVersionMax="36" xr10:uidLastSave="{00000000-0000-0000-0000-000000000000}"/>
  <bookViews>
    <workbookView xWindow="22520" yWindow="940" windowWidth="34420" windowHeight="25020" activeTab="1" xr2:uid="{81412795-8FB0-5C4E-874C-AD8E077F15B9}"/>
  </bookViews>
  <sheets>
    <sheet name="Fig.1b" sheetId="2" r:id="rId1"/>
    <sheet name="Fig.1c" sheetId="1" r:id="rId2"/>
    <sheet name="Fig.1d" sheetId="3" r:id="rId3"/>
    <sheet name="Fig.1e" sheetId="33" r:id="rId4"/>
    <sheet name="Fig.1g" sheetId="34" r:id="rId5"/>
    <sheet name="Fig.1h" sheetId="35" r:id="rId6"/>
    <sheet name="Fig.2c" sheetId="36" r:id="rId7"/>
    <sheet name="Fig.2d" sheetId="37" r:id="rId8"/>
    <sheet name="Fig.2f" sheetId="38" r:id="rId9"/>
    <sheet name="Fig.2g" sheetId="39" r:id="rId10"/>
    <sheet name="Fig.2h" sheetId="40" r:id="rId11"/>
    <sheet name="Fig.3a" sheetId="41" r:id="rId12"/>
    <sheet name="Fig.3b" sheetId="42" r:id="rId13"/>
    <sheet name="Fig.3c" sheetId="43" r:id="rId14"/>
    <sheet name="Fig.3e" sheetId="44" r:id="rId15"/>
    <sheet name="Fig.3f" sheetId="45" r:id="rId16"/>
    <sheet name="Fig.3g" sheetId="46" r:id="rId17"/>
    <sheet name="Fig. 3h" sheetId="47" r:id="rId18"/>
    <sheet name="Fig.4a" sheetId="48" r:id="rId19"/>
    <sheet name="Fig.4b" sheetId="49" r:id="rId20"/>
    <sheet name="Fig.4c" sheetId="50" r:id="rId21"/>
    <sheet name="Fig5b" sheetId="51" r:id="rId22"/>
    <sheet name="Fig.5c" sheetId="52" r:id="rId23"/>
    <sheet name="Fig.5d" sheetId="53" r:id="rId24"/>
    <sheet name="Fig. 5e" sheetId="54" r:id="rId25"/>
    <sheet name="Fig.6b" sheetId="55" r:id="rId26"/>
    <sheet name="Fig.6c" sheetId="56" r:id="rId27"/>
    <sheet name="Fig.6d" sheetId="57" r:id="rId28"/>
    <sheet name="Fig.7a" sheetId="58" r:id="rId29"/>
    <sheet name="Fig.7c" sheetId="59" r:id="rId30"/>
    <sheet name="Fig.7d" sheetId="60" r:id="rId31"/>
    <sheet name="Fig.7f" sheetId="61" r:id="rId32"/>
    <sheet name="Fig.7g" sheetId="62" r:id="rId33"/>
    <sheet name="Suppl.Fig.1" sheetId="63" r:id="rId34"/>
    <sheet name="Suppl. Fig. 2a_Saline" sheetId="64" r:id="rId35"/>
    <sheet name="Suppl.Fig. 2a_CFA" sheetId="65" r:id="rId36"/>
    <sheet name="Suppl.Fig. 2b" sheetId="66" r:id="rId37"/>
    <sheet name="Suppl.Fig. 3a" sheetId="67" r:id="rId38"/>
    <sheet name="Suppl.Fig. 3b" sheetId="68" r:id="rId39"/>
    <sheet name="Suppl.Fig. 3c" sheetId="69" r:id="rId40"/>
    <sheet name="Suppl.Fig.3e" sheetId="70" r:id="rId41"/>
    <sheet name="Suppl.Fig.4a" sheetId="71" r:id="rId42"/>
    <sheet name="Suppl.Fig.4b" sheetId="72" r:id="rId43"/>
    <sheet name="Suppl.Fig.4c" sheetId="73" r:id="rId44"/>
    <sheet name="Suppl.Fig.5b" sheetId="74" r:id="rId45"/>
    <sheet name="Suppl.Fig.5c" sheetId="75" r:id="rId46"/>
    <sheet name="Supp.Fig.6a_AAV-PHP.S-dsRed" sheetId="76" r:id="rId47"/>
    <sheet name="Supp.Fig.6a_AAV-PHP.S-TMEM100" sheetId="77" r:id="rId48"/>
    <sheet name="Supp.Fig.6b" sheetId="78" r:id="rId49"/>
    <sheet name="Suppl.Fig.7b" sheetId="79" r:id="rId50"/>
    <sheet name="Suppl.Fig.7c" sheetId="80" r:id="rId5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3" i="80" l="1"/>
  <c r="H3" i="80"/>
  <c r="H25" i="80" s="1"/>
  <c r="G15" i="80"/>
  <c r="H15" i="80"/>
  <c r="I15" i="80"/>
  <c r="G16" i="80"/>
  <c r="G17" i="80" s="1"/>
  <c r="G21" i="80" s="1"/>
  <c r="G24" i="80"/>
  <c r="H24" i="80"/>
  <c r="I24" i="80"/>
  <c r="I28" i="80" s="1"/>
  <c r="G25" i="80"/>
  <c r="G33" i="80"/>
  <c r="H33" i="80" s="1"/>
  <c r="G34" i="80"/>
  <c r="H34" i="80"/>
  <c r="G42" i="80"/>
  <c r="H42" i="80" s="1"/>
  <c r="G43" i="80"/>
  <c r="H43" i="80" s="1"/>
  <c r="G51" i="80"/>
  <c r="H51" i="80"/>
  <c r="H53" i="80" s="1"/>
  <c r="H57" i="80" s="1"/>
  <c r="G52" i="80"/>
  <c r="H52" i="80"/>
  <c r="I52" i="80" s="1"/>
  <c r="I56" i="80" s="1"/>
  <c r="G60" i="80"/>
  <c r="G62" i="80" s="1"/>
  <c r="G66" i="80" s="1"/>
  <c r="H60" i="80"/>
  <c r="I60" i="80"/>
  <c r="I64" i="80" s="1"/>
  <c r="G61" i="80"/>
  <c r="H61" i="80" s="1"/>
  <c r="G69" i="80"/>
  <c r="G71" i="80" s="1"/>
  <c r="G75" i="80" s="1"/>
  <c r="H69" i="80"/>
  <c r="I69" i="80"/>
  <c r="G70" i="80"/>
  <c r="H70" i="80" s="1"/>
  <c r="I43" i="80" l="1"/>
  <c r="I47" i="80" s="1"/>
  <c r="I34" i="80"/>
  <c r="I38" i="80" s="1"/>
  <c r="I51" i="80"/>
  <c r="H26" i="80"/>
  <c r="H30" i="80" s="1"/>
  <c r="H44" i="80"/>
  <c r="H48" i="80" s="1"/>
  <c r="H35" i="80"/>
  <c r="H39" i="80" s="1"/>
  <c r="H71" i="80"/>
  <c r="H75" i="80" s="1"/>
  <c r="I55" i="80"/>
  <c r="I53" i="80"/>
  <c r="I57" i="80" s="1"/>
  <c r="H56" i="80" s="1"/>
  <c r="H62" i="80"/>
  <c r="H66" i="80" s="1"/>
  <c r="I25" i="80"/>
  <c r="G26" i="80"/>
  <c r="G30" i="80" s="1"/>
  <c r="G35" i="80"/>
  <c r="G39" i="80" s="1"/>
  <c r="H16" i="80"/>
  <c r="I73" i="80"/>
  <c r="G44" i="80"/>
  <c r="G48" i="80" s="1"/>
  <c r="G53" i="80"/>
  <c r="G57" i="80" s="1"/>
  <c r="I19" i="80"/>
  <c r="I61" i="80"/>
  <c r="I65" i="80" s="1"/>
  <c r="I33" i="80"/>
  <c r="I70" i="80"/>
  <c r="I74" i="80" s="1"/>
  <c r="I42" i="80"/>
  <c r="G16" i="74"/>
  <c r="H16" i="74"/>
  <c r="I16" i="74"/>
  <c r="K16" i="74"/>
  <c r="K18" i="74" s="1"/>
  <c r="K22" i="74" s="1"/>
  <c r="G17" i="74"/>
  <c r="H17" i="74" s="1"/>
  <c r="H18" i="74" s="1"/>
  <c r="H22" i="74" s="1"/>
  <c r="K17" i="74"/>
  <c r="M17" i="74" s="1"/>
  <c r="M21" i="74" s="1"/>
  <c r="L17" i="74"/>
  <c r="I20" i="74"/>
  <c r="G25" i="74"/>
  <c r="K25" i="74" s="1"/>
  <c r="H25" i="74"/>
  <c r="H27" i="74" s="1"/>
  <c r="H31" i="74" s="1"/>
  <c r="I25" i="74"/>
  <c r="I27" i="74" s="1"/>
  <c r="I31" i="74" s="1"/>
  <c r="O25" i="74"/>
  <c r="G26" i="74"/>
  <c r="H26" i="74"/>
  <c r="I26" i="74"/>
  <c r="I30" i="74" s="1"/>
  <c r="K26" i="74"/>
  <c r="L26" i="74" s="1"/>
  <c r="G34" i="74"/>
  <c r="H34" i="74" s="1"/>
  <c r="K34" i="74"/>
  <c r="K36" i="74" s="1"/>
  <c r="K40" i="74" s="1"/>
  <c r="L34" i="74"/>
  <c r="L36" i="74" s="1"/>
  <c r="L40" i="74" s="1"/>
  <c r="M34" i="74"/>
  <c r="M36" i="74" s="1"/>
  <c r="M40" i="74" s="1"/>
  <c r="G35" i="74"/>
  <c r="O34" i="74" s="1"/>
  <c r="K35" i="74"/>
  <c r="L35" i="74"/>
  <c r="M35" i="74"/>
  <c r="M39" i="74" s="1"/>
  <c r="O35" i="74"/>
  <c r="P35" i="74" s="1"/>
  <c r="G43" i="74"/>
  <c r="H43" i="74"/>
  <c r="H45" i="74" s="1"/>
  <c r="H49" i="74" s="1"/>
  <c r="I43" i="74"/>
  <c r="I47" i="74" s="1"/>
  <c r="K43" i="74"/>
  <c r="L43" i="74" s="1"/>
  <c r="O43" i="74"/>
  <c r="O45" i="74" s="1"/>
  <c r="O49" i="74" s="1"/>
  <c r="O48" i="74" s="1"/>
  <c r="P43" i="74"/>
  <c r="P45" i="74" s="1"/>
  <c r="P49" i="74" s="1"/>
  <c r="Q43" i="74"/>
  <c r="Q45" i="74" s="1"/>
  <c r="Q49" i="74" s="1"/>
  <c r="G44" i="74"/>
  <c r="H44" i="74"/>
  <c r="I44" i="74"/>
  <c r="K44" i="74"/>
  <c r="K45" i="74" s="1"/>
  <c r="K49" i="74" s="1"/>
  <c r="O44" i="74"/>
  <c r="P44" i="74"/>
  <c r="Q44" i="74"/>
  <c r="Q48" i="74" s="1"/>
  <c r="P48" i="74" s="1"/>
  <c r="G45" i="74"/>
  <c r="G49" i="74" s="1"/>
  <c r="I48" i="74"/>
  <c r="G52" i="74"/>
  <c r="I52" i="74" s="1"/>
  <c r="H52" i="74"/>
  <c r="H54" i="74" s="1"/>
  <c r="H58" i="74" s="1"/>
  <c r="G53" i="74"/>
  <c r="O52" i="74" s="1"/>
  <c r="H53" i="74"/>
  <c r="I53" i="74"/>
  <c r="I57" i="74" s="1"/>
  <c r="K53" i="74"/>
  <c r="L53" i="74"/>
  <c r="M53" i="74"/>
  <c r="O53" i="74"/>
  <c r="P53" i="74" s="1"/>
  <c r="M57" i="74"/>
  <c r="G61" i="74"/>
  <c r="H61" i="74"/>
  <c r="I61" i="74"/>
  <c r="I65" i="74" s="1"/>
  <c r="K61" i="74"/>
  <c r="M61" i="74" s="1"/>
  <c r="L61" i="74"/>
  <c r="L63" i="74" s="1"/>
  <c r="L67" i="74" s="1"/>
  <c r="O61" i="74"/>
  <c r="P61" i="74"/>
  <c r="Q61" i="74"/>
  <c r="Q65" i="74" s="1"/>
  <c r="G62" i="74"/>
  <c r="H62" i="74" s="1"/>
  <c r="I62" i="74" s="1"/>
  <c r="I66" i="74" s="1"/>
  <c r="K62" i="74"/>
  <c r="O62" i="74" s="1"/>
  <c r="L62" i="74"/>
  <c r="M62" i="74"/>
  <c r="M66" i="74" s="1"/>
  <c r="G63" i="74"/>
  <c r="G67" i="74" s="1"/>
  <c r="G70" i="74"/>
  <c r="G72" i="74" s="1"/>
  <c r="G76" i="74" s="1"/>
  <c r="H70" i="74"/>
  <c r="H72" i="74" s="1"/>
  <c r="H76" i="74" s="1"/>
  <c r="O70" i="74"/>
  <c r="Q70" i="74" s="1"/>
  <c r="P70" i="74"/>
  <c r="P72" i="74" s="1"/>
  <c r="P76" i="74" s="1"/>
  <c r="G71" i="74"/>
  <c r="H71" i="74"/>
  <c r="I71" i="74"/>
  <c r="I75" i="74" s="1"/>
  <c r="K71" i="74"/>
  <c r="L71" i="74" s="1"/>
  <c r="M71" i="74" s="1"/>
  <c r="M75" i="74" s="1"/>
  <c r="O71" i="74"/>
  <c r="P71" i="74"/>
  <c r="Q71" i="74"/>
  <c r="Q75" i="74" s="1"/>
  <c r="G56" i="80" l="1"/>
  <c r="I62" i="80"/>
  <c r="I66" i="80" s="1"/>
  <c r="G64" i="80" s="1"/>
  <c r="I37" i="80"/>
  <c r="I35" i="80"/>
  <c r="I39" i="80" s="1"/>
  <c r="H38" i="80" s="1"/>
  <c r="H65" i="80"/>
  <c r="G74" i="80"/>
  <c r="I26" i="80"/>
  <c r="I30" i="80" s="1"/>
  <c r="I29" i="80"/>
  <c r="H29" i="80" s="1"/>
  <c r="H55" i="80"/>
  <c r="G55" i="80"/>
  <c r="I58" i="80" s="1"/>
  <c r="I71" i="80"/>
  <c r="I75" i="80" s="1"/>
  <c r="H74" i="80" s="1"/>
  <c r="G73" i="80"/>
  <c r="I46" i="80"/>
  <c r="I44" i="80"/>
  <c r="I48" i="80" s="1"/>
  <c r="H47" i="80" s="1"/>
  <c r="H17" i="80"/>
  <c r="H21" i="80" s="1"/>
  <c r="I16" i="80"/>
  <c r="G65" i="80"/>
  <c r="Q74" i="74"/>
  <c r="Q72" i="74"/>
  <c r="Q76" i="74" s="1"/>
  <c r="P75" i="74" s="1"/>
  <c r="G48" i="74"/>
  <c r="M43" i="74"/>
  <c r="K27" i="74"/>
  <c r="K31" i="74" s="1"/>
  <c r="L25" i="74"/>
  <c r="L27" i="74" s="1"/>
  <c r="L31" i="74" s="1"/>
  <c r="M25" i="74"/>
  <c r="K39" i="74"/>
  <c r="H36" i="74"/>
  <c r="H40" i="74" s="1"/>
  <c r="I34" i="74"/>
  <c r="M65" i="74"/>
  <c r="M63" i="74"/>
  <c r="M67" i="74" s="1"/>
  <c r="L66" i="74" s="1"/>
  <c r="O54" i="74"/>
  <c r="O58" i="74" s="1"/>
  <c r="P52" i="74"/>
  <c r="P54" i="74" s="1"/>
  <c r="P58" i="74" s="1"/>
  <c r="H63" i="74"/>
  <c r="H67" i="74" s="1"/>
  <c r="H30" i="74"/>
  <c r="I54" i="74"/>
  <c r="I58" i="74" s="1"/>
  <c r="H57" i="74" s="1"/>
  <c r="I56" i="74"/>
  <c r="G65" i="74"/>
  <c r="L39" i="74"/>
  <c r="O63" i="74"/>
  <c r="O67" i="74" s="1"/>
  <c r="P62" i="74"/>
  <c r="P63" i="74" s="1"/>
  <c r="P67" i="74" s="1"/>
  <c r="H48" i="74"/>
  <c r="P34" i="74"/>
  <c r="P36" i="74" s="1"/>
  <c r="P40" i="74" s="1"/>
  <c r="O36" i="74"/>
  <c r="O40" i="74" s="1"/>
  <c r="Q34" i="74"/>
  <c r="O72" i="74"/>
  <c r="O76" i="74" s="1"/>
  <c r="O75" i="74" s="1"/>
  <c r="Q47" i="74"/>
  <c r="O16" i="74"/>
  <c r="K70" i="74"/>
  <c r="I63" i="74"/>
  <c r="I67" i="74" s="1"/>
  <c r="G66" i="74" s="1"/>
  <c r="Q53" i="74"/>
  <c r="Q57" i="74" s="1"/>
  <c r="M44" i="74"/>
  <c r="M48" i="74" s="1"/>
  <c r="G27" i="74"/>
  <c r="G31" i="74" s="1"/>
  <c r="G30" i="74" s="1"/>
  <c r="O17" i="74"/>
  <c r="M16" i="74"/>
  <c r="K63" i="74"/>
  <c r="K67" i="74" s="1"/>
  <c r="G54" i="74"/>
  <c r="G58" i="74" s="1"/>
  <c r="G57" i="74" s="1"/>
  <c r="M38" i="74"/>
  <c r="I29" i="74"/>
  <c r="I70" i="74"/>
  <c r="L44" i="74"/>
  <c r="L45" i="74" s="1"/>
  <c r="L49" i="74" s="1"/>
  <c r="H35" i="74"/>
  <c r="I35" i="74" s="1"/>
  <c r="I39" i="74" s="1"/>
  <c r="P25" i="74"/>
  <c r="L16" i="74"/>
  <c r="L18" i="74" s="1"/>
  <c r="L22" i="74" s="1"/>
  <c r="G36" i="74"/>
  <c r="G40" i="74" s="1"/>
  <c r="O26" i="74"/>
  <c r="K52" i="74"/>
  <c r="I45" i="74"/>
  <c r="I49" i="74" s="1"/>
  <c r="G47" i="74" s="1"/>
  <c r="Q35" i="74"/>
  <c r="Q39" i="74" s="1"/>
  <c r="M26" i="74"/>
  <c r="M30" i="74" s="1"/>
  <c r="I17" i="74"/>
  <c r="I21" i="74" s="1"/>
  <c r="G18" i="74"/>
  <c r="G22" i="74" s="1"/>
  <c r="F3" i="62"/>
  <c r="G3" i="62"/>
  <c r="F13" i="62"/>
  <c r="G13" i="62"/>
  <c r="F14" i="62"/>
  <c r="H14" i="62" s="1"/>
  <c r="H18" i="62" s="1"/>
  <c r="G14" i="62"/>
  <c r="F22" i="62"/>
  <c r="G22" i="62" s="1"/>
  <c r="F23" i="62"/>
  <c r="G23" i="62" s="1"/>
  <c r="F31" i="62"/>
  <c r="G31" i="62" s="1"/>
  <c r="F32" i="62"/>
  <c r="G32" i="62"/>
  <c r="F40" i="62"/>
  <c r="G40" i="62" s="1"/>
  <c r="F41" i="62"/>
  <c r="G41" i="62" s="1"/>
  <c r="F49" i="62"/>
  <c r="G49" i="62"/>
  <c r="G51" i="62" s="1"/>
  <c r="G55" i="62" s="1"/>
  <c r="F50" i="62"/>
  <c r="G50" i="62"/>
  <c r="H50" i="62"/>
  <c r="H54" i="62" s="1"/>
  <c r="F58" i="62"/>
  <c r="F60" i="62" s="1"/>
  <c r="F64" i="62" s="1"/>
  <c r="G58" i="62"/>
  <c r="H58" i="62"/>
  <c r="H62" i="62" s="1"/>
  <c r="F59" i="62"/>
  <c r="G59" i="62" s="1"/>
  <c r="F67" i="62"/>
  <c r="F69" i="62" s="1"/>
  <c r="F73" i="62" s="1"/>
  <c r="G67" i="62"/>
  <c r="G69" i="62" s="1"/>
  <c r="G73" i="62" s="1"/>
  <c r="H67" i="62"/>
  <c r="F68" i="62"/>
  <c r="G68" i="62" s="1"/>
  <c r="G29" i="80" l="1"/>
  <c r="H64" i="80"/>
  <c r="I67" i="80" s="1"/>
  <c r="H73" i="80"/>
  <c r="G46" i="80"/>
  <c r="H46" i="80"/>
  <c r="I76" i="80"/>
  <c r="H37" i="80"/>
  <c r="G37" i="80"/>
  <c r="G38" i="80"/>
  <c r="I20" i="80"/>
  <c r="I17" i="80"/>
  <c r="I21" i="80" s="1"/>
  <c r="G19" i="80" s="1"/>
  <c r="G28" i="80"/>
  <c r="I31" i="80" s="1"/>
  <c r="H28" i="80"/>
  <c r="G47" i="80"/>
  <c r="H65" i="74"/>
  <c r="H66" i="74"/>
  <c r="I68" i="74" s="1"/>
  <c r="G21" i="74"/>
  <c r="K66" i="74"/>
  <c r="K72" i="74"/>
  <c r="K76" i="74" s="1"/>
  <c r="L70" i="74"/>
  <c r="L72" i="74" s="1"/>
  <c r="L76" i="74" s="1"/>
  <c r="Q62" i="74"/>
  <c r="H56" i="74"/>
  <c r="G56" i="74"/>
  <c r="I59" i="74" s="1"/>
  <c r="G29" i="74"/>
  <c r="H29" i="74"/>
  <c r="Q52" i="74"/>
  <c r="M18" i="74"/>
  <c r="M22" i="74" s="1"/>
  <c r="K21" i="74" s="1"/>
  <c r="M20" i="74"/>
  <c r="P16" i="74"/>
  <c r="Q16" i="74"/>
  <c r="O18" i="74"/>
  <c r="O22" i="74" s="1"/>
  <c r="M27" i="74"/>
  <c r="M31" i="74" s="1"/>
  <c r="L30" i="74" s="1"/>
  <c r="M29" i="74"/>
  <c r="O47" i="74"/>
  <c r="Q50" i="74" s="1"/>
  <c r="P47" i="74"/>
  <c r="P26" i="74"/>
  <c r="P27" i="74" s="1"/>
  <c r="P31" i="74" s="1"/>
  <c r="Q26" i="74"/>
  <c r="Q30" i="74" s="1"/>
  <c r="P17" i="74"/>
  <c r="Q17" i="74"/>
  <c r="Q21" i="74" s="1"/>
  <c r="K38" i="74"/>
  <c r="M41" i="74" s="1"/>
  <c r="L38" i="74"/>
  <c r="K65" i="74"/>
  <c r="L65" i="74"/>
  <c r="Q25" i="74"/>
  <c r="Q36" i="74"/>
  <c r="Q40" i="74" s="1"/>
  <c r="O39" i="74" s="1"/>
  <c r="Q38" i="74"/>
  <c r="O27" i="74"/>
  <c r="O31" i="74" s="1"/>
  <c r="M47" i="74"/>
  <c r="M45" i="74"/>
  <c r="M49" i="74" s="1"/>
  <c r="L48" i="74" s="1"/>
  <c r="O74" i="74"/>
  <c r="P74" i="74"/>
  <c r="I18" i="74"/>
  <c r="I22" i="74" s="1"/>
  <c r="H47" i="74"/>
  <c r="I50" i="74" s="1"/>
  <c r="L52" i="74"/>
  <c r="L54" i="74" s="1"/>
  <c r="L58" i="74" s="1"/>
  <c r="M52" i="74"/>
  <c r="K54" i="74"/>
  <c r="K58" i="74" s="1"/>
  <c r="I74" i="74"/>
  <c r="I72" i="74"/>
  <c r="I76" i="74" s="1"/>
  <c r="I38" i="74"/>
  <c r="I36" i="74"/>
  <c r="I40" i="74" s="1"/>
  <c r="G39" i="74" s="1"/>
  <c r="H49" i="62"/>
  <c r="H41" i="62"/>
  <c r="H45" i="62" s="1"/>
  <c r="F15" i="62"/>
  <c r="F19" i="62" s="1"/>
  <c r="G42" i="62"/>
  <c r="G46" i="62" s="1"/>
  <c r="H32" i="62"/>
  <c r="H36" i="62" s="1"/>
  <c r="G15" i="62"/>
  <c r="G19" i="62" s="1"/>
  <c r="G33" i="62"/>
  <c r="G37" i="62" s="1"/>
  <c r="F24" i="62"/>
  <c r="F28" i="62" s="1"/>
  <c r="H53" i="62"/>
  <c r="H51" i="62"/>
  <c r="H55" i="62" s="1"/>
  <c r="G54" i="62" s="1"/>
  <c r="H22" i="62"/>
  <c r="G24" i="62"/>
  <c r="G28" i="62" s="1"/>
  <c r="G60" i="62"/>
  <c r="G64" i="62" s="1"/>
  <c r="F33" i="62"/>
  <c r="F37" i="62" s="1"/>
  <c r="H23" i="62"/>
  <c r="H27" i="62" s="1"/>
  <c r="H60" i="62"/>
  <c r="H64" i="62" s="1"/>
  <c r="F62" i="62" s="1"/>
  <c r="F42" i="62"/>
  <c r="F46" i="62" s="1"/>
  <c r="F51" i="62"/>
  <c r="F55" i="62" s="1"/>
  <c r="H13" i="62"/>
  <c r="H31" i="62"/>
  <c r="H71" i="62"/>
  <c r="H59" i="62"/>
  <c r="H63" i="62" s="1"/>
  <c r="H68" i="62"/>
  <c r="H72" i="62" s="1"/>
  <c r="H40" i="62"/>
  <c r="G16" i="56"/>
  <c r="H16" i="56"/>
  <c r="I16" i="56"/>
  <c r="K16" i="56"/>
  <c r="L16" i="56" s="1"/>
  <c r="L18" i="56" s="1"/>
  <c r="G17" i="56"/>
  <c r="H17" i="56" s="1"/>
  <c r="I17" i="56" s="1"/>
  <c r="I21" i="56" s="1"/>
  <c r="K17" i="56"/>
  <c r="L17" i="56"/>
  <c r="M17" i="56"/>
  <c r="O17" i="56"/>
  <c r="Q17" i="56" s="1"/>
  <c r="Q21" i="56" s="1"/>
  <c r="P17" i="56"/>
  <c r="G18" i="56"/>
  <c r="K18" i="56"/>
  <c r="K22" i="56" s="1"/>
  <c r="I20" i="56"/>
  <c r="M21" i="56"/>
  <c r="G22" i="56"/>
  <c r="L22" i="56"/>
  <c r="G25" i="56"/>
  <c r="H25" i="56"/>
  <c r="I25" i="56"/>
  <c r="K25" i="56"/>
  <c r="L25" i="56"/>
  <c r="G26" i="56"/>
  <c r="K26" i="56"/>
  <c r="O26" i="56" s="1"/>
  <c r="L26" i="56"/>
  <c r="M26" i="56" s="1"/>
  <c r="M30" i="56" s="1"/>
  <c r="L27" i="56"/>
  <c r="L31" i="56"/>
  <c r="G34" i="56"/>
  <c r="G36" i="56" s="1"/>
  <c r="H34" i="56"/>
  <c r="H36" i="56" s="1"/>
  <c r="I34" i="56"/>
  <c r="O34" i="56"/>
  <c r="P34" i="56"/>
  <c r="G35" i="56"/>
  <c r="H35" i="56"/>
  <c r="I35" i="56"/>
  <c r="I39" i="56" s="1"/>
  <c r="K35" i="56"/>
  <c r="O35" i="56"/>
  <c r="P35" i="56" s="1"/>
  <c r="G40" i="56"/>
  <c r="H40" i="56"/>
  <c r="G43" i="56"/>
  <c r="G44" i="56"/>
  <c r="H44" i="56"/>
  <c r="K44" i="56"/>
  <c r="L44" i="56"/>
  <c r="M44" i="56"/>
  <c r="M48" i="56" s="1"/>
  <c r="O44" i="56"/>
  <c r="P44" i="56" s="1"/>
  <c r="G52" i="56"/>
  <c r="H52" i="56"/>
  <c r="I52" i="56"/>
  <c r="I56" i="56" s="1"/>
  <c r="K52" i="56"/>
  <c r="O52" i="56"/>
  <c r="P52" i="56"/>
  <c r="Q52" i="56"/>
  <c r="G53" i="56"/>
  <c r="H53" i="56"/>
  <c r="I53" i="56" s="1"/>
  <c r="I57" i="56" s="1"/>
  <c r="K53" i="56"/>
  <c r="L53" i="56"/>
  <c r="G54" i="56"/>
  <c r="G58" i="56" s="1"/>
  <c r="K54" i="56"/>
  <c r="K58" i="56"/>
  <c r="G61" i="56"/>
  <c r="H61" i="56"/>
  <c r="H63" i="56" s="1"/>
  <c r="K61" i="56"/>
  <c r="L61" i="56"/>
  <c r="L63" i="56" s="1"/>
  <c r="L67" i="56" s="1"/>
  <c r="M61" i="56"/>
  <c r="M65" i="56" s="1"/>
  <c r="O61" i="56"/>
  <c r="G62" i="56"/>
  <c r="H62" i="56"/>
  <c r="I62" i="56"/>
  <c r="I66" i="56" s="1"/>
  <c r="K62" i="56"/>
  <c r="L62" i="56"/>
  <c r="M62" i="56"/>
  <c r="M66" i="56" s="1"/>
  <c r="O62" i="56"/>
  <c r="P62" i="56"/>
  <c r="K63" i="56"/>
  <c r="K67" i="56" s="1"/>
  <c r="M63" i="56"/>
  <c r="M67" i="56" s="1"/>
  <c r="H67" i="56"/>
  <c r="G70" i="56"/>
  <c r="H70" i="56" s="1"/>
  <c r="I70" i="56" s="1"/>
  <c r="K70" i="56"/>
  <c r="L70" i="56" s="1"/>
  <c r="L72" i="56" s="1"/>
  <c r="L76" i="56" s="1"/>
  <c r="G71" i="56"/>
  <c r="G72" i="56" s="1"/>
  <c r="G76" i="56" s="1"/>
  <c r="K71" i="56"/>
  <c r="O71" i="56" s="1"/>
  <c r="P71" i="56" s="1"/>
  <c r="L71" i="56"/>
  <c r="M71" i="56" s="1"/>
  <c r="M75" i="56" s="1"/>
  <c r="I40" i="80" l="1"/>
  <c r="H20" i="80"/>
  <c r="G20" i="80"/>
  <c r="I49" i="80"/>
  <c r="H19" i="80"/>
  <c r="I22" i="80" s="1"/>
  <c r="G20" i="74"/>
  <c r="H20" i="74"/>
  <c r="P39" i="74"/>
  <c r="I32" i="74"/>
  <c r="K30" i="74"/>
  <c r="O21" i="74"/>
  <c r="M56" i="74"/>
  <c r="M54" i="74"/>
  <c r="M58" i="74" s="1"/>
  <c r="L57" i="74"/>
  <c r="L29" i="74"/>
  <c r="K29" i="74"/>
  <c r="M32" i="74" s="1"/>
  <c r="P21" i="74"/>
  <c r="Q18" i="74"/>
  <c r="Q22" i="74" s="1"/>
  <c r="Q20" i="74"/>
  <c r="M68" i="74"/>
  <c r="P30" i="74"/>
  <c r="K20" i="74"/>
  <c r="L20" i="74"/>
  <c r="H39" i="74"/>
  <c r="O38" i="74"/>
  <c r="P38" i="74"/>
  <c r="Q56" i="74"/>
  <c r="Q54" i="74"/>
  <c r="Q58" i="74" s="1"/>
  <c r="Q27" i="74"/>
  <c r="Q31" i="74" s="1"/>
  <c r="Q29" i="74"/>
  <c r="Q77" i="74"/>
  <c r="H75" i="74"/>
  <c r="G75" i="74"/>
  <c r="K48" i="74"/>
  <c r="L21" i="74"/>
  <c r="G38" i="74"/>
  <c r="I41" i="74" s="1"/>
  <c r="H38" i="74"/>
  <c r="P18" i="74"/>
  <c r="P22" i="74" s="1"/>
  <c r="Q66" i="74"/>
  <c r="Q63" i="74"/>
  <c r="Q67" i="74" s="1"/>
  <c r="H74" i="74"/>
  <c r="G74" i="74"/>
  <c r="I77" i="74" s="1"/>
  <c r="K47" i="74"/>
  <c r="M50" i="74" s="1"/>
  <c r="L47" i="74"/>
  <c r="K57" i="74"/>
  <c r="O30" i="74"/>
  <c r="H21" i="74"/>
  <c r="M70" i="74"/>
  <c r="G62" i="62"/>
  <c r="H44" i="62"/>
  <c r="H42" i="62"/>
  <c r="H46" i="62" s="1"/>
  <c r="G45" i="62" s="1"/>
  <c r="G63" i="62"/>
  <c r="F27" i="62"/>
  <c r="H33" i="62"/>
  <c r="H37" i="62" s="1"/>
  <c r="G36" i="62" s="1"/>
  <c r="H35" i="62"/>
  <c r="H26" i="62"/>
  <c r="H24" i="62"/>
  <c r="H28" i="62" s="1"/>
  <c r="G27" i="62" s="1"/>
  <c r="H15" i="62"/>
  <c r="H19" i="62" s="1"/>
  <c r="H17" i="62"/>
  <c r="F63" i="62"/>
  <c r="H65" i="62" s="1"/>
  <c r="F54" i="62"/>
  <c r="G53" i="62"/>
  <c r="F53" i="62"/>
  <c r="H69" i="62"/>
  <c r="H73" i="62" s="1"/>
  <c r="G71" i="62" s="1"/>
  <c r="H39" i="56"/>
  <c r="Q35" i="56"/>
  <c r="Q39" i="56" s="1"/>
  <c r="P36" i="56"/>
  <c r="P40" i="56" s="1"/>
  <c r="K65" i="56"/>
  <c r="M68" i="56" s="1"/>
  <c r="L66" i="56"/>
  <c r="K66" i="56"/>
  <c r="Q62" i="56"/>
  <c r="Q66" i="56" s="1"/>
  <c r="O54" i="56"/>
  <c r="O58" i="56" s="1"/>
  <c r="P61" i="56"/>
  <c r="P63" i="56" s="1"/>
  <c r="P67" i="56" s="1"/>
  <c r="Q61" i="56"/>
  <c r="Q34" i="56"/>
  <c r="O36" i="56"/>
  <c r="O40" i="56" s="1"/>
  <c r="L65" i="56"/>
  <c r="I44" i="56"/>
  <c r="I48" i="56" s="1"/>
  <c r="O43" i="56"/>
  <c r="I36" i="56"/>
  <c r="I40" i="56" s="1"/>
  <c r="G39" i="56" s="1"/>
  <c r="I38" i="56"/>
  <c r="G63" i="56"/>
  <c r="G67" i="56" s="1"/>
  <c r="I61" i="56"/>
  <c r="I54" i="56"/>
  <c r="I58" i="56" s="1"/>
  <c r="L52" i="56"/>
  <c r="L54" i="56" s="1"/>
  <c r="L58" i="56" s="1"/>
  <c r="M52" i="56"/>
  <c r="P26" i="56"/>
  <c r="Q26" i="56" s="1"/>
  <c r="Q30" i="56" s="1"/>
  <c r="H71" i="56"/>
  <c r="H72" i="56" s="1"/>
  <c r="H76" i="56" s="1"/>
  <c r="I71" i="56"/>
  <c r="I75" i="56" s="1"/>
  <c r="Q56" i="56"/>
  <c r="Q71" i="56"/>
  <c r="Q75" i="56" s="1"/>
  <c r="G57" i="56"/>
  <c r="L35" i="56"/>
  <c r="M35" i="56"/>
  <c r="M39" i="56" s="1"/>
  <c r="O70" i="56"/>
  <c r="K72" i="56"/>
  <c r="K76" i="56" s="1"/>
  <c r="M70" i="56"/>
  <c r="G56" i="56"/>
  <c r="G27" i="56"/>
  <c r="G31" i="56" s="1"/>
  <c r="O25" i="56"/>
  <c r="H26" i="56"/>
  <c r="H27" i="56" s="1"/>
  <c r="H31" i="56" s="1"/>
  <c r="I26" i="56"/>
  <c r="I30" i="56" s="1"/>
  <c r="H54" i="56"/>
  <c r="H58" i="56" s="1"/>
  <c r="H56" i="56" s="1"/>
  <c r="G45" i="56"/>
  <c r="G49" i="56" s="1"/>
  <c r="I18" i="56"/>
  <c r="I22" i="56" s="1"/>
  <c r="G21" i="56" s="1"/>
  <c r="H18" i="56"/>
  <c r="H22" i="56" s="1"/>
  <c r="I74" i="56"/>
  <c r="O63" i="56"/>
  <c r="O67" i="56" s="1"/>
  <c r="M53" i="56"/>
  <c r="M57" i="56" s="1"/>
  <c r="O53" i="56"/>
  <c r="Q44" i="56"/>
  <c r="Q48" i="56" s="1"/>
  <c r="H43" i="56"/>
  <c r="H45" i="56" s="1"/>
  <c r="H49" i="56" s="1"/>
  <c r="K43" i="56"/>
  <c r="I29" i="56"/>
  <c r="M25" i="56"/>
  <c r="K27" i="56"/>
  <c r="K31" i="56" s="1"/>
  <c r="K34" i="56"/>
  <c r="O16" i="56"/>
  <c r="M16" i="56"/>
  <c r="D4" i="42"/>
  <c r="D5" i="42"/>
  <c r="D6" i="42"/>
  <c r="D7" i="42"/>
  <c r="O56" i="74" l="1"/>
  <c r="Q59" i="74" s="1"/>
  <c r="P56" i="74"/>
  <c r="M23" i="74"/>
  <c r="L56" i="74"/>
  <c r="K56" i="74"/>
  <c r="M59" i="74" s="1"/>
  <c r="O65" i="74"/>
  <c r="P65" i="74"/>
  <c r="O20" i="74"/>
  <c r="P20" i="74"/>
  <c r="P66" i="74"/>
  <c r="O66" i="74"/>
  <c r="O29" i="74"/>
  <c r="P29" i="74"/>
  <c r="M74" i="74"/>
  <c r="M72" i="74"/>
  <c r="M76" i="74" s="1"/>
  <c r="O57" i="74"/>
  <c r="P57" i="74"/>
  <c r="I23" i="74"/>
  <c r="Q41" i="74"/>
  <c r="F36" i="62"/>
  <c r="F71" i="62"/>
  <c r="H74" i="62" s="1"/>
  <c r="F72" i="62"/>
  <c r="G72" i="62"/>
  <c r="F17" i="62"/>
  <c r="G17" i="62"/>
  <c r="F18" i="62"/>
  <c r="G18" i="62"/>
  <c r="F26" i="62"/>
  <c r="H29" i="62" s="1"/>
  <c r="G26" i="62"/>
  <c r="G35" i="62"/>
  <c r="F35" i="62"/>
  <c r="H38" i="62" s="1"/>
  <c r="F45" i="62"/>
  <c r="F44" i="62"/>
  <c r="G44" i="62"/>
  <c r="H56" i="62"/>
  <c r="Q63" i="56"/>
  <c r="Q67" i="56" s="1"/>
  <c r="Q65" i="56"/>
  <c r="M20" i="56"/>
  <c r="M18" i="56"/>
  <c r="M22" i="56" s="1"/>
  <c r="I65" i="56"/>
  <c r="I63" i="56"/>
  <c r="I67" i="56" s="1"/>
  <c r="H66" i="56" s="1"/>
  <c r="G30" i="56"/>
  <c r="M74" i="56"/>
  <c r="M72" i="56"/>
  <c r="M76" i="56" s="1"/>
  <c r="L75" i="56" s="1"/>
  <c r="K45" i="56"/>
  <c r="K49" i="56" s="1"/>
  <c r="L43" i="56"/>
  <c r="L45" i="56" s="1"/>
  <c r="L49" i="56" s="1"/>
  <c r="K75" i="56"/>
  <c r="Q70" i="56"/>
  <c r="P70" i="56"/>
  <c r="P72" i="56" s="1"/>
  <c r="P76" i="56" s="1"/>
  <c r="O72" i="56"/>
  <c r="O76" i="56" s="1"/>
  <c r="H21" i="56"/>
  <c r="H57" i="56"/>
  <c r="I59" i="56" s="1"/>
  <c r="O18" i="56"/>
  <c r="O22" i="56" s="1"/>
  <c r="P16" i="56"/>
  <c r="P18" i="56" s="1"/>
  <c r="P22" i="56" s="1"/>
  <c r="Q16" i="56"/>
  <c r="H38" i="56"/>
  <c r="G38" i="56"/>
  <c r="I41" i="56" s="1"/>
  <c r="P53" i="56"/>
  <c r="P54" i="56" s="1"/>
  <c r="P58" i="56" s="1"/>
  <c r="Q53" i="56"/>
  <c r="K36" i="56"/>
  <c r="K40" i="56" s="1"/>
  <c r="L34" i="56"/>
  <c r="L36" i="56" s="1"/>
  <c r="L40" i="56" s="1"/>
  <c r="P66" i="56"/>
  <c r="I72" i="56"/>
  <c r="I76" i="56" s="1"/>
  <c r="G74" i="56" s="1"/>
  <c r="O45" i="56"/>
  <c r="O49" i="56" s="1"/>
  <c r="P43" i="56"/>
  <c r="P45" i="56" s="1"/>
  <c r="P49" i="56" s="1"/>
  <c r="Q43" i="56"/>
  <c r="O66" i="56"/>
  <c r="P25" i="56"/>
  <c r="P27" i="56" s="1"/>
  <c r="P31" i="56" s="1"/>
  <c r="O27" i="56"/>
  <c r="O31" i="56" s="1"/>
  <c r="M56" i="56"/>
  <c r="M54" i="56"/>
  <c r="M58" i="56" s="1"/>
  <c r="L57" i="56" s="1"/>
  <c r="M29" i="56"/>
  <c r="M27" i="56"/>
  <c r="M31" i="56" s="1"/>
  <c r="L30" i="56" s="1"/>
  <c r="H20" i="56"/>
  <c r="O39" i="56"/>
  <c r="I27" i="56"/>
  <c r="I31" i="56" s="1"/>
  <c r="G29" i="56" s="1"/>
  <c r="I43" i="56"/>
  <c r="G20" i="56"/>
  <c r="I23" i="56" s="1"/>
  <c r="Q38" i="56"/>
  <c r="Q36" i="56"/>
  <c r="Q40" i="56" s="1"/>
  <c r="P39" i="56" s="1"/>
  <c r="I25" i="3"/>
  <c r="J25" i="3" s="1"/>
  <c r="E25" i="3"/>
  <c r="K74" i="74" l="1"/>
  <c r="L74" i="74"/>
  <c r="Q23" i="74"/>
  <c r="K75" i="74"/>
  <c r="L75" i="74"/>
  <c r="Q68" i="74"/>
  <c r="Q32" i="74"/>
  <c r="H20" i="62"/>
  <c r="H47" i="62"/>
  <c r="Q45" i="56"/>
  <c r="Q49" i="56" s="1"/>
  <c r="P48" i="56" s="1"/>
  <c r="Q47" i="56"/>
  <c r="M43" i="56"/>
  <c r="I45" i="56"/>
  <c r="I49" i="56" s="1"/>
  <c r="I47" i="56"/>
  <c r="K56" i="56"/>
  <c r="L56" i="56"/>
  <c r="K57" i="56"/>
  <c r="H75" i="56"/>
  <c r="K21" i="56"/>
  <c r="L21" i="56"/>
  <c r="O75" i="56"/>
  <c r="K20" i="56"/>
  <c r="L20" i="56"/>
  <c r="H74" i="56"/>
  <c r="I77" i="56" s="1"/>
  <c r="Q25" i="56"/>
  <c r="K30" i="56"/>
  <c r="Q57" i="56"/>
  <c r="Q54" i="56"/>
  <c r="Q58" i="56" s="1"/>
  <c r="O56" i="56" s="1"/>
  <c r="O48" i="56"/>
  <c r="G75" i="56"/>
  <c r="Q74" i="56"/>
  <c r="Q72" i="56"/>
  <c r="Q76" i="56" s="1"/>
  <c r="P75" i="56" s="1"/>
  <c r="K74" i="56"/>
  <c r="L74" i="56"/>
  <c r="P65" i="56"/>
  <c r="O65" i="56"/>
  <c r="Q68" i="56" s="1"/>
  <c r="G65" i="56"/>
  <c r="H65" i="56"/>
  <c r="H30" i="56"/>
  <c r="Q20" i="56"/>
  <c r="Q18" i="56"/>
  <c r="Q22" i="56" s="1"/>
  <c r="O21" i="56" s="1"/>
  <c r="H29" i="56"/>
  <c r="I32" i="56" s="1"/>
  <c r="O38" i="56"/>
  <c r="P38" i="56"/>
  <c r="K29" i="56"/>
  <c r="L29" i="56"/>
  <c r="M34" i="56"/>
  <c r="P21" i="56"/>
  <c r="G66" i="56"/>
  <c r="J10" i="1"/>
  <c r="J14" i="1"/>
  <c r="I14" i="1"/>
  <c r="E14" i="1"/>
  <c r="I13" i="1"/>
  <c r="J13" i="1" s="1"/>
  <c r="E13" i="1"/>
  <c r="I12" i="1"/>
  <c r="J12" i="1" s="1"/>
  <c r="E12" i="1"/>
  <c r="I11" i="1"/>
  <c r="E11" i="1"/>
  <c r="J11" i="1" s="1"/>
  <c r="I10" i="1"/>
  <c r="E10" i="1"/>
  <c r="I9" i="1"/>
  <c r="J9" i="1" s="1"/>
  <c r="E9" i="1"/>
  <c r="I8" i="1"/>
  <c r="J8" i="1" s="1"/>
  <c r="E8" i="1"/>
  <c r="I7" i="1"/>
  <c r="J7" i="1" s="1"/>
  <c r="E7" i="1"/>
  <c r="I6" i="1"/>
  <c r="J6" i="1" s="1"/>
  <c r="E6" i="1"/>
  <c r="I5" i="1"/>
  <c r="E5" i="1"/>
  <c r="J5" i="1" s="1"/>
  <c r="M77" i="74" l="1"/>
  <c r="O47" i="56"/>
  <c r="Q50" i="56" s="1"/>
  <c r="P47" i="56"/>
  <c r="O74" i="56"/>
  <c r="Q77" i="56" s="1"/>
  <c r="P74" i="56"/>
  <c r="I68" i="56"/>
  <c r="M45" i="56"/>
  <c r="M49" i="56" s="1"/>
  <c r="M47" i="56"/>
  <c r="P57" i="56"/>
  <c r="O57" i="56"/>
  <c r="Q41" i="56"/>
  <c r="Q29" i="56"/>
  <c r="Q27" i="56"/>
  <c r="Q31" i="56" s="1"/>
  <c r="M59" i="56"/>
  <c r="O20" i="56"/>
  <c r="P20" i="56"/>
  <c r="M32" i="56"/>
  <c r="H47" i="56"/>
  <c r="G47" i="56"/>
  <c r="I50" i="56" s="1"/>
  <c r="P56" i="56"/>
  <c r="Q59" i="56" s="1"/>
  <c r="M36" i="56"/>
  <c r="M40" i="56" s="1"/>
  <c r="M38" i="56"/>
  <c r="M77" i="56"/>
  <c r="H48" i="56"/>
  <c r="G48" i="56"/>
  <c r="M23" i="56"/>
  <c r="I5" i="3"/>
  <c r="I6" i="3"/>
  <c r="I7" i="3"/>
  <c r="I8" i="3"/>
  <c r="J8" i="3" s="1"/>
  <c r="I9" i="3"/>
  <c r="I10" i="3"/>
  <c r="I11" i="3"/>
  <c r="I12" i="3"/>
  <c r="I13" i="3"/>
  <c r="I14" i="3"/>
  <c r="I15" i="3"/>
  <c r="I16" i="3"/>
  <c r="J16" i="3" s="1"/>
  <c r="I18" i="3"/>
  <c r="I19" i="3"/>
  <c r="I20" i="3"/>
  <c r="I21" i="3"/>
  <c r="I22" i="3"/>
  <c r="I23" i="3"/>
  <c r="I24" i="3"/>
  <c r="J24" i="3" s="1"/>
  <c r="E6" i="3"/>
  <c r="E7" i="3"/>
  <c r="E8" i="3"/>
  <c r="E9" i="3"/>
  <c r="E10" i="3"/>
  <c r="E11" i="3"/>
  <c r="E12" i="3"/>
  <c r="E13" i="3"/>
  <c r="E14" i="3"/>
  <c r="E15" i="3"/>
  <c r="E16" i="3"/>
  <c r="E18" i="3"/>
  <c r="E19" i="3"/>
  <c r="E20" i="3"/>
  <c r="E21" i="3"/>
  <c r="E22" i="3"/>
  <c r="E23" i="3"/>
  <c r="E24" i="3"/>
  <c r="E5" i="3"/>
  <c r="J12" i="3" l="1"/>
  <c r="J20" i="3"/>
  <c r="L39" i="56"/>
  <c r="K39" i="56"/>
  <c r="L47" i="56"/>
  <c r="K47" i="56"/>
  <c r="K48" i="56"/>
  <c r="L48" i="56"/>
  <c r="Q23" i="56"/>
  <c r="P30" i="56"/>
  <c r="O30" i="56"/>
  <c r="K38" i="56"/>
  <c r="M41" i="56" s="1"/>
  <c r="L38" i="56"/>
  <c r="O29" i="56"/>
  <c r="P29" i="56"/>
  <c r="J23" i="3"/>
  <c r="J19" i="3"/>
  <c r="J15" i="3"/>
  <c r="J11" i="3"/>
  <c r="J7" i="3"/>
  <c r="J22" i="3"/>
  <c r="J18" i="3"/>
  <c r="J14" i="3"/>
  <c r="J10" i="3"/>
  <c r="J6" i="3"/>
  <c r="J21" i="3"/>
  <c r="J13" i="3"/>
  <c r="J5" i="3"/>
  <c r="Q32" i="56" l="1"/>
  <c r="M50" i="56"/>
</calcChain>
</file>

<file path=xl/sharedStrings.xml><?xml version="1.0" encoding="utf-8"?>
<sst xmlns="http://schemas.openxmlformats.org/spreadsheetml/2006/main" count="17652" uniqueCount="15934">
  <si>
    <t>CTL1</t>
  </si>
  <si>
    <t>CTL2</t>
  </si>
  <si>
    <t>CTL3</t>
  </si>
  <si>
    <t>NGF1</t>
  </si>
  <si>
    <t>NGF2</t>
  </si>
  <si>
    <t>NGF3</t>
  </si>
  <si>
    <t>Tmem100</t>
  </si>
  <si>
    <t>Piezo1</t>
  </si>
  <si>
    <t>Piezo2</t>
  </si>
  <si>
    <t>Tmem87a</t>
  </si>
  <si>
    <t>Tmem120a</t>
  </si>
  <si>
    <t>Tmem150c</t>
  </si>
  <si>
    <t>Tmc1</t>
  </si>
  <si>
    <t>Tmc2</t>
  </si>
  <si>
    <t>Tmc3</t>
  </si>
  <si>
    <t>Trpa1</t>
  </si>
  <si>
    <t>Trpc1</t>
  </si>
  <si>
    <t>Trpc3</t>
  </si>
  <si>
    <t>Trpc4</t>
  </si>
  <si>
    <t>Trpc6</t>
  </si>
  <si>
    <t>Trpc7</t>
  </si>
  <si>
    <t>Trpm1</t>
  </si>
  <si>
    <t>Trpm2</t>
  </si>
  <si>
    <t>Trpm3</t>
  </si>
  <si>
    <t>Trpm4</t>
  </si>
  <si>
    <t>Trpm7</t>
  </si>
  <si>
    <t>Trpm8</t>
  </si>
  <si>
    <t>Trpv1</t>
  </si>
  <si>
    <t>Trpv2</t>
  </si>
  <si>
    <t>Trpv3</t>
  </si>
  <si>
    <t>Trpv4</t>
  </si>
  <si>
    <t>Gene</t>
  </si>
  <si>
    <t>Sample</t>
  </si>
  <si>
    <t xml:space="preserve">24 h normal growth medium </t>
  </si>
  <si>
    <t>24 h normal growth medium + NGF</t>
  </si>
  <si>
    <t>Fold change</t>
  </si>
  <si>
    <t>counts per million (CPM)</t>
  </si>
  <si>
    <t>AVERAGE (CTL1-3)</t>
  </si>
  <si>
    <t>AVERAGE (NGF1-3)</t>
  </si>
  <si>
    <t>–</t>
  </si>
  <si>
    <t>gene_symbol</t>
  </si>
  <si>
    <t>log2FC</t>
  </si>
  <si>
    <t>P-Value</t>
  </si>
  <si>
    <t>Ly86</t>
  </si>
  <si>
    <t>Pdyn</t>
  </si>
  <si>
    <t>Gpr119</t>
  </si>
  <si>
    <t>Ccr3</t>
  </si>
  <si>
    <t>Gprin3</t>
  </si>
  <si>
    <t>Sox11</t>
  </si>
  <si>
    <t>Flrt3</t>
  </si>
  <si>
    <t>Timp3</t>
  </si>
  <si>
    <t>Mt1</t>
  </si>
  <si>
    <t>Mei4</t>
  </si>
  <si>
    <t>Irf2bpl</t>
  </si>
  <si>
    <t>Isl1</t>
  </si>
  <si>
    <t>Sema6a</t>
  </si>
  <si>
    <t>Th</t>
  </si>
  <si>
    <t>Mblac2</t>
  </si>
  <si>
    <t>Gpm6a</t>
  </si>
  <si>
    <t>Tac1</t>
  </si>
  <si>
    <t>Ercc1</t>
  </si>
  <si>
    <t>Ccl7</t>
  </si>
  <si>
    <t>Frmd3</t>
  </si>
  <si>
    <t>Spred1</t>
  </si>
  <si>
    <t>Ccdc87</t>
  </si>
  <si>
    <t>Mmp14</t>
  </si>
  <si>
    <t>Mapkbp1</t>
  </si>
  <si>
    <t>Itgb8</t>
  </si>
  <si>
    <t>Olfr57</t>
  </si>
  <si>
    <t>Arfip1</t>
  </si>
  <si>
    <t>Ankmy2</t>
  </si>
  <si>
    <t>Pramef8</t>
  </si>
  <si>
    <t>Nwd2</t>
  </si>
  <si>
    <t>Rars2</t>
  </si>
  <si>
    <t>Akr1b8</t>
  </si>
  <si>
    <t>Elavl4</t>
  </si>
  <si>
    <t>Rrad</t>
  </si>
  <si>
    <t>Pcdhb5</t>
  </si>
  <si>
    <t>Ogn</t>
  </si>
  <si>
    <t>St6galnac4</t>
  </si>
  <si>
    <t>Qk</t>
  </si>
  <si>
    <t>Cald1</t>
  </si>
  <si>
    <t>Vash2</t>
  </si>
  <si>
    <t>Atf3</t>
  </si>
  <si>
    <t>Cxxc4</t>
  </si>
  <si>
    <t>Ptpn14</t>
  </si>
  <si>
    <t>Gpr153</t>
  </si>
  <si>
    <t>Itga7</t>
  </si>
  <si>
    <t>Trib2</t>
  </si>
  <si>
    <t>Trappc11</t>
  </si>
  <si>
    <t>Spry4</t>
  </si>
  <si>
    <t>Idi1</t>
  </si>
  <si>
    <t>Psat1</t>
  </si>
  <si>
    <t>Sparc</t>
  </si>
  <si>
    <t>Hhip</t>
  </si>
  <si>
    <t>Rbm43</t>
  </si>
  <si>
    <t>Mt2</t>
  </si>
  <si>
    <t>Tmprss11c</t>
  </si>
  <si>
    <t>Grb14</t>
  </si>
  <si>
    <t>Tnfrsf1b</t>
  </si>
  <si>
    <t>Gan</t>
  </si>
  <si>
    <t>Strbp</t>
  </si>
  <si>
    <t>Neurod1</t>
  </si>
  <si>
    <t>Calcrl</t>
  </si>
  <si>
    <t>Gjc2</t>
  </si>
  <si>
    <t>Lrrn3</t>
  </si>
  <si>
    <t>Cacnb4</t>
  </si>
  <si>
    <t>Ehd3</t>
  </si>
  <si>
    <t>Tcfl5</t>
  </si>
  <si>
    <t>Pygm</t>
  </si>
  <si>
    <t>Gulp1</t>
  </si>
  <si>
    <t>Cln3</t>
  </si>
  <si>
    <t>Etv5</t>
  </si>
  <si>
    <t>Glyat</t>
  </si>
  <si>
    <t>Snx21</t>
  </si>
  <si>
    <t>Zfp551</t>
  </si>
  <si>
    <t>Ttc30b</t>
  </si>
  <si>
    <t>Gm13961</t>
  </si>
  <si>
    <t>Srpx</t>
  </si>
  <si>
    <t>Sfrp4</t>
  </si>
  <si>
    <t>Dvl1</t>
  </si>
  <si>
    <t>Igfbpl1</t>
  </si>
  <si>
    <t>Cnrip1</t>
  </si>
  <si>
    <t>Rab27b</t>
  </si>
  <si>
    <t>Polr3k</t>
  </si>
  <si>
    <t>Gm20517</t>
  </si>
  <si>
    <t>Abcc8</t>
  </si>
  <si>
    <t>Rgs2</t>
  </si>
  <si>
    <t>Fam169a</t>
  </si>
  <si>
    <t>Itpkc</t>
  </si>
  <si>
    <t>Dnajb9</t>
  </si>
  <si>
    <t>Il1rn</t>
  </si>
  <si>
    <t>Lmo3</t>
  </si>
  <si>
    <t>Serpinb5</t>
  </si>
  <si>
    <t>Zfp804a</t>
  </si>
  <si>
    <t>Tmem38b</t>
  </si>
  <si>
    <t>Zdhhc21</t>
  </si>
  <si>
    <t>Prickle2</t>
  </si>
  <si>
    <t>Cyba</t>
  </si>
  <si>
    <t>Nmnat2</t>
  </si>
  <si>
    <t>Ushbp1</t>
  </si>
  <si>
    <t>Fgfr1</t>
  </si>
  <si>
    <t>Fabp5</t>
  </si>
  <si>
    <t>Acvr1c</t>
  </si>
  <si>
    <t>Ttc39b</t>
  </si>
  <si>
    <t>Tmem74b</t>
  </si>
  <si>
    <t>Trim23</t>
  </si>
  <si>
    <t>Akain1</t>
  </si>
  <si>
    <t>Gm8488</t>
  </si>
  <si>
    <t>Hmga1</t>
  </si>
  <si>
    <t>Plscr2</t>
  </si>
  <si>
    <t>Arl14ep</t>
  </si>
  <si>
    <t>Cfap97</t>
  </si>
  <si>
    <t>Kcnn4</t>
  </si>
  <si>
    <t>Lta4h</t>
  </si>
  <si>
    <t>Trafd1</t>
  </si>
  <si>
    <t>Mest</t>
  </si>
  <si>
    <t>Krcc1</t>
  </si>
  <si>
    <t>Plpp3</t>
  </si>
  <si>
    <t>Acvrl1</t>
  </si>
  <si>
    <t>Mpz</t>
  </si>
  <si>
    <t>Cd9</t>
  </si>
  <si>
    <t>Ccbl2</t>
  </si>
  <si>
    <t>Ccdc117</t>
  </si>
  <si>
    <t>Jun</t>
  </si>
  <si>
    <t>Rhov</t>
  </si>
  <si>
    <t>Zfp867</t>
  </si>
  <si>
    <t>Rimklb</t>
  </si>
  <si>
    <t>Gm8719</t>
  </si>
  <si>
    <t>Psph</t>
  </si>
  <si>
    <t>Renbp</t>
  </si>
  <si>
    <t>A930017K11Rik</t>
  </si>
  <si>
    <t>Cdk20</t>
  </si>
  <si>
    <t>Tgfb2</t>
  </si>
  <si>
    <t>Hs3st5</t>
  </si>
  <si>
    <t>Enam</t>
  </si>
  <si>
    <t>Gm42164</t>
  </si>
  <si>
    <t>Hoxd1</t>
  </si>
  <si>
    <t>Ylpm1</t>
  </si>
  <si>
    <t>Zfp54</t>
  </si>
  <si>
    <t>Slc1a2</t>
  </si>
  <si>
    <t>Timp1</t>
  </si>
  <si>
    <t>Sepp1</t>
  </si>
  <si>
    <t>Tead1</t>
  </si>
  <si>
    <t>Rnf39</t>
  </si>
  <si>
    <t>Wdr6</t>
  </si>
  <si>
    <t>Cap2</t>
  </si>
  <si>
    <t>Chm</t>
  </si>
  <si>
    <t>Dcn</t>
  </si>
  <si>
    <t>Fmn2</t>
  </si>
  <si>
    <t>Slc18a2</t>
  </si>
  <si>
    <t>Gm5319</t>
  </si>
  <si>
    <t>Fam49b</t>
  </si>
  <si>
    <t>Dok7</t>
  </si>
  <si>
    <t>Prrxl1</t>
  </si>
  <si>
    <t>Csrnp1</t>
  </si>
  <si>
    <t>E130309D02Rik</t>
  </si>
  <si>
    <t>Taf12</t>
  </si>
  <si>
    <t>Zfp810</t>
  </si>
  <si>
    <t>Gm42621</t>
  </si>
  <si>
    <t>Gm9797</t>
  </si>
  <si>
    <t>Hmox1</t>
  </si>
  <si>
    <t>Hexa</t>
  </si>
  <si>
    <t>Zfp616</t>
  </si>
  <si>
    <t>Scn1a</t>
  </si>
  <si>
    <t>Usp51</t>
  </si>
  <si>
    <t>Thap6</t>
  </si>
  <si>
    <t>Ubtd1</t>
  </si>
  <si>
    <t>Ifi47</t>
  </si>
  <si>
    <t>Gm9790</t>
  </si>
  <si>
    <t>Zfp275</t>
  </si>
  <si>
    <t>Prkg2</t>
  </si>
  <si>
    <t>Dclk1</t>
  </si>
  <si>
    <t>Tnfrsf12a</t>
  </si>
  <si>
    <t>Echdc2</t>
  </si>
  <si>
    <t>Pim1</t>
  </si>
  <si>
    <t>Cyr61</t>
  </si>
  <si>
    <t>Smr2</t>
  </si>
  <si>
    <t>Adamts4</t>
  </si>
  <si>
    <t>Ctns</t>
  </si>
  <si>
    <t>Arl15</t>
  </si>
  <si>
    <t>Rbpj</t>
  </si>
  <si>
    <t>Chrd</t>
  </si>
  <si>
    <t>Fam217b</t>
  </si>
  <si>
    <t>Cenpk</t>
  </si>
  <si>
    <t>Ltbp3</t>
  </si>
  <si>
    <t>Ccdc116</t>
  </si>
  <si>
    <t>Syt13</t>
  </si>
  <si>
    <t>Tnfaip3</t>
  </si>
  <si>
    <t>Gm15712</t>
  </si>
  <si>
    <t>Cd151</t>
  </si>
  <si>
    <t>Prodh</t>
  </si>
  <si>
    <t>Klhl29</t>
  </si>
  <si>
    <t>Mrpl47</t>
  </si>
  <si>
    <t>Cryl1</t>
  </si>
  <si>
    <t>Arl5c</t>
  </si>
  <si>
    <t>Aldh1a3</t>
  </si>
  <si>
    <t>Mafk</t>
  </si>
  <si>
    <t>Akap12</t>
  </si>
  <si>
    <t>Slc24a1</t>
  </si>
  <si>
    <t>Cryzl1</t>
  </si>
  <si>
    <t>Bcl2l1</t>
  </si>
  <si>
    <t>Plekhf1</t>
  </si>
  <si>
    <t>Pcdhga6</t>
  </si>
  <si>
    <t>Lbh</t>
  </si>
  <si>
    <t>Prob1</t>
  </si>
  <si>
    <t>Stam</t>
  </si>
  <si>
    <t>Bivm</t>
  </si>
  <si>
    <t>Synpo</t>
  </si>
  <si>
    <t>Dimt1</t>
  </si>
  <si>
    <t>Ivd</t>
  </si>
  <si>
    <t>Acacb</t>
  </si>
  <si>
    <t>Rgs20</t>
  </si>
  <si>
    <t>Arc</t>
  </si>
  <si>
    <t>Gpr151</t>
  </si>
  <si>
    <t>Adam11</t>
  </si>
  <si>
    <t>Jrkl</t>
  </si>
  <si>
    <t>Casp1</t>
  </si>
  <si>
    <t>AC149090,1</t>
  </si>
  <si>
    <t>Gm27021</t>
  </si>
  <si>
    <t>Cab39l</t>
  </si>
  <si>
    <t>Pnlip</t>
  </si>
  <si>
    <t>Cd207</t>
  </si>
  <si>
    <t>Wdr11</t>
  </si>
  <si>
    <t>Ptpn9</t>
  </si>
  <si>
    <t>Lmf2</t>
  </si>
  <si>
    <t>Pot1a</t>
  </si>
  <si>
    <t>Zfp808</t>
  </si>
  <si>
    <t>Cc2d2a</t>
  </si>
  <si>
    <t>Zbtb43</t>
  </si>
  <si>
    <t>Gnpda1</t>
  </si>
  <si>
    <t>Klhl40</t>
  </si>
  <si>
    <t>Nlgn1</t>
  </si>
  <si>
    <t>L3hypdh</t>
  </si>
  <si>
    <t>Tex15</t>
  </si>
  <si>
    <t>Kmt2e</t>
  </si>
  <si>
    <t>Chd1</t>
  </si>
  <si>
    <t>Nek4</t>
  </si>
  <si>
    <t>Pias3</t>
  </si>
  <si>
    <t>Sarm1</t>
  </si>
  <si>
    <t>Zfp27</t>
  </si>
  <si>
    <t>Ctnnal1</t>
  </si>
  <si>
    <t>Egr2</t>
  </si>
  <si>
    <t>Sparcl1</t>
  </si>
  <si>
    <t>Mavs</t>
  </si>
  <si>
    <t>Fam198b</t>
  </si>
  <si>
    <t>Amz1</t>
  </si>
  <si>
    <t>Mtmr10</t>
  </si>
  <si>
    <t>Mettl25</t>
  </si>
  <si>
    <t>Dusp14</t>
  </si>
  <si>
    <t>Ppp1r15a</t>
  </si>
  <si>
    <t>Gatsl3</t>
  </si>
  <si>
    <t>Rcbtb1</t>
  </si>
  <si>
    <t>Nudt7</t>
  </si>
  <si>
    <t>C1qtnf7</t>
  </si>
  <si>
    <t>Rims1</t>
  </si>
  <si>
    <t>Bsdc1</t>
  </si>
  <si>
    <t>Arl4c</t>
  </si>
  <si>
    <t>Sugt1</t>
  </si>
  <si>
    <t>Wnt5a</t>
  </si>
  <si>
    <t>Vmn1r183</t>
  </si>
  <si>
    <t>Tspan5</t>
  </si>
  <si>
    <t>Heatr5a</t>
  </si>
  <si>
    <t>Mtrf1</t>
  </si>
  <si>
    <t>Csrnp3</t>
  </si>
  <si>
    <t>Fam214b</t>
  </si>
  <si>
    <t>Arhgef7</t>
  </si>
  <si>
    <t>Rab27a</t>
  </si>
  <si>
    <t>Pear1</t>
  </si>
  <si>
    <t>Pard6b</t>
  </si>
  <si>
    <t>Mtmr14</t>
  </si>
  <si>
    <t>Sulf2</t>
  </si>
  <si>
    <t>Zfp740</t>
  </si>
  <si>
    <t>Sclt1</t>
  </si>
  <si>
    <t>Prkar1a</t>
  </si>
  <si>
    <t>Rbbp7</t>
  </si>
  <si>
    <t>Zfp738</t>
  </si>
  <si>
    <t>Arsk</t>
  </si>
  <si>
    <t>Mitd1</t>
  </si>
  <si>
    <t>Osbpl8</t>
  </si>
  <si>
    <t>Dusp1</t>
  </si>
  <si>
    <t>Angptl2</t>
  </si>
  <si>
    <t>Nus1</t>
  </si>
  <si>
    <t>Slc11a1</t>
  </si>
  <si>
    <t>Pcdhga10</t>
  </si>
  <si>
    <t>Zfp941</t>
  </si>
  <si>
    <t>Zcchc10</t>
  </si>
  <si>
    <t>Tiam1</t>
  </si>
  <si>
    <t>Kcnma1</t>
  </si>
  <si>
    <t>Prr32</t>
  </si>
  <si>
    <t>Gpm6b</t>
  </si>
  <si>
    <t>Ptbp1</t>
  </si>
  <si>
    <t>AI987944</t>
  </si>
  <si>
    <t>Ccdc64b</t>
  </si>
  <si>
    <t>Mfhas1</t>
  </si>
  <si>
    <t>Ccdc189</t>
  </si>
  <si>
    <t>Cdkn2aip</t>
  </si>
  <si>
    <t>Actg2</t>
  </si>
  <si>
    <t>Cep78</t>
  </si>
  <si>
    <t>Gm20689</t>
  </si>
  <si>
    <t>Fli1</t>
  </si>
  <si>
    <t>Mn1</t>
  </si>
  <si>
    <t>Lima1</t>
  </si>
  <si>
    <t>Zfp955a</t>
  </si>
  <si>
    <t>Mastl</t>
  </si>
  <si>
    <t>Cwc27</t>
  </si>
  <si>
    <t>Gm3636</t>
  </si>
  <si>
    <t>Drd2</t>
  </si>
  <si>
    <t>Tspan13</t>
  </si>
  <si>
    <t>Ift81</t>
  </si>
  <si>
    <t>Rpa2</t>
  </si>
  <si>
    <t>Nqo2</t>
  </si>
  <si>
    <t>Crip1</t>
  </si>
  <si>
    <t>Gm3033</t>
  </si>
  <si>
    <t>Scml4</t>
  </si>
  <si>
    <t>Primpol</t>
  </si>
  <si>
    <t>Hipk1</t>
  </si>
  <si>
    <t>Zfp868</t>
  </si>
  <si>
    <t>Dnase2a</t>
  </si>
  <si>
    <t>Naa30</t>
  </si>
  <si>
    <t>Pdia5</t>
  </si>
  <si>
    <t>2810408A11Rik</t>
  </si>
  <si>
    <t>S1pr2</t>
  </si>
  <si>
    <t>Eral1</t>
  </si>
  <si>
    <t>A130010J15Rik</t>
  </si>
  <si>
    <t>Ccl9</t>
  </si>
  <si>
    <t>Nudt22</t>
  </si>
  <si>
    <t>Clgn</t>
  </si>
  <si>
    <t>Osgin1</t>
  </si>
  <si>
    <t>Mfsd11</t>
  </si>
  <si>
    <t>Sdc4</t>
  </si>
  <si>
    <t>Tmem150a</t>
  </si>
  <si>
    <t>Lce1g</t>
  </si>
  <si>
    <t>Itfg1</t>
  </si>
  <si>
    <t>Tmem198b</t>
  </si>
  <si>
    <t>Ccdc170</t>
  </si>
  <si>
    <t>Pm20d2</t>
  </si>
  <si>
    <t>Slc9a1</t>
  </si>
  <si>
    <t>Prrg3</t>
  </si>
  <si>
    <t>Atxn7l2</t>
  </si>
  <si>
    <t>Cbr4</t>
  </si>
  <si>
    <t>Dot1l</t>
  </si>
  <si>
    <t>Itga11</t>
  </si>
  <si>
    <t>Cyhr1</t>
  </si>
  <si>
    <t>Sox4</t>
  </si>
  <si>
    <t>Mitf</t>
  </si>
  <si>
    <t>Serpinh1</t>
  </si>
  <si>
    <t>Cks2</t>
  </si>
  <si>
    <t>Slc28a1</t>
  </si>
  <si>
    <t>Ehd4</t>
  </si>
  <si>
    <t>Josd1</t>
  </si>
  <si>
    <t>Gm29609</t>
  </si>
  <si>
    <t>Dusp6</t>
  </si>
  <si>
    <t>Irgm2</t>
  </si>
  <si>
    <t>Ace3</t>
  </si>
  <si>
    <t>Gtf2e2</t>
  </si>
  <si>
    <t>Edem2</t>
  </si>
  <si>
    <t>Ppp1r9a</t>
  </si>
  <si>
    <t>Mtap</t>
  </si>
  <si>
    <t>Ppp1r21</t>
  </si>
  <si>
    <t>Murc</t>
  </si>
  <si>
    <t>Adprhl1</t>
  </si>
  <si>
    <t>Lmf1</t>
  </si>
  <si>
    <t>Lyst</t>
  </si>
  <si>
    <t>Lrpap1</t>
  </si>
  <si>
    <t>Igdcc4</t>
  </si>
  <si>
    <t>Lrrn1</t>
  </si>
  <si>
    <t>St8sia1</t>
  </si>
  <si>
    <t>Ttc3</t>
  </si>
  <si>
    <t>Slc10a6</t>
  </si>
  <si>
    <t>Fam13c</t>
  </si>
  <si>
    <t>Plppr1</t>
  </si>
  <si>
    <t>Mthfd1l</t>
  </si>
  <si>
    <t>Tmem167b</t>
  </si>
  <si>
    <t>Slco2a1</t>
  </si>
  <si>
    <t>Lyn</t>
  </si>
  <si>
    <t>Tmtc2</t>
  </si>
  <si>
    <t>Pcsk5</t>
  </si>
  <si>
    <t>Zfp37</t>
  </si>
  <si>
    <t>Ints6</t>
  </si>
  <si>
    <t>Gtf2e1</t>
  </si>
  <si>
    <t>Ppp4r4</t>
  </si>
  <si>
    <t>Iars</t>
  </si>
  <si>
    <t>Gm13502</t>
  </si>
  <si>
    <t>Gadd45g</t>
  </si>
  <si>
    <t>Apoe</t>
  </si>
  <si>
    <t>Sema4d</t>
  </si>
  <si>
    <t>Dcun1d1</t>
  </si>
  <si>
    <t>Loxl2</t>
  </si>
  <si>
    <t>Srsf7</t>
  </si>
  <si>
    <t>Cbfa2t3</t>
  </si>
  <si>
    <t>Gas6</t>
  </si>
  <si>
    <t>Sema4g</t>
  </si>
  <si>
    <t>Zfp61</t>
  </si>
  <si>
    <t>Homer1</t>
  </si>
  <si>
    <t>A130051J06Rik</t>
  </si>
  <si>
    <t>Spry3</t>
  </si>
  <si>
    <t>Gstt2</t>
  </si>
  <si>
    <t>Kbtbd7</t>
  </si>
  <si>
    <t>Nrg3</t>
  </si>
  <si>
    <t>Dnttip1</t>
  </si>
  <si>
    <t>Gm8234</t>
  </si>
  <si>
    <t>Pwwp2a</t>
  </si>
  <si>
    <t>Prox1</t>
  </si>
  <si>
    <t>Gng5</t>
  </si>
  <si>
    <t>Ugt1a6a</t>
  </si>
  <si>
    <t>Pcdhgb2</t>
  </si>
  <si>
    <t>Arvcf</t>
  </si>
  <si>
    <t>Aff1</t>
  </si>
  <si>
    <t>Ankrd31</t>
  </si>
  <si>
    <t>Zfp597</t>
  </si>
  <si>
    <t>Zfp958</t>
  </si>
  <si>
    <t>Fbxo28</t>
  </si>
  <si>
    <t>Mrps17</t>
  </si>
  <si>
    <t>Strn4</t>
  </si>
  <si>
    <t>Snrpb2</t>
  </si>
  <si>
    <t>Dusp4</t>
  </si>
  <si>
    <t>Zrsr2</t>
  </si>
  <si>
    <t>Insig1</t>
  </si>
  <si>
    <t>Galnt9</t>
  </si>
  <si>
    <t>Pagr1b</t>
  </si>
  <si>
    <t>Nek6</t>
  </si>
  <si>
    <t>Zfp433</t>
  </si>
  <si>
    <t>Mex3b</t>
  </si>
  <si>
    <t>Stxbp6</t>
  </si>
  <si>
    <t>Paxbp1</t>
  </si>
  <si>
    <t>Otud1</t>
  </si>
  <si>
    <t>Fam46c</t>
  </si>
  <si>
    <t>Gata3</t>
  </si>
  <si>
    <t>Cd47</t>
  </si>
  <si>
    <t>Trim34a</t>
  </si>
  <si>
    <t>Medag</t>
  </si>
  <si>
    <t>Greb1l</t>
  </si>
  <si>
    <t>Gad1</t>
  </si>
  <si>
    <t>Stc2</t>
  </si>
  <si>
    <t>Btg1</t>
  </si>
  <si>
    <t>Nupl2</t>
  </si>
  <si>
    <t>Ppp1r15b</t>
  </si>
  <si>
    <t>Kctd18</t>
  </si>
  <si>
    <t>Gli3</t>
  </si>
  <si>
    <t>F3</t>
  </si>
  <si>
    <t>Madcam1</t>
  </si>
  <si>
    <t>Prkcz2</t>
  </si>
  <si>
    <t>Atp6v0a2</t>
  </si>
  <si>
    <t>Mtm1</t>
  </si>
  <si>
    <t>Tspan6</t>
  </si>
  <si>
    <t>Taf1d</t>
  </si>
  <si>
    <t>Adck1</t>
  </si>
  <si>
    <t>Cadm1</t>
  </si>
  <si>
    <t>Gm14698</t>
  </si>
  <si>
    <t>Arrdc3</t>
  </si>
  <si>
    <t>Zfp458</t>
  </si>
  <si>
    <t>Ifngr1</t>
  </si>
  <si>
    <t>Zfyve16</t>
  </si>
  <si>
    <t>Nrp2</t>
  </si>
  <si>
    <t>1700129C05Rik</t>
  </si>
  <si>
    <t>Stard3</t>
  </si>
  <si>
    <t>Zfp354c</t>
  </si>
  <si>
    <t>Ppp1r8</t>
  </si>
  <si>
    <t>Flnc</t>
  </si>
  <si>
    <t>Il1r2</t>
  </si>
  <si>
    <t>Repin1</t>
  </si>
  <si>
    <t>Arhgap5</t>
  </si>
  <si>
    <t>Zfp715</t>
  </si>
  <si>
    <t>Ankzf1</t>
  </si>
  <si>
    <t>Slc5a5</t>
  </si>
  <si>
    <t>Mocs1</t>
  </si>
  <si>
    <t>Cldn9</t>
  </si>
  <si>
    <t>Slc16a9</t>
  </si>
  <si>
    <t>Aatk</t>
  </si>
  <si>
    <t>Pdgfb</t>
  </si>
  <si>
    <t>Serpinb7</t>
  </si>
  <si>
    <t>Iqca</t>
  </si>
  <si>
    <t>Gtf3c2</t>
  </si>
  <si>
    <t>6430531B16Rik</t>
  </si>
  <si>
    <t>Cd302</t>
  </si>
  <si>
    <t>Smug1</t>
  </si>
  <si>
    <t>Hs3st2</t>
  </si>
  <si>
    <t>Sec61a1</t>
  </si>
  <si>
    <t>Nfasc</t>
  </si>
  <si>
    <t>Ppp1r3f</t>
  </si>
  <si>
    <t>Nfil3</t>
  </si>
  <si>
    <t>Bhlhe41</t>
  </si>
  <si>
    <t>Mrgpra2a</t>
  </si>
  <si>
    <t>Zfp85</t>
  </si>
  <si>
    <t>Abca9</t>
  </si>
  <si>
    <t>Reep6</t>
  </si>
  <si>
    <t>Dcx</t>
  </si>
  <si>
    <t>Slc6a8</t>
  </si>
  <si>
    <t>Syt10</t>
  </si>
  <si>
    <t>Slc38a2</t>
  </si>
  <si>
    <t>Slc16a1</t>
  </si>
  <si>
    <t>Las1l</t>
  </si>
  <si>
    <t>Pkn2</t>
  </si>
  <si>
    <t>Phf23</t>
  </si>
  <si>
    <t>Kctd16</t>
  </si>
  <si>
    <t>Sh2d5</t>
  </si>
  <si>
    <t>Wsb1</t>
  </si>
  <si>
    <t>Gng10</t>
  </si>
  <si>
    <t>Ngly1</t>
  </si>
  <si>
    <t>Lgals3</t>
  </si>
  <si>
    <t>Zfp97</t>
  </si>
  <si>
    <t>Nim1k</t>
  </si>
  <si>
    <t>Ttll6</t>
  </si>
  <si>
    <t>Chmp1b</t>
  </si>
  <si>
    <t>Gm13139</t>
  </si>
  <si>
    <t>Stk3</t>
  </si>
  <si>
    <t>Dusp10</t>
  </si>
  <si>
    <t>Il1r1</t>
  </si>
  <si>
    <t>Gm11191</t>
  </si>
  <si>
    <t>2010315B03Rik</t>
  </si>
  <si>
    <t>CAAA01180111,1</t>
  </si>
  <si>
    <t>Plp2</t>
  </si>
  <si>
    <t>Ch25h</t>
  </si>
  <si>
    <t>Limd1</t>
  </si>
  <si>
    <t>Lins1</t>
  </si>
  <si>
    <t>Tmpo</t>
  </si>
  <si>
    <t>Psmb8</t>
  </si>
  <si>
    <t>Dhx36</t>
  </si>
  <si>
    <t>Esd</t>
  </si>
  <si>
    <t>Ypel4</t>
  </si>
  <si>
    <t>Athl1</t>
  </si>
  <si>
    <t>Tmem151b</t>
  </si>
  <si>
    <t>Pdzrn3</t>
  </si>
  <si>
    <t>Prr5l</t>
  </si>
  <si>
    <t>Igsf3</t>
  </si>
  <si>
    <t>Arfgap2</t>
  </si>
  <si>
    <t>Pxdc1</t>
  </si>
  <si>
    <t>Btg2</t>
  </si>
  <si>
    <t>Ranbp9</t>
  </si>
  <si>
    <t>Eif4a-ps4</t>
  </si>
  <si>
    <t>Inpp1</t>
  </si>
  <si>
    <t>Krtap5-2</t>
  </si>
  <si>
    <t>Etv6</t>
  </si>
  <si>
    <t>Arhgap28</t>
  </si>
  <si>
    <t>Gm5595</t>
  </si>
  <si>
    <t>Rpa3</t>
  </si>
  <si>
    <t>Ccdc167</t>
  </si>
  <si>
    <t>Sbds</t>
  </si>
  <si>
    <t>Rsrc2</t>
  </si>
  <si>
    <t>Txndc9</t>
  </si>
  <si>
    <t>B4galt7</t>
  </si>
  <si>
    <t>Rnf122</t>
  </si>
  <si>
    <t>Sgol1</t>
  </si>
  <si>
    <t>Sat1</t>
  </si>
  <si>
    <t>Lamp2</t>
  </si>
  <si>
    <t>Tnnc1</t>
  </si>
  <si>
    <t>Lix1</t>
  </si>
  <si>
    <t>Nlgn3</t>
  </si>
  <si>
    <t>Cnih4</t>
  </si>
  <si>
    <t>4933402N22Rik</t>
  </si>
  <si>
    <t>4930427A07Rik</t>
  </si>
  <si>
    <t>Mansc1</t>
  </si>
  <si>
    <t>Nlrx1</t>
  </si>
  <si>
    <t>Sirt1</t>
  </si>
  <si>
    <t>Pou2f1</t>
  </si>
  <si>
    <t>Cep170</t>
  </si>
  <si>
    <t>Rassf10</t>
  </si>
  <si>
    <t>Gpatch11</t>
  </si>
  <si>
    <t>Hapln3</t>
  </si>
  <si>
    <t>Ndfip1</t>
  </si>
  <si>
    <t>Tor1aip1</t>
  </si>
  <si>
    <t>Pfn4</t>
  </si>
  <si>
    <t>Tek</t>
  </si>
  <si>
    <t>Cpn1</t>
  </si>
  <si>
    <t>Zfp160</t>
  </si>
  <si>
    <t>Neu1</t>
  </si>
  <si>
    <t>Mdk</t>
  </si>
  <si>
    <t>Grk5</t>
  </si>
  <si>
    <t>Med16</t>
  </si>
  <si>
    <t>Chd3os</t>
  </si>
  <si>
    <t>Zbed3</t>
  </si>
  <si>
    <t>Mapk1</t>
  </si>
  <si>
    <t>Cdk8</t>
  </si>
  <si>
    <t>Gm12276</t>
  </si>
  <si>
    <t>Ccdc40</t>
  </si>
  <si>
    <t>Lgr4</t>
  </si>
  <si>
    <t>Adam8</t>
  </si>
  <si>
    <t>Trove2</t>
  </si>
  <si>
    <t>B930094E09Rik</t>
  </si>
  <si>
    <t>Meiob</t>
  </si>
  <si>
    <t>Slbp</t>
  </si>
  <si>
    <t>Cbx2</t>
  </si>
  <si>
    <t>Clk3</t>
  </si>
  <si>
    <t>St7</t>
  </si>
  <si>
    <t>Rbm3</t>
  </si>
  <si>
    <t>Spata19</t>
  </si>
  <si>
    <t>Duoxa1</t>
  </si>
  <si>
    <t>Bcs1l</t>
  </si>
  <si>
    <t>Sema4f</t>
  </si>
  <si>
    <t>Pdk4</t>
  </si>
  <si>
    <t>Mycbpap</t>
  </si>
  <si>
    <t>Tsr1</t>
  </si>
  <si>
    <t>Rasl11b</t>
  </si>
  <si>
    <t>Wdr1</t>
  </si>
  <si>
    <t>Sall2</t>
  </si>
  <si>
    <t>Ehbp1l1</t>
  </si>
  <si>
    <t>Fam234b</t>
  </si>
  <si>
    <t>Uchl3</t>
  </si>
  <si>
    <t>Pxk</t>
  </si>
  <si>
    <t>Kat2b</t>
  </si>
  <si>
    <t>Sf3b4</t>
  </si>
  <si>
    <t>Pigf</t>
  </si>
  <si>
    <t>Qrfpr</t>
  </si>
  <si>
    <t>Hapln1</t>
  </si>
  <si>
    <t>Tmem159</t>
  </si>
  <si>
    <t>Gpr139</t>
  </si>
  <si>
    <t>Cln8</t>
  </si>
  <si>
    <t>Cyfip1</t>
  </si>
  <si>
    <t>Ssb</t>
  </si>
  <si>
    <t>Ddx26b</t>
  </si>
  <si>
    <t>Gpc1</t>
  </si>
  <si>
    <t>C1ra</t>
  </si>
  <si>
    <t>Zfp933</t>
  </si>
  <si>
    <t>Tlcd1</t>
  </si>
  <si>
    <t>Pcnx4</t>
  </si>
  <si>
    <t>Ewsr1</t>
  </si>
  <si>
    <t>Arpc1b</t>
  </si>
  <si>
    <t>Zfp558</t>
  </si>
  <si>
    <t>Zbtb26</t>
  </si>
  <si>
    <t>Sh3bp5</t>
  </si>
  <si>
    <t>Prkci</t>
  </si>
  <si>
    <t>Snip1</t>
  </si>
  <si>
    <t>Zfp653</t>
  </si>
  <si>
    <t>Dusp8</t>
  </si>
  <si>
    <t>Mlc1</t>
  </si>
  <si>
    <t>Hipk4</t>
  </si>
  <si>
    <t>Cluap1</t>
  </si>
  <si>
    <t>Dock1</t>
  </si>
  <si>
    <t>Gm9956</t>
  </si>
  <si>
    <t>Met</t>
  </si>
  <si>
    <t>Zfp280c</t>
  </si>
  <si>
    <t>C87436</t>
  </si>
  <si>
    <t>Bet1l</t>
  </si>
  <si>
    <t>Cdk2ap2</t>
  </si>
  <si>
    <t>Rassf7</t>
  </si>
  <si>
    <t>Hecw1</t>
  </si>
  <si>
    <t>Tmem259</t>
  </si>
  <si>
    <t>Fam19a4</t>
  </si>
  <si>
    <t>Cacng5</t>
  </si>
  <si>
    <t>Tex10</t>
  </si>
  <si>
    <t>Zpbp</t>
  </si>
  <si>
    <t>Ngf</t>
  </si>
  <si>
    <t>R3hdm1</t>
  </si>
  <si>
    <t>Fitm2</t>
  </si>
  <si>
    <t>Sema3c</t>
  </si>
  <si>
    <t>Lrrn4cl</t>
  </si>
  <si>
    <t>Lifr</t>
  </si>
  <si>
    <t>1110008L16Rik</t>
  </si>
  <si>
    <t>Tspyl5</t>
  </si>
  <si>
    <t>Leo1</t>
  </si>
  <si>
    <t>Zfp148</t>
  </si>
  <si>
    <t>Cdk7</t>
  </si>
  <si>
    <t>Stoml1</t>
  </si>
  <si>
    <t>Larp6</t>
  </si>
  <si>
    <t>1700019D03Rik</t>
  </si>
  <si>
    <t>Ghr</t>
  </si>
  <si>
    <t>Nbas</t>
  </si>
  <si>
    <t>Olfr284</t>
  </si>
  <si>
    <t>Hhatl</t>
  </si>
  <si>
    <t>Gm527</t>
  </si>
  <si>
    <t>B3gnt6</t>
  </si>
  <si>
    <t>Nkrf</t>
  </si>
  <si>
    <t>Nme7</t>
  </si>
  <si>
    <t>Plekho1</t>
  </si>
  <si>
    <t>Tmem95</t>
  </si>
  <si>
    <t>Supt20</t>
  </si>
  <si>
    <t>Astn1</t>
  </si>
  <si>
    <t>Scg5</t>
  </si>
  <si>
    <t>Scn2b</t>
  </si>
  <si>
    <t>Cdh4</t>
  </si>
  <si>
    <t>Atf1</t>
  </si>
  <si>
    <t>Nr3c2</t>
  </si>
  <si>
    <t>Phf11b</t>
  </si>
  <si>
    <t>Zfp72</t>
  </si>
  <si>
    <t>Eif3e</t>
  </si>
  <si>
    <t>Htr5b</t>
  </si>
  <si>
    <t>Wfs1</t>
  </si>
  <si>
    <t>Iqce</t>
  </si>
  <si>
    <t>Ecm2</t>
  </si>
  <si>
    <t>Zfp362</t>
  </si>
  <si>
    <t>Zfp420</t>
  </si>
  <si>
    <t>Runx1t1</t>
  </si>
  <si>
    <t>Unc79</t>
  </si>
  <si>
    <t>Cnksr2</t>
  </si>
  <si>
    <t>Wdr53</t>
  </si>
  <si>
    <t>Lrrc8b</t>
  </si>
  <si>
    <t>Zfp568</t>
  </si>
  <si>
    <t>Col4a6</t>
  </si>
  <si>
    <t>Gm10033</t>
  </si>
  <si>
    <t>Podxl</t>
  </si>
  <si>
    <t>Ears2</t>
  </si>
  <si>
    <t>Gm45085</t>
  </si>
  <si>
    <t>Nup93</t>
  </si>
  <si>
    <t>Rmnd5b</t>
  </si>
  <si>
    <t>Slc39a13</t>
  </si>
  <si>
    <t>Tubgcp6</t>
  </si>
  <si>
    <t>Fam227a</t>
  </si>
  <si>
    <t>Pdgfra</t>
  </si>
  <si>
    <t>Otof</t>
  </si>
  <si>
    <t>Gm3248</t>
  </si>
  <si>
    <t>Thap3</t>
  </si>
  <si>
    <t>Npas3</t>
  </si>
  <si>
    <t>Tor3a</t>
  </si>
  <si>
    <t>Srsf3</t>
  </si>
  <si>
    <t>Ifit2</t>
  </si>
  <si>
    <t>Hip1</t>
  </si>
  <si>
    <t>Lrrc18</t>
  </si>
  <si>
    <t>Ccdc102a</t>
  </si>
  <si>
    <t>Nxnl1</t>
  </si>
  <si>
    <t>Nipal3</t>
  </si>
  <si>
    <t>Prps1l3</t>
  </si>
  <si>
    <t>9130023H24Rik</t>
  </si>
  <si>
    <t>Ccl2</t>
  </si>
  <si>
    <t>Plpp4</t>
  </si>
  <si>
    <t>Gm13736</t>
  </si>
  <si>
    <t>Myo15</t>
  </si>
  <si>
    <t>Wdr3</t>
  </si>
  <si>
    <t>Polr1a</t>
  </si>
  <si>
    <t>Lingo3</t>
  </si>
  <si>
    <t>Pnrc1</t>
  </si>
  <si>
    <t>Inpp5k</t>
  </si>
  <si>
    <t>Akap2</t>
  </si>
  <si>
    <t>Tacc1</t>
  </si>
  <si>
    <t>AW551984</t>
  </si>
  <si>
    <t>Ak8</t>
  </si>
  <si>
    <t>Kiz</t>
  </si>
  <si>
    <t>Pop4</t>
  </si>
  <si>
    <t>Per1</t>
  </si>
  <si>
    <t>Stk10</t>
  </si>
  <si>
    <t>Usp46</t>
  </si>
  <si>
    <t>Acy1</t>
  </si>
  <si>
    <t>Rnf4</t>
  </si>
  <si>
    <t>Rabepk</t>
  </si>
  <si>
    <t>Ppp1r7</t>
  </si>
  <si>
    <t>Hr</t>
  </si>
  <si>
    <t>Ulk1</t>
  </si>
  <si>
    <t>Gm3558</t>
  </si>
  <si>
    <t>Bhlhe40</t>
  </si>
  <si>
    <t>Atg4a</t>
  </si>
  <si>
    <t>Acpp</t>
  </si>
  <si>
    <t>Vgll3</t>
  </si>
  <si>
    <t>Bcat1</t>
  </si>
  <si>
    <t>D6Wsu163e</t>
  </si>
  <si>
    <t>Haus3</t>
  </si>
  <si>
    <t>Gp1bb</t>
  </si>
  <si>
    <t>Slc4a8</t>
  </si>
  <si>
    <t>Fam72a</t>
  </si>
  <si>
    <t>Lrrc51</t>
  </si>
  <si>
    <t>Hif1a</t>
  </si>
  <si>
    <t>Nsmf</t>
  </si>
  <si>
    <t>Dgkz</t>
  </si>
  <si>
    <t>Calb1</t>
  </si>
  <si>
    <t>Lrrc57</t>
  </si>
  <si>
    <t>Tmem123</t>
  </si>
  <si>
    <t>Tes3-ps</t>
  </si>
  <si>
    <t>Snrnp35</t>
  </si>
  <si>
    <t>Evl</t>
  </si>
  <si>
    <t>Rsph9</t>
  </si>
  <si>
    <t>Zfp672</t>
  </si>
  <si>
    <t>Acadvl</t>
  </si>
  <si>
    <t>Adh7</t>
  </si>
  <si>
    <t>Wls</t>
  </si>
  <si>
    <t>Slc48a1</t>
  </si>
  <si>
    <t>Itm2b</t>
  </si>
  <si>
    <t>Stard4</t>
  </si>
  <si>
    <t>Cpsf2</t>
  </si>
  <si>
    <t>Rnf111</t>
  </si>
  <si>
    <t>Spryd4</t>
  </si>
  <si>
    <t>Zfp131</t>
  </si>
  <si>
    <t>C2cd2</t>
  </si>
  <si>
    <t>Cx3cr1</t>
  </si>
  <si>
    <t>B4gat1</t>
  </si>
  <si>
    <t>Il6ra</t>
  </si>
  <si>
    <t>Mcph1</t>
  </si>
  <si>
    <t>Ndor1</t>
  </si>
  <si>
    <t>Oasl2</t>
  </si>
  <si>
    <t>Saa1</t>
  </si>
  <si>
    <t>1700024J04Rik</t>
  </si>
  <si>
    <t>B130006D01Rik</t>
  </si>
  <si>
    <t>Errfi1</t>
  </si>
  <si>
    <t>Csf1</t>
  </si>
  <si>
    <t>Tex2</t>
  </si>
  <si>
    <t>Tmem45b</t>
  </si>
  <si>
    <t>Tle4</t>
  </si>
  <si>
    <t>Alg9</t>
  </si>
  <si>
    <t>Syngr3</t>
  </si>
  <si>
    <t>Aspa</t>
  </si>
  <si>
    <t>Cep95</t>
  </si>
  <si>
    <t>Map1b</t>
  </si>
  <si>
    <t>Gm18588</t>
  </si>
  <si>
    <t>Ppp1r2-ps4</t>
  </si>
  <si>
    <t>Ciart</t>
  </si>
  <si>
    <t>Syt3</t>
  </si>
  <si>
    <t>Fam189a2</t>
  </si>
  <si>
    <t>Kcnt1</t>
  </si>
  <si>
    <t>Igsf10</t>
  </si>
  <si>
    <t>Mpp2</t>
  </si>
  <si>
    <t>Tyw3</t>
  </si>
  <si>
    <t>Syngr1</t>
  </si>
  <si>
    <t>Uba3</t>
  </si>
  <si>
    <t>Gadd45a</t>
  </si>
  <si>
    <t>Zfp251</t>
  </si>
  <si>
    <t>Ankrd22</t>
  </si>
  <si>
    <t>Zfp622</t>
  </si>
  <si>
    <t>Homer3</t>
  </si>
  <si>
    <t>Fgf11</t>
  </si>
  <si>
    <t>Ahnak</t>
  </si>
  <si>
    <t>Zfp943</t>
  </si>
  <si>
    <t>Trim47</t>
  </si>
  <si>
    <t>Phka1</t>
  </si>
  <si>
    <t>Emg1</t>
  </si>
  <si>
    <t>Ankrd37</t>
  </si>
  <si>
    <t>Slc14a2</t>
  </si>
  <si>
    <t>Lhfpl2</t>
  </si>
  <si>
    <t>Cirh1a</t>
  </si>
  <si>
    <t>Msn</t>
  </si>
  <si>
    <t>Casr</t>
  </si>
  <si>
    <t>Rnf26</t>
  </si>
  <si>
    <t>Fam107b</t>
  </si>
  <si>
    <t>Sectm1b</t>
  </si>
  <si>
    <t>Ppp6r1</t>
  </si>
  <si>
    <t>Scnm1</t>
  </si>
  <si>
    <t>Haus6</t>
  </si>
  <si>
    <t>Egfl7</t>
  </si>
  <si>
    <t>Fbln2</t>
  </si>
  <si>
    <t>6330403A02Rik</t>
  </si>
  <si>
    <t>Gm8774</t>
  </si>
  <si>
    <t>Socs7</t>
  </si>
  <si>
    <t>Jam3</t>
  </si>
  <si>
    <t>Purb</t>
  </si>
  <si>
    <t>Mycn</t>
  </si>
  <si>
    <t>Syndig1</t>
  </si>
  <si>
    <t>Dnajc3</t>
  </si>
  <si>
    <t>Prdx4</t>
  </si>
  <si>
    <t>Bhlha9</t>
  </si>
  <si>
    <t>Tmc5</t>
  </si>
  <si>
    <t>Dscr3</t>
  </si>
  <si>
    <t>Zfp934</t>
  </si>
  <si>
    <t>Creb3l4</t>
  </si>
  <si>
    <t>Jph3</t>
  </si>
  <si>
    <t>Adamtsl4</t>
  </si>
  <si>
    <t>Pqbp1</t>
  </si>
  <si>
    <t>Pspc1</t>
  </si>
  <si>
    <t>Ccdc126</t>
  </si>
  <si>
    <t>Tst</t>
  </si>
  <si>
    <t>Ttc28</t>
  </si>
  <si>
    <t>Caskin1</t>
  </si>
  <si>
    <t>Hrh1</t>
  </si>
  <si>
    <t>Alkbh8</t>
  </si>
  <si>
    <t>Slc36a1</t>
  </si>
  <si>
    <t>S100a8</t>
  </si>
  <si>
    <t>Ptprh</t>
  </si>
  <si>
    <t>Nars</t>
  </si>
  <si>
    <t>Hmgn2</t>
  </si>
  <si>
    <t>Prpsap2</t>
  </si>
  <si>
    <t>2700029M09Rik</t>
  </si>
  <si>
    <t>Plxnd1</t>
  </si>
  <si>
    <t>Tcf15</t>
  </si>
  <si>
    <t>Slc35b1</t>
  </si>
  <si>
    <t>Col23a1</t>
  </si>
  <si>
    <t>Casp9</t>
  </si>
  <si>
    <t>Palm2</t>
  </si>
  <si>
    <t>2610507B11Rik</t>
  </si>
  <si>
    <t>Stx2</t>
  </si>
  <si>
    <t>Meaf6</t>
  </si>
  <si>
    <t>Stxbp2</t>
  </si>
  <si>
    <t>Lrrc8a</t>
  </si>
  <si>
    <t>Phf20</t>
  </si>
  <si>
    <t>Zfp7</t>
  </si>
  <si>
    <t>Gltpd2</t>
  </si>
  <si>
    <t>Sepn1</t>
  </si>
  <si>
    <t>Mcoln1</t>
  </si>
  <si>
    <t>Klf6</t>
  </si>
  <si>
    <t>Ythdf2</t>
  </si>
  <si>
    <t>Rora</t>
  </si>
  <si>
    <t>Cnr1</t>
  </si>
  <si>
    <t>BC051019</t>
  </si>
  <si>
    <t>Scn10a</t>
  </si>
  <si>
    <t>6430548M08Rik</t>
  </si>
  <si>
    <t>Mum1</t>
  </si>
  <si>
    <t>Lgalsl</t>
  </si>
  <si>
    <t>Ogt</t>
  </si>
  <si>
    <t>Kcnk12</t>
  </si>
  <si>
    <t>Dchs1</t>
  </si>
  <si>
    <t>Slc12a1</t>
  </si>
  <si>
    <t>Pde8b</t>
  </si>
  <si>
    <t>Tmem57</t>
  </si>
  <si>
    <t>Wdr44</t>
  </si>
  <si>
    <t>Stk25</t>
  </si>
  <si>
    <t>Rims4</t>
  </si>
  <si>
    <t>Mlip</t>
  </si>
  <si>
    <t>Fam134c</t>
  </si>
  <si>
    <t>Eif4g3</t>
  </si>
  <si>
    <t>Asns</t>
  </si>
  <si>
    <t>Sprr2j-ps</t>
  </si>
  <si>
    <t>Resp18</t>
  </si>
  <si>
    <t>Rpf2</t>
  </si>
  <si>
    <t>Nusap1</t>
  </si>
  <si>
    <t>Bcl10</t>
  </si>
  <si>
    <t>Hist1h4i</t>
  </si>
  <si>
    <t>RP24-370L8,11</t>
  </si>
  <si>
    <t>Aim1</t>
  </si>
  <si>
    <t>Ccnh</t>
  </si>
  <si>
    <t>Adam10</t>
  </si>
  <si>
    <t>Nkd2</t>
  </si>
  <si>
    <t>Mterf1b</t>
  </si>
  <si>
    <t>Pcyox1</t>
  </si>
  <si>
    <t>Hdac6</t>
  </si>
  <si>
    <t>Fhl2</t>
  </si>
  <si>
    <t>Gm14117</t>
  </si>
  <si>
    <t>Dpf2</t>
  </si>
  <si>
    <t>Slc52a3</t>
  </si>
  <si>
    <t>Zbtb25</t>
  </si>
  <si>
    <t>Cep170b</t>
  </si>
  <si>
    <t>Slc8b1</t>
  </si>
  <si>
    <t>Ddit4l</t>
  </si>
  <si>
    <t>Zfp946</t>
  </si>
  <si>
    <t>Smg9</t>
  </si>
  <si>
    <t>Xrcc5</t>
  </si>
  <si>
    <t>Zfp280d</t>
  </si>
  <si>
    <t>Rin1</t>
  </si>
  <si>
    <t>Klhl11</t>
  </si>
  <si>
    <t>Pum3</t>
  </si>
  <si>
    <t>Gm43726</t>
  </si>
  <si>
    <t>Smc5</t>
  </si>
  <si>
    <t>Dmap1</t>
  </si>
  <si>
    <t>Csgalnact2</t>
  </si>
  <si>
    <t>Bhlhb9</t>
  </si>
  <si>
    <t>Tanc1</t>
  </si>
  <si>
    <t>Haus5</t>
  </si>
  <si>
    <t>Supv3l1</t>
  </si>
  <si>
    <t>Snw1</t>
  </si>
  <si>
    <t>Ppp2r2a</t>
  </si>
  <si>
    <t>Prss23</t>
  </si>
  <si>
    <t>Npr2</t>
  </si>
  <si>
    <t>Bdkrb2</t>
  </si>
  <si>
    <t>Lrrcc1</t>
  </si>
  <si>
    <t>Rrm2</t>
  </si>
  <si>
    <t>Ctsa</t>
  </si>
  <si>
    <t>Cacna1a</t>
  </si>
  <si>
    <t>Adgra3</t>
  </si>
  <si>
    <t>Kcnu1</t>
  </si>
  <si>
    <t>Baz1b</t>
  </si>
  <si>
    <t>Gm6863</t>
  </si>
  <si>
    <t>Cebpg</t>
  </si>
  <si>
    <t>Zfp94</t>
  </si>
  <si>
    <t>Ints9</t>
  </si>
  <si>
    <t>Morc2b</t>
  </si>
  <si>
    <t>Serpine1</t>
  </si>
  <si>
    <t>4930502E18Rik</t>
  </si>
  <si>
    <t>Trub2</t>
  </si>
  <si>
    <t>Adam15</t>
  </si>
  <si>
    <t>Tsc22d1</t>
  </si>
  <si>
    <t>Tdrd7</t>
  </si>
  <si>
    <t>Alg2</t>
  </si>
  <si>
    <t>Vps50</t>
  </si>
  <si>
    <t>Ttn</t>
  </si>
  <si>
    <t>Ctsb</t>
  </si>
  <si>
    <t>Cbfb</t>
  </si>
  <si>
    <t>Col10a1</t>
  </si>
  <si>
    <t>Btbd1</t>
  </si>
  <si>
    <t>Hmgb2</t>
  </si>
  <si>
    <t>Maml1</t>
  </si>
  <si>
    <t>Il9r</t>
  </si>
  <si>
    <t>Pak1ip1</t>
  </si>
  <si>
    <t>Ttc5</t>
  </si>
  <si>
    <t>Sh2b3</t>
  </si>
  <si>
    <t>Tfrc</t>
  </si>
  <si>
    <t>A730071L15Rik</t>
  </si>
  <si>
    <t>Gm4294</t>
  </si>
  <si>
    <t>Apc-ps1</t>
  </si>
  <si>
    <t>Sgms2</t>
  </si>
  <si>
    <t>Hs6st2</t>
  </si>
  <si>
    <t>Snph</t>
  </si>
  <si>
    <t>Pcna</t>
  </si>
  <si>
    <t>Zfp786</t>
  </si>
  <si>
    <t>Dirc2</t>
  </si>
  <si>
    <t>Sacs</t>
  </si>
  <si>
    <t>Tor1a</t>
  </si>
  <si>
    <t>Ate1</t>
  </si>
  <si>
    <t>Rai2</t>
  </si>
  <si>
    <t>Serpina3i</t>
  </si>
  <si>
    <t>Krt25</t>
  </si>
  <si>
    <t>Gdf11</t>
  </si>
  <si>
    <t>Paqr8</t>
  </si>
  <si>
    <t>Glis3</t>
  </si>
  <si>
    <t>Dock2</t>
  </si>
  <si>
    <t>Ttc9</t>
  </si>
  <si>
    <t>Sh3d21</t>
  </si>
  <si>
    <t>Bud31</t>
  </si>
  <si>
    <t>Ust</t>
  </si>
  <si>
    <t>Rnf150</t>
  </si>
  <si>
    <t>Pik3r1</t>
  </si>
  <si>
    <t>Ccdc85a</t>
  </si>
  <si>
    <t>Gpr19</t>
  </si>
  <si>
    <t>Mxi1</t>
  </si>
  <si>
    <t>Sntb1</t>
  </si>
  <si>
    <t>Tmprss13</t>
  </si>
  <si>
    <t>Cntn2</t>
  </si>
  <si>
    <t>Smek2</t>
  </si>
  <si>
    <t>Gpr75</t>
  </si>
  <si>
    <t>Prss56</t>
  </si>
  <si>
    <t>Birc2</t>
  </si>
  <si>
    <t>Mrvi1</t>
  </si>
  <si>
    <t>Nup35</t>
  </si>
  <si>
    <t>Ubr5</t>
  </si>
  <si>
    <t>Serpine2</t>
  </si>
  <si>
    <t>Cables2</t>
  </si>
  <si>
    <t>Ormdl1</t>
  </si>
  <si>
    <t>Tmem25</t>
  </si>
  <si>
    <t>Iah1</t>
  </si>
  <si>
    <t>Rabac1</t>
  </si>
  <si>
    <t>Gm15500</t>
  </si>
  <si>
    <t>Dgkh</t>
  </si>
  <si>
    <t>Pank1</t>
  </si>
  <si>
    <t>Egln3</t>
  </si>
  <si>
    <t>Rtn3</t>
  </si>
  <si>
    <t>Bag2</t>
  </si>
  <si>
    <t>Aasdhppt</t>
  </si>
  <si>
    <t>Tll2</t>
  </si>
  <si>
    <t>Ica1l</t>
  </si>
  <si>
    <t>Hdac9</t>
  </si>
  <si>
    <t>Trbc2</t>
  </si>
  <si>
    <t>Notum</t>
  </si>
  <si>
    <t>Ppid</t>
  </si>
  <si>
    <t>Grina</t>
  </si>
  <si>
    <t>Ruvbl2</t>
  </si>
  <si>
    <t>Col17a1</t>
  </si>
  <si>
    <t>Polr1d</t>
  </si>
  <si>
    <t>Mybl2</t>
  </si>
  <si>
    <t>Samd14</t>
  </si>
  <si>
    <t>Zbtb39</t>
  </si>
  <si>
    <t>Fam220a</t>
  </si>
  <si>
    <t>Pid1</t>
  </si>
  <si>
    <t>Snx14</t>
  </si>
  <si>
    <t>Cyp2j9</t>
  </si>
  <si>
    <t>Ak3</t>
  </si>
  <si>
    <t>Myh14</t>
  </si>
  <si>
    <t>Brf1</t>
  </si>
  <si>
    <t>Gm11744</t>
  </si>
  <si>
    <t>Tbc1d30</t>
  </si>
  <si>
    <t>Zfand2b</t>
  </si>
  <si>
    <t>Ssxb5</t>
  </si>
  <si>
    <t>Zfp119b</t>
  </si>
  <si>
    <t>Rrn3</t>
  </si>
  <si>
    <t>Ackr4</t>
  </si>
  <si>
    <t>Rnf141</t>
  </si>
  <si>
    <t>Mtfmt</t>
  </si>
  <si>
    <t>1700123O20Rik</t>
  </si>
  <si>
    <t>Sat2</t>
  </si>
  <si>
    <t>Glyctk</t>
  </si>
  <si>
    <t>Etv1</t>
  </si>
  <si>
    <t>Trub1</t>
  </si>
  <si>
    <t>Snhg11</t>
  </si>
  <si>
    <t>Nsfl1c</t>
  </si>
  <si>
    <t>Slc44a2</t>
  </si>
  <si>
    <t>Cdkl1</t>
  </si>
  <si>
    <t>Eva1b</t>
  </si>
  <si>
    <t>Slc39a1</t>
  </si>
  <si>
    <t>Grm8</t>
  </si>
  <si>
    <t>Thada</t>
  </si>
  <si>
    <t>Efna1</t>
  </si>
  <si>
    <t>Pcdh15</t>
  </si>
  <si>
    <t>Axl</t>
  </si>
  <si>
    <t>Trim36</t>
  </si>
  <si>
    <t>Rreb1</t>
  </si>
  <si>
    <t>Shtn1</t>
  </si>
  <si>
    <t>Ogfrl1</t>
  </si>
  <si>
    <t>Tle2</t>
  </si>
  <si>
    <t>Ralgds</t>
  </si>
  <si>
    <t>Zfp385a</t>
  </si>
  <si>
    <t>Cab39</t>
  </si>
  <si>
    <t>Cks1brt</t>
  </si>
  <si>
    <t>Denr</t>
  </si>
  <si>
    <t>Gpr156</t>
  </si>
  <si>
    <t>Rassf4</t>
  </si>
  <si>
    <t>Parp8</t>
  </si>
  <si>
    <t>Vps51</t>
  </si>
  <si>
    <t>Elmod1</t>
  </si>
  <si>
    <t>Pias2</t>
  </si>
  <si>
    <t>Hdac2</t>
  </si>
  <si>
    <t>Bmp1</t>
  </si>
  <si>
    <t>Mapkapk3</t>
  </si>
  <si>
    <t>Plaur</t>
  </si>
  <si>
    <t>Slc4a2</t>
  </si>
  <si>
    <t>Bms1</t>
  </si>
  <si>
    <t>Ube2d1</t>
  </si>
  <si>
    <t>Ptbp2</t>
  </si>
  <si>
    <t>Dgat2</t>
  </si>
  <si>
    <t>Marveld3</t>
  </si>
  <si>
    <t>Tuba1a</t>
  </si>
  <si>
    <t>Dcxr</t>
  </si>
  <si>
    <t>St8sia6</t>
  </si>
  <si>
    <t>1700125H20Rik</t>
  </si>
  <si>
    <t>Sgol2a</t>
  </si>
  <si>
    <t>Cdc16</t>
  </si>
  <si>
    <t>Kdm1b</t>
  </si>
  <si>
    <t>Zfp677</t>
  </si>
  <si>
    <t>Ahnak2</t>
  </si>
  <si>
    <t>Abcb1b</t>
  </si>
  <si>
    <t>Atp7a</t>
  </si>
  <si>
    <t>Tceal8</t>
  </si>
  <si>
    <t>Cog7</t>
  </si>
  <si>
    <t>AI464131</t>
  </si>
  <si>
    <t>Gm9892</t>
  </si>
  <si>
    <t>Nme4</t>
  </si>
  <si>
    <t>Sec61b</t>
  </si>
  <si>
    <t>Fxyd4</t>
  </si>
  <si>
    <t>Tmem88b</t>
  </si>
  <si>
    <t>Slc16a14</t>
  </si>
  <si>
    <t>Cwf19l2</t>
  </si>
  <si>
    <t>Tbrg4</t>
  </si>
  <si>
    <t>Pcdhga8</t>
  </si>
  <si>
    <t>Spsb3</t>
  </si>
  <si>
    <t>Zfp512b</t>
  </si>
  <si>
    <t>Tigar</t>
  </si>
  <si>
    <t>Fam92b</t>
  </si>
  <si>
    <t>Srcap</t>
  </si>
  <si>
    <t>Tpp2</t>
  </si>
  <si>
    <t>Prdm14</t>
  </si>
  <si>
    <t>Hrasls</t>
  </si>
  <si>
    <t>Dram1</t>
  </si>
  <si>
    <t>Tmx2</t>
  </si>
  <si>
    <t>Ano7</t>
  </si>
  <si>
    <t>Ackr1</t>
  </si>
  <si>
    <t>Gm10226</t>
  </si>
  <si>
    <t>Gpt2</t>
  </si>
  <si>
    <t>Emc3</t>
  </si>
  <si>
    <t>Zfp703</t>
  </si>
  <si>
    <t>Kdelr2</t>
  </si>
  <si>
    <t>Ptchd2</t>
  </si>
  <si>
    <t>Cntn1</t>
  </si>
  <si>
    <t>Cdh19</t>
  </si>
  <si>
    <t>Fam161a</t>
  </si>
  <si>
    <t>Clec2l</t>
  </si>
  <si>
    <t>BC005561</t>
  </si>
  <si>
    <t>Exoc1</t>
  </si>
  <si>
    <t>Atp6v0b</t>
  </si>
  <si>
    <t>Ctxn2</t>
  </si>
  <si>
    <t>Pitpnm1</t>
  </si>
  <si>
    <t>Abhd2</t>
  </si>
  <si>
    <t>Vstm2a</t>
  </si>
  <si>
    <t>Jchain</t>
  </si>
  <si>
    <t>Exo5</t>
  </si>
  <si>
    <t>Bend3</t>
  </si>
  <si>
    <t>Tmem169</t>
  </si>
  <si>
    <t>Rad18</t>
  </si>
  <si>
    <t>Tuft1</t>
  </si>
  <si>
    <t>Antxr1</t>
  </si>
  <si>
    <t>Tmem50a</t>
  </si>
  <si>
    <t>Glb1</t>
  </si>
  <si>
    <t>Nmrk1</t>
  </si>
  <si>
    <t>Dgcr14</t>
  </si>
  <si>
    <t>Pcolce2</t>
  </si>
  <si>
    <t>Actr3</t>
  </si>
  <si>
    <t>Atp1b1</t>
  </si>
  <si>
    <t>Coq9</t>
  </si>
  <si>
    <t>Rassf5</t>
  </si>
  <si>
    <t>Ero1lb</t>
  </si>
  <si>
    <t>Glipr2</t>
  </si>
  <si>
    <t>Thnsl2</t>
  </si>
  <si>
    <t>St8sia3</t>
  </si>
  <si>
    <t>Slc30a5</t>
  </si>
  <si>
    <t>Rmi1</t>
  </si>
  <si>
    <t>Gm3724</t>
  </si>
  <si>
    <t>Med14</t>
  </si>
  <si>
    <t>Ik</t>
  </si>
  <si>
    <t>Atp6v0c</t>
  </si>
  <si>
    <t>Mas1</t>
  </si>
  <si>
    <t>Tmem42</t>
  </si>
  <si>
    <t>Dad1</t>
  </si>
  <si>
    <t>Cabp7</t>
  </si>
  <si>
    <t>Slc5a1</t>
  </si>
  <si>
    <t>Gm17771</t>
  </si>
  <si>
    <t>Mrps22</t>
  </si>
  <si>
    <t>Arhgap44</t>
  </si>
  <si>
    <t>Lck</t>
  </si>
  <si>
    <t>Bdnf</t>
  </si>
  <si>
    <t>Vgll4</t>
  </si>
  <si>
    <t>Cadm3</t>
  </si>
  <si>
    <t>Pip5kl1</t>
  </si>
  <si>
    <t>Ednrb</t>
  </si>
  <si>
    <t>Vmo1</t>
  </si>
  <si>
    <t>Smyd5</t>
  </si>
  <si>
    <t>Otud7b</t>
  </si>
  <si>
    <t>Srsf11</t>
  </si>
  <si>
    <t>Men1</t>
  </si>
  <si>
    <t>Gm3286</t>
  </si>
  <si>
    <t>Phldb2</t>
  </si>
  <si>
    <t>Zfp760</t>
  </si>
  <si>
    <t>Hmgcs1</t>
  </si>
  <si>
    <t>Abca7</t>
  </si>
  <si>
    <t>Hivep3</t>
  </si>
  <si>
    <t>Ccnd3</t>
  </si>
  <si>
    <t>Arid5a</t>
  </si>
  <si>
    <t>Pitpnm2</t>
  </si>
  <si>
    <t>Hfe</t>
  </si>
  <si>
    <t>Ash2l</t>
  </si>
  <si>
    <t>Aco2</t>
  </si>
  <si>
    <t>9430016H08Rik</t>
  </si>
  <si>
    <t>Gm7658</t>
  </si>
  <si>
    <t>Stard6</t>
  </si>
  <si>
    <t>Xylb</t>
  </si>
  <si>
    <t>Bbs9</t>
  </si>
  <si>
    <t>Htr1a</t>
  </si>
  <si>
    <t>Sapcd1</t>
  </si>
  <si>
    <t>Prss36</t>
  </si>
  <si>
    <t>Dbpht2</t>
  </si>
  <si>
    <t>Ifngr2</t>
  </si>
  <si>
    <t>AU041133</t>
  </si>
  <si>
    <t>A830010M20Rik</t>
  </si>
  <si>
    <t>Nif3l1</t>
  </si>
  <si>
    <t>Gja1</t>
  </si>
  <si>
    <t>Fam205a1</t>
  </si>
  <si>
    <t>Tpst2</t>
  </si>
  <si>
    <t>Ttyh2</t>
  </si>
  <si>
    <t>Hells</t>
  </si>
  <si>
    <t>Lysmd4</t>
  </si>
  <si>
    <t>Adra2a</t>
  </si>
  <si>
    <t>Rps15a</t>
  </si>
  <si>
    <t>Ampd1</t>
  </si>
  <si>
    <t>Slc25a38</t>
  </si>
  <si>
    <t>Ang</t>
  </si>
  <si>
    <t>Grhl3</t>
  </si>
  <si>
    <t>Sptb</t>
  </si>
  <si>
    <t>Parp16</t>
  </si>
  <si>
    <t>Mrpl39</t>
  </si>
  <si>
    <t>Cobll1</t>
  </si>
  <si>
    <t>Gm12539</t>
  </si>
  <si>
    <t>Slc10a1</t>
  </si>
  <si>
    <t>Nudt15</t>
  </si>
  <si>
    <t>Trip12</t>
  </si>
  <si>
    <t>Dcaf8</t>
  </si>
  <si>
    <t>Npr3</t>
  </si>
  <si>
    <t>Hspa1l</t>
  </si>
  <si>
    <t>Bzw1</t>
  </si>
  <si>
    <t>Senp8</t>
  </si>
  <si>
    <t>Nptx1</t>
  </si>
  <si>
    <t>Gm9767</t>
  </si>
  <si>
    <t>Nfkbia</t>
  </si>
  <si>
    <t>E2f3</t>
  </si>
  <si>
    <t>Ado</t>
  </si>
  <si>
    <t>Serinc3</t>
  </si>
  <si>
    <t>Gm10705</t>
  </si>
  <si>
    <t>Ran</t>
  </si>
  <si>
    <t>Peak1</t>
  </si>
  <si>
    <t>Plek</t>
  </si>
  <si>
    <t>Irak4</t>
  </si>
  <si>
    <t>Tgm5</t>
  </si>
  <si>
    <t>Nipa1</t>
  </si>
  <si>
    <t>Arhgap33</t>
  </si>
  <si>
    <t>Pnpla2</t>
  </si>
  <si>
    <t>Fam53c</t>
  </si>
  <si>
    <t>Rasgrf2</t>
  </si>
  <si>
    <t>Klhl5</t>
  </si>
  <si>
    <t>Map1a</t>
  </si>
  <si>
    <t>Mc1r</t>
  </si>
  <si>
    <t>Ube2n</t>
  </si>
  <si>
    <t>Tada1</t>
  </si>
  <si>
    <t>Luzp2</t>
  </si>
  <si>
    <t>Slc35f4</t>
  </si>
  <si>
    <t>Fam124a</t>
  </si>
  <si>
    <t>Stk17b</t>
  </si>
  <si>
    <t>5031439G07Rik</t>
  </si>
  <si>
    <t>Paqr5</t>
  </si>
  <si>
    <t>Gab2</t>
  </si>
  <si>
    <t>Tapbp</t>
  </si>
  <si>
    <t>Cdh11</t>
  </si>
  <si>
    <t>Tspan3</t>
  </si>
  <si>
    <t>Anapc10</t>
  </si>
  <si>
    <t>Bcam</t>
  </si>
  <si>
    <t>Ubxn4</t>
  </si>
  <si>
    <t>Xrcc6</t>
  </si>
  <si>
    <t>Edn1</t>
  </si>
  <si>
    <t>Bicd2</t>
  </si>
  <si>
    <t>Sult1c2</t>
  </si>
  <si>
    <t>Serinc5</t>
  </si>
  <si>
    <t>Ndst1</t>
  </si>
  <si>
    <t>Slc12a2</t>
  </si>
  <si>
    <t>Ccdc103</t>
  </si>
  <si>
    <t>Polr3a</t>
  </si>
  <si>
    <t>Ggt5</t>
  </si>
  <si>
    <t>Il17re</t>
  </si>
  <si>
    <t>Gm10074</t>
  </si>
  <si>
    <t>Zmat4</t>
  </si>
  <si>
    <t>Inhba</t>
  </si>
  <si>
    <t>Nipbl</t>
  </si>
  <si>
    <t>Rgs11</t>
  </si>
  <si>
    <t>Slc25a28</t>
  </si>
  <si>
    <t>Sned1</t>
  </si>
  <si>
    <t>Lss</t>
  </si>
  <si>
    <t>Gm15899</t>
  </si>
  <si>
    <t>Adcy6</t>
  </si>
  <si>
    <t>Zfp560</t>
  </si>
  <si>
    <t>Yipf1</t>
  </si>
  <si>
    <t>Rpp25</t>
  </si>
  <si>
    <t>Hbegf</t>
  </si>
  <si>
    <t>Spsb2</t>
  </si>
  <si>
    <t>Gm20111</t>
  </si>
  <si>
    <t>Inhbb</t>
  </si>
  <si>
    <t>Syp</t>
  </si>
  <si>
    <t>Tbx4</t>
  </si>
  <si>
    <t>Trim25</t>
  </si>
  <si>
    <t>Npffr1</t>
  </si>
  <si>
    <t>Upb1</t>
  </si>
  <si>
    <t>Ccdc82</t>
  </si>
  <si>
    <t>Heg1</t>
  </si>
  <si>
    <t>Slc39a3</t>
  </si>
  <si>
    <t>Fam13a</t>
  </si>
  <si>
    <t>Kansl2</t>
  </si>
  <si>
    <t>Pars2</t>
  </si>
  <si>
    <t>Plcb3</t>
  </si>
  <si>
    <t>Znhit2</t>
  </si>
  <si>
    <t>Cebpd</t>
  </si>
  <si>
    <t>D630003M21Rik</t>
  </si>
  <si>
    <t>Bace2</t>
  </si>
  <si>
    <t>Ccdc7b</t>
  </si>
  <si>
    <t>Cerkl</t>
  </si>
  <si>
    <t>Scpep1</t>
  </si>
  <si>
    <t>Slc25a10</t>
  </si>
  <si>
    <t>Tada2b</t>
  </si>
  <si>
    <t>Cep97</t>
  </si>
  <si>
    <t>Prss12</t>
  </si>
  <si>
    <t>Shroom3</t>
  </si>
  <si>
    <t>Nostrin</t>
  </si>
  <si>
    <t>Racgap1</t>
  </si>
  <si>
    <t>Lsm5</t>
  </si>
  <si>
    <t>Zbtb49</t>
  </si>
  <si>
    <t>Canx</t>
  </si>
  <si>
    <t>Irf6</t>
  </si>
  <si>
    <t>Zfp937</t>
  </si>
  <si>
    <t>Mid2</t>
  </si>
  <si>
    <t>Gde1</t>
  </si>
  <si>
    <t>Gm42718</t>
  </si>
  <si>
    <t>Sall4</t>
  </si>
  <si>
    <t>Col5a2</t>
  </si>
  <si>
    <t>Acvr1b</t>
  </si>
  <si>
    <t>Taf2</t>
  </si>
  <si>
    <t>4930431P19Rik</t>
  </si>
  <si>
    <t>Tmtc3</t>
  </si>
  <si>
    <t>Zfand2a</t>
  </si>
  <si>
    <t>Sik1</t>
  </si>
  <si>
    <t>Eif2s2</t>
  </si>
  <si>
    <t>Ptpn21</t>
  </si>
  <si>
    <t>Ccnjl</t>
  </si>
  <si>
    <t>Tbc1d9b</t>
  </si>
  <si>
    <t>Adprm</t>
  </si>
  <si>
    <t>Adamts1</t>
  </si>
  <si>
    <t>Rsbn1</t>
  </si>
  <si>
    <t>Nfkbiz</t>
  </si>
  <si>
    <t>Caml</t>
  </si>
  <si>
    <t>Klhl24</t>
  </si>
  <si>
    <t>Fam111a</t>
  </si>
  <si>
    <t>Mcm5</t>
  </si>
  <si>
    <t>Setdb1</t>
  </si>
  <si>
    <t>Gm43960</t>
  </si>
  <si>
    <t>Gm6565</t>
  </si>
  <si>
    <t>Ip6k1</t>
  </si>
  <si>
    <t>Cul3</t>
  </si>
  <si>
    <t>Bub1b</t>
  </si>
  <si>
    <t>Pld3</t>
  </si>
  <si>
    <t>Acot3</t>
  </si>
  <si>
    <t>Exosc1</t>
  </si>
  <si>
    <t>Abhd15</t>
  </si>
  <si>
    <t>Tigd3</t>
  </si>
  <si>
    <t>Rdh13</t>
  </si>
  <si>
    <t>Kif16b</t>
  </si>
  <si>
    <t>Tm9sf4</t>
  </si>
  <si>
    <t>Ell3</t>
  </si>
  <si>
    <t>Tshz1</t>
  </si>
  <si>
    <t>Zdhhc24</t>
  </si>
  <si>
    <t>D3Ertd751e</t>
  </si>
  <si>
    <t>Zfp112</t>
  </si>
  <si>
    <t>Mical3</t>
  </si>
  <si>
    <t>AK010878</t>
  </si>
  <si>
    <t>Narfl</t>
  </si>
  <si>
    <t>Drg2</t>
  </si>
  <si>
    <t>Zbtb46</t>
  </si>
  <si>
    <t>Top3b</t>
  </si>
  <si>
    <t>Orc6</t>
  </si>
  <si>
    <t>Gm8773</t>
  </si>
  <si>
    <t>Pdpk1</t>
  </si>
  <si>
    <t>Tmem14c</t>
  </si>
  <si>
    <t>Gm17976</t>
  </si>
  <si>
    <t>Tubgcp5</t>
  </si>
  <si>
    <t>Tatdn3</t>
  </si>
  <si>
    <t>Pole2</t>
  </si>
  <si>
    <t>Sun2</t>
  </si>
  <si>
    <t>Saal1</t>
  </si>
  <si>
    <t>Fbln5</t>
  </si>
  <si>
    <t>Epb41l4a</t>
  </si>
  <si>
    <t>Unk</t>
  </si>
  <si>
    <t>Lzts2</t>
  </si>
  <si>
    <t>Efna3</t>
  </si>
  <si>
    <t>Cd1d1</t>
  </si>
  <si>
    <t>Dcaf17</t>
  </si>
  <si>
    <t>Prss37</t>
  </si>
  <si>
    <t>Plat</t>
  </si>
  <si>
    <t>Fam183b</t>
  </si>
  <si>
    <t>Mcm8</t>
  </si>
  <si>
    <t>Syt11</t>
  </si>
  <si>
    <t>Rnf113a1</t>
  </si>
  <si>
    <t>Gnl2</t>
  </si>
  <si>
    <t>Gid8</t>
  </si>
  <si>
    <t>Itgax</t>
  </si>
  <si>
    <t>Ovgp1</t>
  </si>
  <si>
    <t>Kcnn1</t>
  </si>
  <si>
    <t>Zfp326</t>
  </si>
  <si>
    <t>Ccdc191</t>
  </si>
  <si>
    <t>Rtn1</t>
  </si>
  <si>
    <t>Rasgef1b</t>
  </si>
  <si>
    <t>Slc2a1</t>
  </si>
  <si>
    <t>Atg9b</t>
  </si>
  <si>
    <t>Gm6981</t>
  </si>
  <si>
    <t>Fam76b</t>
  </si>
  <si>
    <t>Prdm16</t>
  </si>
  <si>
    <t>Dkc1</t>
  </si>
  <si>
    <t>Gm5611</t>
  </si>
  <si>
    <t>Snx5</t>
  </si>
  <si>
    <t>Msh6</t>
  </si>
  <si>
    <t>Dync1h1</t>
  </si>
  <si>
    <t>Tmem65</t>
  </si>
  <si>
    <t>Cdkl3</t>
  </si>
  <si>
    <t>Noa1</t>
  </si>
  <si>
    <t>Tmem55b</t>
  </si>
  <si>
    <t>Zfp644</t>
  </si>
  <si>
    <t>Mettl9</t>
  </si>
  <si>
    <t>Hsf2bp</t>
  </si>
  <si>
    <t>Rnf139</t>
  </si>
  <si>
    <t>Entpd3</t>
  </si>
  <si>
    <t>Fut11</t>
  </si>
  <si>
    <t>Mgst1</t>
  </si>
  <si>
    <t>Zbtb21</t>
  </si>
  <si>
    <t>Lipa</t>
  </si>
  <si>
    <t>Zfp84</t>
  </si>
  <si>
    <t>Zfp335</t>
  </si>
  <si>
    <t>Tnfrsf13b</t>
  </si>
  <si>
    <t>Zc2hc1a</t>
  </si>
  <si>
    <t>Xrn2</t>
  </si>
  <si>
    <t>Gucd1</t>
  </si>
  <si>
    <t>Nhlh2</t>
  </si>
  <si>
    <t>H2-D1</t>
  </si>
  <si>
    <t>Cd96</t>
  </si>
  <si>
    <t>Smim15</t>
  </si>
  <si>
    <t>Ptrh2</t>
  </si>
  <si>
    <t>Calcoco1</t>
  </si>
  <si>
    <t>Gatad1</t>
  </si>
  <si>
    <t>Tmem67</t>
  </si>
  <si>
    <t>Kctd5</t>
  </si>
  <si>
    <t>Serbp1</t>
  </si>
  <si>
    <t>Tecr</t>
  </si>
  <si>
    <t>Sidt2</t>
  </si>
  <si>
    <t>Zfp773</t>
  </si>
  <si>
    <t>Cd99l2</t>
  </si>
  <si>
    <t>Ppfibp2</t>
  </si>
  <si>
    <t>Osbp2</t>
  </si>
  <si>
    <t>Brdt</t>
  </si>
  <si>
    <t>Rraga</t>
  </si>
  <si>
    <t>Lrrc10b</t>
  </si>
  <si>
    <t>Card10</t>
  </si>
  <si>
    <t>Ctsh</t>
  </si>
  <si>
    <t>Best1</t>
  </si>
  <si>
    <t>Jam2</t>
  </si>
  <si>
    <t>Herpud2</t>
  </si>
  <si>
    <t>Mtbp</t>
  </si>
  <si>
    <t>Mpv17</t>
  </si>
  <si>
    <t>Stx7</t>
  </si>
  <si>
    <t>Dpp8</t>
  </si>
  <si>
    <t>Trmt12</t>
  </si>
  <si>
    <t>Btbd19</t>
  </si>
  <si>
    <t>Mcts1</t>
  </si>
  <si>
    <t>Krt27</t>
  </si>
  <si>
    <t>Dynlt1-ps1</t>
  </si>
  <si>
    <t>Ckmt2</t>
  </si>
  <si>
    <t>Traf1</t>
  </si>
  <si>
    <t>Rhpn2</t>
  </si>
  <si>
    <t>Sox10</t>
  </si>
  <si>
    <t>Gm10642</t>
  </si>
  <si>
    <t>Slc6a6</t>
  </si>
  <si>
    <t>Rab24</t>
  </si>
  <si>
    <t>Ssbp3</t>
  </si>
  <si>
    <t>Prpf31</t>
  </si>
  <si>
    <t>Maea</t>
  </si>
  <si>
    <t>Rhobtb2</t>
  </si>
  <si>
    <t>Rsad2</t>
  </si>
  <si>
    <t>Prokr1</t>
  </si>
  <si>
    <t>Ankrd55</t>
  </si>
  <si>
    <t>Coa6</t>
  </si>
  <si>
    <t>Cntn3</t>
  </si>
  <si>
    <t>Fgf22</t>
  </si>
  <si>
    <t>Hdgfrp3</t>
  </si>
  <si>
    <t>Tert</t>
  </si>
  <si>
    <t>Psmc6</t>
  </si>
  <si>
    <t>Med7</t>
  </si>
  <si>
    <t>Med20</t>
  </si>
  <si>
    <t>Uba6</t>
  </si>
  <si>
    <t>Lyz2</t>
  </si>
  <si>
    <t>Gas2l3</t>
  </si>
  <si>
    <t>2010300C02Rik</t>
  </si>
  <si>
    <t>Cdk4</t>
  </si>
  <si>
    <t>Mbd1</t>
  </si>
  <si>
    <t>Pcdhgb6</t>
  </si>
  <si>
    <t>Rccd1</t>
  </si>
  <si>
    <t>Cisd1</t>
  </si>
  <si>
    <t>Msl1</t>
  </si>
  <si>
    <t>Mtus1</t>
  </si>
  <si>
    <t>Sars</t>
  </si>
  <si>
    <t>Cstf2</t>
  </si>
  <si>
    <t>Phf6</t>
  </si>
  <si>
    <t>Gm11839</t>
  </si>
  <si>
    <t>Tmem129</t>
  </si>
  <si>
    <t>Rbfa</t>
  </si>
  <si>
    <t>Kif1b</t>
  </si>
  <si>
    <t>Nsmce2</t>
  </si>
  <si>
    <t>Spidr</t>
  </si>
  <si>
    <t>Ccnl1</t>
  </si>
  <si>
    <t>9330182L06Rik</t>
  </si>
  <si>
    <t>Snai2</t>
  </si>
  <si>
    <t>Slc26a7</t>
  </si>
  <si>
    <t>Emc7</t>
  </si>
  <si>
    <t>Gm10311</t>
  </si>
  <si>
    <t>Fnbp4</t>
  </si>
  <si>
    <t>Anxa6</t>
  </si>
  <si>
    <t>Fat4</t>
  </si>
  <si>
    <t>Gm14444</t>
  </si>
  <si>
    <t>Rad51c</t>
  </si>
  <si>
    <t>Psd4</t>
  </si>
  <si>
    <t>Trim59</t>
  </si>
  <si>
    <t>Adam23</t>
  </si>
  <si>
    <t>4930503L19Rik</t>
  </si>
  <si>
    <t>Rasl11a</t>
  </si>
  <si>
    <t>Gm5431</t>
  </si>
  <si>
    <t>Gm5934</t>
  </si>
  <si>
    <t>4930447C04Rik</t>
  </si>
  <si>
    <t>Mgat3</t>
  </si>
  <si>
    <t>Crtam</t>
  </si>
  <si>
    <t>Mcts2</t>
  </si>
  <si>
    <t>Insm2</t>
  </si>
  <si>
    <t>Rwdd4a</t>
  </si>
  <si>
    <t>Aunip</t>
  </si>
  <si>
    <t>Kdm6b</t>
  </si>
  <si>
    <t>RP23-253I14,4</t>
  </si>
  <si>
    <t>Bsg</t>
  </si>
  <si>
    <t>Ergic3</t>
  </si>
  <si>
    <t>Tap1</t>
  </si>
  <si>
    <t>Fam78b</t>
  </si>
  <si>
    <t>Rragb</t>
  </si>
  <si>
    <t>Nuf2</t>
  </si>
  <si>
    <t>Vamp4</t>
  </si>
  <si>
    <t>Gm9762</t>
  </si>
  <si>
    <t>Tmem140</t>
  </si>
  <si>
    <t>Apbb1ip</t>
  </si>
  <si>
    <t>Spry1</t>
  </si>
  <si>
    <t>Slc14a1</t>
  </si>
  <si>
    <t>Col6a4</t>
  </si>
  <si>
    <t>Polr2k</t>
  </si>
  <si>
    <t>Pilra</t>
  </si>
  <si>
    <t>Dag1</t>
  </si>
  <si>
    <t>Snx2</t>
  </si>
  <si>
    <t>Dnajc7</t>
  </si>
  <si>
    <t>Ift140</t>
  </si>
  <si>
    <t>Frmd4a</t>
  </si>
  <si>
    <t>Syt17</t>
  </si>
  <si>
    <t>Prpf38a</t>
  </si>
  <si>
    <t>Cpe</t>
  </si>
  <si>
    <t>Speer1</t>
  </si>
  <si>
    <t>Scn8a</t>
  </si>
  <si>
    <t>Sp6</t>
  </si>
  <si>
    <t>Pygb</t>
  </si>
  <si>
    <t>Gm4342</t>
  </si>
  <si>
    <t>Ppip5k2</t>
  </si>
  <si>
    <t>Mfsd4b4</t>
  </si>
  <si>
    <t>Ifi44</t>
  </si>
  <si>
    <t>Ppib</t>
  </si>
  <si>
    <t>1110059E24Rik</t>
  </si>
  <si>
    <t>Foxn3</t>
  </si>
  <si>
    <t>Aldh18a1</t>
  </si>
  <si>
    <t>Vps37b</t>
  </si>
  <si>
    <t>Mmd</t>
  </si>
  <si>
    <t>Tm4sf1</t>
  </si>
  <si>
    <t>Creld1</t>
  </si>
  <si>
    <t>Bod1</t>
  </si>
  <si>
    <t>Ezh1</t>
  </si>
  <si>
    <t>Irf5</t>
  </si>
  <si>
    <t>Tmem101</t>
  </si>
  <si>
    <t>Cp</t>
  </si>
  <si>
    <t>Pde1a</t>
  </si>
  <si>
    <t>Isoc2a</t>
  </si>
  <si>
    <t>Tmem40</t>
  </si>
  <si>
    <t>Rars</t>
  </si>
  <si>
    <t>Pcdhb19</t>
  </si>
  <si>
    <t>F2r</t>
  </si>
  <si>
    <t>Sorbs2</t>
  </si>
  <si>
    <t>Gpr63</t>
  </si>
  <si>
    <t>Bbs10</t>
  </si>
  <si>
    <t>Bach1</t>
  </si>
  <si>
    <t>P2rx4</t>
  </si>
  <si>
    <t>Tbcel</t>
  </si>
  <si>
    <t>Prkce</t>
  </si>
  <si>
    <t>Syt12</t>
  </si>
  <si>
    <t>Skil</t>
  </si>
  <si>
    <t>Trim80</t>
  </si>
  <si>
    <t>Arih1</t>
  </si>
  <si>
    <t>Pmpca</t>
  </si>
  <si>
    <t>Porcn</t>
  </si>
  <si>
    <t>Rab39</t>
  </si>
  <si>
    <t>Gm13889</t>
  </si>
  <si>
    <t>Unkl</t>
  </si>
  <si>
    <t>Cyp39a1</t>
  </si>
  <si>
    <t>Rrm1</t>
  </si>
  <si>
    <t>Bap1</t>
  </si>
  <si>
    <t>Dlg2</t>
  </si>
  <si>
    <t>Wwtr1</t>
  </si>
  <si>
    <t>Cish</t>
  </si>
  <si>
    <t>Rusc1</t>
  </si>
  <si>
    <t>Crlf3</t>
  </si>
  <si>
    <t>Mtf1</t>
  </si>
  <si>
    <t>Gm1673</t>
  </si>
  <si>
    <t>Gaa</t>
  </si>
  <si>
    <t>Rfc4</t>
  </si>
  <si>
    <t>Cops8</t>
  </si>
  <si>
    <t>Mdh1b</t>
  </si>
  <si>
    <t>Spink2</t>
  </si>
  <si>
    <t>Col6a2</t>
  </si>
  <si>
    <t>Gnai3</t>
  </si>
  <si>
    <t>Mier3</t>
  </si>
  <si>
    <t>Abhd18</t>
  </si>
  <si>
    <t>Plod3</t>
  </si>
  <si>
    <t>Gm13886</t>
  </si>
  <si>
    <t>S1pr1</t>
  </si>
  <si>
    <t>Chka</t>
  </si>
  <si>
    <t>C330018D20Rik</t>
  </si>
  <si>
    <t>Ormdl3</t>
  </si>
  <si>
    <t>Agtrap</t>
  </si>
  <si>
    <t>Tcp11l2</t>
  </si>
  <si>
    <t>Cbr1</t>
  </si>
  <si>
    <t>Sumf1</t>
  </si>
  <si>
    <t>Rps27l</t>
  </si>
  <si>
    <t>Ppil1</t>
  </si>
  <si>
    <t>Pik3c2a</t>
  </si>
  <si>
    <t>Tmem173</t>
  </si>
  <si>
    <t>Amph</t>
  </si>
  <si>
    <t>Ap2a2</t>
  </si>
  <si>
    <t>Carm1</t>
  </si>
  <si>
    <t>Letm2</t>
  </si>
  <si>
    <t>Cd109</t>
  </si>
  <si>
    <t>Erlin2</t>
  </si>
  <si>
    <t>Gamt</t>
  </si>
  <si>
    <t>Spats1</t>
  </si>
  <si>
    <t>Cttnbp2nl</t>
  </si>
  <si>
    <t>Homez</t>
  </si>
  <si>
    <t>Lilr4b</t>
  </si>
  <si>
    <t>Tox2</t>
  </si>
  <si>
    <t>Pgap2</t>
  </si>
  <si>
    <t>Ddc</t>
  </si>
  <si>
    <t>P2rx2</t>
  </si>
  <si>
    <t>Arhgef6</t>
  </si>
  <si>
    <t>Mroh2a</t>
  </si>
  <si>
    <t>Gng11</t>
  </si>
  <si>
    <t>Reep5</t>
  </si>
  <si>
    <t>Thap11</t>
  </si>
  <si>
    <t>Ube3a</t>
  </si>
  <si>
    <t>Hspbap1</t>
  </si>
  <si>
    <t>Dbil5</t>
  </si>
  <si>
    <t>Mpg</t>
  </si>
  <si>
    <t>Zfp346</t>
  </si>
  <si>
    <t>Agtr1b</t>
  </si>
  <si>
    <t>Hspa5</t>
  </si>
  <si>
    <t>Trrap</t>
  </si>
  <si>
    <t>Pld4</t>
  </si>
  <si>
    <t>Adamtsl3</t>
  </si>
  <si>
    <t>Fsd1</t>
  </si>
  <si>
    <t>Nrn1</t>
  </si>
  <si>
    <t>Nek3</t>
  </si>
  <si>
    <t>Lzts3</t>
  </si>
  <si>
    <t>Cfap100</t>
  </si>
  <si>
    <t>Pcdhb12</t>
  </si>
  <si>
    <t>Cracr2b</t>
  </si>
  <si>
    <t>Caps2</t>
  </si>
  <si>
    <t>Rgcc</t>
  </si>
  <si>
    <t>Peg3</t>
  </si>
  <si>
    <t>Ccdc86</t>
  </si>
  <si>
    <t>Suox</t>
  </si>
  <si>
    <t>Ier5l</t>
  </si>
  <si>
    <t>Gm17661</t>
  </si>
  <si>
    <t>Thy1</t>
  </si>
  <si>
    <t>Shisa4</t>
  </si>
  <si>
    <t>Tmbim4</t>
  </si>
  <si>
    <t>Prox2</t>
  </si>
  <si>
    <t>Atxn7l3</t>
  </si>
  <si>
    <t>Tmem130</t>
  </si>
  <si>
    <t>Gm21119</t>
  </si>
  <si>
    <t>Polm</t>
  </si>
  <si>
    <t>Ube2c</t>
  </si>
  <si>
    <t>Areg</t>
  </si>
  <si>
    <t>Scaf11</t>
  </si>
  <si>
    <t>Gtf2ird2</t>
  </si>
  <si>
    <t>Lipo2</t>
  </si>
  <si>
    <t>Tmem164</t>
  </si>
  <si>
    <t>Insc</t>
  </si>
  <si>
    <t>Ptprn</t>
  </si>
  <si>
    <t>Rab29</t>
  </si>
  <si>
    <t>Cfap52</t>
  </si>
  <si>
    <t>Lbhd1</t>
  </si>
  <si>
    <t>Kdm3a</t>
  </si>
  <si>
    <t>Ano10</t>
  </si>
  <si>
    <t>Umps</t>
  </si>
  <si>
    <t>Tmem165</t>
  </si>
  <si>
    <t>Nudcd1</t>
  </si>
  <si>
    <t>Zfp385b</t>
  </si>
  <si>
    <t>1190005I06Rik</t>
  </si>
  <si>
    <t>Dock9</t>
  </si>
  <si>
    <t>Ptprf</t>
  </si>
  <si>
    <t>Trip4</t>
  </si>
  <si>
    <t>Acad12</t>
  </si>
  <si>
    <t>Dusp11</t>
  </si>
  <si>
    <t>Ube2n-ps1</t>
  </si>
  <si>
    <t>Naa16</t>
  </si>
  <si>
    <t>Tbccd1</t>
  </si>
  <si>
    <t>Zcchc8</t>
  </si>
  <si>
    <t>Vti1a</t>
  </si>
  <si>
    <t>Tnfrsf21</t>
  </si>
  <si>
    <t>Palld</t>
  </si>
  <si>
    <t>Cds1</t>
  </si>
  <si>
    <t>Samm50</t>
  </si>
  <si>
    <t>Me1</t>
  </si>
  <si>
    <t>Rps24-ps3</t>
  </si>
  <si>
    <t>Dynlt1c</t>
  </si>
  <si>
    <t>Papola</t>
  </si>
  <si>
    <t>Macf1</t>
  </si>
  <si>
    <t>Agbl5</t>
  </si>
  <si>
    <t>Farsb</t>
  </si>
  <si>
    <t>Atxn1l</t>
  </si>
  <si>
    <t>Zfp260</t>
  </si>
  <si>
    <t>Wdr90</t>
  </si>
  <si>
    <t>Arfrp1</t>
  </si>
  <si>
    <t>Pcnx</t>
  </si>
  <si>
    <t>Cyp24a1</t>
  </si>
  <si>
    <t>Ssc4d</t>
  </si>
  <si>
    <t>Pds5a</t>
  </si>
  <si>
    <t>Dcaf13</t>
  </si>
  <si>
    <t>Adcy8</t>
  </si>
  <si>
    <t>D16Ertd472e</t>
  </si>
  <si>
    <t>Glmp</t>
  </si>
  <si>
    <t>Pcdhb10</t>
  </si>
  <si>
    <t>Mark3</t>
  </si>
  <si>
    <t>Tpra1</t>
  </si>
  <si>
    <t>Gm14325</t>
  </si>
  <si>
    <t>Gab1</t>
  </si>
  <si>
    <t>Prc1</t>
  </si>
  <si>
    <t>1110017D15Rik</t>
  </si>
  <si>
    <t>Fam188b</t>
  </si>
  <si>
    <t>Mgat4e</t>
  </si>
  <si>
    <t>Xpc</t>
  </si>
  <si>
    <t>Dner</t>
  </si>
  <si>
    <t>Nr1d1</t>
  </si>
  <si>
    <t>Zdhhc7</t>
  </si>
  <si>
    <t>Tprn</t>
  </si>
  <si>
    <t>Idh1</t>
  </si>
  <si>
    <t>Cartpt</t>
  </si>
  <si>
    <t>Itgb4</t>
  </si>
  <si>
    <t>Hexb</t>
  </si>
  <si>
    <t>Nptn</t>
  </si>
  <si>
    <t>Hsf1</t>
  </si>
  <si>
    <t>Timp2</t>
  </si>
  <si>
    <t>Alms1</t>
  </si>
  <si>
    <t>Pik3ip1</t>
  </si>
  <si>
    <t>Gm7869</t>
  </si>
  <si>
    <t>Tefm</t>
  </si>
  <si>
    <t>Dok1</t>
  </si>
  <si>
    <t>Nfkbid</t>
  </si>
  <si>
    <t>Cblb</t>
  </si>
  <si>
    <t>Slc38a10</t>
  </si>
  <si>
    <t>Il6</t>
  </si>
  <si>
    <t>Golga1</t>
  </si>
  <si>
    <t>Cped1</t>
  </si>
  <si>
    <t>Ppp1r10</t>
  </si>
  <si>
    <t>Fam216a</t>
  </si>
  <si>
    <t>Smg5</t>
  </si>
  <si>
    <t>Trmt10b</t>
  </si>
  <si>
    <t>Ptpn11</t>
  </si>
  <si>
    <t>Synpo2</t>
  </si>
  <si>
    <t>Prune2</t>
  </si>
  <si>
    <t>Podxl2</t>
  </si>
  <si>
    <t>Cst3</t>
  </si>
  <si>
    <t>Rasa1</t>
  </si>
  <si>
    <t>Gnb3</t>
  </si>
  <si>
    <t>Skap2</t>
  </si>
  <si>
    <t>Raf1</t>
  </si>
  <si>
    <t>Ppcs</t>
  </si>
  <si>
    <t>Tmed1</t>
  </si>
  <si>
    <t>Rpn1</t>
  </si>
  <si>
    <t>Thra</t>
  </si>
  <si>
    <t>Nars2</t>
  </si>
  <si>
    <t>1700001J03Rik</t>
  </si>
  <si>
    <t>Jag1</t>
  </si>
  <si>
    <t>Etohi1</t>
  </si>
  <si>
    <t>Samd4b</t>
  </si>
  <si>
    <t>Gm2000</t>
  </si>
  <si>
    <t>Tssc4</t>
  </si>
  <si>
    <t>Rnf2</t>
  </si>
  <si>
    <t>Pisd-ps1</t>
  </si>
  <si>
    <t>Man1c1</t>
  </si>
  <si>
    <t>Satb1</t>
  </si>
  <si>
    <t>Osbpl1a</t>
  </si>
  <si>
    <t>Ryr2</t>
  </si>
  <si>
    <t>Apba1</t>
  </si>
  <si>
    <t>Cwc25</t>
  </si>
  <si>
    <t>Ggps1</t>
  </si>
  <si>
    <t>Zfp422</t>
  </si>
  <si>
    <t>Tet3</t>
  </si>
  <si>
    <t>Pla2g15</t>
  </si>
  <si>
    <t>Mustn1</t>
  </si>
  <si>
    <t>Pianp</t>
  </si>
  <si>
    <t>Gm12216</t>
  </si>
  <si>
    <t>Top2b</t>
  </si>
  <si>
    <t>Mrgbp</t>
  </si>
  <si>
    <t>Gmppb</t>
  </si>
  <si>
    <t>Prrt1</t>
  </si>
  <si>
    <t>Pcdhga5</t>
  </si>
  <si>
    <t>Parvb</t>
  </si>
  <si>
    <t>Etl4</t>
  </si>
  <si>
    <t>Coro1a</t>
  </si>
  <si>
    <t>Slc25a40</t>
  </si>
  <si>
    <t>Pddc1</t>
  </si>
  <si>
    <t>Map2k4</t>
  </si>
  <si>
    <t>Lgi2</t>
  </si>
  <si>
    <t>Bcl2l11</t>
  </si>
  <si>
    <t>Cthrc1</t>
  </si>
  <si>
    <t>Ppp1r3d</t>
  </si>
  <si>
    <t>Tm6sf2</t>
  </si>
  <si>
    <t>Ccdc141</t>
  </si>
  <si>
    <t>Lama2</t>
  </si>
  <si>
    <t>Plxna2</t>
  </si>
  <si>
    <t>Serpina3n</t>
  </si>
  <si>
    <t>Tbc1d9</t>
  </si>
  <si>
    <t>Pms1</t>
  </si>
  <si>
    <t>Iqgap2</t>
  </si>
  <si>
    <t>Ifit3b</t>
  </si>
  <si>
    <t>Rbm8a2</t>
  </si>
  <si>
    <t>Stat6</t>
  </si>
  <si>
    <t>Pum2</t>
  </si>
  <si>
    <t>Pcdhga2</t>
  </si>
  <si>
    <t>Dynlt1f</t>
  </si>
  <si>
    <t>Apex2</t>
  </si>
  <si>
    <t>Agfg2</t>
  </si>
  <si>
    <t>Id1</t>
  </si>
  <si>
    <t>Ldhd</t>
  </si>
  <si>
    <t>Adnp</t>
  </si>
  <si>
    <t>Clic3</t>
  </si>
  <si>
    <t>Dlec1</t>
  </si>
  <si>
    <t>Plekha4</t>
  </si>
  <si>
    <t>Katnb1</t>
  </si>
  <si>
    <t>Pigz</t>
  </si>
  <si>
    <t>Snrnp70</t>
  </si>
  <si>
    <t>Ifnar1</t>
  </si>
  <si>
    <t>Ctsf</t>
  </si>
  <si>
    <t>Klf5</t>
  </si>
  <si>
    <t>Timm22</t>
  </si>
  <si>
    <t>Rfx5</t>
  </si>
  <si>
    <t>Rbsn</t>
  </si>
  <si>
    <t>Srrt</t>
  </si>
  <si>
    <t>Snupn</t>
  </si>
  <si>
    <t>Htr2a</t>
  </si>
  <si>
    <t>Rictor</t>
  </si>
  <si>
    <t>Mapk10</t>
  </si>
  <si>
    <t>Uck2</t>
  </si>
  <si>
    <t>Tgoln1</t>
  </si>
  <si>
    <t>Tmem50b</t>
  </si>
  <si>
    <t>Gm20379</t>
  </si>
  <si>
    <t>Gm28900</t>
  </si>
  <si>
    <t>Flywch1</t>
  </si>
  <si>
    <t>Serinc1</t>
  </si>
  <si>
    <t>Nradd</t>
  </si>
  <si>
    <t>Kif23</t>
  </si>
  <si>
    <t>Rundc3a</t>
  </si>
  <si>
    <t>Srsf2</t>
  </si>
  <si>
    <t>Them4</t>
  </si>
  <si>
    <t>Dnajc27</t>
  </si>
  <si>
    <t>Hdac11</t>
  </si>
  <si>
    <t>Epm2aip1</t>
  </si>
  <si>
    <t>Gm13247</t>
  </si>
  <si>
    <t>Rnaseh1</t>
  </si>
  <si>
    <t>Flt1</t>
  </si>
  <si>
    <t>Nipal2</t>
  </si>
  <si>
    <t>Zkscan5</t>
  </si>
  <si>
    <t>Naa10</t>
  </si>
  <si>
    <t>Lamp1</t>
  </si>
  <si>
    <t>Capn2</t>
  </si>
  <si>
    <t>Pex16</t>
  </si>
  <si>
    <t>Slc26a3</t>
  </si>
  <si>
    <t>Pcdhgc5</t>
  </si>
  <si>
    <t>Jak2</t>
  </si>
  <si>
    <t>Ist1</t>
  </si>
  <si>
    <t>Schip1</t>
  </si>
  <si>
    <t>Cog4</t>
  </si>
  <si>
    <t>Usp16</t>
  </si>
  <si>
    <t>Haus2</t>
  </si>
  <si>
    <t>Zfp53</t>
  </si>
  <si>
    <t>Gm16580</t>
  </si>
  <si>
    <t>Fgd5</t>
  </si>
  <si>
    <t>Ctsd</t>
  </si>
  <si>
    <t>Sbf1</t>
  </si>
  <si>
    <t>Mfsd5</t>
  </si>
  <si>
    <t>Capn10</t>
  </si>
  <si>
    <t>Gm4853</t>
  </si>
  <si>
    <t>Fam222a</t>
  </si>
  <si>
    <t>Abhd6</t>
  </si>
  <si>
    <t>Acsbg1</t>
  </si>
  <si>
    <t>Pigx</t>
  </si>
  <si>
    <t>Anapc4</t>
  </si>
  <si>
    <t>Klf13</t>
  </si>
  <si>
    <t>Zfp800</t>
  </si>
  <si>
    <t>Eif4ebp1</t>
  </si>
  <si>
    <t>Foxk2</t>
  </si>
  <si>
    <t>Tmem63c</t>
  </si>
  <si>
    <t>Tmem126b</t>
  </si>
  <si>
    <t>Ddit4</t>
  </si>
  <si>
    <t>Pfn1</t>
  </si>
  <si>
    <t>Otoa</t>
  </si>
  <si>
    <t>Ncam1</t>
  </si>
  <si>
    <t>Egflam</t>
  </si>
  <si>
    <t>Itm2c</t>
  </si>
  <si>
    <t>Rimbp3</t>
  </si>
  <si>
    <t>RP23-328F3,4</t>
  </si>
  <si>
    <t>Gm14419</t>
  </si>
  <si>
    <t>Faf2</t>
  </si>
  <si>
    <t>Adat2</t>
  </si>
  <si>
    <t>Srcin1</t>
  </si>
  <si>
    <t>Cpt1c</t>
  </si>
  <si>
    <t>Nat8l</t>
  </si>
  <si>
    <t>Sox7</t>
  </si>
  <si>
    <t>5730522E02Rik</t>
  </si>
  <si>
    <t>Rfng</t>
  </si>
  <si>
    <t>Arcn1</t>
  </si>
  <si>
    <t>Rbm14</t>
  </si>
  <si>
    <t>Hspa12b</t>
  </si>
  <si>
    <t>Anapc5</t>
  </si>
  <si>
    <t>Zscan18</t>
  </si>
  <si>
    <t>Gm12693</t>
  </si>
  <si>
    <t>Xkr4</t>
  </si>
  <si>
    <t>Has3</t>
  </si>
  <si>
    <t>Mrps18a</t>
  </si>
  <si>
    <t>Steap2</t>
  </si>
  <si>
    <t>Timeless</t>
  </si>
  <si>
    <t>Tmem178b</t>
  </si>
  <si>
    <t>Man2b1</t>
  </si>
  <si>
    <t>Pex10</t>
  </si>
  <si>
    <t>Stambpl1</t>
  </si>
  <si>
    <t>Sprr1a</t>
  </si>
  <si>
    <t>Gm10521</t>
  </si>
  <si>
    <t>Prelid1</t>
  </si>
  <si>
    <t>Pex12</t>
  </si>
  <si>
    <t>Uap1l1</t>
  </si>
  <si>
    <t>Scly</t>
  </si>
  <si>
    <t>Pdcl3</t>
  </si>
  <si>
    <t>Il33</t>
  </si>
  <si>
    <t>Frmpd4</t>
  </si>
  <si>
    <t>Gjc1</t>
  </si>
  <si>
    <t>Aph1a</t>
  </si>
  <si>
    <t>Mapk7</t>
  </si>
  <si>
    <t>Lman2l</t>
  </si>
  <si>
    <t>Nktr</t>
  </si>
  <si>
    <t>Nek8</t>
  </si>
  <si>
    <t>Dusp16</t>
  </si>
  <si>
    <t>Eif2b3</t>
  </si>
  <si>
    <t>Kif20a</t>
  </si>
  <si>
    <t>Fam81a</t>
  </si>
  <si>
    <t>Fyttd1</t>
  </si>
  <si>
    <t>Arrb2</t>
  </si>
  <si>
    <t>Plxdc2</t>
  </si>
  <si>
    <t>Arhgap26</t>
  </si>
  <si>
    <t>Vmn2r29</t>
  </si>
  <si>
    <t>Tmbim1</t>
  </si>
  <si>
    <t>Dpysl4</t>
  </si>
  <si>
    <t>Gcdh</t>
  </si>
  <si>
    <t>Dnajb3</t>
  </si>
  <si>
    <t>Ece1</t>
  </si>
  <si>
    <t>Pus7l</t>
  </si>
  <si>
    <t>Dusp26</t>
  </si>
  <si>
    <t>Zfp707</t>
  </si>
  <si>
    <t>Zfp12</t>
  </si>
  <si>
    <t>Gm28557</t>
  </si>
  <si>
    <t>Socs3</t>
  </si>
  <si>
    <t>Gm13688</t>
  </si>
  <si>
    <t>Srek1</t>
  </si>
  <si>
    <t>Gm10447</t>
  </si>
  <si>
    <t>Sec13</t>
  </si>
  <si>
    <t>Styk1</t>
  </si>
  <si>
    <t>Parp11</t>
  </si>
  <si>
    <t>Ddost</t>
  </si>
  <si>
    <t>Tusc1</t>
  </si>
  <si>
    <t>Hmgxb3</t>
  </si>
  <si>
    <t>B330016D10Rik</t>
  </si>
  <si>
    <t>Sertad1</t>
  </si>
  <si>
    <t>1700049G17Rik</t>
  </si>
  <si>
    <t>Mettl24</t>
  </si>
  <si>
    <t>Stat4</t>
  </si>
  <si>
    <t>Gpatch2l</t>
  </si>
  <si>
    <t>Gm20604</t>
  </si>
  <si>
    <t>Cfap46</t>
  </si>
  <si>
    <t>Oscar</t>
  </si>
  <si>
    <t>Cdk5r1</t>
  </si>
  <si>
    <t>Zfp125</t>
  </si>
  <si>
    <t>Ip6k2</t>
  </si>
  <si>
    <t>Clasp2</t>
  </si>
  <si>
    <t>Sptbn5</t>
  </si>
  <si>
    <t>Arpc3</t>
  </si>
  <si>
    <t>Sema6b</t>
  </si>
  <si>
    <t>Mpp4</t>
  </si>
  <si>
    <t>Gm27029</t>
  </si>
  <si>
    <t>Sphkap</t>
  </si>
  <si>
    <t>Gm5084</t>
  </si>
  <si>
    <t>Zdhhc1</t>
  </si>
  <si>
    <t>Slc5a7</t>
  </si>
  <si>
    <t>Fam160a1</t>
  </si>
  <si>
    <t>Tdrkh</t>
  </si>
  <si>
    <t>Rab8a</t>
  </si>
  <si>
    <t>Celsr3</t>
  </si>
  <si>
    <t>Gm5812</t>
  </si>
  <si>
    <t>Setd5</t>
  </si>
  <si>
    <t>Mcf2l</t>
  </si>
  <si>
    <t>Vcam1</t>
  </si>
  <si>
    <t>Tbc1d20</t>
  </si>
  <si>
    <t>Fzd9</t>
  </si>
  <si>
    <t>Shcbp1</t>
  </si>
  <si>
    <t>Pcdha5</t>
  </si>
  <si>
    <t>Rarres1</t>
  </si>
  <si>
    <t>Nlgn2</t>
  </si>
  <si>
    <t>Kcnk10</t>
  </si>
  <si>
    <t>Mogat1</t>
  </si>
  <si>
    <t>Thumpd2</t>
  </si>
  <si>
    <t>Sowahc</t>
  </si>
  <si>
    <t>Qars</t>
  </si>
  <si>
    <t>Fbl</t>
  </si>
  <si>
    <t>Gm16223</t>
  </si>
  <si>
    <t>Gm18492</t>
  </si>
  <si>
    <t>Mkl2</t>
  </si>
  <si>
    <t>Gm15542</t>
  </si>
  <si>
    <t>Meis2</t>
  </si>
  <si>
    <t>Brinp2</t>
  </si>
  <si>
    <t>Tbc1d2b</t>
  </si>
  <si>
    <t>Fam120b</t>
  </si>
  <si>
    <t>Hps5</t>
  </si>
  <si>
    <t>Slc39a7</t>
  </si>
  <si>
    <t>Nav2</t>
  </si>
  <si>
    <t>Bex4</t>
  </si>
  <si>
    <t>Rps6kb2</t>
  </si>
  <si>
    <t>Gm6548</t>
  </si>
  <si>
    <t>Ppp1r18</t>
  </si>
  <si>
    <t>Gucy2c</t>
  </si>
  <si>
    <t>Cers3</t>
  </si>
  <si>
    <t>Pigh</t>
  </si>
  <si>
    <t>Klf15</t>
  </si>
  <si>
    <t>Batf3</t>
  </si>
  <si>
    <t>Btf3l4</t>
  </si>
  <si>
    <t>Nudt21</t>
  </si>
  <si>
    <t>Zfp688</t>
  </si>
  <si>
    <t>Znhit3</t>
  </si>
  <si>
    <t>Fau</t>
  </si>
  <si>
    <t>Serpinb8</t>
  </si>
  <si>
    <t>Eif4a1</t>
  </si>
  <si>
    <t>Mtf2</t>
  </si>
  <si>
    <t>Vwa7</t>
  </si>
  <si>
    <t>Lrrc55</t>
  </si>
  <si>
    <t>Bcor</t>
  </si>
  <si>
    <t>Gm10032</t>
  </si>
  <si>
    <t>Mzf1</t>
  </si>
  <si>
    <t>Htr3a</t>
  </si>
  <si>
    <t>Pld6</t>
  </si>
  <si>
    <t>Ifitm2</t>
  </si>
  <si>
    <t>Slc35e4</t>
  </si>
  <si>
    <t>Col4a3bp</t>
  </si>
  <si>
    <t>2510009E07Rik</t>
  </si>
  <si>
    <t>Tssk3</t>
  </si>
  <si>
    <t>1810010H24Rik</t>
  </si>
  <si>
    <t>Tpm4</t>
  </si>
  <si>
    <t>Asxl3</t>
  </si>
  <si>
    <t>Tep1</t>
  </si>
  <si>
    <t>Ly6c1</t>
  </si>
  <si>
    <t>Fyb</t>
  </si>
  <si>
    <t>Gabpa</t>
  </si>
  <si>
    <t>Ctsl</t>
  </si>
  <si>
    <t>Phf14</t>
  </si>
  <si>
    <t>Ddit3</t>
  </si>
  <si>
    <t>Epm2a</t>
  </si>
  <si>
    <t>Hipk2</t>
  </si>
  <si>
    <t>Sp110</t>
  </si>
  <si>
    <t>Pcx</t>
  </si>
  <si>
    <t>Krt23</t>
  </si>
  <si>
    <t>Rnf145</t>
  </si>
  <si>
    <t>Cpeb4</t>
  </si>
  <si>
    <t>Casp2</t>
  </si>
  <si>
    <t>Mrpl44</t>
  </si>
  <si>
    <t>Soat1</t>
  </si>
  <si>
    <t>Gadd45b</t>
  </si>
  <si>
    <t>Manba</t>
  </si>
  <si>
    <t>Ppie</t>
  </si>
  <si>
    <t>Jph4</t>
  </si>
  <si>
    <t>Ackr3</t>
  </si>
  <si>
    <t>Luzp1</t>
  </si>
  <si>
    <t>Cetn4</t>
  </si>
  <si>
    <t>Adgrg1</t>
  </si>
  <si>
    <t>Map2k7</t>
  </si>
  <si>
    <t>Neu2</t>
  </si>
  <si>
    <t>Asap1</t>
  </si>
  <si>
    <t>Ttc32</t>
  </si>
  <si>
    <t>Arel1</t>
  </si>
  <si>
    <t>Doc2b</t>
  </si>
  <si>
    <t>Nek9</t>
  </si>
  <si>
    <t>4930451G09Rik</t>
  </si>
  <si>
    <t>Nmi</t>
  </si>
  <si>
    <t>Cubn</t>
  </si>
  <si>
    <t>Gstcd</t>
  </si>
  <si>
    <t>Col14a1</t>
  </si>
  <si>
    <t>Ydjc</t>
  </si>
  <si>
    <t>Spag5</t>
  </si>
  <si>
    <t>Saraf</t>
  </si>
  <si>
    <t>Phxr4</t>
  </si>
  <si>
    <t>Rexo4</t>
  </si>
  <si>
    <t>Cox11</t>
  </si>
  <si>
    <t>Olfml3</t>
  </si>
  <si>
    <t>Tmem55a</t>
  </si>
  <si>
    <t>Dtx2</t>
  </si>
  <si>
    <t>Nyap2</t>
  </si>
  <si>
    <t>Itgav</t>
  </si>
  <si>
    <t>Hdac1</t>
  </si>
  <si>
    <t>Usp34</t>
  </si>
  <si>
    <t>S1pr3</t>
  </si>
  <si>
    <t>E2f5</t>
  </si>
  <si>
    <t>Gm7846</t>
  </si>
  <si>
    <t>Plvap</t>
  </si>
  <si>
    <t>Tsfm</t>
  </si>
  <si>
    <t>AB124611</t>
  </si>
  <si>
    <t>Pls3</t>
  </si>
  <si>
    <t>Gps2</t>
  </si>
  <si>
    <t>Nxnl2</t>
  </si>
  <si>
    <t>Rbm4b</t>
  </si>
  <si>
    <t>Sdk1</t>
  </si>
  <si>
    <t>Ctso</t>
  </si>
  <si>
    <t>Llph</t>
  </si>
  <si>
    <t>Vta1</t>
  </si>
  <si>
    <t>Slc18b1</t>
  </si>
  <si>
    <t>Ccdc57</t>
  </si>
  <si>
    <t>9930111J21Rik2</t>
  </si>
  <si>
    <t>Copg2</t>
  </si>
  <si>
    <t>Lsm12</t>
  </si>
  <si>
    <t>Rpl5-ps2</t>
  </si>
  <si>
    <t>Pank3</t>
  </si>
  <si>
    <t>Rimkla</t>
  </si>
  <si>
    <t>Gtse1</t>
  </si>
  <si>
    <t>Cd46</t>
  </si>
  <si>
    <t>Lgals8</t>
  </si>
  <si>
    <t>Enpp4</t>
  </si>
  <si>
    <t>Tmod1</t>
  </si>
  <si>
    <t>Gale</t>
  </si>
  <si>
    <t>Spcs3</t>
  </si>
  <si>
    <t>Zfp930</t>
  </si>
  <si>
    <t>Pdcd2l</t>
  </si>
  <si>
    <t>Six6</t>
  </si>
  <si>
    <t>Frmd4b</t>
  </si>
  <si>
    <t>Mvd</t>
  </si>
  <si>
    <t>Baz2b</t>
  </si>
  <si>
    <t>Vcpip1</t>
  </si>
  <si>
    <t>Cib2</t>
  </si>
  <si>
    <t>Slc23a1</t>
  </si>
  <si>
    <t>B3gnt2</t>
  </si>
  <si>
    <t>Ctbs</t>
  </si>
  <si>
    <t>Map7</t>
  </si>
  <si>
    <t>Tmem51</t>
  </si>
  <si>
    <t>Ctdp1</t>
  </si>
  <si>
    <t>Coro1c</t>
  </si>
  <si>
    <t>Dcp1a</t>
  </si>
  <si>
    <t>Kank4</t>
  </si>
  <si>
    <t>Dnm1</t>
  </si>
  <si>
    <t>Trmt6</t>
  </si>
  <si>
    <t>Bcdin3d</t>
  </si>
  <si>
    <t>Gpr176</t>
  </si>
  <si>
    <t>Calml4</t>
  </si>
  <si>
    <t>Zfp959</t>
  </si>
  <si>
    <t>Pkp2</t>
  </si>
  <si>
    <t>Mob4</t>
  </si>
  <si>
    <t>Vwc2l</t>
  </si>
  <si>
    <t>Inpp5a</t>
  </si>
  <si>
    <t>Mrpl28</t>
  </si>
  <si>
    <t>Gm5457</t>
  </si>
  <si>
    <t>Mrpl37</t>
  </si>
  <si>
    <t>E330009J07Rik</t>
  </si>
  <si>
    <t>Rpl39</t>
  </si>
  <si>
    <t>Gm15501</t>
  </si>
  <si>
    <t>Dmxl2</t>
  </si>
  <si>
    <t>Psmc5</t>
  </si>
  <si>
    <t>Psma2</t>
  </si>
  <si>
    <t>Ankrd42</t>
  </si>
  <si>
    <t>Mfsd10</t>
  </si>
  <si>
    <t>Micu1</t>
  </si>
  <si>
    <t>Fbxw11</t>
  </si>
  <si>
    <t>Pola1</t>
  </si>
  <si>
    <t>Gm13212</t>
  </si>
  <si>
    <t>Zfp133-ps</t>
  </si>
  <si>
    <t>Chml</t>
  </si>
  <si>
    <t>Snap91</t>
  </si>
  <si>
    <t>Tceal5</t>
  </si>
  <si>
    <t>Zfp408</t>
  </si>
  <si>
    <t>Oxsr1</t>
  </si>
  <si>
    <t>Srrm1</t>
  </si>
  <si>
    <t>Lipt1</t>
  </si>
  <si>
    <t>Tshz3</t>
  </si>
  <si>
    <t>Gm4723</t>
  </si>
  <si>
    <t>Naaa</t>
  </si>
  <si>
    <t>Nmnat1</t>
  </si>
  <si>
    <t>Gm17132</t>
  </si>
  <si>
    <t>Pigq</t>
  </si>
  <si>
    <t>Icmt</t>
  </si>
  <si>
    <t>Dusp7</t>
  </si>
  <si>
    <t>Ms4a3</t>
  </si>
  <si>
    <t>3110067C02Rik</t>
  </si>
  <si>
    <t>Igf2</t>
  </si>
  <si>
    <t>Rwdd1</t>
  </si>
  <si>
    <t>Ctdspl2</t>
  </si>
  <si>
    <t>Gcsh</t>
  </si>
  <si>
    <t>Gtf3c6</t>
  </si>
  <si>
    <t>Zfp2</t>
  </si>
  <si>
    <t>Plin3</t>
  </si>
  <si>
    <t>Bloc1s6</t>
  </si>
  <si>
    <t>Zc3h11a</t>
  </si>
  <si>
    <t>Phgdh</t>
  </si>
  <si>
    <t>Ociad1</t>
  </si>
  <si>
    <t>Ckap4</t>
  </si>
  <si>
    <t>Vcpkmt</t>
  </si>
  <si>
    <t>Dnah14</t>
  </si>
  <si>
    <t>Atp11a</t>
  </si>
  <si>
    <t>Tmlhe</t>
  </si>
  <si>
    <t>Tmem136</t>
  </si>
  <si>
    <t>Atp9a</t>
  </si>
  <si>
    <t>Ccdc66</t>
  </si>
  <si>
    <t>Zdhhc13</t>
  </si>
  <si>
    <t>Wdr5</t>
  </si>
  <si>
    <t>Trnau1ap</t>
  </si>
  <si>
    <t>Adamts10</t>
  </si>
  <si>
    <t>Chl1</t>
  </si>
  <si>
    <t>Arhgap22</t>
  </si>
  <si>
    <t>Ehmt2</t>
  </si>
  <si>
    <t>Gm13461</t>
  </si>
  <si>
    <t>Elavl2</t>
  </si>
  <si>
    <t>4930467E23Rik</t>
  </si>
  <si>
    <t>Hn1l</t>
  </si>
  <si>
    <t>Itpr3</t>
  </si>
  <si>
    <t>Tuba1b</t>
  </si>
  <si>
    <t>Gatad2a</t>
  </si>
  <si>
    <t>Abcc5</t>
  </si>
  <si>
    <t>Mapk3</t>
  </si>
  <si>
    <t>Dpm3</t>
  </si>
  <si>
    <t>F2rl2</t>
  </si>
  <si>
    <t>Pcdhga7</t>
  </si>
  <si>
    <t>Dab2</t>
  </si>
  <si>
    <t>Ctc1</t>
  </si>
  <si>
    <t>4933427D14Rik</t>
  </si>
  <si>
    <t>B3galnt1</t>
  </si>
  <si>
    <t>Zfp605</t>
  </si>
  <si>
    <t>Ankrd17</t>
  </si>
  <si>
    <t>Cdh18</t>
  </si>
  <si>
    <t>Kcnh1</t>
  </si>
  <si>
    <t>Slc16a3</t>
  </si>
  <si>
    <t>Ppat</t>
  </si>
  <si>
    <t>Pdlim5</t>
  </si>
  <si>
    <t>4931428F04Rik</t>
  </si>
  <si>
    <t>St8sia4</t>
  </si>
  <si>
    <t>Fam189a1</t>
  </si>
  <si>
    <t>Lrrc15</t>
  </si>
  <si>
    <t>Zc3h14</t>
  </si>
  <si>
    <t>Ppp1r16b</t>
  </si>
  <si>
    <t>Dnm1l</t>
  </si>
  <si>
    <t>Nfic</t>
  </si>
  <si>
    <t>Gm10182</t>
  </si>
  <si>
    <t>Serpind1</t>
  </si>
  <si>
    <t>Inpp4b</t>
  </si>
  <si>
    <t>Gm14251</t>
  </si>
  <si>
    <t>Tceb3</t>
  </si>
  <si>
    <t>Ttc39a</t>
  </si>
  <si>
    <t>Pstk</t>
  </si>
  <si>
    <t>Efcab14</t>
  </si>
  <si>
    <t>Slc25a33</t>
  </si>
  <si>
    <t>Fam179a</t>
  </si>
  <si>
    <t>Rbm7</t>
  </si>
  <si>
    <t>A430105I19Rik</t>
  </si>
  <si>
    <t>2700049A03Rik</t>
  </si>
  <si>
    <t>Ebp</t>
  </si>
  <si>
    <t>Emc1</t>
  </si>
  <si>
    <t>Aptx</t>
  </si>
  <si>
    <t>Gm4922</t>
  </si>
  <si>
    <t>Serpinc1</t>
  </si>
  <si>
    <t>Ddrgk1</t>
  </si>
  <si>
    <t>Ppp1r11</t>
  </si>
  <si>
    <t>Akr1b10</t>
  </si>
  <si>
    <t>Ropn1l</t>
  </si>
  <si>
    <t>Yipf5</t>
  </si>
  <si>
    <t>Tmem56</t>
  </si>
  <si>
    <t>Mapkap1</t>
  </si>
  <si>
    <t>Tmem184c</t>
  </si>
  <si>
    <t>Timm10b</t>
  </si>
  <si>
    <t>Noxo1</t>
  </si>
  <si>
    <t>Vav2</t>
  </si>
  <si>
    <t>Tmem184b</t>
  </si>
  <si>
    <t>Smc1a</t>
  </si>
  <si>
    <t>Gm9938</t>
  </si>
  <si>
    <t>Bnipl</t>
  </si>
  <si>
    <t>Rnf146</t>
  </si>
  <si>
    <t>Tra2b</t>
  </si>
  <si>
    <t>Rcbtb2</t>
  </si>
  <si>
    <t>Oaz1</t>
  </si>
  <si>
    <t>Prkcg</t>
  </si>
  <si>
    <t>Tnfrsf22</t>
  </si>
  <si>
    <t>Map3k13</t>
  </si>
  <si>
    <t>Kcnc4</t>
  </si>
  <si>
    <t>Samd5</t>
  </si>
  <si>
    <t>Atpaf1</t>
  </si>
  <si>
    <t>Rwdd2b</t>
  </si>
  <si>
    <t>Mxd3</t>
  </si>
  <si>
    <t>Ahr</t>
  </si>
  <si>
    <t>Grhl1</t>
  </si>
  <si>
    <t>Lars</t>
  </si>
  <si>
    <t>Prkar2a</t>
  </si>
  <si>
    <t>Susd5</t>
  </si>
  <si>
    <t>Ttc1</t>
  </si>
  <si>
    <t>Psmd14</t>
  </si>
  <si>
    <t>Pitpnm3</t>
  </si>
  <si>
    <t>Sfrp1</t>
  </si>
  <si>
    <t>Slc15a2</t>
  </si>
  <si>
    <t>Fam102a</t>
  </si>
  <si>
    <t>Cdh2</t>
  </si>
  <si>
    <t>Trmt5</t>
  </si>
  <si>
    <t>Ccnj</t>
  </si>
  <si>
    <t>Plch2</t>
  </si>
  <si>
    <t>Gm42669</t>
  </si>
  <si>
    <t>Mtcp1</t>
  </si>
  <si>
    <t>Slc8a3</t>
  </si>
  <si>
    <t>Asb14</t>
  </si>
  <si>
    <t>Rpl17</t>
  </si>
  <si>
    <t>Bcas1</t>
  </si>
  <si>
    <t>Arap2</t>
  </si>
  <si>
    <t>Gpr85</t>
  </si>
  <si>
    <t>Wdtc1</t>
  </si>
  <si>
    <t>Paqr6</t>
  </si>
  <si>
    <t>Pelp1</t>
  </si>
  <si>
    <t>Galnt11</t>
  </si>
  <si>
    <t>Sbno1</t>
  </si>
  <si>
    <t>5730455P16Rik</t>
  </si>
  <si>
    <t>Fggy</t>
  </si>
  <si>
    <t>4921513D11Rik</t>
  </si>
  <si>
    <t>Mcm2</t>
  </si>
  <si>
    <t>Foxp1</t>
  </si>
  <si>
    <t>Atp8a1</t>
  </si>
  <si>
    <t>Gspt1</t>
  </si>
  <si>
    <t>Adm2</t>
  </si>
  <si>
    <t>Vwc2</t>
  </si>
  <si>
    <t>Scamp2</t>
  </si>
  <si>
    <t>Cd300lg</t>
  </si>
  <si>
    <t>Gm44578</t>
  </si>
  <si>
    <t>Fam83h</t>
  </si>
  <si>
    <t>Rack1</t>
  </si>
  <si>
    <t>Ppp5c</t>
  </si>
  <si>
    <t>Cd44</t>
  </si>
  <si>
    <t>Npy</t>
  </si>
  <si>
    <t>Clcc1</t>
  </si>
  <si>
    <t>Fam174b</t>
  </si>
  <si>
    <t>Pigs</t>
  </si>
  <si>
    <t>Phip</t>
  </si>
  <si>
    <t>Ccdc91</t>
  </si>
  <si>
    <t>Prim2</t>
  </si>
  <si>
    <t>Pdxk-ps</t>
  </si>
  <si>
    <t>Tcaf1</t>
  </si>
  <si>
    <t>Zkscan17</t>
  </si>
  <si>
    <t>Tmem132e</t>
  </si>
  <si>
    <t>Cables1</t>
  </si>
  <si>
    <t>Cxx1c</t>
  </si>
  <si>
    <t>Med19</t>
  </si>
  <si>
    <t>Atad2b</t>
  </si>
  <si>
    <t>Fam63a</t>
  </si>
  <si>
    <t>Mia3</t>
  </si>
  <si>
    <t>Ybey</t>
  </si>
  <si>
    <t>Selm</t>
  </si>
  <si>
    <t>Hnrnpdl</t>
  </si>
  <si>
    <t>Rab20</t>
  </si>
  <si>
    <t>Zfr2</t>
  </si>
  <si>
    <t>Gm340</t>
  </si>
  <si>
    <t>Cd164</t>
  </si>
  <si>
    <t>Ccdc122</t>
  </si>
  <si>
    <t>Crocc</t>
  </si>
  <si>
    <t>D230025D16Rik</t>
  </si>
  <si>
    <t>Alg8</t>
  </si>
  <si>
    <t>Lrrtm4</t>
  </si>
  <si>
    <t>Sncaip</t>
  </si>
  <si>
    <t>Nectin1</t>
  </si>
  <si>
    <t>Asb18</t>
  </si>
  <si>
    <t>Lactb</t>
  </si>
  <si>
    <t>Thoc5</t>
  </si>
  <si>
    <t>Mfsd2a</t>
  </si>
  <si>
    <t>Psd3</t>
  </si>
  <si>
    <t>Trhr2</t>
  </si>
  <si>
    <t>Nup210l</t>
  </si>
  <si>
    <t>Dhx8</t>
  </si>
  <si>
    <t>Iffo2</t>
  </si>
  <si>
    <t>Rag2</t>
  </si>
  <si>
    <t>Fv1</t>
  </si>
  <si>
    <t>Rnf123</t>
  </si>
  <si>
    <t>Cnksr1</t>
  </si>
  <si>
    <t>Ccny</t>
  </si>
  <si>
    <t>Gxylt2</t>
  </si>
  <si>
    <t>Nucb1</t>
  </si>
  <si>
    <t>Pmpcb</t>
  </si>
  <si>
    <t>Pfkfb3</t>
  </si>
  <si>
    <t>Mthfd1</t>
  </si>
  <si>
    <t>Wdr25</t>
  </si>
  <si>
    <t>Atp6v1c2</t>
  </si>
  <si>
    <t>Rab22a</t>
  </si>
  <si>
    <t>Mras</t>
  </si>
  <si>
    <t>Hivep2</t>
  </si>
  <si>
    <t>Ttc36</t>
  </si>
  <si>
    <t>Upp1</t>
  </si>
  <si>
    <t>Psmb3</t>
  </si>
  <si>
    <t>Thyn1</t>
  </si>
  <si>
    <t>Nap1l3</t>
  </si>
  <si>
    <t>Slc16a2</t>
  </si>
  <si>
    <t>Ap3m1</t>
  </si>
  <si>
    <t>Unc5d</t>
  </si>
  <si>
    <t>Cpne9</t>
  </si>
  <si>
    <t>Erich3</t>
  </si>
  <si>
    <t>Gp6</t>
  </si>
  <si>
    <t>9530068E07Rik</t>
  </si>
  <si>
    <t>Pradc1</t>
  </si>
  <si>
    <t>Efna4</t>
  </si>
  <si>
    <t>Rbm6</t>
  </si>
  <si>
    <t>Slc19a2</t>
  </si>
  <si>
    <t>Pafah1b3</t>
  </si>
  <si>
    <t>Ccdc14</t>
  </si>
  <si>
    <t>Nat8f3</t>
  </si>
  <si>
    <t>Dok6</t>
  </si>
  <si>
    <t>Hars</t>
  </si>
  <si>
    <t>Dcaf12l2</t>
  </si>
  <si>
    <t>Tbcd</t>
  </si>
  <si>
    <t>Dnah7c</t>
  </si>
  <si>
    <t>Ube2e1</t>
  </si>
  <si>
    <t>Chrna4</t>
  </si>
  <si>
    <t>Eif2b1</t>
  </si>
  <si>
    <t>Cry1</t>
  </si>
  <si>
    <t>Dnaaf5</t>
  </si>
  <si>
    <t>Trim45</t>
  </si>
  <si>
    <t>Aldh9a1</t>
  </si>
  <si>
    <t>Gm2163</t>
  </si>
  <si>
    <t>Arid4a</t>
  </si>
  <si>
    <t>Fam135a</t>
  </si>
  <si>
    <t>Ccdc25</t>
  </si>
  <si>
    <t>Slc35c2</t>
  </si>
  <si>
    <t>Olfm3</t>
  </si>
  <si>
    <t>Nrm</t>
  </si>
  <si>
    <t>Zfp526</t>
  </si>
  <si>
    <t>Myrfl</t>
  </si>
  <si>
    <t>Fbxl19</t>
  </si>
  <si>
    <t>Tmem54</t>
  </si>
  <si>
    <t>Fkbp2</t>
  </si>
  <si>
    <t>Rpl7</t>
  </si>
  <si>
    <t>Yes1</t>
  </si>
  <si>
    <t>Agbl3</t>
  </si>
  <si>
    <t>Nes</t>
  </si>
  <si>
    <t>2810417H13Rik</t>
  </si>
  <si>
    <t>AW146154</t>
  </si>
  <si>
    <t>Cav1</t>
  </si>
  <si>
    <t>Ccdc12</t>
  </si>
  <si>
    <t>Tmed4</t>
  </si>
  <si>
    <t>Zfp955b</t>
  </si>
  <si>
    <t>Nisch</t>
  </si>
  <si>
    <t>Gm42785</t>
  </si>
  <si>
    <t>Kif5c</t>
  </si>
  <si>
    <t>Dppa5a</t>
  </si>
  <si>
    <t>Slc41a2</t>
  </si>
  <si>
    <t>Trim44</t>
  </si>
  <si>
    <t>Prr5</t>
  </si>
  <si>
    <t>Ptprk</t>
  </si>
  <si>
    <t>Hoxa9</t>
  </si>
  <si>
    <t>Scin</t>
  </si>
  <si>
    <t>Eif4e2</t>
  </si>
  <si>
    <t>Mrpl50</t>
  </si>
  <si>
    <t>Enkd1</t>
  </si>
  <si>
    <t>Clcn7</t>
  </si>
  <si>
    <t>Tm2d3</t>
  </si>
  <si>
    <t>Btrc</t>
  </si>
  <si>
    <t>Sorl1</t>
  </si>
  <si>
    <t>Gm2539</t>
  </si>
  <si>
    <t>Adnp2</t>
  </si>
  <si>
    <t>Ankrd2</t>
  </si>
  <si>
    <t>Pacs2</t>
  </si>
  <si>
    <t>Scaper</t>
  </si>
  <si>
    <t>Cox6a1</t>
  </si>
  <si>
    <t>Smim17</t>
  </si>
  <si>
    <t>Rnf34</t>
  </si>
  <si>
    <t>Metrnl</t>
  </si>
  <si>
    <t>Zcchc14</t>
  </si>
  <si>
    <t>Wee2</t>
  </si>
  <si>
    <t>Abhd17b</t>
  </si>
  <si>
    <t>Zhx3</t>
  </si>
  <si>
    <t>Jmjd6</t>
  </si>
  <si>
    <t>Rnf128</t>
  </si>
  <si>
    <t>Dnmt1</t>
  </si>
  <si>
    <t>Slitrk3</t>
  </si>
  <si>
    <t>Ttc9c</t>
  </si>
  <si>
    <t>Rnf19b</t>
  </si>
  <si>
    <t>Tbc1d17</t>
  </si>
  <si>
    <t>Smim4</t>
  </si>
  <si>
    <t>Taf5l</t>
  </si>
  <si>
    <t>Dscam</t>
  </si>
  <si>
    <t>Scamp1</t>
  </si>
  <si>
    <t>Tmem241</t>
  </si>
  <si>
    <t>Ak5</t>
  </si>
  <si>
    <t>Fam150b</t>
  </si>
  <si>
    <t>Mto1</t>
  </si>
  <si>
    <t>Adgrb3</t>
  </si>
  <si>
    <t>Grp</t>
  </si>
  <si>
    <t>Cnbd2</t>
  </si>
  <si>
    <t>Tti1</t>
  </si>
  <si>
    <t>Tmem64</t>
  </si>
  <si>
    <t>Otud6b</t>
  </si>
  <si>
    <t>Cnp</t>
  </si>
  <si>
    <t>Lrrn2</t>
  </si>
  <si>
    <t>Stxbp5</t>
  </si>
  <si>
    <t>Pi4k2a</t>
  </si>
  <si>
    <t>Man2c1</t>
  </si>
  <si>
    <t>Golph3l</t>
  </si>
  <si>
    <t>Nsmce4a</t>
  </si>
  <si>
    <t>Cntnap5a</t>
  </si>
  <si>
    <t>Gm20458</t>
  </si>
  <si>
    <t>Rbm15b</t>
  </si>
  <si>
    <t>Ephb6</t>
  </si>
  <si>
    <t>Exoc3</t>
  </si>
  <si>
    <t>Pphln1</t>
  </si>
  <si>
    <t>Ankrd49</t>
  </si>
  <si>
    <t>Gnai2</t>
  </si>
  <si>
    <t>Gm5468</t>
  </si>
  <si>
    <t>Ntf5</t>
  </si>
  <si>
    <t>Traf5</t>
  </si>
  <si>
    <t>Jrk</t>
  </si>
  <si>
    <t>Peli2</t>
  </si>
  <si>
    <t>Srsf5</t>
  </si>
  <si>
    <t>Cbx7</t>
  </si>
  <si>
    <t>Twistnb</t>
  </si>
  <si>
    <t>Zfp617</t>
  </si>
  <si>
    <t>Slc17a5</t>
  </si>
  <si>
    <t>Spx</t>
  </si>
  <si>
    <t>Polr3gl</t>
  </si>
  <si>
    <t>Zfp553</t>
  </si>
  <si>
    <t>Ncapg</t>
  </si>
  <si>
    <t>Ccp110</t>
  </si>
  <si>
    <t>Hap1</t>
  </si>
  <si>
    <t>Rad23b</t>
  </si>
  <si>
    <t>Sf3b6</t>
  </si>
  <si>
    <t>Rad54b</t>
  </si>
  <si>
    <t>Ppp3r1</t>
  </si>
  <si>
    <t>Man2a1</t>
  </si>
  <si>
    <t>Ing5</t>
  </si>
  <si>
    <t>Mxd1</t>
  </si>
  <si>
    <t>Tmem69</t>
  </si>
  <si>
    <t>Zfp655</t>
  </si>
  <si>
    <t>Serinc4</t>
  </si>
  <si>
    <t>Eif2ak3</t>
  </si>
  <si>
    <t>Gpr137b</t>
  </si>
  <si>
    <t>Vmn2r-ps54</t>
  </si>
  <si>
    <t>Abcd4</t>
  </si>
  <si>
    <t>Hist1h4c</t>
  </si>
  <si>
    <t>Bag4</t>
  </si>
  <si>
    <t>Sec24c</t>
  </si>
  <si>
    <t>Tmem189</t>
  </si>
  <si>
    <t>Chpf</t>
  </si>
  <si>
    <t>A830080D01Rik</t>
  </si>
  <si>
    <t>Fxyd6</t>
  </si>
  <si>
    <t>Noc4l</t>
  </si>
  <si>
    <t>Jkamp</t>
  </si>
  <si>
    <t>Rchy1</t>
  </si>
  <si>
    <t>Slc45a4</t>
  </si>
  <si>
    <t>Ttbk1</t>
  </si>
  <si>
    <t>Il7</t>
  </si>
  <si>
    <t>Irf2</t>
  </si>
  <si>
    <t>Tmx4</t>
  </si>
  <si>
    <t>Rps18</t>
  </si>
  <si>
    <t>Nip7</t>
  </si>
  <si>
    <t>Casd1</t>
  </si>
  <si>
    <t>Gm12355</t>
  </si>
  <si>
    <t>Slc40a1</t>
  </si>
  <si>
    <t>Atp6ap2</t>
  </si>
  <si>
    <t>Gpr149</t>
  </si>
  <si>
    <t>Ifrd2</t>
  </si>
  <si>
    <t>Dpm1</t>
  </si>
  <si>
    <t>9830147E19Rik</t>
  </si>
  <si>
    <t>Gabpb1</t>
  </si>
  <si>
    <t>Lrrc6</t>
  </si>
  <si>
    <t>Usp2</t>
  </si>
  <si>
    <t>Rsad1</t>
  </si>
  <si>
    <t>Gm11346</t>
  </si>
  <si>
    <t>Clu</t>
  </si>
  <si>
    <t>Plpp7</t>
  </si>
  <si>
    <t>P2ry4</t>
  </si>
  <si>
    <t>Zcchc3</t>
  </si>
  <si>
    <t>Usp32</t>
  </si>
  <si>
    <t>Nphp3</t>
  </si>
  <si>
    <t>Agap1</t>
  </si>
  <si>
    <t>Gm3571</t>
  </si>
  <si>
    <t>Tbc1d4</t>
  </si>
  <si>
    <t>Asb13</t>
  </si>
  <si>
    <t>Bean1</t>
  </si>
  <si>
    <t>Cul5</t>
  </si>
  <si>
    <t>Fam212b</t>
  </si>
  <si>
    <t>Dedd</t>
  </si>
  <si>
    <t>Tagln2</t>
  </si>
  <si>
    <t>Nrg2</t>
  </si>
  <si>
    <t>Nr6a1</t>
  </si>
  <si>
    <t>Uros</t>
  </si>
  <si>
    <t>Pde6b</t>
  </si>
  <si>
    <t>Csnk1g3</t>
  </si>
  <si>
    <t>Cmtm6</t>
  </si>
  <si>
    <t>Pde8a</t>
  </si>
  <si>
    <t>Cnot4</t>
  </si>
  <si>
    <t>Prnp</t>
  </si>
  <si>
    <t>Fsd1l</t>
  </si>
  <si>
    <t>Rps6</t>
  </si>
  <si>
    <t>Ccdc22</t>
  </si>
  <si>
    <t>Gpr108</t>
  </si>
  <si>
    <t>Rhd</t>
  </si>
  <si>
    <t>Cysltr1</t>
  </si>
  <si>
    <t>Gm1045</t>
  </si>
  <si>
    <t>Zfp518a</t>
  </si>
  <si>
    <t>Fus</t>
  </si>
  <si>
    <t>Smim10l1</t>
  </si>
  <si>
    <t>Cdh13</t>
  </si>
  <si>
    <t>Ly75</t>
  </si>
  <si>
    <t>Rps6kb1</t>
  </si>
  <si>
    <t>Zfp446</t>
  </si>
  <si>
    <t>Cyp1b1</t>
  </si>
  <si>
    <t>Rorb</t>
  </si>
  <si>
    <t>Rps6ka3</t>
  </si>
  <si>
    <t>Itgam</t>
  </si>
  <si>
    <t>Pdia3</t>
  </si>
  <si>
    <t>Ganab</t>
  </si>
  <si>
    <t>Akap6</t>
  </si>
  <si>
    <t>Nap1l4</t>
  </si>
  <si>
    <t>Sh3pxd2a</t>
  </si>
  <si>
    <t>Wdr26</t>
  </si>
  <si>
    <t>Gm21748</t>
  </si>
  <si>
    <t>Gm21860</t>
  </si>
  <si>
    <t>Mnda</t>
  </si>
  <si>
    <t>Trim12c</t>
  </si>
  <si>
    <t>Pknox2</t>
  </si>
  <si>
    <t>Snapc2</t>
  </si>
  <si>
    <t>Polr3b</t>
  </si>
  <si>
    <t>Nup153</t>
  </si>
  <si>
    <t>Tlr3</t>
  </si>
  <si>
    <t>Vmn1r4</t>
  </si>
  <si>
    <t>Tusc3</t>
  </si>
  <si>
    <t>Gm43655</t>
  </si>
  <si>
    <t>Sass6</t>
  </si>
  <si>
    <t>Serpinb2</t>
  </si>
  <si>
    <t>Trmu</t>
  </si>
  <si>
    <t>Pyroxd1</t>
  </si>
  <si>
    <t>Tubb4b</t>
  </si>
  <si>
    <t>Cdc42ep2</t>
  </si>
  <si>
    <t>Glipr1</t>
  </si>
  <si>
    <t>Poln</t>
  </si>
  <si>
    <t>Cxxc5</t>
  </si>
  <si>
    <t>Pacrg</t>
  </si>
  <si>
    <t>Anapc13</t>
  </si>
  <si>
    <t>Ostf1</t>
  </si>
  <si>
    <t>Mapkapk2</t>
  </si>
  <si>
    <t>Slc39a6</t>
  </si>
  <si>
    <t>Fat3</t>
  </si>
  <si>
    <t>Kndc1</t>
  </si>
  <si>
    <t>Ucp1</t>
  </si>
  <si>
    <t>Epdr1</t>
  </si>
  <si>
    <t>Anxa11</t>
  </si>
  <si>
    <t>Bmyc</t>
  </si>
  <si>
    <t>Efcab10</t>
  </si>
  <si>
    <t>Ctps</t>
  </si>
  <si>
    <t>Rnaset2b</t>
  </si>
  <si>
    <t>Ubxn6</t>
  </si>
  <si>
    <t>Ano4</t>
  </si>
  <si>
    <t>Vamp1</t>
  </si>
  <si>
    <t>Atp8b1</t>
  </si>
  <si>
    <t>Myo1e</t>
  </si>
  <si>
    <t>Ptpn5</t>
  </si>
  <si>
    <t>Slco5a1</t>
  </si>
  <si>
    <t>Fam177a</t>
  </si>
  <si>
    <t>Gm3086</t>
  </si>
  <si>
    <t>Nxph3</t>
  </si>
  <si>
    <t>Pgrmc1</t>
  </si>
  <si>
    <t>Brd2</t>
  </si>
  <si>
    <t>Far2</t>
  </si>
  <si>
    <t>Kpna6</t>
  </si>
  <si>
    <t>Serp1</t>
  </si>
  <si>
    <t>Ints8</t>
  </si>
  <si>
    <t>Slc25a36</t>
  </si>
  <si>
    <t>Ncoa4</t>
  </si>
  <si>
    <t>Smpd1</t>
  </si>
  <si>
    <t>S100pbp</t>
  </si>
  <si>
    <t>Vps18</t>
  </si>
  <si>
    <t>Mcoln2</t>
  </si>
  <si>
    <t>Mfap1b</t>
  </si>
  <si>
    <t>Slc12a5</t>
  </si>
  <si>
    <t>Nbeal2</t>
  </si>
  <si>
    <t>Fbxo16</t>
  </si>
  <si>
    <t>Gm14648</t>
  </si>
  <si>
    <t>Acox1</t>
  </si>
  <si>
    <t>Acbd6</t>
  </si>
  <si>
    <t>Prmt2</t>
  </si>
  <si>
    <t>Gins1</t>
  </si>
  <si>
    <t>Gm8394</t>
  </si>
  <si>
    <t>Gm14584</t>
  </si>
  <si>
    <t>Lrrc29</t>
  </si>
  <si>
    <t>Rnf138</t>
  </si>
  <si>
    <t>Vopp1</t>
  </si>
  <si>
    <t>Ipcef1</t>
  </si>
  <si>
    <t>Ypel1</t>
  </si>
  <si>
    <t>Actl6b</t>
  </si>
  <si>
    <t>Ntrk1</t>
  </si>
  <si>
    <t>Kansl3</t>
  </si>
  <si>
    <t>Phactr2</t>
  </si>
  <si>
    <t>Ripk1</t>
  </si>
  <si>
    <t>Gm12481</t>
  </si>
  <si>
    <t>Chrac1</t>
  </si>
  <si>
    <t>4930444P10Rik</t>
  </si>
  <si>
    <t>Tango6</t>
  </si>
  <si>
    <t>Tbcc</t>
  </si>
  <si>
    <t>1700028K03Rik</t>
  </si>
  <si>
    <t>Tmem170b</t>
  </si>
  <si>
    <t>Igf2bp2</t>
  </si>
  <si>
    <t>Agpat3</t>
  </si>
  <si>
    <t>Gnl3</t>
  </si>
  <si>
    <t>Poc5</t>
  </si>
  <si>
    <t>Vwa1</t>
  </si>
  <si>
    <t>Aldh7a1</t>
  </si>
  <si>
    <t>Mphosph10</t>
  </si>
  <si>
    <t>Syn3</t>
  </si>
  <si>
    <t>Rnf215</t>
  </si>
  <si>
    <t>Rab35</t>
  </si>
  <si>
    <t>H2-M10,2</t>
  </si>
  <si>
    <t>Gchfr</t>
  </si>
  <si>
    <t>Gga2</t>
  </si>
  <si>
    <t>Nop2</t>
  </si>
  <si>
    <t>Mthfd2</t>
  </si>
  <si>
    <t>Reep2</t>
  </si>
  <si>
    <t>Dynlt1b</t>
  </si>
  <si>
    <t>Lpcat4</t>
  </si>
  <si>
    <t>Gramd4</t>
  </si>
  <si>
    <t>Epas1</t>
  </si>
  <si>
    <t>Cryba4</t>
  </si>
  <si>
    <t>Gm8325</t>
  </si>
  <si>
    <t>Cx3cl1</t>
  </si>
  <si>
    <t>Smap1</t>
  </si>
  <si>
    <t>Ppox</t>
  </si>
  <si>
    <t>Vps13c</t>
  </si>
  <si>
    <t>Nfya</t>
  </si>
  <si>
    <t>Gripap1</t>
  </si>
  <si>
    <t>Lypla2</t>
  </si>
  <si>
    <t>Scmh1</t>
  </si>
  <si>
    <t>Ufm1</t>
  </si>
  <si>
    <t>Exosc8</t>
  </si>
  <si>
    <t>Ccdc138</t>
  </si>
  <si>
    <t>Adipor2</t>
  </si>
  <si>
    <t>Smu1</t>
  </si>
  <si>
    <t>Timm8a1</t>
  </si>
  <si>
    <t>Fam49a</t>
  </si>
  <si>
    <t>St3gal1</t>
  </si>
  <si>
    <t>Plxnb1</t>
  </si>
  <si>
    <t>Tekt2</t>
  </si>
  <si>
    <t>Apitd1</t>
  </si>
  <si>
    <t>Wdsub1</t>
  </si>
  <si>
    <t>Slc22a23</t>
  </si>
  <si>
    <t>Cgrrf1</t>
  </si>
  <si>
    <t>Glis1</t>
  </si>
  <si>
    <t>Hfm1</t>
  </si>
  <si>
    <t>Xdh</t>
  </si>
  <si>
    <t>Pigl</t>
  </si>
  <si>
    <t>Hs6st3</t>
  </si>
  <si>
    <t>Prmt6</t>
  </si>
  <si>
    <t>Stra13</t>
  </si>
  <si>
    <t>Omg</t>
  </si>
  <si>
    <t>Taz</t>
  </si>
  <si>
    <t>Snrpd1</t>
  </si>
  <si>
    <t>Alcam</t>
  </si>
  <si>
    <t>Fam210a</t>
  </si>
  <si>
    <t>Apol9a</t>
  </si>
  <si>
    <t>Rasgrp4</t>
  </si>
  <si>
    <t>Pabpc1l</t>
  </si>
  <si>
    <t>Lrrtm2</t>
  </si>
  <si>
    <t>Fabp3-ps1</t>
  </si>
  <si>
    <t>Synpr</t>
  </si>
  <si>
    <t>Col4a2</t>
  </si>
  <si>
    <t>Sugct</t>
  </si>
  <si>
    <t>Hnrnph2</t>
  </si>
  <si>
    <t>Zc3h12a</t>
  </si>
  <si>
    <t>Xbp1</t>
  </si>
  <si>
    <t>Gm17655</t>
  </si>
  <si>
    <t>Rpl9</t>
  </si>
  <si>
    <t>Mapk12</t>
  </si>
  <si>
    <t>B020004C17Rik</t>
  </si>
  <si>
    <t>Scrn3</t>
  </si>
  <si>
    <t>Slc38a1</t>
  </si>
  <si>
    <t>Klhl15</t>
  </si>
  <si>
    <t>Tbc1d12</t>
  </si>
  <si>
    <t>Alpk3</t>
  </si>
  <si>
    <t>Zfp951</t>
  </si>
  <si>
    <t>Taf13</t>
  </si>
  <si>
    <t>Opn1mw</t>
  </si>
  <si>
    <t>Kif1a</t>
  </si>
  <si>
    <t>Zg16</t>
  </si>
  <si>
    <t>Fstl1</t>
  </si>
  <si>
    <t>Dyrk4</t>
  </si>
  <si>
    <t>Mark2</t>
  </si>
  <si>
    <t>Mreg</t>
  </si>
  <si>
    <t>Pkig</t>
  </si>
  <si>
    <t>Ide</t>
  </si>
  <si>
    <t>Ncaph2</t>
  </si>
  <si>
    <t>1190007I07Rik</t>
  </si>
  <si>
    <t>Slc35f1</t>
  </si>
  <si>
    <t>Prdm12</t>
  </si>
  <si>
    <t>Maob</t>
  </si>
  <si>
    <t>Sh3bp2</t>
  </si>
  <si>
    <t>Gstp2</t>
  </si>
  <si>
    <t>Fbxl21</t>
  </si>
  <si>
    <t>Adap1</t>
  </si>
  <si>
    <t>Ankrd33b</t>
  </si>
  <si>
    <t>Topaz1</t>
  </si>
  <si>
    <t>Ptdss2</t>
  </si>
  <si>
    <t>Rgs7bp</t>
  </si>
  <si>
    <t>Acaca</t>
  </si>
  <si>
    <t>Prokr2</t>
  </si>
  <si>
    <t>Cyb5d1</t>
  </si>
  <si>
    <t>Gtpbp4</t>
  </si>
  <si>
    <t>Bend7</t>
  </si>
  <si>
    <t>Nav3</t>
  </si>
  <si>
    <t>Ddr1</t>
  </si>
  <si>
    <t>Atp13a3</t>
  </si>
  <si>
    <t>Dnase1l3</t>
  </si>
  <si>
    <t>Atg4c</t>
  </si>
  <si>
    <t>Susd2</t>
  </si>
  <si>
    <t>Ikbip</t>
  </si>
  <si>
    <t>Ttc16</t>
  </si>
  <si>
    <t>Tnfrsf23</t>
  </si>
  <si>
    <t>Nae1</t>
  </si>
  <si>
    <t>Acrv1</t>
  </si>
  <si>
    <t>Mrpl55</t>
  </si>
  <si>
    <t>Tmem109</t>
  </si>
  <si>
    <t>Cmtm8</t>
  </si>
  <si>
    <t>Dfna5</t>
  </si>
  <si>
    <t>Ddx42</t>
  </si>
  <si>
    <t>Tanc2</t>
  </si>
  <si>
    <t>Tom1l1</t>
  </si>
  <si>
    <t>Gm14401</t>
  </si>
  <si>
    <t>Dip2b</t>
  </si>
  <si>
    <t>Hoxa7</t>
  </si>
  <si>
    <t>Ttc13</t>
  </si>
  <si>
    <t>Usp18</t>
  </si>
  <si>
    <t>Tmprss7</t>
  </si>
  <si>
    <t>Npepps</t>
  </si>
  <si>
    <t>Fam171b</t>
  </si>
  <si>
    <t>Fxr1</t>
  </si>
  <si>
    <t>Pdcl</t>
  </si>
  <si>
    <t>Triobp</t>
  </si>
  <si>
    <t>Malsu1</t>
  </si>
  <si>
    <t>Zfp472</t>
  </si>
  <si>
    <t>Gbe1</t>
  </si>
  <si>
    <t>Inpp5b</t>
  </si>
  <si>
    <t>Oxsm</t>
  </si>
  <si>
    <t>Psg16</t>
  </si>
  <si>
    <t>Fam133b</t>
  </si>
  <si>
    <t>Mtfr1</t>
  </si>
  <si>
    <t>Polr2d</t>
  </si>
  <si>
    <t>Plxnc1</t>
  </si>
  <si>
    <t>Clspn</t>
  </si>
  <si>
    <t>Hic2</t>
  </si>
  <si>
    <t>Spg11</t>
  </si>
  <si>
    <t>Commd4</t>
  </si>
  <si>
    <t>Gnat2</t>
  </si>
  <si>
    <t>AW549877</t>
  </si>
  <si>
    <t>Tex261</t>
  </si>
  <si>
    <t>9030617O03Rik</t>
  </si>
  <si>
    <t>Tgfbrap1</t>
  </si>
  <si>
    <t>Kmo</t>
  </si>
  <si>
    <t>Plekhg3</t>
  </si>
  <si>
    <t>Map3k2</t>
  </si>
  <si>
    <t>Herc6</t>
  </si>
  <si>
    <t>Depdc5</t>
  </si>
  <si>
    <t>Slc7a3</t>
  </si>
  <si>
    <t>Arid3a</t>
  </si>
  <si>
    <t>Stard10</t>
  </si>
  <si>
    <t>Tmem94</t>
  </si>
  <si>
    <t>Celf3</t>
  </si>
  <si>
    <t>Mfap1a</t>
  </si>
  <si>
    <t>Vps13a</t>
  </si>
  <si>
    <t>Gpr171</t>
  </si>
  <si>
    <t>Odc1</t>
  </si>
  <si>
    <t>Ndst3</t>
  </si>
  <si>
    <t>Snn</t>
  </si>
  <si>
    <t>Ppp6c</t>
  </si>
  <si>
    <t>Ssx2ip</t>
  </si>
  <si>
    <t>Trp53bp2</t>
  </si>
  <si>
    <t>Pdgfa</t>
  </si>
  <si>
    <t>Slc24a2</t>
  </si>
  <si>
    <t>Fstl3</t>
  </si>
  <si>
    <t>Gm9817</t>
  </si>
  <si>
    <t>Slit2</t>
  </si>
  <si>
    <t>Adcy7</t>
  </si>
  <si>
    <t>Exoc6</t>
  </si>
  <si>
    <t>Actr5</t>
  </si>
  <si>
    <t>Eif2b4</t>
  </si>
  <si>
    <t>Fbxl22</t>
  </si>
  <si>
    <t>Lgi1</t>
  </si>
  <si>
    <t>Cdk11b</t>
  </si>
  <si>
    <t>Zfp266</t>
  </si>
  <si>
    <t>Stx17</t>
  </si>
  <si>
    <t>Cxcl5</t>
  </si>
  <si>
    <t>Pcsk1n</t>
  </si>
  <si>
    <t>Eif2d</t>
  </si>
  <si>
    <t>Gm19131</t>
  </si>
  <si>
    <t>Msantd4</t>
  </si>
  <si>
    <t>Bcl2l2</t>
  </si>
  <si>
    <t>Tbx19</t>
  </si>
  <si>
    <t>Smpd2</t>
  </si>
  <si>
    <t>Cpne2</t>
  </si>
  <si>
    <t>Rheb</t>
  </si>
  <si>
    <t>Elmsan1</t>
  </si>
  <si>
    <t>Ifitm3</t>
  </si>
  <si>
    <t>Srl</t>
  </si>
  <si>
    <t>Gm7389</t>
  </si>
  <si>
    <t>Trem2</t>
  </si>
  <si>
    <t>Wbp11</t>
  </si>
  <si>
    <t>Rel</t>
  </si>
  <si>
    <t>Shroom1</t>
  </si>
  <si>
    <t>Dhcr24</t>
  </si>
  <si>
    <t>Plekhb1</t>
  </si>
  <si>
    <t>Tnni1</t>
  </si>
  <si>
    <t>Wdr38</t>
  </si>
  <si>
    <t>Cldnd1</t>
  </si>
  <si>
    <t>Fbxl2</t>
  </si>
  <si>
    <t>Tmem8c</t>
  </si>
  <si>
    <t>Tbx18</t>
  </si>
  <si>
    <t>Mettl2</t>
  </si>
  <si>
    <t>Clns1a</t>
  </si>
  <si>
    <t>Neto2</t>
  </si>
  <si>
    <t>Dicer1</t>
  </si>
  <si>
    <t>Kif18a</t>
  </si>
  <si>
    <t>Klhl32</t>
  </si>
  <si>
    <t>Ssh3</t>
  </si>
  <si>
    <t>Kdm8</t>
  </si>
  <si>
    <t>Enox1</t>
  </si>
  <si>
    <t>Dennd6b</t>
  </si>
  <si>
    <t>M6pr</t>
  </si>
  <si>
    <t>Aif1l</t>
  </si>
  <si>
    <t>Rab15</t>
  </si>
  <si>
    <t>Fabp7</t>
  </si>
  <si>
    <t>Trim7</t>
  </si>
  <si>
    <t>Myo18a</t>
  </si>
  <si>
    <t>Rab8b</t>
  </si>
  <si>
    <t>Gem</t>
  </si>
  <si>
    <t>Hist1h3g</t>
  </si>
  <si>
    <t>Loxl4</t>
  </si>
  <si>
    <t>Naglu</t>
  </si>
  <si>
    <t>Mageh1</t>
  </si>
  <si>
    <t>Stac2</t>
  </si>
  <si>
    <t>Cpt1a</t>
  </si>
  <si>
    <t>Lmnb1</t>
  </si>
  <si>
    <t>Gm8922</t>
  </si>
  <si>
    <t>Veph1</t>
  </si>
  <si>
    <t>Ap3b1</t>
  </si>
  <si>
    <t>Hist1h1d</t>
  </si>
  <si>
    <t>Mms19</t>
  </si>
  <si>
    <t>Lamc2</t>
  </si>
  <si>
    <t>Mob1b</t>
  </si>
  <si>
    <t>Tab2</t>
  </si>
  <si>
    <t>D130043K22Rik</t>
  </si>
  <si>
    <t>Rgs5</t>
  </si>
  <si>
    <t>Tbc1d2</t>
  </si>
  <si>
    <t>Pip5k1b</t>
  </si>
  <si>
    <t>Arhgap20</t>
  </si>
  <si>
    <t>Pigu</t>
  </si>
  <si>
    <t>Tspan18</t>
  </si>
  <si>
    <t>Nrros</t>
  </si>
  <si>
    <t>Tspyl1</t>
  </si>
  <si>
    <t>Extl3</t>
  </si>
  <si>
    <t>Afg3l2</t>
  </si>
  <si>
    <t>Ttyh3</t>
  </si>
  <si>
    <t>Eri3</t>
  </si>
  <si>
    <t>Mrrf</t>
  </si>
  <si>
    <t>Lhfpl5</t>
  </si>
  <si>
    <t>Eef1e1</t>
  </si>
  <si>
    <t>Gen1</t>
  </si>
  <si>
    <t>Zfp141</t>
  </si>
  <si>
    <t>Mecr</t>
  </si>
  <si>
    <t>Uggt2</t>
  </si>
  <si>
    <t>Trmt2a</t>
  </si>
  <si>
    <t>BC017643</t>
  </si>
  <si>
    <t>Amot</t>
  </si>
  <si>
    <t>Pcdhga3</t>
  </si>
  <si>
    <t>Atp2b3</t>
  </si>
  <si>
    <t>Tssc1</t>
  </si>
  <si>
    <t>Tmx1</t>
  </si>
  <si>
    <t>Tmem86b</t>
  </si>
  <si>
    <t>Desi1</t>
  </si>
  <si>
    <t>Lrriq3</t>
  </si>
  <si>
    <t>Clstn2</t>
  </si>
  <si>
    <t>Tro</t>
  </si>
  <si>
    <t>Clcn2</t>
  </si>
  <si>
    <t>Cyp2j12</t>
  </si>
  <si>
    <t>Cask</t>
  </si>
  <si>
    <t>Gm42622</t>
  </si>
  <si>
    <t>Git2</t>
  </si>
  <si>
    <t>Tcte2</t>
  </si>
  <si>
    <t>Trhr</t>
  </si>
  <si>
    <t>Speg</t>
  </si>
  <si>
    <t>Akr1e1</t>
  </si>
  <si>
    <t>Klf4</t>
  </si>
  <si>
    <t>Pex11a</t>
  </si>
  <si>
    <t>Exog</t>
  </si>
  <si>
    <t>Cdk12</t>
  </si>
  <si>
    <t>Fam20a</t>
  </si>
  <si>
    <t>Tfb1m</t>
  </si>
  <si>
    <t>Tmem63b</t>
  </si>
  <si>
    <t>Xrcc3</t>
  </si>
  <si>
    <t>Usp31</t>
  </si>
  <si>
    <t>Hspa8</t>
  </si>
  <si>
    <t>Ngfr</t>
  </si>
  <si>
    <t>Gabbr1</t>
  </si>
  <si>
    <t>Svopl</t>
  </si>
  <si>
    <t>Layn</t>
  </si>
  <si>
    <t>Ptprs</t>
  </si>
  <si>
    <t>Igsf9b</t>
  </si>
  <si>
    <t>Gm14403</t>
  </si>
  <si>
    <t>Sbk1</t>
  </si>
  <si>
    <t>Setd7</t>
  </si>
  <si>
    <t>Spaca6</t>
  </si>
  <si>
    <t>Adamts3</t>
  </si>
  <si>
    <t>BC029722</t>
  </si>
  <si>
    <t>Whsc1</t>
  </si>
  <si>
    <t>Mpped1</t>
  </si>
  <si>
    <t>Zfp58</t>
  </si>
  <si>
    <t>Dr1</t>
  </si>
  <si>
    <t>Smad4</t>
  </si>
  <si>
    <t>Zfp729a</t>
  </si>
  <si>
    <t>Bag6</t>
  </si>
  <si>
    <t>Snrnp40</t>
  </si>
  <si>
    <t>Sdf4</t>
  </si>
  <si>
    <t>Taf15</t>
  </si>
  <si>
    <t>Rps6ka5</t>
  </si>
  <si>
    <t>Cmtm3</t>
  </si>
  <si>
    <t>Tmem59l</t>
  </si>
  <si>
    <t>Kcnj3</t>
  </si>
  <si>
    <t>Arhgap12</t>
  </si>
  <si>
    <t>Hmmr</t>
  </si>
  <si>
    <t>Zak</t>
  </si>
  <si>
    <t>Leng8</t>
  </si>
  <si>
    <t>Trmt11</t>
  </si>
  <si>
    <t>Pstpip1</t>
  </si>
  <si>
    <t>Chga</t>
  </si>
  <si>
    <t>0610009B22Rik</t>
  </si>
  <si>
    <t>Agap3</t>
  </si>
  <si>
    <t>Fxyd1</t>
  </si>
  <si>
    <t>Rab11fip4</t>
  </si>
  <si>
    <t>Ifi27l2a</t>
  </si>
  <si>
    <t>D830039M14Rik</t>
  </si>
  <si>
    <t>Spata5</t>
  </si>
  <si>
    <t>Kcnk1</t>
  </si>
  <si>
    <t>Htr5a</t>
  </si>
  <si>
    <t>Tfam</t>
  </si>
  <si>
    <t>Sipa1l2</t>
  </si>
  <si>
    <t>Atp6ap1</t>
  </si>
  <si>
    <t>Morc2a</t>
  </si>
  <si>
    <t>6430550D23Rik</t>
  </si>
  <si>
    <t>4931406P16Rik</t>
  </si>
  <si>
    <t>A2m</t>
  </si>
  <si>
    <t>Sdha</t>
  </si>
  <si>
    <t>Tgfbr3</t>
  </si>
  <si>
    <t>Cd63</t>
  </si>
  <si>
    <t>Vwa5a</t>
  </si>
  <si>
    <t>Slc6a16</t>
  </si>
  <si>
    <t>Nckap1</t>
  </si>
  <si>
    <t>Bdh1</t>
  </si>
  <si>
    <t>Fam47e</t>
  </si>
  <si>
    <t>Mcm7</t>
  </si>
  <si>
    <t>Tacr1</t>
  </si>
  <si>
    <t>Scfd1</t>
  </si>
  <si>
    <t>Colec11</t>
  </si>
  <si>
    <t>Pcdha3</t>
  </si>
  <si>
    <t>Metap1</t>
  </si>
  <si>
    <t>Gm4924</t>
  </si>
  <si>
    <t>Serping1</t>
  </si>
  <si>
    <t>Gnptab</t>
  </si>
  <si>
    <t>Epha10</t>
  </si>
  <si>
    <t>Fam83c</t>
  </si>
  <si>
    <t>Magi2</t>
  </si>
  <si>
    <t>Chrnb4</t>
  </si>
  <si>
    <t>Btaf1</t>
  </si>
  <si>
    <t>Dnajb2</t>
  </si>
  <si>
    <t>Nutf2-ps1</t>
  </si>
  <si>
    <t>Mid1</t>
  </si>
  <si>
    <t>Agbl4</t>
  </si>
  <si>
    <t>Phlpp2</t>
  </si>
  <si>
    <t>Rbmx</t>
  </si>
  <si>
    <t>Rps23-ps1</t>
  </si>
  <si>
    <t>Myom1</t>
  </si>
  <si>
    <t>Mapk1ip1</t>
  </si>
  <si>
    <t>Tapt1</t>
  </si>
  <si>
    <t>Gm7135</t>
  </si>
  <si>
    <t>Hspa1a</t>
  </si>
  <si>
    <t>Dnmt3b</t>
  </si>
  <si>
    <t>Prrt3</t>
  </si>
  <si>
    <t>Cyp4v3</t>
  </si>
  <si>
    <t>Larp1b</t>
  </si>
  <si>
    <t>Syncrip</t>
  </si>
  <si>
    <t>Psmb10</t>
  </si>
  <si>
    <t>Utp14b</t>
  </si>
  <si>
    <t>Fam167a</t>
  </si>
  <si>
    <t>Mid1ip1</t>
  </si>
  <si>
    <t>Zdbf2</t>
  </si>
  <si>
    <t>Golga3</t>
  </si>
  <si>
    <t>Alg1</t>
  </si>
  <si>
    <t>N6amt1</t>
  </si>
  <si>
    <t>Ivns1abp</t>
  </si>
  <si>
    <t>Isy1</t>
  </si>
  <si>
    <t>Igsf11</t>
  </si>
  <si>
    <t>Tbl1xr1</t>
  </si>
  <si>
    <t>Zfyve28</t>
  </si>
  <si>
    <t>Decr2</t>
  </si>
  <si>
    <t>Tyk2</t>
  </si>
  <si>
    <t>Slc44a1</t>
  </si>
  <si>
    <t>Eif1a</t>
  </si>
  <si>
    <t>Ttll4</t>
  </si>
  <si>
    <t>Usp39</t>
  </si>
  <si>
    <t>Klhl35</t>
  </si>
  <si>
    <t>Rnls</t>
  </si>
  <si>
    <t>Ttc33</t>
  </si>
  <si>
    <t>Fst</t>
  </si>
  <si>
    <t>Lin7c</t>
  </si>
  <si>
    <t>Wdr55</t>
  </si>
  <si>
    <t>Rusc2</t>
  </si>
  <si>
    <t>Pcnt</t>
  </si>
  <si>
    <t>Avpi1</t>
  </si>
  <si>
    <t>Prcp</t>
  </si>
  <si>
    <t>Zgpat</t>
  </si>
  <si>
    <t>Tgfb1i1</t>
  </si>
  <si>
    <t>Kifc2</t>
  </si>
  <si>
    <t>Eif3g</t>
  </si>
  <si>
    <t>Chd1l</t>
  </si>
  <si>
    <t>Tm2d2</t>
  </si>
  <si>
    <t>Gca</t>
  </si>
  <si>
    <t>Bbip1</t>
  </si>
  <si>
    <t>Eny2</t>
  </si>
  <si>
    <t>6330409D20Rik</t>
  </si>
  <si>
    <t>Hist2h3c2</t>
  </si>
  <si>
    <t>Syngr2</t>
  </si>
  <si>
    <t>Tmed3</t>
  </si>
  <si>
    <t>Rhod</t>
  </si>
  <si>
    <t>Ccdc149</t>
  </si>
  <si>
    <t>Nefh</t>
  </si>
  <si>
    <t>Atmin</t>
  </si>
  <si>
    <t>Crybb3</t>
  </si>
  <si>
    <t>Usf2</t>
  </si>
  <si>
    <t>Bckdk</t>
  </si>
  <si>
    <t>Tnrc6a</t>
  </si>
  <si>
    <t>Kcnmb4</t>
  </si>
  <si>
    <t>Scyl1</t>
  </si>
  <si>
    <t>Gm8407</t>
  </si>
  <si>
    <t>Zfp661</t>
  </si>
  <si>
    <t>Tpst1</t>
  </si>
  <si>
    <t>Map4k1</t>
  </si>
  <si>
    <t>Cox4i1</t>
  </si>
  <si>
    <t>Napg</t>
  </si>
  <si>
    <t>Gemin6</t>
  </si>
  <si>
    <t>Hpdl</t>
  </si>
  <si>
    <t>Nkap</t>
  </si>
  <si>
    <t>4930526A20Rik</t>
  </si>
  <si>
    <t>Tnnt2</t>
  </si>
  <si>
    <t>Slc50a1</t>
  </si>
  <si>
    <t>Sez6l</t>
  </si>
  <si>
    <t>Limch1</t>
  </si>
  <si>
    <t>Diaph3</t>
  </si>
  <si>
    <t>Cdhr1</t>
  </si>
  <si>
    <t>Lrrc47</t>
  </si>
  <si>
    <t>Mtpn</t>
  </si>
  <si>
    <t>Tfg</t>
  </si>
  <si>
    <t>Asah2</t>
  </si>
  <si>
    <t>Fam110a</t>
  </si>
  <si>
    <t>Mrpl38</t>
  </si>
  <si>
    <t>Sox9</t>
  </si>
  <si>
    <t>Slc4a5</t>
  </si>
  <si>
    <t>Ubox5</t>
  </si>
  <si>
    <t>Acot4</t>
  </si>
  <si>
    <t>Scaf8</t>
  </si>
  <si>
    <t>Ube2w</t>
  </si>
  <si>
    <t>Gltscr2</t>
  </si>
  <si>
    <t>Pih1d2</t>
  </si>
  <si>
    <t>Gm12057</t>
  </si>
  <si>
    <t>Ddx41</t>
  </si>
  <si>
    <t>Bmpr1a</t>
  </si>
  <si>
    <t>Ccdc181</t>
  </si>
  <si>
    <t>Zfp748</t>
  </si>
  <si>
    <t>Gja8</t>
  </si>
  <si>
    <t>Chordc1</t>
  </si>
  <si>
    <t>Tnks2</t>
  </si>
  <si>
    <t>Tspan17</t>
  </si>
  <si>
    <t>Lancl1</t>
  </si>
  <si>
    <t>Gpr21</t>
  </si>
  <si>
    <t>Spock1</t>
  </si>
  <si>
    <t>Flrt2</t>
  </si>
  <si>
    <t>Gpr137</t>
  </si>
  <si>
    <t>BC031181</t>
  </si>
  <si>
    <t>Cln5</t>
  </si>
  <si>
    <t>Gm10654</t>
  </si>
  <si>
    <t>Dock8</t>
  </si>
  <si>
    <t>Slc33a1</t>
  </si>
  <si>
    <t>Mpnd</t>
  </si>
  <si>
    <t>Pqlc1</t>
  </si>
  <si>
    <t>Prr14</t>
  </si>
  <si>
    <t>Gm765</t>
  </si>
  <si>
    <t>Ikzf3</t>
  </si>
  <si>
    <t>Exo1</t>
  </si>
  <si>
    <t>Cst6</t>
  </si>
  <si>
    <t>Ogfod3</t>
  </si>
  <si>
    <t>Tubg1</t>
  </si>
  <si>
    <t>Psmd10</t>
  </si>
  <si>
    <t>Dennd1b</t>
  </si>
  <si>
    <t>Abca3</t>
  </si>
  <si>
    <t>Tnfrsf10b</t>
  </si>
  <si>
    <t>Gm18451</t>
  </si>
  <si>
    <t>Zdhhc16</t>
  </si>
  <si>
    <t>Gnaz</t>
  </si>
  <si>
    <t>Supt16</t>
  </si>
  <si>
    <t>Slc29a3</t>
  </si>
  <si>
    <t>H13</t>
  </si>
  <si>
    <t>Utrn</t>
  </si>
  <si>
    <t>Uqcc3</t>
  </si>
  <si>
    <t>Pvr</t>
  </si>
  <si>
    <t>Slc3a1</t>
  </si>
  <si>
    <t>Nit1</t>
  </si>
  <si>
    <t>Oxld1</t>
  </si>
  <si>
    <t>Fam118a</t>
  </si>
  <si>
    <t>Fut4</t>
  </si>
  <si>
    <t>Nadsyn1</t>
  </si>
  <si>
    <t>Setmar</t>
  </si>
  <si>
    <t>Ccnb1</t>
  </si>
  <si>
    <t>Chrna6</t>
  </si>
  <si>
    <t>Pcid2</t>
  </si>
  <si>
    <t>Fam173a</t>
  </si>
  <si>
    <t>Igf2bp1</t>
  </si>
  <si>
    <t>Apaf1</t>
  </si>
  <si>
    <t>Lrp6</t>
  </si>
  <si>
    <t>Rundc3b</t>
  </si>
  <si>
    <t>Celsr2</t>
  </si>
  <si>
    <t>Arrb1</t>
  </si>
  <si>
    <t>Ctnnd2</t>
  </si>
  <si>
    <t>Kansl1l</t>
  </si>
  <si>
    <t>Gm2004</t>
  </si>
  <si>
    <t>Fbxo15</t>
  </si>
  <si>
    <t>Dtwd2</t>
  </si>
  <si>
    <t>Gm3854</t>
  </si>
  <si>
    <t>2610002M06Rik</t>
  </si>
  <si>
    <t>Tmem71</t>
  </si>
  <si>
    <t>2510002D24Rik</t>
  </si>
  <si>
    <t>Spata2</t>
  </si>
  <si>
    <t>E4f1</t>
  </si>
  <si>
    <t>Rps13-ps1</t>
  </si>
  <si>
    <t>Gm44126</t>
  </si>
  <si>
    <t>Rasl12</t>
  </si>
  <si>
    <t>Tmem167</t>
  </si>
  <si>
    <t>Zfp566</t>
  </si>
  <si>
    <t>Gm6382</t>
  </si>
  <si>
    <t>Ltv1</t>
  </si>
  <si>
    <t>Wdr35</t>
  </si>
  <si>
    <t>Cog1</t>
  </si>
  <si>
    <t>Tagap1</t>
  </si>
  <si>
    <t>Tmie</t>
  </si>
  <si>
    <t>Kcnmb2</t>
  </si>
  <si>
    <t>Papd4</t>
  </si>
  <si>
    <t>R3hdm2</t>
  </si>
  <si>
    <t>Ubap1</t>
  </si>
  <si>
    <t>C1qtnf9</t>
  </si>
  <si>
    <t>Asic1</t>
  </si>
  <si>
    <t>Slc35e1</t>
  </si>
  <si>
    <t>Hmgb1</t>
  </si>
  <si>
    <t>Mapre1</t>
  </si>
  <si>
    <t>Hrc</t>
  </si>
  <si>
    <t>Vac14</t>
  </si>
  <si>
    <t>Sel1l</t>
  </si>
  <si>
    <t>Tmco3</t>
  </si>
  <si>
    <t>Def6</t>
  </si>
  <si>
    <t>Ppp1r26</t>
  </si>
  <si>
    <t>Dgcr8</t>
  </si>
  <si>
    <t>Idua</t>
  </si>
  <si>
    <t>Zfp811</t>
  </si>
  <si>
    <t>Polr3c</t>
  </si>
  <si>
    <t>Rnf11</t>
  </si>
  <si>
    <t>Hrh3</t>
  </si>
  <si>
    <t>Pcdha12</t>
  </si>
  <si>
    <t>Ube2l6</t>
  </si>
  <si>
    <t>Tmem144</t>
  </si>
  <si>
    <t>Otud4</t>
  </si>
  <si>
    <t>Parp10</t>
  </si>
  <si>
    <t>Crebzf</t>
  </si>
  <si>
    <t>Tmem88</t>
  </si>
  <si>
    <t>Csnk1g1</t>
  </si>
  <si>
    <t>Upf1</t>
  </si>
  <si>
    <t>Elf1</t>
  </si>
  <si>
    <t>Oprl1</t>
  </si>
  <si>
    <t>Dnal1</t>
  </si>
  <si>
    <t>Kl</t>
  </si>
  <si>
    <t>Dusp12</t>
  </si>
  <si>
    <t>Atp13a2</t>
  </si>
  <si>
    <t>Depdc1b</t>
  </si>
  <si>
    <t>Sema5b</t>
  </si>
  <si>
    <t>Gch1</t>
  </si>
  <si>
    <t>Mdm4</t>
  </si>
  <si>
    <t>Gpr107</t>
  </si>
  <si>
    <t>Srek1ip1</t>
  </si>
  <si>
    <t>Sde2</t>
  </si>
  <si>
    <t>Tgds</t>
  </si>
  <si>
    <t>Paf1</t>
  </si>
  <si>
    <t>Nrbf2</t>
  </si>
  <si>
    <t>Fam229b</t>
  </si>
  <si>
    <t>Ntpcr</t>
  </si>
  <si>
    <t>Sphk1</t>
  </si>
  <si>
    <t>Slc12a8</t>
  </si>
  <si>
    <t>Grik2</t>
  </si>
  <si>
    <t>Gm8935</t>
  </si>
  <si>
    <t>Scn2a1</t>
  </si>
  <si>
    <t>Gm20605</t>
  </si>
  <si>
    <t>Mapre2</t>
  </si>
  <si>
    <t>Zfp341</t>
  </si>
  <si>
    <t>Chtop</t>
  </si>
  <si>
    <t>Nanog</t>
  </si>
  <si>
    <t>Nifk</t>
  </si>
  <si>
    <t>Chpf2</t>
  </si>
  <si>
    <t>Flot2</t>
  </si>
  <si>
    <t>Hscb</t>
  </si>
  <si>
    <t>Bend5</t>
  </si>
  <si>
    <t>Tubb2b</t>
  </si>
  <si>
    <t>Grem2</t>
  </si>
  <si>
    <t>Esco1</t>
  </si>
  <si>
    <t>Dynlt1a</t>
  </si>
  <si>
    <t>Gm14253</t>
  </si>
  <si>
    <t>Msh3</t>
  </si>
  <si>
    <t>Gm6166</t>
  </si>
  <si>
    <t>Adamts18</t>
  </si>
  <si>
    <t>Tmem86a</t>
  </si>
  <si>
    <t>Zcrb1</t>
  </si>
  <si>
    <t>Mycbp2</t>
  </si>
  <si>
    <t>H2afy2</t>
  </si>
  <si>
    <t>Ap4e1</t>
  </si>
  <si>
    <t>Zeb1</t>
  </si>
  <si>
    <t>Entpd5</t>
  </si>
  <si>
    <t>Ppm1e</t>
  </si>
  <si>
    <t>Zfp654</t>
  </si>
  <si>
    <t>Tmem47</t>
  </si>
  <si>
    <t>Dusp3</t>
  </si>
  <si>
    <t>Zim1</t>
  </si>
  <si>
    <t>Pdik1l</t>
  </si>
  <si>
    <t>Txndc5</t>
  </si>
  <si>
    <t>Smim19</t>
  </si>
  <si>
    <t>Dph6</t>
  </si>
  <si>
    <t>Pdss2</t>
  </si>
  <si>
    <t>Mov10</t>
  </si>
  <si>
    <t>Ncmap</t>
  </si>
  <si>
    <t>Xrcc6bp1</t>
  </si>
  <si>
    <t>Nomo1</t>
  </si>
  <si>
    <t>Lmo4</t>
  </si>
  <si>
    <t>Zfp771</t>
  </si>
  <si>
    <t>H2afv</t>
  </si>
  <si>
    <t>Sema6c</t>
  </si>
  <si>
    <t>Klhl20</t>
  </si>
  <si>
    <t>Vars2</t>
  </si>
  <si>
    <t>Mtss1</t>
  </si>
  <si>
    <t>Anln</t>
  </si>
  <si>
    <t>Fcmr</t>
  </si>
  <si>
    <t>Mllt11</t>
  </si>
  <si>
    <t>Sh2d1a</t>
  </si>
  <si>
    <t>Spc24</t>
  </si>
  <si>
    <t>Mcm4</t>
  </si>
  <si>
    <t>Erp29</t>
  </si>
  <si>
    <t>Ctf2</t>
  </si>
  <si>
    <t>Nat6</t>
  </si>
  <si>
    <t>Pik3c2b</t>
  </si>
  <si>
    <t>Grin1</t>
  </si>
  <si>
    <t>Fra10ac1</t>
  </si>
  <si>
    <t>Apeh</t>
  </si>
  <si>
    <t>C530008M17Rik</t>
  </si>
  <si>
    <t>Tkt</t>
  </si>
  <si>
    <t>Cse1l</t>
  </si>
  <si>
    <t>BC005537</t>
  </si>
  <si>
    <t>Arhgef26</t>
  </si>
  <si>
    <t>2700062C07Rik</t>
  </si>
  <si>
    <t>Six1</t>
  </si>
  <si>
    <t>Zfp866</t>
  </si>
  <si>
    <t>Gabpb2</t>
  </si>
  <si>
    <t>Atp6ap1l</t>
  </si>
  <si>
    <t>Kat6a</t>
  </si>
  <si>
    <t>Flii</t>
  </si>
  <si>
    <t>Sntg1</t>
  </si>
  <si>
    <t>Pdap1</t>
  </si>
  <si>
    <t>Rps23</t>
  </si>
  <si>
    <t>Gprin1</t>
  </si>
  <si>
    <t>Incenp</t>
  </si>
  <si>
    <t>1810011O10Rik</t>
  </si>
  <si>
    <t>3000002C10Rik</t>
  </si>
  <si>
    <t>Nrip1</t>
  </si>
  <si>
    <t>Gm6472</t>
  </si>
  <si>
    <t>Fam193b</t>
  </si>
  <si>
    <t>Brwd3</t>
  </si>
  <si>
    <t>Mrps18c</t>
  </si>
  <si>
    <t>Ighg2c</t>
  </si>
  <si>
    <t>Lrig2</t>
  </si>
  <si>
    <t>Gm43725</t>
  </si>
  <si>
    <t>Tbrg1</t>
  </si>
  <si>
    <t>Rnf157</t>
  </si>
  <si>
    <t>Tuba1c</t>
  </si>
  <si>
    <t>Synm</t>
  </si>
  <si>
    <t>Rubcn</t>
  </si>
  <si>
    <t>C1qtnf1</t>
  </si>
  <si>
    <t>Rbm34</t>
  </si>
  <si>
    <t>Psg29</t>
  </si>
  <si>
    <t>Gm2115</t>
  </si>
  <si>
    <t>A430033K04Rik</t>
  </si>
  <si>
    <t>Unc13d</t>
  </si>
  <si>
    <t>9130011E15Rik</t>
  </si>
  <si>
    <t>Lrrc61</t>
  </si>
  <si>
    <t>Htatip2</t>
  </si>
  <si>
    <t>Serpinb6a</t>
  </si>
  <si>
    <t>Gpr160</t>
  </si>
  <si>
    <t>Cpsf6</t>
  </si>
  <si>
    <t>Map3k5</t>
  </si>
  <si>
    <t>Thbs3</t>
  </si>
  <si>
    <t>Aplp2</t>
  </si>
  <si>
    <t>Unc119b</t>
  </si>
  <si>
    <t>Gins4</t>
  </si>
  <si>
    <t>Cyp4f13</t>
  </si>
  <si>
    <t>Strip1</t>
  </si>
  <si>
    <t>Abhd8</t>
  </si>
  <si>
    <t>Mmp17</t>
  </si>
  <si>
    <t>Gm12191</t>
  </si>
  <si>
    <t>Npm1</t>
  </si>
  <si>
    <t>Ndufaf3</t>
  </si>
  <si>
    <t>Katnal1</t>
  </si>
  <si>
    <t>BC035947</t>
  </si>
  <si>
    <t>Acot2</t>
  </si>
  <si>
    <t>Rho</t>
  </si>
  <si>
    <t>Plxna3</t>
  </si>
  <si>
    <t>Acp7</t>
  </si>
  <si>
    <t>Tsen54</t>
  </si>
  <si>
    <t>Slc25a30</t>
  </si>
  <si>
    <t>Dexi</t>
  </si>
  <si>
    <t>Prrc1</t>
  </si>
  <si>
    <t>Tcea2</t>
  </si>
  <si>
    <t>Phactr3</t>
  </si>
  <si>
    <t>Anxa2</t>
  </si>
  <si>
    <t>Col7a1</t>
  </si>
  <si>
    <t>Siglecf</t>
  </si>
  <si>
    <t>Intu</t>
  </si>
  <si>
    <t>Capn12</t>
  </si>
  <si>
    <t>Tbc1d31</t>
  </si>
  <si>
    <t>Gm17732</t>
  </si>
  <si>
    <t>Cops5</t>
  </si>
  <si>
    <t>Ajuba</t>
  </si>
  <si>
    <t>Zfp667</t>
  </si>
  <si>
    <t>Cd72</t>
  </si>
  <si>
    <t>Zmat1</t>
  </si>
  <si>
    <t>Efna2</t>
  </si>
  <si>
    <t>Cbln1</t>
  </si>
  <si>
    <t>Tubb4a</t>
  </si>
  <si>
    <t>Wdr78</t>
  </si>
  <si>
    <t>Szt2</t>
  </si>
  <si>
    <t>Rspo1</t>
  </si>
  <si>
    <t>Zfp423</t>
  </si>
  <si>
    <t>Cct3</t>
  </si>
  <si>
    <t>Grn</t>
  </si>
  <si>
    <t>Cldn12</t>
  </si>
  <si>
    <t>Naa50</t>
  </si>
  <si>
    <t>Tspyl3</t>
  </si>
  <si>
    <t>Mbnl1</t>
  </si>
  <si>
    <t>Tmem181b-ps</t>
  </si>
  <si>
    <t>Ndst4</t>
  </si>
  <si>
    <t>Slc22a17</t>
  </si>
  <si>
    <t>Bpifc</t>
  </si>
  <si>
    <t>L3mbtl3</t>
  </si>
  <si>
    <t>Acot11</t>
  </si>
  <si>
    <t>Zfp68</t>
  </si>
  <si>
    <t>Zfp873</t>
  </si>
  <si>
    <t>Fam117a</t>
  </si>
  <si>
    <t>2310030G06Rik</t>
  </si>
  <si>
    <t>Hist1h2bc</t>
  </si>
  <si>
    <t>Edem3</t>
  </si>
  <si>
    <t>Plrg1</t>
  </si>
  <si>
    <t>Cenph</t>
  </si>
  <si>
    <t>Rab11a</t>
  </si>
  <si>
    <t>Anks3</t>
  </si>
  <si>
    <t>Dll3</t>
  </si>
  <si>
    <t>Exoc3l</t>
  </si>
  <si>
    <t>Ptchd4</t>
  </si>
  <si>
    <t>Olfr923</t>
  </si>
  <si>
    <t>Spg21</t>
  </si>
  <si>
    <t>Kdelc1</t>
  </si>
  <si>
    <t>Myh10</t>
  </si>
  <si>
    <t>Msto1</t>
  </si>
  <si>
    <t>Coch</t>
  </si>
  <si>
    <t>Plscr4</t>
  </si>
  <si>
    <t>Hist2h4</t>
  </si>
  <si>
    <t>Ranbp10</t>
  </si>
  <si>
    <t>Trim26</t>
  </si>
  <si>
    <t>Hist1h1e</t>
  </si>
  <si>
    <t>Tra2a</t>
  </si>
  <si>
    <t>Sgsm2</t>
  </si>
  <si>
    <t>Rab34</t>
  </si>
  <si>
    <t>Nemf</t>
  </si>
  <si>
    <t>Tut1</t>
  </si>
  <si>
    <t>Kif5a</t>
  </si>
  <si>
    <t>Rpp14</t>
  </si>
  <si>
    <t>Rac1</t>
  </si>
  <si>
    <t>Fbxo8</t>
  </si>
  <si>
    <t>Mkks</t>
  </si>
  <si>
    <t>Cntnap4</t>
  </si>
  <si>
    <t>Gnrh1</t>
  </si>
  <si>
    <t>Gng8</t>
  </si>
  <si>
    <t>Commd1</t>
  </si>
  <si>
    <t>Slc3a2</t>
  </si>
  <si>
    <t>Trim5</t>
  </si>
  <si>
    <t>Gdpd5</t>
  </si>
  <si>
    <t>Ttf2</t>
  </si>
  <si>
    <t>Topbp1</t>
  </si>
  <si>
    <t>Mus81</t>
  </si>
  <si>
    <t>BC106179</t>
  </si>
  <si>
    <t>Hoxd8</t>
  </si>
  <si>
    <t>Nexn</t>
  </si>
  <si>
    <t>Slc25a27</t>
  </si>
  <si>
    <t>Colgalt2</t>
  </si>
  <si>
    <t>Tmem8b</t>
  </si>
  <si>
    <t>Adat3</t>
  </si>
  <si>
    <t>Ndrg1</t>
  </si>
  <si>
    <t>Slmo2</t>
  </si>
  <si>
    <t>Lpcat1</t>
  </si>
  <si>
    <t>Lrp1b</t>
  </si>
  <si>
    <t>Zbed6</t>
  </si>
  <si>
    <t>Gm5868</t>
  </si>
  <si>
    <t>Tmem199</t>
  </si>
  <si>
    <t>Rnf44</t>
  </si>
  <si>
    <t>Igf1r</t>
  </si>
  <si>
    <t>Pno1</t>
  </si>
  <si>
    <t>Pnp</t>
  </si>
  <si>
    <t>Katna1</t>
  </si>
  <si>
    <t>Bend4</t>
  </si>
  <si>
    <t>Fam71a</t>
  </si>
  <si>
    <t>Epb41l5</t>
  </si>
  <si>
    <t>D3Ertd254e</t>
  </si>
  <si>
    <t>Csnk1a1</t>
  </si>
  <si>
    <t>Zfp322a</t>
  </si>
  <si>
    <t>Atp8a2</t>
  </si>
  <si>
    <t>Dst</t>
  </si>
  <si>
    <t>Arfgef2</t>
  </si>
  <si>
    <t>Dusp5</t>
  </si>
  <si>
    <t>Zfp143</t>
  </si>
  <si>
    <t>H2-M10,4</t>
  </si>
  <si>
    <t>Mag</t>
  </si>
  <si>
    <t>Rell1</t>
  </si>
  <si>
    <t>Kcna1</t>
  </si>
  <si>
    <t>Gm3272</t>
  </si>
  <si>
    <t>Rims2</t>
  </si>
  <si>
    <t>Slc12a4</t>
  </si>
  <si>
    <t>Taf5</t>
  </si>
  <si>
    <t>Atp6v0a1</t>
  </si>
  <si>
    <t>Npc2</t>
  </si>
  <si>
    <t>Ankub1</t>
  </si>
  <si>
    <t>Fosl2</t>
  </si>
  <si>
    <t>Cntnap2</t>
  </si>
  <si>
    <t>Fbxo5</t>
  </si>
  <si>
    <t>B4galnt4</t>
  </si>
  <si>
    <t>Anxa5</t>
  </si>
  <si>
    <t>Musk</t>
  </si>
  <si>
    <t>Sorbs3</t>
  </si>
  <si>
    <t>Gpalpp1</t>
  </si>
  <si>
    <t>Evi5l</t>
  </si>
  <si>
    <t>BC023829</t>
  </si>
  <si>
    <t>Abhd11</t>
  </si>
  <si>
    <t>Clic1</t>
  </si>
  <si>
    <t>Taf7</t>
  </si>
  <si>
    <t>Igbp1</t>
  </si>
  <si>
    <t>Polr1e</t>
  </si>
  <si>
    <t>Polr2i</t>
  </si>
  <si>
    <t>Gm18180</t>
  </si>
  <si>
    <t>Uckl1</t>
  </si>
  <si>
    <t>Slc27a4</t>
  </si>
  <si>
    <t>Srpr</t>
  </si>
  <si>
    <t>Gm15446</t>
  </si>
  <si>
    <t>Ercc2</t>
  </si>
  <si>
    <t>Nedd9</t>
  </si>
  <si>
    <t>Tenm1</t>
  </si>
  <si>
    <t>Rcn2</t>
  </si>
  <si>
    <t>Ssr1</t>
  </si>
  <si>
    <t>Sema3d</t>
  </si>
  <si>
    <t>Rpf1</t>
  </si>
  <si>
    <t>Sbk3</t>
  </si>
  <si>
    <t>Sfr1</t>
  </si>
  <si>
    <t>Rab31</t>
  </si>
  <si>
    <t>Snrk</t>
  </si>
  <si>
    <t>Frmd8</t>
  </si>
  <si>
    <t>Fbxo44</t>
  </si>
  <si>
    <t>Csn3</t>
  </si>
  <si>
    <t>Efnb2</t>
  </si>
  <si>
    <t>Tmem151a</t>
  </si>
  <si>
    <t>Rnf24</t>
  </si>
  <si>
    <t>Dock6</t>
  </si>
  <si>
    <t>Zfp286</t>
  </si>
  <si>
    <t>Flnb</t>
  </si>
  <si>
    <t>Slco3a1</t>
  </si>
  <si>
    <t>Hacl1</t>
  </si>
  <si>
    <t>Vps37a</t>
  </si>
  <si>
    <t>Hgf</t>
  </si>
  <si>
    <t>Dlgap3</t>
  </si>
  <si>
    <t>Mrps16</t>
  </si>
  <si>
    <t>Isg20</t>
  </si>
  <si>
    <t>BC051142</t>
  </si>
  <si>
    <t>Kat7</t>
  </si>
  <si>
    <t>Lhpp</t>
  </si>
  <si>
    <t>Rspo4</t>
  </si>
  <si>
    <t>Prrx1</t>
  </si>
  <si>
    <t>Proser2</t>
  </si>
  <si>
    <t>Strn</t>
  </si>
  <si>
    <t>Ssfa2</t>
  </si>
  <si>
    <t>Tnpo1</t>
  </si>
  <si>
    <t>Vcl</t>
  </si>
  <si>
    <t>Qsox1</t>
  </si>
  <si>
    <t>Tm7sf3</t>
  </si>
  <si>
    <t>1700001K19Rik</t>
  </si>
  <si>
    <t>Car11</t>
  </si>
  <si>
    <t>Kcns1</t>
  </si>
  <si>
    <t>Aldh1l2</t>
  </si>
  <si>
    <t>Itpripl1</t>
  </si>
  <si>
    <t>Arntl2</t>
  </si>
  <si>
    <t>Engase</t>
  </si>
  <si>
    <t>Rnaset2a</t>
  </si>
  <si>
    <t>Bcap31</t>
  </si>
  <si>
    <t>Nceh1</t>
  </si>
  <si>
    <t>2310039H08Rik</t>
  </si>
  <si>
    <t>Smcr8</t>
  </si>
  <si>
    <t>Csnk2b</t>
  </si>
  <si>
    <t>Ano1</t>
  </si>
  <si>
    <t>Hacd3</t>
  </si>
  <si>
    <t>Tnfsfm13</t>
  </si>
  <si>
    <t>Hspd1</t>
  </si>
  <si>
    <t>C77370</t>
  </si>
  <si>
    <t>Zscan25</t>
  </si>
  <si>
    <t>Shpk</t>
  </si>
  <si>
    <t>Elovl1</t>
  </si>
  <si>
    <t>Gm5475</t>
  </si>
  <si>
    <t>9930021J03Rik</t>
  </si>
  <si>
    <t>Uggt1</t>
  </si>
  <si>
    <t>Tm9sf1</t>
  </si>
  <si>
    <t>Gm5977</t>
  </si>
  <si>
    <t>Igsf8</t>
  </si>
  <si>
    <t>Gm13142</t>
  </si>
  <si>
    <t>Gdf9</t>
  </si>
  <si>
    <t>Papd5</t>
  </si>
  <si>
    <t>Tex264</t>
  </si>
  <si>
    <t>Vps33b</t>
  </si>
  <si>
    <t>Atxn7</t>
  </si>
  <si>
    <t>Ppp2r2c</t>
  </si>
  <si>
    <t>Ephb2</t>
  </si>
  <si>
    <t>Mafg</t>
  </si>
  <si>
    <t>1700066M21Rik</t>
  </si>
  <si>
    <t>Trip11</t>
  </si>
  <si>
    <t>Trim62</t>
  </si>
  <si>
    <t>Crhr1</t>
  </si>
  <si>
    <t>Kcns2</t>
  </si>
  <si>
    <t>Traf3ip3</t>
  </si>
  <si>
    <t>Snx6</t>
  </si>
  <si>
    <t>Wipi1</t>
  </si>
  <si>
    <t>Phf21a</t>
  </si>
  <si>
    <t>Tctn1</t>
  </si>
  <si>
    <t>Pabpc4</t>
  </si>
  <si>
    <t>Atg9a</t>
  </si>
  <si>
    <t>Ugp2</t>
  </si>
  <si>
    <t>Gprin2</t>
  </si>
  <si>
    <t>Stx16</t>
  </si>
  <si>
    <t>Cenpj</t>
  </si>
  <si>
    <t>Zfp13</t>
  </si>
  <si>
    <t>Bckdhb</t>
  </si>
  <si>
    <t>Nfia</t>
  </si>
  <si>
    <t>Aim1l</t>
  </si>
  <si>
    <t>Pcgf5</t>
  </si>
  <si>
    <t>Nap1l5</t>
  </si>
  <si>
    <t>Tmem229b</t>
  </si>
  <si>
    <t>1700011L22Rik</t>
  </si>
  <si>
    <t>Gm15440</t>
  </si>
  <si>
    <t>Elfn2</t>
  </si>
  <si>
    <t>K230010J24Rik</t>
  </si>
  <si>
    <t>Ubn1</t>
  </si>
  <si>
    <t>Gm7534</t>
  </si>
  <si>
    <t>Cep68</t>
  </si>
  <si>
    <t>Khk</t>
  </si>
  <si>
    <t>Cpox</t>
  </si>
  <si>
    <t>Trdmt1</t>
  </si>
  <si>
    <t>Rnaseh2b</t>
  </si>
  <si>
    <t>Cbwd1</t>
  </si>
  <si>
    <t>Barhl2</t>
  </si>
  <si>
    <t>Sft2d3</t>
  </si>
  <si>
    <t>Dyx1c1</t>
  </si>
  <si>
    <t>Znrd1as</t>
  </si>
  <si>
    <t>Pcyox1l</t>
  </si>
  <si>
    <t>Mier2</t>
  </si>
  <si>
    <t>Nfkb1</t>
  </si>
  <si>
    <t>Ephx3</t>
  </si>
  <si>
    <t>Ndc1</t>
  </si>
  <si>
    <t>Taf4</t>
  </si>
  <si>
    <t>Pla2r1</t>
  </si>
  <si>
    <t>Nol4</t>
  </si>
  <si>
    <t>Gm3608</t>
  </si>
  <si>
    <t>CN725425</t>
  </si>
  <si>
    <t>Fam21</t>
  </si>
  <si>
    <t>Cad</t>
  </si>
  <si>
    <t>Kifc3</t>
  </si>
  <si>
    <t>Ap4s1</t>
  </si>
  <si>
    <t>Enoph1</t>
  </si>
  <si>
    <t>Naa38</t>
  </si>
  <si>
    <t>Glt1d1</t>
  </si>
  <si>
    <t>Ccdc59</t>
  </si>
  <si>
    <t>Scamp5</t>
  </si>
  <si>
    <t>Ppm1m</t>
  </si>
  <si>
    <t>D130007C19Rik</t>
  </si>
  <si>
    <t>Wars</t>
  </si>
  <si>
    <t>Gpr157</t>
  </si>
  <si>
    <t>Ndufs7</t>
  </si>
  <si>
    <t>Cd200r3</t>
  </si>
  <si>
    <t>Gdpd1</t>
  </si>
  <si>
    <t>Rfc3</t>
  </si>
  <si>
    <t>Btd</t>
  </si>
  <si>
    <t>Mettl10</t>
  </si>
  <si>
    <t>Tulp3</t>
  </si>
  <si>
    <t>Rprd2</t>
  </si>
  <si>
    <t>Mrpl57</t>
  </si>
  <si>
    <t>Fam3a</t>
  </si>
  <si>
    <t>Col6a1</t>
  </si>
  <si>
    <t>Ptprm</t>
  </si>
  <si>
    <t>Gm28043</t>
  </si>
  <si>
    <t>Net1</t>
  </si>
  <si>
    <t>Mrto4</t>
  </si>
  <si>
    <t>Zdhhc2</t>
  </si>
  <si>
    <t>Akt2</t>
  </si>
  <si>
    <t>Magohb</t>
  </si>
  <si>
    <t>Marf1</t>
  </si>
  <si>
    <t>Rad51</t>
  </si>
  <si>
    <t>Zfp830</t>
  </si>
  <si>
    <t>Sc5d</t>
  </si>
  <si>
    <t>Stt3b</t>
  </si>
  <si>
    <t>Gm20390</t>
  </si>
  <si>
    <t>Lrrc45</t>
  </si>
  <si>
    <t>Ruvbl1</t>
  </si>
  <si>
    <t>Snx8</t>
  </si>
  <si>
    <t>Mylpf</t>
  </si>
  <si>
    <t>Itpkb</t>
  </si>
  <si>
    <t>Madd</t>
  </si>
  <si>
    <t>Psd2</t>
  </si>
  <si>
    <t>Shc1</t>
  </si>
  <si>
    <t>Churc1</t>
  </si>
  <si>
    <t>Spag4</t>
  </si>
  <si>
    <t>9430025C20Rik</t>
  </si>
  <si>
    <t>AW209491</t>
  </si>
  <si>
    <t>Gar1</t>
  </si>
  <si>
    <t>Plcd3</t>
  </si>
  <si>
    <t>H2afy</t>
  </si>
  <si>
    <t>Cebpz</t>
  </si>
  <si>
    <t>Mib1</t>
  </si>
  <si>
    <t>Tk2</t>
  </si>
  <si>
    <t>Ddx60</t>
  </si>
  <si>
    <t>Fam96a</t>
  </si>
  <si>
    <t>Uap1</t>
  </si>
  <si>
    <t>S100a13</t>
  </si>
  <si>
    <t>Mrpl46</t>
  </si>
  <si>
    <t>Wdr63</t>
  </si>
  <si>
    <t>Pdgfrl</t>
  </si>
  <si>
    <t>Kif11</t>
  </si>
  <si>
    <t>Tmco1</t>
  </si>
  <si>
    <t>Gm10288</t>
  </si>
  <si>
    <t>Lgals4</t>
  </si>
  <si>
    <t>Wdr54</t>
  </si>
  <si>
    <t>Habp4</t>
  </si>
  <si>
    <t>Lap3</t>
  </si>
  <si>
    <t>Ccpg1</t>
  </si>
  <si>
    <t>Cox4i2</t>
  </si>
  <si>
    <t>Anapc7</t>
  </si>
  <si>
    <t>Nova2</t>
  </si>
  <si>
    <t>Msrb1</t>
  </si>
  <si>
    <t>Etnk2</t>
  </si>
  <si>
    <t>Sypl</t>
  </si>
  <si>
    <t>Ubqln2</t>
  </si>
  <si>
    <t>Lilrb4a</t>
  </si>
  <si>
    <t>Plekha6</t>
  </si>
  <si>
    <t>Ctbp2</t>
  </si>
  <si>
    <t>Laptm4a</t>
  </si>
  <si>
    <t>Anks4b</t>
  </si>
  <si>
    <t>Erc2</t>
  </si>
  <si>
    <t>Mapk8</t>
  </si>
  <si>
    <t>Gjd4</t>
  </si>
  <si>
    <t>Trib3</t>
  </si>
  <si>
    <t>Prmt8</t>
  </si>
  <si>
    <t>Gm44715</t>
  </si>
  <si>
    <t>Psap</t>
  </si>
  <si>
    <t>Ccdc105</t>
  </si>
  <si>
    <t>Rpl4</t>
  </si>
  <si>
    <t>Orai1</t>
  </si>
  <si>
    <t>Eef1a2</t>
  </si>
  <si>
    <t>Ptk7</t>
  </si>
  <si>
    <t>Gm8822</t>
  </si>
  <si>
    <t>Pbx3</t>
  </si>
  <si>
    <t>Zscan29</t>
  </si>
  <si>
    <t>Apc</t>
  </si>
  <si>
    <t>Gsdmcl2</t>
  </si>
  <si>
    <t>Ccdc92b</t>
  </si>
  <si>
    <t>Ambra1</t>
  </si>
  <si>
    <t>Asxl1</t>
  </si>
  <si>
    <t>Sema4a</t>
  </si>
  <si>
    <t>Chd7</t>
  </si>
  <si>
    <t>Rdh12</t>
  </si>
  <si>
    <t>Cd164l2</t>
  </si>
  <si>
    <t>Fam136a</t>
  </si>
  <si>
    <t>Heatr1</t>
  </si>
  <si>
    <t>Reg2</t>
  </si>
  <si>
    <t>Tbp</t>
  </si>
  <si>
    <t>Pawr</t>
  </si>
  <si>
    <t>Mbip</t>
  </si>
  <si>
    <t>Gm14494</t>
  </si>
  <si>
    <t>Bzrap1</t>
  </si>
  <si>
    <t>Pced1b</t>
  </si>
  <si>
    <t>Socs6</t>
  </si>
  <si>
    <t>Inf2</t>
  </si>
  <si>
    <t>Xpot</t>
  </si>
  <si>
    <t>Wtip</t>
  </si>
  <si>
    <t>Rab3d</t>
  </si>
  <si>
    <t>Hspa4</t>
  </si>
  <si>
    <t>Nags</t>
  </si>
  <si>
    <t>Fbxo34</t>
  </si>
  <si>
    <t>Ucp2</t>
  </si>
  <si>
    <t>Dars</t>
  </si>
  <si>
    <t>Kdm4a</t>
  </si>
  <si>
    <t>Limd2</t>
  </si>
  <si>
    <t>Tagln3</t>
  </si>
  <si>
    <t>Gm12460</t>
  </si>
  <si>
    <t>Gskip</t>
  </si>
  <si>
    <t>Spg20</t>
  </si>
  <si>
    <t>Sfxn2</t>
  </si>
  <si>
    <t>Macrod1</t>
  </si>
  <si>
    <t>Lonrf2</t>
  </si>
  <si>
    <t>Fam3c</t>
  </si>
  <si>
    <t>Ulk4</t>
  </si>
  <si>
    <t>Tor2a</t>
  </si>
  <si>
    <t>Zfp36l1</t>
  </si>
  <si>
    <t>Tmem14a</t>
  </si>
  <si>
    <t>Pogk</t>
  </si>
  <si>
    <t>Khdrbs1</t>
  </si>
  <si>
    <t>Micall1</t>
  </si>
  <si>
    <t>Gm14326</t>
  </si>
  <si>
    <t>Cfap57</t>
  </si>
  <si>
    <t>Zfp768</t>
  </si>
  <si>
    <t>Ldlrad3</t>
  </si>
  <si>
    <t>Tmed8</t>
  </si>
  <si>
    <t>Abcf2</t>
  </si>
  <si>
    <t>Prkch</t>
  </si>
  <si>
    <t>Mical1</t>
  </si>
  <si>
    <t>Il34</t>
  </si>
  <si>
    <t>Slc25a26</t>
  </si>
  <si>
    <t>Rsbn1l</t>
  </si>
  <si>
    <t>Smyd4</t>
  </si>
  <si>
    <t>Bysl</t>
  </si>
  <si>
    <t>Sec63</t>
  </si>
  <si>
    <t>1110059G10Rik</t>
  </si>
  <si>
    <t>Zfp82</t>
  </si>
  <si>
    <t>Rab5a</t>
  </si>
  <si>
    <t>RP23-419K14,11</t>
  </si>
  <si>
    <t>Gml</t>
  </si>
  <si>
    <t>Pdxdc1</t>
  </si>
  <si>
    <t>Ncald</t>
  </si>
  <si>
    <t>Deptor</t>
  </si>
  <si>
    <t>Ldlrad4</t>
  </si>
  <si>
    <t>C8a</t>
  </si>
  <si>
    <t>Eps8l1</t>
  </si>
  <si>
    <t>Herc2</t>
  </si>
  <si>
    <t>Zfp710</t>
  </si>
  <si>
    <t>Gm12346</t>
  </si>
  <si>
    <t>Uvssa</t>
  </si>
  <si>
    <t>Ccpg1os</t>
  </si>
  <si>
    <t>Hrh2</t>
  </si>
  <si>
    <t>Fkbp7</t>
  </si>
  <si>
    <t>Sstr2</t>
  </si>
  <si>
    <t>Rock1</t>
  </si>
  <si>
    <t>Pde4c</t>
  </si>
  <si>
    <t>Gm10767</t>
  </si>
  <si>
    <t>Fam214a</t>
  </si>
  <si>
    <t>Ttc17</t>
  </si>
  <si>
    <t>Ube4b</t>
  </si>
  <si>
    <t>Dact2</t>
  </si>
  <si>
    <t>Slc7a11</t>
  </si>
  <si>
    <t>Alkbh5</t>
  </si>
  <si>
    <t>Cdh20</t>
  </si>
  <si>
    <t>Zfp871</t>
  </si>
  <si>
    <t>Gm7551</t>
  </si>
  <si>
    <t>Cox16</t>
  </si>
  <si>
    <t>9030612E09Rik</t>
  </si>
  <si>
    <t>Slc15a3</t>
  </si>
  <si>
    <t>AC152063,15</t>
  </si>
  <si>
    <t>Por</t>
  </si>
  <si>
    <t>Anp32b</t>
  </si>
  <si>
    <t>Gm8750</t>
  </si>
  <si>
    <t>Lingo2</t>
  </si>
  <si>
    <t>Rcl1</t>
  </si>
  <si>
    <t>Rit1</t>
  </si>
  <si>
    <t>BC052040</t>
  </si>
  <si>
    <t>Rgl2</t>
  </si>
  <si>
    <t>Col1a2</t>
  </si>
  <si>
    <t>Ceacam18</t>
  </si>
  <si>
    <t>Med31</t>
  </si>
  <si>
    <t>Fbxo46</t>
  </si>
  <si>
    <t>Tmem108</t>
  </si>
  <si>
    <t>Zfp101</t>
  </si>
  <si>
    <t>Spred3</t>
  </si>
  <si>
    <t>Wwc2</t>
  </si>
  <si>
    <t>Slc22a5</t>
  </si>
  <si>
    <t>Klhdc8a</t>
  </si>
  <si>
    <t>Msc</t>
  </si>
  <si>
    <t>Ccdc115</t>
  </si>
  <si>
    <t>Rrm2b</t>
  </si>
  <si>
    <t>Zfp422-ps</t>
  </si>
  <si>
    <t>Gm10392</t>
  </si>
  <si>
    <t>Aarsd1</t>
  </si>
  <si>
    <t>Dtnbp1</t>
  </si>
  <si>
    <t>Bmp3</t>
  </si>
  <si>
    <t>Gm14682</t>
  </si>
  <si>
    <t>Iqch</t>
  </si>
  <si>
    <t>Fpgt</t>
  </si>
  <si>
    <t>Tor1b</t>
  </si>
  <si>
    <t>Narf</t>
  </si>
  <si>
    <t>Svbp</t>
  </si>
  <si>
    <t>Tomm5</t>
  </si>
  <si>
    <t>Ywhaq</t>
  </si>
  <si>
    <t>Prrc2c</t>
  </si>
  <si>
    <t>Rpp21</t>
  </si>
  <si>
    <t>Otulin</t>
  </si>
  <si>
    <t>Tcf12</t>
  </si>
  <si>
    <t>Rab5c</t>
  </si>
  <si>
    <t>Camk2d</t>
  </si>
  <si>
    <t>Apod</t>
  </si>
  <si>
    <t>Gm28455</t>
  </si>
  <si>
    <t>Nsun5</t>
  </si>
  <si>
    <t>Glud1</t>
  </si>
  <si>
    <t>Tbl1x</t>
  </si>
  <si>
    <t>Wfdc12</t>
  </si>
  <si>
    <t>Gm6710</t>
  </si>
  <si>
    <t>Med12l</t>
  </si>
  <si>
    <t>Ccdc90b</t>
  </si>
  <si>
    <t>Srsf4</t>
  </si>
  <si>
    <t>Hnrnpk</t>
  </si>
  <si>
    <t>Adh6b</t>
  </si>
  <si>
    <t>Gm10509</t>
  </si>
  <si>
    <t>B3galnt2</t>
  </si>
  <si>
    <t>Hmg20a</t>
  </si>
  <si>
    <t>Ndufaf1</t>
  </si>
  <si>
    <t>Pkd2</t>
  </si>
  <si>
    <t>Zfp961</t>
  </si>
  <si>
    <t>Ddx43</t>
  </si>
  <si>
    <t>Cds2</t>
  </si>
  <si>
    <t>Chrnb3</t>
  </si>
  <si>
    <t>Atad1</t>
  </si>
  <si>
    <t>Gorab</t>
  </si>
  <si>
    <t>Muc5b</t>
  </si>
  <si>
    <t>Ggct</t>
  </si>
  <si>
    <t>Iscu</t>
  </si>
  <si>
    <t>Nup107</t>
  </si>
  <si>
    <t>Tmem246</t>
  </si>
  <si>
    <t>Tsc22d3</t>
  </si>
  <si>
    <t>Gnpat</t>
  </si>
  <si>
    <t>Gm20305</t>
  </si>
  <si>
    <t>Rgs22</t>
  </si>
  <si>
    <t>Tmem216</t>
  </si>
  <si>
    <t>Sdf2</t>
  </si>
  <si>
    <t>Nr4a3</t>
  </si>
  <si>
    <t>Pik3cg</t>
  </si>
  <si>
    <t>Rnpc3</t>
  </si>
  <si>
    <t>Tbce</t>
  </si>
  <si>
    <t>Rps13</t>
  </si>
  <si>
    <t>Zfp128</t>
  </si>
  <si>
    <t>Il6st</t>
  </si>
  <si>
    <t>St18</t>
  </si>
  <si>
    <t>Nudt16</t>
  </si>
  <si>
    <t>Stx3</t>
  </si>
  <si>
    <t>Tbc1d19</t>
  </si>
  <si>
    <t>Htatsf1</t>
  </si>
  <si>
    <t>Mepce</t>
  </si>
  <si>
    <t>Fam169b</t>
  </si>
  <si>
    <t>Mamld1</t>
  </si>
  <si>
    <t>Mllt6</t>
  </si>
  <si>
    <t>Rab10</t>
  </si>
  <si>
    <t>Matn3</t>
  </si>
  <si>
    <t>Shroom2</t>
  </si>
  <si>
    <t>Tmem30b</t>
  </si>
  <si>
    <t>Htr1b</t>
  </si>
  <si>
    <t>Gm14296</t>
  </si>
  <si>
    <t>Usp29</t>
  </si>
  <si>
    <t>Tcf19</t>
  </si>
  <si>
    <t>Col6a6</t>
  </si>
  <si>
    <t>Scap</t>
  </si>
  <si>
    <t>Tc2n</t>
  </si>
  <si>
    <t>Scd3</t>
  </si>
  <si>
    <t>4933408B17Rik</t>
  </si>
  <si>
    <t>Bace1</t>
  </si>
  <si>
    <t>Cracr2a</t>
  </si>
  <si>
    <t>Fastk</t>
  </si>
  <si>
    <t>Ifit3</t>
  </si>
  <si>
    <t>Cic</t>
  </si>
  <si>
    <t>Tln1</t>
  </si>
  <si>
    <t>Gbx2</t>
  </si>
  <si>
    <t>Fdx1</t>
  </si>
  <si>
    <t>Frzb</t>
  </si>
  <si>
    <t>Akap9</t>
  </si>
  <si>
    <t>Zfp949</t>
  </si>
  <si>
    <t>3010026O09Rik</t>
  </si>
  <si>
    <t>Prkaca</t>
  </si>
  <si>
    <t>Stard13</t>
  </si>
  <si>
    <t>Dcaf10</t>
  </si>
  <si>
    <t>Mzt2</t>
  </si>
  <si>
    <t>Gria3</t>
  </si>
  <si>
    <t>H2-DMa</t>
  </si>
  <si>
    <t>P4htm</t>
  </si>
  <si>
    <t>1810024B03Rik</t>
  </si>
  <si>
    <t>Ptpru</t>
  </si>
  <si>
    <t>Zxdb</t>
  </si>
  <si>
    <t>Dppa2</t>
  </si>
  <si>
    <t>Api5</t>
  </si>
  <si>
    <t>Gm7393</t>
  </si>
  <si>
    <t>Notch1</t>
  </si>
  <si>
    <t>Pofut1</t>
  </si>
  <si>
    <t>Rfwd2</t>
  </si>
  <si>
    <t>Atp5g2</t>
  </si>
  <si>
    <t>Lin28b</t>
  </si>
  <si>
    <t>Alox12b</t>
  </si>
  <si>
    <t>Ms4a6d</t>
  </si>
  <si>
    <t>Ammecr1</t>
  </si>
  <si>
    <t>Gm43191</t>
  </si>
  <si>
    <t>Cep57</t>
  </si>
  <si>
    <t>Klhdc2</t>
  </si>
  <si>
    <t>Cep128</t>
  </si>
  <si>
    <t>Mterf3</t>
  </si>
  <si>
    <t>Stx4a</t>
  </si>
  <si>
    <t>Acin1</t>
  </si>
  <si>
    <t>Xaf1</t>
  </si>
  <si>
    <t>Apbb1</t>
  </si>
  <si>
    <t>Susd4</t>
  </si>
  <si>
    <t>1700030J22Rik</t>
  </si>
  <si>
    <t>Ext2</t>
  </si>
  <si>
    <t>Soga1</t>
  </si>
  <si>
    <t>Csf2rb2</t>
  </si>
  <si>
    <t>Mal2</t>
  </si>
  <si>
    <t>Slc16a11</t>
  </si>
  <si>
    <t>Rbpms</t>
  </si>
  <si>
    <t>Ctnnd1</t>
  </si>
  <si>
    <t>Emc10</t>
  </si>
  <si>
    <t>Irak2</t>
  </si>
  <si>
    <t>Gm37102</t>
  </si>
  <si>
    <t>Pprc1</t>
  </si>
  <si>
    <t>Cdc42bpb</t>
  </si>
  <si>
    <t>Ube2h</t>
  </si>
  <si>
    <t>Dyrk1a</t>
  </si>
  <si>
    <t>Tarbp2</t>
  </si>
  <si>
    <t>Sdc3</t>
  </si>
  <si>
    <t>Polr2b</t>
  </si>
  <si>
    <t>Fkbp9</t>
  </si>
  <si>
    <t>Cd55</t>
  </si>
  <si>
    <t>Parp9</t>
  </si>
  <si>
    <t>Nr2c1</t>
  </si>
  <si>
    <t>Eapp</t>
  </si>
  <si>
    <t>Ascl3</t>
  </si>
  <si>
    <t>Dtx3l</t>
  </si>
  <si>
    <t>Nhp2l1</t>
  </si>
  <si>
    <t>Prr13</t>
  </si>
  <si>
    <t>Calcb</t>
  </si>
  <si>
    <t>Endog</t>
  </si>
  <si>
    <t>Plppr3</t>
  </si>
  <si>
    <t>Hdac4</t>
  </si>
  <si>
    <t>Gldc</t>
  </si>
  <si>
    <t>Tmem200a</t>
  </si>
  <si>
    <t>Hey1</t>
  </si>
  <si>
    <t>Ccdc80</t>
  </si>
  <si>
    <t>Ptpn4</t>
  </si>
  <si>
    <t>Pcyt1b</t>
  </si>
  <si>
    <t>Med30</t>
  </si>
  <si>
    <t>Gm4609</t>
  </si>
  <si>
    <t>Ascc2</t>
  </si>
  <si>
    <t>Pgm3</t>
  </si>
  <si>
    <t>Rbm41</t>
  </si>
  <si>
    <t>Zbtb5</t>
  </si>
  <si>
    <t>Ntrk3</t>
  </si>
  <si>
    <t>Mpp3</t>
  </si>
  <si>
    <t>Slc17a7</t>
  </si>
  <si>
    <t>Mmrn2</t>
  </si>
  <si>
    <t>Adck2</t>
  </si>
  <si>
    <t>Spast</t>
  </si>
  <si>
    <t>Nit2</t>
  </si>
  <si>
    <t>Gm6970</t>
  </si>
  <si>
    <t>Egfem1</t>
  </si>
  <si>
    <t>Gm8355</t>
  </si>
  <si>
    <t>Slc30a1</t>
  </si>
  <si>
    <t>Tubb5</t>
  </si>
  <si>
    <t>Lrrc16a</t>
  </si>
  <si>
    <t>Lrrc9</t>
  </si>
  <si>
    <t>Hey2</t>
  </si>
  <si>
    <t>Glt8d2</t>
  </si>
  <si>
    <t>Angptl4</t>
  </si>
  <si>
    <t>Rab11b</t>
  </si>
  <si>
    <t>Gtpbp3</t>
  </si>
  <si>
    <t>Cnn2</t>
  </si>
  <si>
    <t>Erbb3</t>
  </si>
  <si>
    <t>Gm11703</t>
  </si>
  <si>
    <t>Gm14416</t>
  </si>
  <si>
    <t>Znfx1</t>
  </si>
  <si>
    <t>Itm2a</t>
  </si>
  <si>
    <t>Gm9996</t>
  </si>
  <si>
    <t>Tln2</t>
  </si>
  <si>
    <t>Cgn</t>
  </si>
  <si>
    <t>Pinx1</t>
  </si>
  <si>
    <t>Ift74</t>
  </si>
  <si>
    <t>Vps25</t>
  </si>
  <si>
    <t>Scn11a</t>
  </si>
  <si>
    <t>Retn</t>
  </si>
  <si>
    <t>Snx17</t>
  </si>
  <si>
    <t>Hist1h3a</t>
  </si>
  <si>
    <t>B630019K06Rik</t>
  </si>
  <si>
    <t>Mllt4</t>
  </si>
  <si>
    <t>Pard6g</t>
  </si>
  <si>
    <t>Acox3</t>
  </si>
  <si>
    <t>Mospd1</t>
  </si>
  <si>
    <t>F13a1</t>
  </si>
  <si>
    <t>Exd2</t>
  </si>
  <si>
    <t>Snrpd2</t>
  </si>
  <si>
    <t>Tmem30c</t>
  </si>
  <si>
    <t>Pnkd</t>
  </si>
  <si>
    <t>Map4k2</t>
  </si>
  <si>
    <t>Thtpa</t>
  </si>
  <si>
    <t>6430628N08Rik</t>
  </si>
  <si>
    <t>Fam205c</t>
  </si>
  <si>
    <t>Tmem38a</t>
  </si>
  <si>
    <t>Brap</t>
  </si>
  <si>
    <t>Card11</t>
  </si>
  <si>
    <t>Mmgt2</t>
  </si>
  <si>
    <t>Aaed1</t>
  </si>
  <si>
    <t>Plgrkt</t>
  </si>
  <si>
    <t>Kpna3</t>
  </si>
  <si>
    <t>Zcchc9</t>
  </si>
  <si>
    <t>Hspa13</t>
  </si>
  <si>
    <t>Ckb</t>
  </si>
  <si>
    <t>Atp6v0e2</t>
  </si>
  <si>
    <t>Cacna2d2</t>
  </si>
  <si>
    <t>Hspa1b</t>
  </si>
  <si>
    <t>Zfp612</t>
  </si>
  <si>
    <t>Fdps</t>
  </si>
  <si>
    <t>Cilp</t>
  </si>
  <si>
    <t>Gm43498</t>
  </si>
  <si>
    <t>Kcnb1</t>
  </si>
  <si>
    <t>Morf4l2</t>
  </si>
  <si>
    <t>Fam57a</t>
  </si>
  <si>
    <t>Vdac3-ps1</t>
  </si>
  <si>
    <t>Triml2</t>
  </si>
  <si>
    <t>Nuak1</t>
  </si>
  <si>
    <t>Rpl23a-ps2</t>
  </si>
  <si>
    <t>2310057M21Rik</t>
  </si>
  <si>
    <t>Vgf</t>
  </si>
  <si>
    <t>Gm9013</t>
  </si>
  <si>
    <t>Serpina3c</t>
  </si>
  <si>
    <t>Rad51d</t>
  </si>
  <si>
    <t>Scgn</t>
  </si>
  <si>
    <t>Akirin1</t>
  </si>
  <si>
    <t>N4bp2l2</t>
  </si>
  <si>
    <t>Calr</t>
  </si>
  <si>
    <t>Tspo</t>
  </si>
  <si>
    <t>Adamts9</t>
  </si>
  <si>
    <t>Cfap126</t>
  </si>
  <si>
    <t>Farp2</t>
  </si>
  <si>
    <t>Kcna4</t>
  </si>
  <si>
    <t>mt-Nd3</t>
  </si>
  <si>
    <t>Fancc</t>
  </si>
  <si>
    <t>Lrrc8c</t>
  </si>
  <si>
    <t>Baz1a</t>
  </si>
  <si>
    <t>Nsd1</t>
  </si>
  <si>
    <t>B3gnt9</t>
  </si>
  <si>
    <t>Tmc6</t>
  </si>
  <si>
    <t>Gm32102</t>
  </si>
  <si>
    <t>Gcat</t>
  </si>
  <si>
    <t>Zbtb45</t>
  </si>
  <si>
    <t>Mettl13</t>
  </si>
  <si>
    <t>Aipl1</t>
  </si>
  <si>
    <t>Tbc1d8</t>
  </si>
  <si>
    <t>Rab37</t>
  </si>
  <si>
    <t>Adam22</t>
  </si>
  <si>
    <t>Cd69</t>
  </si>
  <si>
    <t>Cacna2d4</t>
  </si>
  <si>
    <t>Adpgk</t>
  </si>
  <si>
    <t>Fam110b</t>
  </si>
  <si>
    <t>Ppp1r37</t>
  </si>
  <si>
    <t>Raet1e</t>
  </si>
  <si>
    <t>Sac3d1</t>
  </si>
  <si>
    <t>Wnt3</t>
  </si>
  <si>
    <t>Aplp1</t>
  </si>
  <si>
    <t>Kcne3</t>
  </si>
  <si>
    <t>Radil</t>
  </si>
  <si>
    <t>Gm10233</t>
  </si>
  <si>
    <t>Prss35</t>
  </si>
  <si>
    <t>Rbbp5</t>
  </si>
  <si>
    <t>Magoh</t>
  </si>
  <si>
    <t>Comt</t>
  </si>
  <si>
    <t>Cabyr</t>
  </si>
  <si>
    <t>Gm21975</t>
  </si>
  <si>
    <t>Dnaja4</t>
  </si>
  <si>
    <t>0610037L13Rik</t>
  </si>
  <si>
    <t>Btbd16</t>
  </si>
  <si>
    <t>Abi1</t>
  </si>
  <si>
    <t>Neurl4</t>
  </si>
  <si>
    <t>Fam172a</t>
  </si>
  <si>
    <t>Etv3l</t>
  </si>
  <si>
    <t>Obscn</t>
  </si>
  <si>
    <t>Htt</t>
  </si>
  <si>
    <t>Ly6g6c</t>
  </si>
  <si>
    <t>Rnf125</t>
  </si>
  <si>
    <t>Psmg1</t>
  </si>
  <si>
    <t>Gltscr1</t>
  </si>
  <si>
    <t>Ankrd28</t>
  </si>
  <si>
    <t>B230219D22Rik</t>
  </si>
  <si>
    <t>Popdc3</t>
  </si>
  <si>
    <t>Fnbp1</t>
  </si>
  <si>
    <t>Slc1a5</t>
  </si>
  <si>
    <t>Dpp6</t>
  </si>
  <si>
    <t>Rpap1</t>
  </si>
  <si>
    <t>P4ha2</t>
  </si>
  <si>
    <t>Lrwd1</t>
  </si>
  <si>
    <t>Asnsd1</t>
  </si>
  <si>
    <t>Krt79</t>
  </si>
  <si>
    <t>Sqle</t>
  </si>
  <si>
    <t>Rabif</t>
  </si>
  <si>
    <t>Ogfr</t>
  </si>
  <si>
    <t>Utp3</t>
  </si>
  <si>
    <t>Psma4</t>
  </si>
  <si>
    <t>Ccar1</t>
  </si>
  <si>
    <t>Pnkp</t>
  </si>
  <si>
    <t>Dclk3</t>
  </si>
  <si>
    <t>Adam32</t>
  </si>
  <si>
    <t>Lmo1</t>
  </si>
  <si>
    <t>A830005F24Rik</t>
  </si>
  <si>
    <t>Sdf2l1</t>
  </si>
  <si>
    <t>Ern2</t>
  </si>
  <si>
    <t>Dpysl5</t>
  </si>
  <si>
    <t>Parn</t>
  </si>
  <si>
    <t>Abhd12</t>
  </si>
  <si>
    <t>Slc41a3</t>
  </si>
  <si>
    <t>Prdm10</t>
  </si>
  <si>
    <t>Ypel3</t>
  </si>
  <si>
    <t>Gna11</t>
  </si>
  <si>
    <t>Comtd1</t>
  </si>
  <si>
    <t>Cnbp</t>
  </si>
  <si>
    <t>Scand1</t>
  </si>
  <si>
    <t>Mex3d</t>
  </si>
  <si>
    <t>Gp1ba</t>
  </si>
  <si>
    <t>Rbm22</t>
  </si>
  <si>
    <t>Pigk</t>
  </si>
  <si>
    <t>Mtss1l</t>
  </si>
  <si>
    <t>Gpatch2</t>
  </si>
  <si>
    <t>Coro1b</t>
  </si>
  <si>
    <t>Sfxn5</t>
  </si>
  <si>
    <t>Pdp1</t>
  </si>
  <si>
    <t>Nkpd1</t>
  </si>
  <si>
    <t>Nynrin</t>
  </si>
  <si>
    <t>1600012H06Rik</t>
  </si>
  <si>
    <t>Sbspon</t>
  </si>
  <si>
    <t>Prss27</t>
  </si>
  <si>
    <t>Hoxa10</t>
  </si>
  <si>
    <t>Gm17641</t>
  </si>
  <si>
    <t>Dgki</t>
  </si>
  <si>
    <t>Zdhhc18</t>
  </si>
  <si>
    <t>Akna</t>
  </si>
  <si>
    <t>Nup210</t>
  </si>
  <si>
    <t>Gm8565</t>
  </si>
  <si>
    <t>Arhgef10l</t>
  </si>
  <si>
    <t>Tars</t>
  </si>
  <si>
    <t>Gm11218</t>
  </si>
  <si>
    <t>Crym</t>
  </si>
  <si>
    <t>Stag2</t>
  </si>
  <si>
    <t>1700021F05Rik</t>
  </si>
  <si>
    <t>Sertm1</t>
  </si>
  <si>
    <t>Scrt2</t>
  </si>
  <si>
    <t>Nol4l</t>
  </si>
  <si>
    <t>Adss</t>
  </si>
  <si>
    <t>Gm20493</t>
  </si>
  <si>
    <t>Sv2b</t>
  </si>
  <si>
    <t>Abhd12b</t>
  </si>
  <si>
    <t>Gm4925</t>
  </si>
  <si>
    <t>Gm20257</t>
  </si>
  <si>
    <t>Tsn</t>
  </si>
  <si>
    <t>Aifm3</t>
  </si>
  <si>
    <t>Pbx1</t>
  </si>
  <si>
    <t>Capza1</t>
  </si>
  <si>
    <t>Cdpf1</t>
  </si>
  <si>
    <t>Akr7a5</t>
  </si>
  <si>
    <t>Ptprn2</t>
  </si>
  <si>
    <t>Lxn</t>
  </si>
  <si>
    <t>H2-M9</t>
  </si>
  <si>
    <t>Dapk2</t>
  </si>
  <si>
    <t>Gm42533</t>
  </si>
  <si>
    <t>Usp36</t>
  </si>
  <si>
    <t>Dld</t>
  </si>
  <si>
    <t>Rc3h1</t>
  </si>
  <si>
    <t>Zdhhc22</t>
  </si>
  <si>
    <t>Rnft1</t>
  </si>
  <si>
    <t>Dnajc10</t>
  </si>
  <si>
    <t>Mob3b</t>
  </si>
  <si>
    <t>Ikbkap</t>
  </si>
  <si>
    <t>N4bp1</t>
  </si>
  <si>
    <t>Carhsp1</t>
  </si>
  <si>
    <t>Tatdn2</t>
  </si>
  <si>
    <t>Olfr212</t>
  </si>
  <si>
    <t>Mast2</t>
  </si>
  <si>
    <t>Ankrd24</t>
  </si>
  <si>
    <t>Acrbp</t>
  </si>
  <si>
    <t>Traf3ip2</t>
  </si>
  <si>
    <t>Coa3</t>
  </si>
  <si>
    <t>Helz2</t>
  </si>
  <si>
    <t>Lhx9</t>
  </si>
  <si>
    <t>Lsmem1</t>
  </si>
  <si>
    <t>Qrich1</t>
  </si>
  <si>
    <t>Tmem205</t>
  </si>
  <si>
    <t>Vps53</t>
  </si>
  <si>
    <t>Epc2</t>
  </si>
  <si>
    <t>Bpgm</t>
  </si>
  <si>
    <t>Ccdc183</t>
  </si>
  <si>
    <t>Sepw1</t>
  </si>
  <si>
    <t>Klf9</t>
  </si>
  <si>
    <t>Wfdc17</t>
  </si>
  <si>
    <t>Bpnt1</t>
  </si>
  <si>
    <t>Phb2</t>
  </si>
  <si>
    <t>Gm15309</t>
  </si>
  <si>
    <t>Apoa1bp</t>
  </si>
  <si>
    <t>Nhlrc3</t>
  </si>
  <si>
    <t>E2f2</t>
  </si>
  <si>
    <t>Ncbp3</t>
  </si>
  <si>
    <t>Uaca</t>
  </si>
  <si>
    <t>Dock3</t>
  </si>
  <si>
    <t>Zswim4</t>
  </si>
  <si>
    <t>Bambi</t>
  </si>
  <si>
    <t>Ppard</t>
  </si>
  <si>
    <t>Med17</t>
  </si>
  <si>
    <t>Mospd2</t>
  </si>
  <si>
    <t>Ccr9</t>
  </si>
  <si>
    <t>Yars</t>
  </si>
  <si>
    <t>Ift27</t>
  </si>
  <si>
    <t>Ccdc81</t>
  </si>
  <si>
    <t>Nlrp5-ps</t>
  </si>
  <si>
    <t>Sdk2</t>
  </si>
  <si>
    <t>Tmem170</t>
  </si>
  <si>
    <t>Ctbp1</t>
  </si>
  <si>
    <t>Abca1</t>
  </si>
  <si>
    <t>Dock4</t>
  </si>
  <si>
    <t>Cnppd1</t>
  </si>
  <si>
    <t>Pik3cd</t>
  </si>
  <si>
    <t>Coq4</t>
  </si>
  <si>
    <t>Lman1</t>
  </si>
  <si>
    <t>Lias</t>
  </si>
  <si>
    <t>Irx6</t>
  </si>
  <si>
    <t>Klhl26</t>
  </si>
  <si>
    <t>Wdyhv1</t>
  </si>
  <si>
    <t>Pld5</t>
  </si>
  <si>
    <t>Slc4a3</t>
  </si>
  <si>
    <t>Scube1</t>
  </si>
  <si>
    <t>Gbp5</t>
  </si>
  <si>
    <t>Myocd</t>
  </si>
  <si>
    <t>Mfsd14b</t>
  </si>
  <si>
    <t>Birc5</t>
  </si>
  <si>
    <t>Pparg</t>
  </si>
  <si>
    <t>Zc3hav1l</t>
  </si>
  <si>
    <t>Ubxn2b</t>
  </si>
  <si>
    <t>Ankrd13a</t>
  </si>
  <si>
    <t>Mboat2</t>
  </si>
  <si>
    <t>Ddx59</t>
  </si>
  <si>
    <t>Gm9742</t>
  </si>
  <si>
    <t>Tpcn2</t>
  </si>
  <si>
    <t>Stk24</t>
  </si>
  <si>
    <t>B4galt2</t>
  </si>
  <si>
    <t>Rpp25l</t>
  </si>
  <si>
    <t>Gm4869</t>
  </si>
  <si>
    <t>Trim71</t>
  </si>
  <si>
    <t>Opn1sw</t>
  </si>
  <si>
    <t>2310011J03Rik</t>
  </si>
  <si>
    <t>Tlk2</t>
  </si>
  <si>
    <t>Abcg4</t>
  </si>
  <si>
    <t>Sqrdl</t>
  </si>
  <si>
    <t>Mark4</t>
  </si>
  <si>
    <t>Fgf2</t>
  </si>
  <si>
    <t>Nkain1</t>
  </si>
  <si>
    <t>Caprin1</t>
  </si>
  <si>
    <t>Prpf40a</t>
  </si>
  <si>
    <t>Col24a1</t>
  </si>
  <si>
    <t>Acta1</t>
  </si>
  <si>
    <t>Ebf4</t>
  </si>
  <si>
    <t>Tex40</t>
  </si>
  <si>
    <t>Tnfaip6</t>
  </si>
  <si>
    <t>Ptrhd1</t>
  </si>
  <si>
    <t>Pxylp1</t>
  </si>
  <si>
    <t>Adam1a</t>
  </si>
  <si>
    <t>Abhd5</t>
  </si>
  <si>
    <t>1600014C10Rik</t>
  </si>
  <si>
    <t>Zfp692</t>
  </si>
  <si>
    <t>Pycard</t>
  </si>
  <si>
    <t>Osbpl3</t>
  </si>
  <si>
    <t>Cbx8</t>
  </si>
  <si>
    <t>Parp12</t>
  </si>
  <si>
    <t>Slc16a7</t>
  </si>
  <si>
    <t>Maml2</t>
  </si>
  <si>
    <t>Fuca2</t>
  </si>
  <si>
    <t>Creg2</t>
  </si>
  <si>
    <t>Ikzf5</t>
  </si>
  <si>
    <t>Mprip</t>
  </si>
  <si>
    <t>Tox</t>
  </si>
  <si>
    <t>Brd1</t>
  </si>
  <si>
    <t>Ifnlr1</t>
  </si>
  <si>
    <t>Gstk1</t>
  </si>
  <si>
    <t>3632451O06Rik</t>
  </si>
  <si>
    <t>Inpp4a</t>
  </si>
  <si>
    <t>Wbp5</t>
  </si>
  <si>
    <t>Pak6</t>
  </si>
  <si>
    <t>Fezf2</t>
  </si>
  <si>
    <t>Lin54</t>
  </si>
  <si>
    <t>Myom2</t>
  </si>
  <si>
    <t>Polr3g</t>
  </si>
  <si>
    <t>Avpr1a</t>
  </si>
  <si>
    <t>Acer3</t>
  </si>
  <si>
    <t>Cyb5r1</t>
  </si>
  <si>
    <t>Pcdha4</t>
  </si>
  <si>
    <t>Srp54a</t>
  </si>
  <si>
    <t>AI606181</t>
  </si>
  <si>
    <t>Trmt10c</t>
  </si>
  <si>
    <t>Zfyve27</t>
  </si>
  <si>
    <t>Mknk1</t>
  </si>
  <si>
    <t>Psmb2</t>
  </si>
  <si>
    <t>Atp2a2</t>
  </si>
  <si>
    <t>mt-Nd4l</t>
  </si>
  <si>
    <t>Picalm</t>
  </si>
  <si>
    <t>Nup205</t>
  </si>
  <si>
    <t>Vav3</t>
  </si>
  <si>
    <t>Pum1</t>
  </si>
  <si>
    <t>Idnk</t>
  </si>
  <si>
    <t>Wdr33</t>
  </si>
  <si>
    <t>Gm16487</t>
  </si>
  <si>
    <t>Rab6b</t>
  </si>
  <si>
    <t>Aup1</t>
  </si>
  <si>
    <t>Kcnj2</t>
  </si>
  <si>
    <t>Bpifb6</t>
  </si>
  <si>
    <t>Gm15843</t>
  </si>
  <si>
    <t>Suclg2</t>
  </si>
  <si>
    <t>Strada</t>
  </si>
  <si>
    <t>Rnf144b</t>
  </si>
  <si>
    <t>Pik3r4</t>
  </si>
  <si>
    <t>Gm10313</t>
  </si>
  <si>
    <t>Nacad</t>
  </si>
  <si>
    <t>Eid1</t>
  </si>
  <si>
    <t>Nudc</t>
  </si>
  <si>
    <t>Akirin2</t>
  </si>
  <si>
    <t>Clstn1</t>
  </si>
  <si>
    <t>Pmm2</t>
  </si>
  <si>
    <t>Ykt6</t>
  </si>
  <si>
    <t>Lrp12</t>
  </si>
  <si>
    <t>Rpl30-ps10</t>
  </si>
  <si>
    <t>Ccdc174</t>
  </si>
  <si>
    <t>Gm4825</t>
  </si>
  <si>
    <t>Dnmt3l</t>
  </si>
  <si>
    <t>Gm15800</t>
  </si>
  <si>
    <t>BC030336</t>
  </si>
  <si>
    <t>Whrn</t>
  </si>
  <si>
    <t>Cyb5a</t>
  </si>
  <si>
    <t>Mtmr7</t>
  </si>
  <si>
    <t>Maf</t>
  </si>
  <si>
    <t>Adam4</t>
  </si>
  <si>
    <t>Wbp1</t>
  </si>
  <si>
    <t>Fn3k</t>
  </si>
  <si>
    <t>Rab14</t>
  </si>
  <si>
    <t>Arl4a</t>
  </si>
  <si>
    <t>H2-Q4</t>
  </si>
  <si>
    <t>Ctdsp2</t>
  </si>
  <si>
    <t>Abcd3</t>
  </si>
  <si>
    <t>Ccl21a</t>
  </si>
  <si>
    <t>Gm12231</t>
  </si>
  <si>
    <t>Ssbp1</t>
  </si>
  <si>
    <t>Cdc20</t>
  </si>
  <si>
    <t>Chmp4b</t>
  </si>
  <si>
    <t>Arxes2</t>
  </si>
  <si>
    <t>Ncbp2</t>
  </si>
  <si>
    <t>Pcdha11</t>
  </si>
  <si>
    <t>Cops3</t>
  </si>
  <si>
    <t>Tnfsf13b</t>
  </si>
  <si>
    <t>Kdm1a</t>
  </si>
  <si>
    <t>Dcps</t>
  </si>
  <si>
    <t>Cd82</t>
  </si>
  <si>
    <t>Mettl17</t>
  </si>
  <si>
    <t>Tpp1</t>
  </si>
  <si>
    <t>Wwp1</t>
  </si>
  <si>
    <t>Rpap3-ps2</t>
  </si>
  <si>
    <t>Cbln4</t>
  </si>
  <si>
    <t>Cnnm1</t>
  </si>
  <si>
    <t>Rpl22</t>
  </si>
  <si>
    <t>Cacul1</t>
  </si>
  <si>
    <t>Mfsd6</t>
  </si>
  <si>
    <t>Pggt1b</t>
  </si>
  <si>
    <t>Commd8</t>
  </si>
  <si>
    <t>Tnks</t>
  </si>
  <si>
    <t>Ehd2</t>
  </si>
  <si>
    <t>4931428L18Rik</t>
  </si>
  <si>
    <t>Zfp963</t>
  </si>
  <si>
    <t>Stil</t>
  </si>
  <si>
    <t>Adgrg4</t>
  </si>
  <si>
    <t>Aspn</t>
  </si>
  <si>
    <t>Nfe2</t>
  </si>
  <si>
    <t>Atad2</t>
  </si>
  <si>
    <t>Akap8l</t>
  </si>
  <si>
    <t>Fanca</t>
  </si>
  <si>
    <t>Ccdc73</t>
  </si>
  <si>
    <t>Fbxl16</t>
  </si>
  <si>
    <t>Ube2ql1</t>
  </si>
  <si>
    <t>S100a3</t>
  </si>
  <si>
    <t>AC109138,1</t>
  </si>
  <si>
    <t>Carns1</t>
  </si>
  <si>
    <t>Dytn</t>
  </si>
  <si>
    <t>Ucn</t>
  </si>
  <si>
    <t>Atf7ip</t>
  </si>
  <si>
    <t>Gm16199</t>
  </si>
  <si>
    <t>Zc3h6</t>
  </si>
  <si>
    <t>Gm11110</t>
  </si>
  <si>
    <t>Cercam</t>
  </si>
  <si>
    <t>Igfbp2</t>
  </si>
  <si>
    <t>Ryr1</t>
  </si>
  <si>
    <t>Fcf1</t>
  </si>
  <si>
    <t>Naalad2</t>
  </si>
  <si>
    <t>Prelid2</t>
  </si>
  <si>
    <t>Csnk1d</t>
  </si>
  <si>
    <t>Wdr18</t>
  </si>
  <si>
    <t>Arxes1</t>
  </si>
  <si>
    <t>Psen2</t>
  </si>
  <si>
    <t>Slain1</t>
  </si>
  <si>
    <t>Spg7</t>
  </si>
  <si>
    <t>Neto1</t>
  </si>
  <si>
    <t>Gm10548</t>
  </si>
  <si>
    <t>Ccdc107</t>
  </si>
  <si>
    <t>Fam184b</t>
  </si>
  <si>
    <t>Psenen</t>
  </si>
  <si>
    <t>Gm10177</t>
  </si>
  <si>
    <t>Rpl15-ps3</t>
  </si>
  <si>
    <t>G430049J08Rik</t>
  </si>
  <si>
    <t>Lactb2</t>
  </si>
  <si>
    <t>Pgam5</t>
  </si>
  <si>
    <t>Slc19a1</t>
  </si>
  <si>
    <t>E2f4</t>
  </si>
  <si>
    <t>Sdhaf2</t>
  </si>
  <si>
    <t>Ctr9</t>
  </si>
  <si>
    <t>Alg10b</t>
  </si>
  <si>
    <t>Herpud1</t>
  </si>
  <si>
    <t>Pold4</t>
  </si>
  <si>
    <t>Gfpt2</t>
  </si>
  <si>
    <t>Clasp1</t>
  </si>
  <si>
    <t>Mum1l1</t>
  </si>
  <si>
    <t>Ino80e</t>
  </si>
  <si>
    <t>Shc3</t>
  </si>
  <si>
    <t>Mvb12b</t>
  </si>
  <si>
    <t>Mtr</t>
  </si>
  <si>
    <t>Zfp354a</t>
  </si>
  <si>
    <t>Wars2</t>
  </si>
  <si>
    <t>Rpl22l1</t>
  </si>
  <si>
    <t>Fiz1</t>
  </si>
  <si>
    <t>1110012L19Rik</t>
  </si>
  <si>
    <t>Ubash3b</t>
  </si>
  <si>
    <t>Ndufs4</t>
  </si>
  <si>
    <t>Hsf5</t>
  </si>
  <si>
    <t>Spock2</t>
  </si>
  <si>
    <t>Cxcl1</t>
  </si>
  <si>
    <t>Chd2</t>
  </si>
  <si>
    <t>Zgrf1</t>
  </si>
  <si>
    <t>Gpld1</t>
  </si>
  <si>
    <t>Safb2</t>
  </si>
  <si>
    <t>Champ1</t>
  </si>
  <si>
    <t>Ccdc60</t>
  </si>
  <si>
    <t>Snrpc</t>
  </si>
  <si>
    <t>Gpsm2</t>
  </si>
  <si>
    <t>Pde1c</t>
  </si>
  <si>
    <t>Ccdc173</t>
  </si>
  <si>
    <t>1500011B03Rik</t>
  </si>
  <si>
    <t>Crlf2</t>
  </si>
  <si>
    <t>Dctn6</t>
  </si>
  <si>
    <t>C730034F03Rik</t>
  </si>
  <si>
    <t>Lag3</t>
  </si>
  <si>
    <t>Shfm1</t>
  </si>
  <si>
    <t>Clcn4</t>
  </si>
  <si>
    <t>Galnt10</t>
  </si>
  <si>
    <t>Sec31a</t>
  </si>
  <si>
    <t>Klhl34</t>
  </si>
  <si>
    <t>Rps12-ps9</t>
  </si>
  <si>
    <t>Mdm2</t>
  </si>
  <si>
    <t>Abcf1</t>
  </si>
  <si>
    <t>Pgap3</t>
  </si>
  <si>
    <t>Gm21981</t>
  </si>
  <si>
    <t>Dmxl1</t>
  </si>
  <si>
    <t>Col16a1</t>
  </si>
  <si>
    <t>Tsr3</t>
  </si>
  <si>
    <t>Prmt9</t>
  </si>
  <si>
    <t>Eno2</t>
  </si>
  <si>
    <t>Ctsz</t>
  </si>
  <si>
    <t>Anp32e</t>
  </si>
  <si>
    <t>Zfp358</t>
  </si>
  <si>
    <t>Gm4045</t>
  </si>
  <si>
    <t>P3h4</t>
  </si>
  <si>
    <t>Ezr</t>
  </si>
  <si>
    <t>Rsph1</t>
  </si>
  <si>
    <t>Smarce1</t>
  </si>
  <si>
    <t>Pigyl</t>
  </si>
  <si>
    <t>Rhbdd3</t>
  </si>
  <si>
    <t>Ckap2</t>
  </si>
  <si>
    <t>Map2k5</t>
  </si>
  <si>
    <t>Myl6b</t>
  </si>
  <si>
    <t>Txlnb</t>
  </si>
  <si>
    <t>Dcbld1</t>
  </si>
  <si>
    <t>Abcb7</t>
  </si>
  <si>
    <t>Mtx3</t>
  </si>
  <si>
    <t>Nelfe</t>
  </si>
  <si>
    <t>Bloc1s2</t>
  </si>
  <si>
    <t>Zfp593</t>
  </si>
  <si>
    <t>Rad54l2</t>
  </si>
  <si>
    <t>Lgals9</t>
  </si>
  <si>
    <t>Rpl27-ps3</t>
  </si>
  <si>
    <t>Ppp1r12a</t>
  </si>
  <si>
    <t>Agbl1</t>
  </si>
  <si>
    <t>Tbc1d23</t>
  </si>
  <si>
    <t>Plek2</t>
  </si>
  <si>
    <t>Ptk6</t>
  </si>
  <si>
    <t>Ncf2</t>
  </si>
  <si>
    <t>Gm10330</t>
  </si>
  <si>
    <t>Ccdc120</t>
  </si>
  <si>
    <t>Rpl37rt</t>
  </si>
  <si>
    <t>Sord</t>
  </si>
  <si>
    <t>Srsf6</t>
  </si>
  <si>
    <t>Prrg1</t>
  </si>
  <si>
    <t>Gm16588</t>
  </si>
  <si>
    <t>Dgkq</t>
  </si>
  <si>
    <t>Eif4g1</t>
  </si>
  <si>
    <t>Mnat1</t>
  </si>
  <si>
    <t>D030056L22Rik</t>
  </si>
  <si>
    <t>Txndc15</t>
  </si>
  <si>
    <t>Tspan14</t>
  </si>
  <si>
    <t>Prr7</t>
  </si>
  <si>
    <t>Plekhg1</t>
  </si>
  <si>
    <t>Ecd</t>
  </si>
  <si>
    <t>Arpc2</t>
  </si>
  <si>
    <t>Fbxl12</t>
  </si>
  <si>
    <t>Gprasp2</t>
  </si>
  <si>
    <t>Itgb5</t>
  </si>
  <si>
    <t>Celf2</t>
  </si>
  <si>
    <t>Rilpl2</t>
  </si>
  <si>
    <t>Tbc1d22a</t>
  </si>
  <si>
    <t>Oscp1</t>
  </si>
  <si>
    <t>Pex11b</t>
  </si>
  <si>
    <t>Ntng1</t>
  </si>
  <si>
    <t>Ebag9</t>
  </si>
  <si>
    <t>Thsd4</t>
  </si>
  <si>
    <t>Tstd3</t>
  </si>
  <si>
    <t>Chmp1a</t>
  </si>
  <si>
    <t>Plcl2</t>
  </si>
  <si>
    <t>Gm13880</t>
  </si>
  <si>
    <t>Ccdc15</t>
  </si>
  <si>
    <t>Cers6</t>
  </si>
  <si>
    <t>Ttc21a</t>
  </si>
  <si>
    <t>Kat5</t>
  </si>
  <si>
    <t>Il11ra1</t>
  </si>
  <si>
    <t>Usp13</t>
  </si>
  <si>
    <t>Dpp4</t>
  </si>
  <si>
    <t>Cutc</t>
  </si>
  <si>
    <t>Cntnap5c</t>
  </si>
  <si>
    <t>Slc16a13</t>
  </si>
  <si>
    <t>Afmid</t>
  </si>
  <si>
    <t>Pygo1</t>
  </si>
  <si>
    <t>Adgrl1</t>
  </si>
  <si>
    <t>Mettl4</t>
  </si>
  <si>
    <t>Nupl1</t>
  </si>
  <si>
    <t>Rbm42</t>
  </si>
  <si>
    <t>Cand1</t>
  </si>
  <si>
    <t>Epb41l4b</t>
  </si>
  <si>
    <t>A930011G23Rik</t>
  </si>
  <si>
    <t>Tdrd3</t>
  </si>
  <si>
    <t>Ppp2r2b</t>
  </si>
  <si>
    <t>Gm13665</t>
  </si>
  <si>
    <t>Mrpl10</t>
  </si>
  <si>
    <t>Tfcp2</t>
  </si>
  <si>
    <t>Tigd2</t>
  </si>
  <si>
    <t>Tcp1</t>
  </si>
  <si>
    <t>Mb21d1</t>
  </si>
  <si>
    <t>Gm6781</t>
  </si>
  <si>
    <t>Elk4</t>
  </si>
  <si>
    <t>BC024978</t>
  </si>
  <si>
    <t>A630023A22Rik</t>
  </si>
  <si>
    <t>Galns</t>
  </si>
  <si>
    <t>Gopc</t>
  </si>
  <si>
    <t>Dennd3</t>
  </si>
  <si>
    <t>Cyp46a1</t>
  </si>
  <si>
    <t>Smpdl3a</t>
  </si>
  <si>
    <t>RP23-220F20,2</t>
  </si>
  <si>
    <t>Tbk1</t>
  </si>
  <si>
    <t>Gm15590</t>
  </si>
  <si>
    <t>Slc24a5</t>
  </si>
  <si>
    <t>Tmem179</t>
  </si>
  <si>
    <t>Mal</t>
  </si>
  <si>
    <t>Tjap1</t>
  </si>
  <si>
    <t>Slc38a8</t>
  </si>
  <si>
    <t>Mettl5</t>
  </si>
  <si>
    <t>Heca</t>
  </si>
  <si>
    <t>Ap5s1</t>
  </si>
  <si>
    <t>Arid1a</t>
  </si>
  <si>
    <t>Cep152</t>
  </si>
  <si>
    <t>Lnx2</t>
  </si>
  <si>
    <t>Dedd2</t>
  </si>
  <si>
    <t>Ftsj1</t>
  </si>
  <si>
    <t>Hmgcr</t>
  </si>
  <si>
    <t>Anxa3</t>
  </si>
  <si>
    <t>Hoxc10</t>
  </si>
  <si>
    <t>Jak3</t>
  </si>
  <si>
    <t>Timm9</t>
  </si>
  <si>
    <t>Gnas</t>
  </si>
  <si>
    <t>Mrpl15</t>
  </si>
  <si>
    <t>Dhx29</t>
  </si>
  <si>
    <t>Slc35b4</t>
  </si>
  <si>
    <t>Gm7468</t>
  </si>
  <si>
    <t>Apoc4</t>
  </si>
  <si>
    <t>Tmem59</t>
  </si>
  <si>
    <t>AI182371</t>
  </si>
  <si>
    <t>Metap2</t>
  </si>
  <si>
    <t>Per2</t>
  </si>
  <si>
    <t>Sf3a1</t>
  </si>
  <si>
    <t>Gpank1</t>
  </si>
  <si>
    <t>Prrg2</t>
  </si>
  <si>
    <t>Samsn1</t>
  </si>
  <si>
    <t>D830030K20Rik</t>
  </si>
  <si>
    <t>Tmem143</t>
  </si>
  <si>
    <t>Rasgrp1</t>
  </si>
  <si>
    <t>Kctd7</t>
  </si>
  <si>
    <t>Stard5</t>
  </si>
  <si>
    <t>Gm10053</t>
  </si>
  <si>
    <t>Ntan1</t>
  </si>
  <si>
    <t>Stk36</t>
  </si>
  <si>
    <t>Gm44212</t>
  </si>
  <si>
    <t>Hnrnpa2b1</t>
  </si>
  <si>
    <t>Spag6l</t>
  </si>
  <si>
    <t>Ggta1</t>
  </si>
  <si>
    <t>Eif2s1</t>
  </si>
  <si>
    <t>Col8a1</t>
  </si>
  <si>
    <t>Kcnj6</t>
  </si>
  <si>
    <t>Gucy1b3</t>
  </si>
  <si>
    <t>Sel1l3</t>
  </si>
  <si>
    <t>Abca5</t>
  </si>
  <si>
    <t>Btbd8</t>
  </si>
  <si>
    <t>AA986860</t>
  </si>
  <si>
    <t>Gm2974</t>
  </si>
  <si>
    <t>Smn1</t>
  </si>
  <si>
    <t>Osmr</t>
  </si>
  <si>
    <t>Gm16432</t>
  </si>
  <si>
    <t>Ccdc18</t>
  </si>
  <si>
    <t>Megf8</t>
  </si>
  <si>
    <t>Gm8330</t>
  </si>
  <si>
    <t>Ccdc88c</t>
  </si>
  <si>
    <t>Sgcz</t>
  </si>
  <si>
    <t>Pcdh1</t>
  </si>
  <si>
    <t>St3gal5</t>
  </si>
  <si>
    <t>Pecam1</t>
  </si>
  <si>
    <t>Fam65c</t>
  </si>
  <si>
    <t>Ppp1r1c</t>
  </si>
  <si>
    <t>Morn1</t>
  </si>
  <si>
    <t>Ptprc</t>
  </si>
  <si>
    <t>Clmp</t>
  </si>
  <si>
    <t>Cd320</t>
  </si>
  <si>
    <t>Hnrnpa0</t>
  </si>
  <si>
    <t>Mob2</t>
  </si>
  <si>
    <t>Yaf2</t>
  </si>
  <si>
    <t>Slc37a1</t>
  </si>
  <si>
    <t>Tmprss11a</t>
  </si>
  <si>
    <t>E2f1</t>
  </si>
  <si>
    <t>Clip3</t>
  </si>
  <si>
    <t>Mfsd4a</t>
  </si>
  <si>
    <t>Gm16503</t>
  </si>
  <si>
    <t>Ppp4r1l-ps</t>
  </si>
  <si>
    <t>Usp20</t>
  </si>
  <si>
    <t>Piga</t>
  </si>
  <si>
    <t>Csmd2</t>
  </si>
  <si>
    <t>Det1</t>
  </si>
  <si>
    <t>Slc6a7</t>
  </si>
  <si>
    <t>Hist3h2ba</t>
  </si>
  <si>
    <t>Adcyap1</t>
  </si>
  <si>
    <t>3110062M04Rik</t>
  </si>
  <si>
    <t>Ppp2cb</t>
  </si>
  <si>
    <t>Crp</t>
  </si>
  <si>
    <t>Ckmt1</t>
  </si>
  <si>
    <t>9930012K11Rik</t>
  </si>
  <si>
    <t>Arhgef10</t>
  </si>
  <si>
    <t>Slc22a18</t>
  </si>
  <si>
    <t>B430218F22Rik</t>
  </si>
  <si>
    <t>Itgb3</t>
  </si>
  <si>
    <t>Hist2h2be</t>
  </si>
  <si>
    <t>Gm10094</t>
  </si>
  <si>
    <t>Stmn3</t>
  </si>
  <si>
    <t>Cenpi</t>
  </si>
  <si>
    <t>Letm1</t>
  </si>
  <si>
    <t>P2ry14</t>
  </si>
  <si>
    <t>Wdr17</t>
  </si>
  <si>
    <t>Mthfs</t>
  </si>
  <si>
    <t>Tyrp1</t>
  </si>
  <si>
    <t>Prdm9</t>
  </si>
  <si>
    <t>Evi2a</t>
  </si>
  <si>
    <t>Sdhd</t>
  </si>
  <si>
    <t>Rras</t>
  </si>
  <si>
    <t>Taco1</t>
  </si>
  <si>
    <t>Tnik</t>
  </si>
  <si>
    <t>Rapgef5</t>
  </si>
  <si>
    <t>Zfp932</t>
  </si>
  <si>
    <t>Sdccag3</t>
  </si>
  <si>
    <t>Abhd4</t>
  </si>
  <si>
    <t>Msrb2</t>
  </si>
  <si>
    <t>Gm6802</t>
  </si>
  <si>
    <t>Hexim1</t>
  </si>
  <si>
    <t>Gm11836</t>
  </si>
  <si>
    <t>Trappc3l</t>
  </si>
  <si>
    <t>Gm9320</t>
  </si>
  <si>
    <t>Foxm1</t>
  </si>
  <si>
    <t>Vangl2</t>
  </si>
  <si>
    <t>Utp23</t>
  </si>
  <si>
    <t>Vasp</t>
  </si>
  <si>
    <t>Zfp444</t>
  </si>
  <si>
    <t>Spats2</t>
  </si>
  <si>
    <t>Coro7</t>
  </si>
  <si>
    <t>Blzf1</t>
  </si>
  <si>
    <t>Col20a1</t>
  </si>
  <si>
    <t>3110021N24Rik</t>
  </si>
  <si>
    <t>Mfap3</t>
  </si>
  <si>
    <t>Kpna7</t>
  </si>
  <si>
    <t>Wdr82</t>
  </si>
  <si>
    <t>Ncstn</t>
  </si>
  <si>
    <t>Fzd1</t>
  </si>
  <si>
    <t>Adra2c</t>
  </si>
  <si>
    <t>Klf16</t>
  </si>
  <si>
    <t>Uchl5</t>
  </si>
  <si>
    <t>Ldhb</t>
  </si>
  <si>
    <t>Mmp11</t>
  </si>
  <si>
    <t>Rbks</t>
  </si>
  <si>
    <t>Cdadc1</t>
  </si>
  <si>
    <t>Pls1</t>
  </si>
  <si>
    <t>Pcdhb3</t>
  </si>
  <si>
    <t>Arhgef37</t>
  </si>
  <si>
    <t>Oas1e</t>
  </si>
  <si>
    <t>2610301B20Rik</t>
  </si>
  <si>
    <t>Stox2</t>
  </si>
  <si>
    <t>Dnah7a</t>
  </si>
  <si>
    <t>Tmem176a</t>
  </si>
  <si>
    <t>RP24-462N24,2</t>
  </si>
  <si>
    <t>Pitrm1</t>
  </si>
  <si>
    <t>Rgs17</t>
  </si>
  <si>
    <t>Fnbp1l</t>
  </si>
  <si>
    <t>Rph3al</t>
  </si>
  <si>
    <t>Zfp28</t>
  </si>
  <si>
    <t>Gm10401</t>
  </si>
  <si>
    <t>Ccdc92</t>
  </si>
  <si>
    <t>Ndrg4</t>
  </si>
  <si>
    <t>Gpr68</t>
  </si>
  <si>
    <t>Slc2a9</t>
  </si>
  <si>
    <t>Gm12439</t>
  </si>
  <si>
    <t>Trim17</t>
  </si>
  <si>
    <t>Ramp3</t>
  </si>
  <si>
    <t>Otp</t>
  </si>
  <si>
    <t>Gm11349</t>
  </si>
  <si>
    <t>Fosb</t>
  </si>
  <si>
    <t>Wipf3</t>
  </si>
  <si>
    <t>Ptges3l</t>
  </si>
  <si>
    <t>Ncbp1</t>
  </si>
  <si>
    <t>Cblc</t>
  </si>
  <si>
    <t>Samd8</t>
  </si>
  <si>
    <t>Slc5a12</t>
  </si>
  <si>
    <t>Kcnd1</t>
  </si>
  <si>
    <t>Stmn4</t>
  </si>
  <si>
    <t>Aldh1b1</t>
  </si>
  <si>
    <t>AI593442</t>
  </si>
  <si>
    <t>Crlf1</t>
  </si>
  <si>
    <t>Gm12258</t>
  </si>
  <si>
    <t>Sppl3</t>
  </si>
  <si>
    <t>Rhbdf1</t>
  </si>
  <si>
    <t>Hdx</t>
  </si>
  <si>
    <t>Ndufb7</t>
  </si>
  <si>
    <t>Stau2</t>
  </si>
  <si>
    <t>Atp6v1d</t>
  </si>
  <si>
    <t>Zic5</t>
  </si>
  <si>
    <t>Hhipl1</t>
  </si>
  <si>
    <t>Arnt2</t>
  </si>
  <si>
    <t>Suds3</t>
  </si>
  <si>
    <t>Nfu1</t>
  </si>
  <si>
    <t>Gbas</t>
  </si>
  <si>
    <t>Eid2</t>
  </si>
  <si>
    <t>Nanos3</t>
  </si>
  <si>
    <t>Skiv2l2</t>
  </si>
  <si>
    <t>Kdm4b</t>
  </si>
  <si>
    <t>Serpinb1c</t>
  </si>
  <si>
    <t>Ccdc30</t>
  </si>
  <si>
    <t>Smoc1</t>
  </si>
  <si>
    <t>Galnt16</t>
  </si>
  <si>
    <t>U2af1l4</t>
  </si>
  <si>
    <t>Smarcd2</t>
  </si>
  <si>
    <t>Gm13151</t>
  </si>
  <si>
    <t>Pcgf2</t>
  </si>
  <si>
    <t>Osbpl7</t>
  </si>
  <si>
    <t>Hus1</t>
  </si>
  <si>
    <t>Tsen34</t>
  </si>
  <si>
    <t>Bfar</t>
  </si>
  <si>
    <t>Nutf2</t>
  </si>
  <si>
    <t>Lrguk</t>
  </si>
  <si>
    <t>Galntl6</t>
  </si>
  <si>
    <t>Ezh2</t>
  </si>
  <si>
    <t>Gm11953</t>
  </si>
  <si>
    <t>Vps9d1</t>
  </si>
  <si>
    <t>Gfra4</t>
  </si>
  <si>
    <t>Ctsk</t>
  </si>
  <si>
    <t>Ddx39b</t>
  </si>
  <si>
    <t>Gtf2f2</t>
  </si>
  <si>
    <t>Xpo4</t>
  </si>
  <si>
    <t>Dbt</t>
  </si>
  <si>
    <t>Hsd17b10</t>
  </si>
  <si>
    <t>Hpse</t>
  </si>
  <si>
    <t>Slc4a10</t>
  </si>
  <si>
    <t>Chchd3</t>
  </si>
  <si>
    <t>Car10</t>
  </si>
  <si>
    <t>Gm960</t>
  </si>
  <si>
    <t>Folh1</t>
  </si>
  <si>
    <t>Lemd2</t>
  </si>
  <si>
    <t>Pdcd11</t>
  </si>
  <si>
    <t>Pld2</t>
  </si>
  <si>
    <t>Nudcd2</t>
  </si>
  <si>
    <t>Dnajc9</t>
  </si>
  <si>
    <t>Tfdp2</t>
  </si>
  <si>
    <t>Fam98b</t>
  </si>
  <si>
    <t>Erich2</t>
  </si>
  <si>
    <t>Nfrkb</t>
  </si>
  <si>
    <t>Pomc</t>
  </si>
  <si>
    <t>Nmrk2</t>
  </si>
  <si>
    <t>Ccdc155</t>
  </si>
  <si>
    <t>4930590J08Rik</t>
  </si>
  <si>
    <t>Nrarp</t>
  </si>
  <si>
    <t>Unc50</t>
  </si>
  <si>
    <t>Ncapd3</t>
  </si>
  <si>
    <t>Unc93b1</t>
  </si>
  <si>
    <t>Tmem254a</t>
  </si>
  <si>
    <t>Tmem254b</t>
  </si>
  <si>
    <t>Tmem121</t>
  </si>
  <si>
    <t>Hpca</t>
  </si>
  <si>
    <t>Helb</t>
  </si>
  <si>
    <t>Tmem255a</t>
  </si>
  <si>
    <t>3300002I08Rik</t>
  </si>
  <si>
    <t>Cenpo</t>
  </si>
  <si>
    <t>Cyb561d1</t>
  </si>
  <si>
    <t>Mab21l1</t>
  </si>
  <si>
    <t>P2rx7</t>
  </si>
  <si>
    <t>Matr3</t>
  </si>
  <si>
    <t>Zzef1</t>
  </si>
  <si>
    <t>Lipo3</t>
  </si>
  <si>
    <t>Gm13680</t>
  </si>
  <si>
    <t>Txlng</t>
  </si>
  <si>
    <t>Slc25a15</t>
  </si>
  <si>
    <t>Sult2a8</t>
  </si>
  <si>
    <t>Fam131a</t>
  </si>
  <si>
    <t>Rnf130</t>
  </si>
  <si>
    <t>Nt5c</t>
  </si>
  <si>
    <t>Cdkl2</t>
  </si>
  <si>
    <t>Neurl3</t>
  </si>
  <si>
    <t>Gm43587</t>
  </si>
  <si>
    <t>Nectin2</t>
  </si>
  <si>
    <t>Bst2</t>
  </si>
  <si>
    <t>Banp</t>
  </si>
  <si>
    <t>Arrdc1</t>
  </si>
  <si>
    <t>Cyb561</t>
  </si>
  <si>
    <t>Tmem161a</t>
  </si>
  <si>
    <t>Ago2</t>
  </si>
  <si>
    <t>Lrmp</t>
  </si>
  <si>
    <t>Tmcc2</t>
  </si>
  <si>
    <t>Sipa1</t>
  </si>
  <si>
    <t>Gm9994</t>
  </si>
  <si>
    <t>P2rx5</t>
  </si>
  <si>
    <t>BC034090</t>
  </si>
  <si>
    <t>Cdc23</t>
  </si>
  <si>
    <t>Matk</t>
  </si>
  <si>
    <t>Fbxw5</t>
  </si>
  <si>
    <t>Gm1604a</t>
  </si>
  <si>
    <t>Dut</t>
  </si>
  <si>
    <t>Pcca</t>
  </si>
  <si>
    <t>Smarcb1</t>
  </si>
  <si>
    <t>Asf1b</t>
  </si>
  <si>
    <t>Abca8b</t>
  </si>
  <si>
    <t>Rpl30</t>
  </si>
  <si>
    <t>Rela</t>
  </si>
  <si>
    <t>Cacnb2</t>
  </si>
  <si>
    <t>Snap47</t>
  </si>
  <si>
    <t>Zfp41</t>
  </si>
  <si>
    <t>Egfr</t>
  </si>
  <si>
    <t>Nprl2</t>
  </si>
  <si>
    <t>Adh5</t>
  </si>
  <si>
    <t>Nf2</t>
  </si>
  <si>
    <t>Dffa</t>
  </si>
  <si>
    <t>Asic3</t>
  </si>
  <si>
    <t>Pcdhgb7</t>
  </si>
  <si>
    <t>Prdx6</t>
  </si>
  <si>
    <t>Dhfr</t>
  </si>
  <si>
    <t>Fmn1</t>
  </si>
  <si>
    <t>Taok3</t>
  </si>
  <si>
    <t>Gm13204</t>
  </si>
  <si>
    <t>Tmem131</t>
  </si>
  <si>
    <t>Cyp2j6</t>
  </si>
  <si>
    <t>Mad2l2</t>
  </si>
  <si>
    <t>Mtg1</t>
  </si>
  <si>
    <t>Zdhhc17</t>
  </si>
  <si>
    <t>Gm16072</t>
  </si>
  <si>
    <t>B3gnt8</t>
  </si>
  <si>
    <t>Nlrp6</t>
  </si>
  <si>
    <t>Sh3glb1</t>
  </si>
  <si>
    <t>Phka2</t>
  </si>
  <si>
    <t>Nrep</t>
  </si>
  <si>
    <t>Igha</t>
  </si>
  <si>
    <t>Haus4</t>
  </si>
  <si>
    <t>B230217C12Rik</t>
  </si>
  <si>
    <t>Rlim</t>
  </si>
  <si>
    <t>Gap43</t>
  </si>
  <si>
    <t>Pgk1-rs7</t>
  </si>
  <si>
    <t>Eif3b</t>
  </si>
  <si>
    <t>Hic1</t>
  </si>
  <si>
    <t>Atp13a1</t>
  </si>
  <si>
    <t>Mgll</t>
  </si>
  <si>
    <t>Gm15427</t>
  </si>
  <si>
    <t>Strn3</t>
  </si>
  <si>
    <t>Snrpa1</t>
  </si>
  <si>
    <t>Gm8091</t>
  </si>
  <si>
    <t>Gm10434</t>
  </si>
  <si>
    <t>Ralgps2</t>
  </si>
  <si>
    <t>Abcb6</t>
  </si>
  <si>
    <t>Polg2</t>
  </si>
  <si>
    <t>Pa2g4</t>
  </si>
  <si>
    <t>Pus3</t>
  </si>
  <si>
    <t>Aak1</t>
  </si>
  <si>
    <t>Pde2a</t>
  </si>
  <si>
    <t>Ints2</t>
  </si>
  <si>
    <t>Rhbdd1</t>
  </si>
  <si>
    <t>Adi1</t>
  </si>
  <si>
    <t>Aimp2</t>
  </si>
  <si>
    <t>Rpl14-ps1</t>
  </si>
  <si>
    <t>Rbbp8</t>
  </si>
  <si>
    <t>Sugp1</t>
  </si>
  <si>
    <t>Lca5l</t>
  </si>
  <si>
    <t>Acd</t>
  </si>
  <si>
    <t>Slc25a32</t>
  </si>
  <si>
    <t>Fermt3</t>
  </si>
  <si>
    <t>Uhrf1bp1l</t>
  </si>
  <si>
    <t>BC022960</t>
  </si>
  <si>
    <t>Slc35e2</t>
  </si>
  <si>
    <t>Gls</t>
  </si>
  <si>
    <t>Mdc1</t>
  </si>
  <si>
    <t>Lrrtm1</t>
  </si>
  <si>
    <t>Zfp324</t>
  </si>
  <si>
    <t>Zfp709</t>
  </si>
  <si>
    <t>Tdp1</t>
  </si>
  <si>
    <t>Gtpbp10</t>
  </si>
  <si>
    <t>Cd34</t>
  </si>
  <si>
    <t>Hbp1</t>
  </si>
  <si>
    <t>Card19</t>
  </si>
  <si>
    <t>Ngrn</t>
  </si>
  <si>
    <t>Rab11fip2</t>
  </si>
  <si>
    <t>Fahd2a</t>
  </si>
  <si>
    <t>Taf4b</t>
  </si>
  <si>
    <t>Chmp7</t>
  </si>
  <si>
    <t>Copz2</t>
  </si>
  <si>
    <t>Atrip</t>
  </si>
  <si>
    <t>Rgp1</t>
  </si>
  <si>
    <t>Ccdc162</t>
  </si>
  <si>
    <t>Otogl</t>
  </si>
  <si>
    <t>Spock3</t>
  </si>
  <si>
    <t>Aagab</t>
  </si>
  <si>
    <t>Ppl</t>
  </si>
  <si>
    <t>Pcf11</t>
  </si>
  <si>
    <t>Adgre5</t>
  </si>
  <si>
    <t>Dhx15</t>
  </si>
  <si>
    <t>Tank</t>
  </si>
  <si>
    <t>Stxbp5l</t>
  </si>
  <si>
    <t>Gm20388</t>
  </si>
  <si>
    <t>Snx32</t>
  </si>
  <si>
    <t>Slc35e3</t>
  </si>
  <si>
    <t>Camsap1</t>
  </si>
  <si>
    <t>Trhde</t>
  </si>
  <si>
    <t>Akap13</t>
  </si>
  <si>
    <t>Klf10</t>
  </si>
  <si>
    <t>Dhrs7b</t>
  </si>
  <si>
    <t>2200002D01Rik</t>
  </si>
  <si>
    <t>Tcf7l1</t>
  </si>
  <si>
    <t>Zfp623</t>
  </si>
  <si>
    <t>Daam2</t>
  </si>
  <si>
    <t>Tsc2</t>
  </si>
  <si>
    <t>Il18r1</t>
  </si>
  <si>
    <t>Efcab7</t>
  </si>
  <si>
    <t>Vangl1</t>
  </si>
  <si>
    <t>Nf1</t>
  </si>
  <si>
    <t>Rnase4</t>
  </si>
  <si>
    <t>Gas7</t>
  </si>
  <si>
    <t>Dck</t>
  </si>
  <si>
    <t>Spdef</t>
  </si>
  <si>
    <t>Syt9</t>
  </si>
  <si>
    <t>Syce1</t>
  </si>
  <si>
    <t>Psmc4</t>
  </si>
  <si>
    <t>Creb1</t>
  </si>
  <si>
    <t>Arl6ip1</t>
  </si>
  <si>
    <t>Med8</t>
  </si>
  <si>
    <t>Zfp746</t>
  </si>
  <si>
    <t>Ido2</t>
  </si>
  <si>
    <t>Cnn3</t>
  </si>
  <si>
    <t>Tada2a</t>
  </si>
  <si>
    <t>Gm14434</t>
  </si>
  <si>
    <t>Abhd10</t>
  </si>
  <si>
    <t>Ddx4</t>
  </si>
  <si>
    <t>Phf24</t>
  </si>
  <si>
    <t>CK137956</t>
  </si>
  <si>
    <t>Gm11604</t>
  </si>
  <si>
    <t>Htr1d</t>
  </si>
  <si>
    <t>Trac</t>
  </si>
  <si>
    <t>D430041D05Rik</t>
  </si>
  <si>
    <t>H2-DMb2</t>
  </si>
  <si>
    <t>Tpmt</t>
  </si>
  <si>
    <t>Gm14412</t>
  </si>
  <si>
    <t>1110034G24Rik</t>
  </si>
  <si>
    <t>Suz12</t>
  </si>
  <si>
    <t>Telo2</t>
  </si>
  <si>
    <t>Epha5</t>
  </si>
  <si>
    <t>Nme3</t>
  </si>
  <si>
    <t>Fam26e</t>
  </si>
  <si>
    <t>Ltbp1</t>
  </si>
  <si>
    <t>Usp45</t>
  </si>
  <si>
    <t>Gm37601</t>
  </si>
  <si>
    <t>Slitrk5</t>
  </si>
  <si>
    <t>Ccnd2</t>
  </si>
  <si>
    <t>Coq2</t>
  </si>
  <si>
    <t>Bok</t>
  </si>
  <si>
    <t>Rasip1</t>
  </si>
  <si>
    <t>She</t>
  </si>
  <si>
    <t>Cep192</t>
  </si>
  <si>
    <t>Rpl5</t>
  </si>
  <si>
    <t>Cmtm7</t>
  </si>
  <si>
    <t>Capza2</t>
  </si>
  <si>
    <t>Pou6f1</t>
  </si>
  <si>
    <t>Cd79b</t>
  </si>
  <si>
    <t>Tprgl</t>
  </si>
  <si>
    <t>Cdk2ap1</t>
  </si>
  <si>
    <t>H2-T24</t>
  </si>
  <si>
    <t>Zc3h15</t>
  </si>
  <si>
    <t>Rassf2</t>
  </si>
  <si>
    <t>Marcks</t>
  </si>
  <si>
    <t>Cdca5</t>
  </si>
  <si>
    <t>Nkain3</t>
  </si>
  <si>
    <t>Mrpl3</t>
  </si>
  <si>
    <t>Khdrbs2</t>
  </si>
  <si>
    <t>Ofd1</t>
  </si>
  <si>
    <t>Sec11a</t>
  </si>
  <si>
    <t>Hmgcl</t>
  </si>
  <si>
    <t>Igfbp3</t>
  </si>
  <si>
    <t>Otos</t>
  </si>
  <si>
    <t>Fadd</t>
  </si>
  <si>
    <t>Spef2</t>
  </si>
  <si>
    <t>Zfp407</t>
  </si>
  <si>
    <t>Snx19</t>
  </si>
  <si>
    <t>Cd81</t>
  </si>
  <si>
    <t>Cth</t>
  </si>
  <si>
    <t>Chuk</t>
  </si>
  <si>
    <t>Tango2</t>
  </si>
  <si>
    <t>Mtrr</t>
  </si>
  <si>
    <t>Pitpna</t>
  </si>
  <si>
    <t>Rpl36al</t>
  </si>
  <si>
    <t>Kti12</t>
  </si>
  <si>
    <t>Eci2</t>
  </si>
  <si>
    <t>Gm6223</t>
  </si>
  <si>
    <t>Cplx1</t>
  </si>
  <si>
    <t>Gm8116</t>
  </si>
  <si>
    <t>1700008O03Rik</t>
  </si>
  <si>
    <t>Ank1</t>
  </si>
  <si>
    <t>Gm4631</t>
  </si>
  <si>
    <t>Trim13</t>
  </si>
  <si>
    <t>Tmem87b</t>
  </si>
  <si>
    <t>Lrfn2</t>
  </si>
  <si>
    <t>Znhit6</t>
  </si>
  <si>
    <t>Gm15779</t>
  </si>
  <si>
    <t>Arf2</t>
  </si>
  <si>
    <t>Gabbr2</t>
  </si>
  <si>
    <t>Acvr2b</t>
  </si>
  <si>
    <t>Erbb2ip</t>
  </si>
  <si>
    <t>Hmcn1</t>
  </si>
  <si>
    <t>Sec14l1</t>
  </si>
  <si>
    <t>Mgat4b</t>
  </si>
  <si>
    <t>Tdrd6</t>
  </si>
  <si>
    <t>Tmem43</t>
  </si>
  <si>
    <t>Tspan12</t>
  </si>
  <si>
    <t>Oxtr</t>
  </si>
  <si>
    <t>Map7d1</t>
  </si>
  <si>
    <t>Serpina3f</t>
  </si>
  <si>
    <t>Nr2c2</t>
  </si>
  <si>
    <t>Tctex1d1</t>
  </si>
  <si>
    <t>Gm21596</t>
  </si>
  <si>
    <t>Eif4e3</t>
  </si>
  <si>
    <t>Atp8b4</t>
  </si>
  <si>
    <t>Ldoc1l</t>
  </si>
  <si>
    <t>Gatb</t>
  </si>
  <si>
    <t>Abcc12</t>
  </si>
  <si>
    <t>Gm13543</t>
  </si>
  <si>
    <t>Il10rb</t>
  </si>
  <si>
    <t>Leng1</t>
  </si>
  <si>
    <t>Mrfap1</t>
  </si>
  <si>
    <t>Ankle2</t>
  </si>
  <si>
    <t>Ubb</t>
  </si>
  <si>
    <t>2210408I21Rik</t>
  </si>
  <si>
    <t>A830018L16Rik</t>
  </si>
  <si>
    <t>Csgalnact1</t>
  </si>
  <si>
    <t>Naaladl2</t>
  </si>
  <si>
    <t>Gm10080</t>
  </si>
  <si>
    <t>TINCR</t>
  </si>
  <si>
    <t>Trak1</t>
  </si>
  <si>
    <t>Arhgap31</t>
  </si>
  <si>
    <t>Trnp1</t>
  </si>
  <si>
    <t>Srpx2</t>
  </si>
  <si>
    <t>Zfp382</t>
  </si>
  <si>
    <t>Hivep1</t>
  </si>
  <si>
    <t>Cchcr1</t>
  </si>
  <si>
    <t>E130308A19Rik</t>
  </si>
  <si>
    <t>Ttc9b</t>
  </si>
  <si>
    <t>Gm15443</t>
  </si>
  <si>
    <t>Npdc1</t>
  </si>
  <si>
    <t>Dek</t>
  </si>
  <si>
    <t>Tcam1</t>
  </si>
  <si>
    <t>Jade2</t>
  </si>
  <si>
    <t>Igf2bp3</t>
  </si>
  <si>
    <t>Ptpn12</t>
  </si>
  <si>
    <t>Degs1</t>
  </si>
  <si>
    <t>Pkd1l2</t>
  </si>
  <si>
    <t>Timm50</t>
  </si>
  <si>
    <t>Chrna3</t>
  </si>
  <si>
    <t>Galc</t>
  </si>
  <si>
    <t>Zmiz2</t>
  </si>
  <si>
    <t>Ccdc50</t>
  </si>
  <si>
    <t>Gm10778</t>
  </si>
  <si>
    <t>Ak4</t>
  </si>
  <si>
    <t>Tsc22d2</t>
  </si>
  <si>
    <t>BC030499</t>
  </si>
  <si>
    <t>Hist1h4n</t>
  </si>
  <si>
    <t>Tmem219</t>
  </si>
  <si>
    <t>Abhd3</t>
  </si>
  <si>
    <t>Hoga1</t>
  </si>
  <si>
    <t>Kcnq4</t>
  </si>
  <si>
    <t>Abca12</t>
  </si>
  <si>
    <t>Nol9</t>
  </si>
  <si>
    <t>Rnf185</t>
  </si>
  <si>
    <t>Mthfd2l</t>
  </si>
  <si>
    <t>9130409J20Rik</t>
  </si>
  <si>
    <t>BC025920</t>
  </si>
  <si>
    <t>Rps8-ps1</t>
  </si>
  <si>
    <t>Tfap2b</t>
  </si>
  <si>
    <t>Kctd21</t>
  </si>
  <si>
    <t>Gm17936</t>
  </si>
  <si>
    <t>Rangrf</t>
  </si>
  <si>
    <t>Clptm1</t>
  </si>
  <si>
    <t>Exosc3</t>
  </si>
  <si>
    <t>Bsn</t>
  </si>
  <si>
    <t>Gm42420</t>
  </si>
  <si>
    <t>Yy2</t>
  </si>
  <si>
    <t>Adrb3</t>
  </si>
  <si>
    <t>Amigo3</t>
  </si>
  <si>
    <t>Nsun4</t>
  </si>
  <si>
    <t>Slit1</t>
  </si>
  <si>
    <t>Atp2b2</t>
  </si>
  <si>
    <t>Atp2c1</t>
  </si>
  <si>
    <t>Ugdh</t>
  </si>
  <si>
    <t>Hmx1</t>
  </si>
  <si>
    <t>Phox2a</t>
  </si>
  <si>
    <t>Stk33</t>
  </si>
  <si>
    <t>Dlx3</t>
  </si>
  <si>
    <t>Tlx2</t>
  </si>
  <si>
    <t>Atp1b3</t>
  </si>
  <si>
    <t>Zbtb22</t>
  </si>
  <si>
    <t>Aph1b</t>
  </si>
  <si>
    <t>Gm2564</t>
  </si>
  <si>
    <t>Slc35f3</t>
  </si>
  <si>
    <t>Prex1</t>
  </si>
  <si>
    <t>H2-M1</t>
  </si>
  <si>
    <t>Rpusd1</t>
  </si>
  <si>
    <t>Zfp846</t>
  </si>
  <si>
    <t>Asrgl1</t>
  </si>
  <si>
    <t>Vps4a</t>
  </si>
  <si>
    <t>Lypla1</t>
  </si>
  <si>
    <t>Tppp</t>
  </si>
  <si>
    <t>Gm15662</t>
  </si>
  <si>
    <t>Rgs7</t>
  </si>
  <si>
    <t>Vat1l</t>
  </si>
  <si>
    <t>2610021A01Rik</t>
  </si>
  <si>
    <t>Map3k4</t>
  </si>
  <si>
    <t>Myadm</t>
  </si>
  <si>
    <t>Prkrir</t>
  </si>
  <si>
    <t>Elovl7</t>
  </si>
  <si>
    <t>C330007P06Rik</t>
  </si>
  <si>
    <t>Oser1</t>
  </si>
  <si>
    <t>Tbx15</t>
  </si>
  <si>
    <t>Efcab11</t>
  </si>
  <si>
    <t>Gm7364</t>
  </si>
  <si>
    <t>Tubgcp2</t>
  </si>
  <si>
    <t>Zfp935</t>
  </si>
  <si>
    <t>BC016579</t>
  </si>
  <si>
    <t>Piwil4</t>
  </si>
  <si>
    <t>Gfm1</t>
  </si>
  <si>
    <t>Hdhd3</t>
  </si>
  <si>
    <t>Gm44389</t>
  </si>
  <si>
    <t>Mrpl30</t>
  </si>
  <si>
    <t>Masp1</t>
  </si>
  <si>
    <t>Psmd5</t>
  </si>
  <si>
    <t>Atg4d</t>
  </si>
  <si>
    <t>Wee1</t>
  </si>
  <si>
    <t>Eml1</t>
  </si>
  <si>
    <t>Ccnt1</t>
  </si>
  <si>
    <t>Abca2</t>
  </si>
  <si>
    <t>Ptpn2</t>
  </si>
  <si>
    <t>Bmi1</t>
  </si>
  <si>
    <t>Idh2</t>
  </si>
  <si>
    <t>Stk16</t>
  </si>
  <si>
    <t>Adgrl4</t>
  </si>
  <si>
    <t>Lrig1</t>
  </si>
  <si>
    <t>Zfp825</t>
  </si>
  <si>
    <t>Tyms</t>
  </si>
  <si>
    <t>Rab33a</t>
  </si>
  <si>
    <t>Sh3pxd2b</t>
  </si>
  <si>
    <t>Nme5</t>
  </si>
  <si>
    <t>Mtg2</t>
  </si>
  <si>
    <t>Nab2</t>
  </si>
  <si>
    <t>Tgfb3</t>
  </si>
  <si>
    <t>Usp1</t>
  </si>
  <si>
    <t>Necab1</t>
  </si>
  <si>
    <t>Pan2</t>
  </si>
  <si>
    <t>AA415398</t>
  </si>
  <si>
    <t>Grid2</t>
  </si>
  <si>
    <t>Cadps2</t>
  </si>
  <si>
    <t>Scamp4</t>
  </si>
  <si>
    <t>Homer2</t>
  </si>
  <si>
    <t>Tmem126a</t>
  </si>
  <si>
    <t>E430018J23Rik</t>
  </si>
  <si>
    <t>4932411N23Rik</t>
  </si>
  <si>
    <t>Gm5878</t>
  </si>
  <si>
    <t>Zfp62</t>
  </si>
  <si>
    <t>Wdr83</t>
  </si>
  <si>
    <t>Nnt</t>
  </si>
  <si>
    <t>Mak16</t>
  </si>
  <si>
    <t>Tada3</t>
  </si>
  <si>
    <t>Tmem127</t>
  </si>
  <si>
    <t>Ggnbp1</t>
  </si>
  <si>
    <t>Brd7</t>
  </si>
  <si>
    <t>B3gat3</t>
  </si>
  <si>
    <t>Gnb5</t>
  </si>
  <si>
    <t>Lrba</t>
  </si>
  <si>
    <t>Scml2</t>
  </si>
  <si>
    <t>Suv420h2</t>
  </si>
  <si>
    <t>Prph</t>
  </si>
  <si>
    <t>Stx18</t>
  </si>
  <si>
    <t>Pan3</t>
  </si>
  <si>
    <t>Igfbp7</t>
  </si>
  <si>
    <t>Zfp518b</t>
  </si>
  <si>
    <t>Anxa7</t>
  </si>
  <si>
    <t>Ppargc1a</t>
  </si>
  <si>
    <t>Cacna2d1</t>
  </si>
  <si>
    <t>Tmem160</t>
  </si>
  <si>
    <t>Stx8</t>
  </si>
  <si>
    <t>Cfap61</t>
  </si>
  <si>
    <t>Fbxl5</t>
  </si>
  <si>
    <t>Gm20637</t>
  </si>
  <si>
    <t>Gm21994</t>
  </si>
  <si>
    <t>A630010A05Rik</t>
  </si>
  <si>
    <t>Gm20594</t>
  </si>
  <si>
    <t>Jade3</t>
  </si>
  <si>
    <t>D630036H23Rik</t>
  </si>
  <si>
    <t>Rpl10</t>
  </si>
  <si>
    <t>Ccdc79</t>
  </si>
  <si>
    <t>Bcas3</t>
  </si>
  <si>
    <t>4933427I04Rik</t>
  </si>
  <si>
    <t>Nrf1</t>
  </si>
  <si>
    <t>Cd200</t>
  </si>
  <si>
    <t>Sdhaf3</t>
  </si>
  <si>
    <t>Sec11c</t>
  </si>
  <si>
    <t>Ppp2r1a</t>
  </si>
  <si>
    <t>Golga5</t>
  </si>
  <si>
    <t>Abcb10</t>
  </si>
  <si>
    <t>1700128F08Rik</t>
  </si>
  <si>
    <t>Tns4</t>
  </si>
  <si>
    <t>Sybu</t>
  </si>
  <si>
    <t>Gng7</t>
  </si>
  <si>
    <t>Chpt1</t>
  </si>
  <si>
    <t>Rab1a</t>
  </si>
  <si>
    <t>Igfbp4</t>
  </si>
  <si>
    <t>Cpne7</t>
  </si>
  <si>
    <t>Lmtk2</t>
  </si>
  <si>
    <t>Rapgef3</t>
  </si>
  <si>
    <t>Tars2</t>
  </si>
  <si>
    <t>Trp53inp1</t>
  </si>
  <si>
    <t>Mrpl1</t>
  </si>
  <si>
    <t>Ogg1</t>
  </si>
  <si>
    <t>Fxyd2</t>
  </si>
  <si>
    <t>Pkd2l2</t>
  </si>
  <si>
    <t>Gm10037</t>
  </si>
  <si>
    <t>Gtf3c1</t>
  </si>
  <si>
    <t>Cystm1</t>
  </si>
  <si>
    <t>Mnt</t>
  </si>
  <si>
    <t>Gm14435</t>
  </si>
  <si>
    <t>1810032O08Rik</t>
  </si>
  <si>
    <t>Gm5141</t>
  </si>
  <si>
    <t>Stat1</t>
  </si>
  <si>
    <t>Slc25a12</t>
  </si>
  <si>
    <t>Acp6</t>
  </si>
  <si>
    <t>Gm14322</t>
  </si>
  <si>
    <t>Hspg2</t>
  </si>
  <si>
    <t>Plag1</t>
  </si>
  <si>
    <t>Sil1</t>
  </si>
  <si>
    <t>Mybbp1a</t>
  </si>
  <si>
    <t>Mina</t>
  </si>
  <si>
    <t>Derl1</t>
  </si>
  <si>
    <t>Fbxw10</t>
  </si>
  <si>
    <t>Fam134b</t>
  </si>
  <si>
    <t>Rnf43</t>
  </si>
  <si>
    <t>Fxyd3</t>
  </si>
  <si>
    <t>Vmn1r58</t>
  </si>
  <si>
    <t>G6pc3</t>
  </si>
  <si>
    <t>Ints10</t>
  </si>
  <si>
    <t>Hnrnpd</t>
  </si>
  <si>
    <t>Kcnip2</t>
  </si>
  <si>
    <t>Srbd1</t>
  </si>
  <si>
    <t>Nat2</t>
  </si>
  <si>
    <t>Cd300lf</t>
  </si>
  <si>
    <t>Zfp936</t>
  </si>
  <si>
    <t>Pifo</t>
  </si>
  <si>
    <t>Gon4l</t>
  </si>
  <si>
    <t>Itgad</t>
  </si>
  <si>
    <t>Cpeb2</t>
  </si>
  <si>
    <t>Dclk2</t>
  </si>
  <si>
    <t>Mzt1</t>
  </si>
  <si>
    <t>2310036O22Rik</t>
  </si>
  <si>
    <t>Zbtb7a</t>
  </si>
  <si>
    <t>Pafah1b2</t>
  </si>
  <si>
    <t>Cxx1a</t>
  </si>
  <si>
    <t>Ccnf</t>
  </si>
  <si>
    <t>Bglap3</t>
  </si>
  <si>
    <t>Tia1</t>
  </si>
  <si>
    <t>Khnyn</t>
  </si>
  <si>
    <t>Mfge8</t>
  </si>
  <si>
    <t>Slmo1</t>
  </si>
  <si>
    <t>Gm3883</t>
  </si>
  <si>
    <t>Stpg1</t>
  </si>
  <si>
    <t>Gspt2</t>
  </si>
  <si>
    <t>Cdc14b</t>
  </si>
  <si>
    <t>Immp1l</t>
  </si>
  <si>
    <t>Kntc1</t>
  </si>
  <si>
    <t>Tmem194</t>
  </si>
  <si>
    <t>Sema4c</t>
  </si>
  <si>
    <t>Slc7a13</t>
  </si>
  <si>
    <t>Rrh</t>
  </si>
  <si>
    <t>Pes1</t>
  </si>
  <si>
    <t>Gm14410</t>
  </si>
  <si>
    <t>Mertk</t>
  </si>
  <si>
    <t>Ptpn20</t>
  </si>
  <si>
    <t>Tmem9</t>
  </si>
  <si>
    <t>Swsap1</t>
  </si>
  <si>
    <t>Psd</t>
  </si>
  <si>
    <t>Crbn</t>
  </si>
  <si>
    <t>Ntsr2</t>
  </si>
  <si>
    <t>Zfp647</t>
  </si>
  <si>
    <t>Nup98</t>
  </si>
  <si>
    <t>Tnfsf9</t>
  </si>
  <si>
    <t>Notch4</t>
  </si>
  <si>
    <t>Clec4a2</t>
  </si>
  <si>
    <t>Tshz2</t>
  </si>
  <si>
    <t>Gm20708</t>
  </si>
  <si>
    <t>Zfp300</t>
  </si>
  <si>
    <t>Yif1b</t>
  </si>
  <si>
    <t>Notch2</t>
  </si>
  <si>
    <t>Tpm3</t>
  </si>
  <si>
    <t>St14</t>
  </si>
  <si>
    <t>2310057J18Rik</t>
  </si>
  <si>
    <t>Gmps</t>
  </si>
  <si>
    <t>Tm7sf2</t>
  </si>
  <si>
    <t>Nup160</t>
  </si>
  <si>
    <t>Ephx1</t>
  </si>
  <si>
    <t>U2surp</t>
  </si>
  <si>
    <t>Chd4</t>
  </si>
  <si>
    <t>Scfd2</t>
  </si>
  <si>
    <t>H2-Ab1</t>
  </si>
  <si>
    <t>Gdf15</t>
  </si>
  <si>
    <t>Rock2</t>
  </si>
  <si>
    <t>Cenpa</t>
  </si>
  <si>
    <t>Mamstr</t>
  </si>
  <si>
    <t>D10Jhu81e</t>
  </si>
  <si>
    <t>Dnajc16</t>
  </si>
  <si>
    <t>Camkk1</t>
  </si>
  <si>
    <t>Cyp4x1</t>
  </si>
  <si>
    <t>Ssr2</t>
  </si>
  <si>
    <t>Topors</t>
  </si>
  <si>
    <t>Eif2a</t>
  </si>
  <si>
    <t>Itsn2</t>
  </si>
  <si>
    <t>Cela1</t>
  </si>
  <si>
    <t>Gm8923</t>
  </si>
  <si>
    <t>Pam</t>
  </si>
  <si>
    <t>Lrrc75a</t>
  </si>
  <si>
    <t>Vcp</t>
  </si>
  <si>
    <t>Nrbp1</t>
  </si>
  <si>
    <t>Gltp</t>
  </si>
  <si>
    <t>Kcng2</t>
  </si>
  <si>
    <t>Pnisr</t>
  </si>
  <si>
    <t>Orc1</t>
  </si>
  <si>
    <t>Nubp1</t>
  </si>
  <si>
    <t>Slc45a1</t>
  </si>
  <si>
    <t>Egln1</t>
  </si>
  <si>
    <t>Mdp1</t>
  </si>
  <si>
    <t>Usp9x</t>
  </si>
  <si>
    <t>Hapln4</t>
  </si>
  <si>
    <t>D17Wsu92e</t>
  </si>
  <si>
    <t>Mapt</t>
  </si>
  <si>
    <t>Maoa</t>
  </si>
  <si>
    <t>Gcnt4</t>
  </si>
  <si>
    <t>Mcam</t>
  </si>
  <si>
    <t>Zfp319</t>
  </si>
  <si>
    <t>Gm8186</t>
  </si>
  <si>
    <t>Dusp9</t>
  </si>
  <si>
    <t>Smurf2</t>
  </si>
  <si>
    <t>Pnmal1</t>
  </si>
  <si>
    <t>Cipc</t>
  </si>
  <si>
    <t>Trib1</t>
  </si>
  <si>
    <t>Cep83</t>
  </si>
  <si>
    <t>Magee2</t>
  </si>
  <si>
    <t>Optc</t>
  </si>
  <si>
    <t>Aldh3a2</t>
  </si>
  <si>
    <t>Basp1</t>
  </si>
  <si>
    <t>Kcnh7</t>
  </si>
  <si>
    <t>Zadh2</t>
  </si>
  <si>
    <t>Map10</t>
  </si>
  <si>
    <t>Lrrc14</t>
  </si>
  <si>
    <t>4933425L06Rik</t>
  </si>
  <si>
    <t>Mrpl45</t>
  </si>
  <si>
    <t>Mknk2</t>
  </si>
  <si>
    <t>Rad1</t>
  </si>
  <si>
    <t>Tgif1</t>
  </si>
  <si>
    <t>Clip1</t>
  </si>
  <si>
    <t>Dgcr2</t>
  </si>
  <si>
    <t>Eaf1</t>
  </si>
  <si>
    <t>Rcan2</t>
  </si>
  <si>
    <t>Ccdc124</t>
  </si>
  <si>
    <t>Hspd1-ps3</t>
  </si>
  <si>
    <t>Csde1</t>
  </si>
  <si>
    <t>Ly6e</t>
  </si>
  <si>
    <t>Ptch2</t>
  </si>
  <si>
    <t>Zfp109</t>
  </si>
  <si>
    <t>Oard1</t>
  </si>
  <si>
    <t>Pex13</t>
  </si>
  <si>
    <t>Sigmar1</t>
  </si>
  <si>
    <t>Taldo1</t>
  </si>
  <si>
    <t>Gm6728</t>
  </si>
  <si>
    <t>0610009O20Rik</t>
  </si>
  <si>
    <t>Ube2v2</t>
  </si>
  <si>
    <t>1190003K10Rik</t>
  </si>
  <si>
    <t>Rybp</t>
  </si>
  <si>
    <t>Dzip3</t>
  </si>
  <si>
    <t>Fam60a</t>
  </si>
  <si>
    <t>Csad</t>
  </si>
  <si>
    <t>Stat5b</t>
  </si>
  <si>
    <t>Usp6nl</t>
  </si>
  <si>
    <t>Qpct</t>
  </si>
  <si>
    <t>Slc20a2</t>
  </si>
  <si>
    <t>Ap2a1</t>
  </si>
  <si>
    <t>Ctnna3</t>
  </si>
  <si>
    <t>Alyref</t>
  </si>
  <si>
    <t>Gusb</t>
  </si>
  <si>
    <t>Arhgef12</t>
  </si>
  <si>
    <t>Cpsf3l</t>
  </si>
  <si>
    <t>Fbxl17</t>
  </si>
  <si>
    <t>Ptcd3</t>
  </si>
  <si>
    <t>Uhrf1</t>
  </si>
  <si>
    <t>Zscan26</t>
  </si>
  <si>
    <t>Hnrnph3</t>
  </si>
  <si>
    <t>Ppp1r13l</t>
  </si>
  <si>
    <t>Slc9a3r1</t>
  </si>
  <si>
    <t>Camk2n2</t>
  </si>
  <si>
    <t>Nnat</t>
  </si>
  <si>
    <t>Clpx</t>
  </si>
  <si>
    <t>Kif9</t>
  </si>
  <si>
    <t>Tubb2a</t>
  </si>
  <si>
    <t>Tmem231</t>
  </si>
  <si>
    <t>Phlda3</t>
  </si>
  <si>
    <t>Sall3</t>
  </si>
  <si>
    <t>Kif2a</t>
  </si>
  <si>
    <t>Gfra3</t>
  </si>
  <si>
    <t>Acly</t>
  </si>
  <si>
    <t>Oasl1</t>
  </si>
  <si>
    <t>Camk2n1</t>
  </si>
  <si>
    <t>Cdk5rap1</t>
  </si>
  <si>
    <t>Tsen2</t>
  </si>
  <si>
    <t>Abat</t>
  </si>
  <si>
    <t>Sin3b</t>
  </si>
  <si>
    <t>Fosl1</t>
  </si>
  <si>
    <t>Edem1</t>
  </si>
  <si>
    <t>Elac1</t>
  </si>
  <si>
    <t>Kcnip3</t>
  </si>
  <si>
    <t>Rin2</t>
  </si>
  <si>
    <t>1810022K09Rik</t>
  </si>
  <si>
    <t>Hmox2</t>
  </si>
  <si>
    <t>Adgrg6</t>
  </si>
  <si>
    <t>Gm13998</t>
  </si>
  <si>
    <t>Mon1b</t>
  </si>
  <si>
    <t>Dhx57</t>
  </si>
  <si>
    <t>Ifi27</t>
  </si>
  <si>
    <t>Slc6a5</t>
  </si>
  <si>
    <t>Hgsnat</t>
  </si>
  <si>
    <t>Tfap2a</t>
  </si>
  <si>
    <t>Glod4</t>
  </si>
  <si>
    <t>Klhl12</t>
  </si>
  <si>
    <t>Nr1h2</t>
  </si>
  <si>
    <t>Acss3</t>
  </si>
  <si>
    <t>Klhl18</t>
  </si>
  <si>
    <t>Cox8a</t>
  </si>
  <si>
    <t>Agpat5</t>
  </si>
  <si>
    <t>Cldn10</t>
  </si>
  <si>
    <t>Naaladl1</t>
  </si>
  <si>
    <t>Agpat2</t>
  </si>
  <si>
    <t>Lax1</t>
  </si>
  <si>
    <t>Insr</t>
  </si>
  <si>
    <t>Scamp3</t>
  </si>
  <si>
    <t>Gars</t>
  </si>
  <si>
    <t>Usp35</t>
  </si>
  <si>
    <t>Ccdc77</t>
  </si>
  <si>
    <t>Vps11</t>
  </si>
  <si>
    <t>Ankib1</t>
  </si>
  <si>
    <t>Rhoa</t>
  </si>
  <si>
    <t>Pkd1</t>
  </si>
  <si>
    <t>Usb1</t>
  </si>
  <si>
    <t>Hoxc6</t>
  </si>
  <si>
    <t>Dnajc11</t>
  </si>
  <si>
    <t>Rbm15</t>
  </si>
  <si>
    <t>Gramd2</t>
  </si>
  <si>
    <t>Gm15599</t>
  </si>
  <si>
    <t>Mapk8ip2</t>
  </si>
  <si>
    <t>Gm2962</t>
  </si>
  <si>
    <t>Rasgrp3</t>
  </si>
  <si>
    <t>Hcfc1</t>
  </si>
  <si>
    <t>Tram2</t>
  </si>
  <si>
    <t>Dffb</t>
  </si>
  <si>
    <t>C2cd3</t>
  </si>
  <si>
    <t>Ing1</t>
  </si>
  <si>
    <t>Iars2</t>
  </si>
  <si>
    <t>Zic1</t>
  </si>
  <si>
    <t>Crtc2</t>
  </si>
  <si>
    <t>Rce1</t>
  </si>
  <si>
    <t>Ybx1</t>
  </si>
  <si>
    <t>Fam205a4</t>
  </si>
  <si>
    <t>Gabrg3</t>
  </si>
  <si>
    <t>Cflar</t>
  </si>
  <si>
    <t>Rhbdl2</t>
  </si>
  <si>
    <t>Lage3</t>
  </si>
  <si>
    <t>Mynn</t>
  </si>
  <si>
    <t>Sav1</t>
  </si>
  <si>
    <t>Nxpe5</t>
  </si>
  <si>
    <t>Ache</t>
  </si>
  <si>
    <t>Lypd6</t>
  </si>
  <si>
    <t>Cers1</t>
  </si>
  <si>
    <t>Tcof1</t>
  </si>
  <si>
    <t>Tnfaip8l3</t>
  </si>
  <si>
    <t>Fndc9</t>
  </si>
  <si>
    <t>Ap5m1</t>
  </si>
  <si>
    <t>Pir</t>
  </si>
  <si>
    <t>Fbxl15</t>
  </si>
  <si>
    <t>Fam120a</t>
  </si>
  <si>
    <t>Ttc7</t>
  </si>
  <si>
    <t>Apof</t>
  </si>
  <si>
    <t>Nefl</t>
  </si>
  <si>
    <t>Rpl15-ps4</t>
  </si>
  <si>
    <t>Cdr1</t>
  </si>
  <si>
    <t>Glis2</t>
  </si>
  <si>
    <t>Pigw</t>
  </si>
  <si>
    <t>Rps11-ps2</t>
  </si>
  <si>
    <t>Txnrd2</t>
  </si>
  <si>
    <t>Ptk2</t>
  </si>
  <si>
    <t>Zfp35</t>
  </si>
  <si>
    <t>Mpl</t>
  </si>
  <si>
    <t>Lrrc32</t>
  </si>
  <si>
    <t>Hsh2d</t>
  </si>
  <si>
    <t>Gm11879</t>
  </si>
  <si>
    <t>Mrpl2</t>
  </si>
  <si>
    <t>Mrap2</t>
  </si>
  <si>
    <t>Gcsam</t>
  </si>
  <si>
    <t>Mpzl3</t>
  </si>
  <si>
    <t>Ccdc63</t>
  </si>
  <si>
    <t>Mpst</t>
  </si>
  <si>
    <t>Copa</t>
  </si>
  <si>
    <t>Sdpr</t>
  </si>
  <si>
    <t>Lysmd1</t>
  </si>
  <si>
    <t>Pds5b</t>
  </si>
  <si>
    <t>Tifab</t>
  </si>
  <si>
    <t>Rps26-ps1</t>
  </si>
  <si>
    <t>Cnot11</t>
  </si>
  <si>
    <t>Rltpr</t>
  </si>
  <si>
    <t>Ippk</t>
  </si>
  <si>
    <t>2410089E03Rik</t>
  </si>
  <si>
    <t>1700102P08Rik</t>
  </si>
  <si>
    <t>Ing2</t>
  </si>
  <si>
    <t>Sgcb</t>
  </si>
  <si>
    <t>Zfp712</t>
  </si>
  <si>
    <t>Ptger3</t>
  </si>
  <si>
    <t>Gtf3a</t>
  </si>
  <si>
    <t>Zdhhc8</t>
  </si>
  <si>
    <t>Tmem240</t>
  </si>
  <si>
    <t>4933402D24Rik</t>
  </si>
  <si>
    <t>Supt3</t>
  </si>
  <si>
    <t>Ifitm7</t>
  </si>
  <si>
    <t>Hif3a</t>
  </si>
  <si>
    <t>Ehbp1</t>
  </si>
  <si>
    <t>Ranbp1</t>
  </si>
  <si>
    <t>Pirt</t>
  </si>
  <si>
    <t>Aldh3b3</t>
  </si>
  <si>
    <t>Kbtbd4</t>
  </si>
  <si>
    <t>Foxj2</t>
  </si>
  <si>
    <t>Dsg2</t>
  </si>
  <si>
    <t>Xpo5</t>
  </si>
  <si>
    <t>Smndc1</t>
  </si>
  <si>
    <t>App</t>
  </si>
  <si>
    <t>Dnmt3a</t>
  </si>
  <si>
    <t>Tusc2</t>
  </si>
  <si>
    <t>Fbxl6</t>
  </si>
  <si>
    <t>Ankrd11</t>
  </si>
  <si>
    <t>Tspan15</t>
  </si>
  <si>
    <t>Mmp25</t>
  </si>
  <si>
    <t>Llph-ps2</t>
  </si>
  <si>
    <t>Wipi2</t>
  </si>
  <si>
    <t>Rps16-ps2</t>
  </si>
  <si>
    <t>Kctd19</t>
  </si>
  <si>
    <t>Dnah10</t>
  </si>
  <si>
    <t>AF529169</t>
  </si>
  <si>
    <t>Svop</t>
  </si>
  <si>
    <t>Capn11</t>
  </si>
  <si>
    <t>Zfp595</t>
  </si>
  <si>
    <t>Gm9818</t>
  </si>
  <si>
    <t>Dmpk</t>
  </si>
  <si>
    <t>Gm9294</t>
  </si>
  <si>
    <t>Opa3</t>
  </si>
  <si>
    <t>Kcnq2</t>
  </si>
  <si>
    <t>Gm15697</t>
  </si>
  <si>
    <t>Hdhd2</t>
  </si>
  <si>
    <t>Ddx51</t>
  </si>
  <si>
    <t>Thegl</t>
  </si>
  <si>
    <t>Gm9830</t>
  </si>
  <si>
    <t>Garem</t>
  </si>
  <si>
    <t>Gmds</t>
  </si>
  <si>
    <t>Rb1cc1</t>
  </si>
  <si>
    <t>Aox4</t>
  </si>
  <si>
    <t>Eif2s3x</t>
  </si>
  <si>
    <t>Elovl6</t>
  </si>
  <si>
    <t>Dnah17</t>
  </si>
  <si>
    <t>Dkk3</t>
  </si>
  <si>
    <t>Pkd1l3</t>
  </si>
  <si>
    <t>Gm20721</t>
  </si>
  <si>
    <t>Zfp592</t>
  </si>
  <si>
    <t>Mmgt1</t>
  </si>
  <si>
    <t>A230050P20Rik</t>
  </si>
  <si>
    <t>Tmem248</t>
  </si>
  <si>
    <t>Tspan9</t>
  </si>
  <si>
    <t>Timm13</t>
  </si>
  <si>
    <t>Nod1</t>
  </si>
  <si>
    <t>Dcdc2c</t>
  </si>
  <si>
    <t>Mroh1</t>
  </si>
  <si>
    <t>Samd10</t>
  </si>
  <si>
    <t>Gm3020</t>
  </si>
  <si>
    <t>Gm14327</t>
  </si>
  <si>
    <t>Stim2</t>
  </si>
  <si>
    <t>Ska3</t>
  </si>
  <si>
    <t>Lasp1</t>
  </si>
  <si>
    <t>Rasd1</t>
  </si>
  <si>
    <t>D8Ertd82e</t>
  </si>
  <si>
    <t>Comp</t>
  </si>
  <si>
    <t>Gm5108</t>
  </si>
  <si>
    <t>Rpap3</t>
  </si>
  <si>
    <t>Txk</t>
  </si>
  <si>
    <t>Cep350</t>
  </si>
  <si>
    <t>Cdnf</t>
  </si>
  <si>
    <t>Rftn1</t>
  </si>
  <si>
    <t>Zfp287</t>
  </si>
  <si>
    <t>Gm14288</t>
  </si>
  <si>
    <t>Atf2</t>
  </si>
  <si>
    <t>Mettl15</t>
  </si>
  <si>
    <t>Impdh2</t>
  </si>
  <si>
    <t>Xndc1</t>
  </si>
  <si>
    <t>Mpdu1</t>
  </si>
  <si>
    <t>Gbp7</t>
  </si>
  <si>
    <t>Yod1</t>
  </si>
  <si>
    <t>Srrm2</t>
  </si>
  <si>
    <t>Cxcl16</t>
  </si>
  <si>
    <t>Ank2</t>
  </si>
  <si>
    <t>Kcnh4</t>
  </si>
  <si>
    <t>Duox1</t>
  </si>
  <si>
    <t>Stub1</t>
  </si>
  <si>
    <t>A930004D18Rik</t>
  </si>
  <si>
    <t>Plcb1</t>
  </si>
  <si>
    <t>Lamc1</t>
  </si>
  <si>
    <t>Col12a1</t>
  </si>
  <si>
    <t>Ppm1j</t>
  </si>
  <si>
    <t>Enox2</t>
  </si>
  <si>
    <t>Gm6680</t>
  </si>
  <si>
    <t>Pclo</t>
  </si>
  <si>
    <t>Hoxb5</t>
  </si>
  <si>
    <t>Sez6l2</t>
  </si>
  <si>
    <t>Cbll1</t>
  </si>
  <si>
    <t>Actn4</t>
  </si>
  <si>
    <t>St13</t>
  </si>
  <si>
    <t>Cd3d</t>
  </si>
  <si>
    <t>Fancl</t>
  </si>
  <si>
    <t>Odf2l</t>
  </si>
  <si>
    <t>Gm15807</t>
  </si>
  <si>
    <t>Mrpl32</t>
  </si>
  <si>
    <t>Srpk2</t>
  </si>
  <si>
    <t>Dhx58</t>
  </si>
  <si>
    <t>Ccer2</t>
  </si>
  <si>
    <t>Cyb5r3</t>
  </si>
  <si>
    <t>Chrm4</t>
  </si>
  <si>
    <t>Sppl2a</t>
  </si>
  <si>
    <t>Zfp90</t>
  </si>
  <si>
    <t>Nploc4</t>
  </si>
  <si>
    <t>Ankk1</t>
  </si>
  <si>
    <t>Cpsf4</t>
  </si>
  <si>
    <t>Cyc1</t>
  </si>
  <si>
    <t>Gm4459</t>
  </si>
  <si>
    <t>Zfp64</t>
  </si>
  <si>
    <t>Drp2</t>
  </si>
  <si>
    <t>Adamts13</t>
  </si>
  <si>
    <t>S100a11</t>
  </si>
  <si>
    <t>Iws1</t>
  </si>
  <si>
    <t>Zfp931</t>
  </si>
  <si>
    <t>Zmym6</t>
  </si>
  <si>
    <t>Chst14</t>
  </si>
  <si>
    <t>Lca5</t>
  </si>
  <si>
    <t>Cabp1</t>
  </si>
  <si>
    <t>Wdr92</t>
  </si>
  <si>
    <t>Nt5c2</t>
  </si>
  <si>
    <t>Edrf1</t>
  </si>
  <si>
    <t>Plekha2</t>
  </si>
  <si>
    <t>Mkrn2</t>
  </si>
  <si>
    <t>Sh3bgr</t>
  </si>
  <si>
    <t>Bmper</t>
  </si>
  <si>
    <t>Slc16a6</t>
  </si>
  <si>
    <t>Cdca2</t>
  </si>
  <si>
    <t>Sec16b</t>
  </si>
  <si>
    <t>Gnb1</t>
  </si>
  <si>
    <t>Gm11425</t>
  </si>
  <si>
    <t>Pxn</t>
  </si>
  <si>
    <t>Gm6222</t>
  </si>
  <si>
    <t>Nlrc4</t>
  </si>
  <si>
    <t>Xab2</t>
  </si>
  <si>
    <t>Osgin2</t>
  </si>
  <si>
    <t>Foxj1</t>
  </si>
  <si>
    <t>Liph</t>
  </si>
  <si>
    <t>Gm13154</t>
  </si>
  <si>
    <t>Mis18a</t>
  </si>
  <si>
    <t>Susd6</t>
  </si>
  <si>
    <t>Tm6sf1</t>
  </si>
  <si>
    <t>Epb41l1</t>
  </si>
  <si>
    <t>Atp11b</t>
  </si>
  <si>
    <t>Fry</t>
  </si>
  <si>
    <t>Fastkd3</t>
  </si>
  <si>
    <t>Ccser1</t>
  </si>
  <si>
    <t>2310022B05Rik</t>
  </si>
  <si>
    <t>Gnl3l</t>
  </si>
  <si>
    <t>Cfl1</t>
  </si>
  <si>
    <t>Gm12397</t>
  </si>
  <si>
    <t>Ints3</t>
  </si>
  <si>
    <t>Mfap5</t>
  </si>
  <si>
    <t>Lancl3</t>
  </si>
  <si>
    <t>Gm7285</t>
  </si>
  <si>
    <t>Arglu1</t>
  </si>
  <si>
    <t>Mpdz</t>
  </si>
  <si>
    <t>Recql5</t>
  </si>
  <si>
    <t>Psen1</t>
  </si>
  <si>
    <t>Gucy1a2</t>
  </si>
  <si>
    <t>Sorbs1</t>
  </si>
  <si>
    <t>Nhlrc2</t>
  </si>
  <si>
    <t>Ribc1</t>
  </si>
  <si>
    <t>Nxph4</t>
  </si>
  <si>
    <t>Fn1</t>
  </si>
  <si>
    <t>Ctnnbip1</t>
  </si>
  <si>
    <t>Tsks</t>
  </si>
  <si>
    <t>Cdca8</t>
  </si>
  <si>
    <t>Rpp30</t>
  </si>
  <si>
    <t>Ddx39</t>
  </si>
  <si>
    <t>Htr7</t>
  </si>
  <si>
    <t>Rasl10a</t>
  </si>
  <si>
    <t>Ly6h</t>
  </si>
  <si>
    <t>Rnmtl1</t>
  </si>
  <si>
    <t>Gpsm3</t>
  </si>
  <si>
    <t>Tcp11l1</t>
  </si>
  <si>
    <t>Klhl21</t>
  </si>
  <si>
    <t>Ano6</t>
  </si>
  <si>
    <t>Chic2</t>
  </si>
  <si>
    <t>Mccc1</t>
  </si>
  <si>
    <t>Surf4</t>
  </si>
  <si>
    <t>Sptan1</t>
  </si>
  <si>
    <t>Sv2c</t>
  </si>
  <si>
    <t>Thbs1</t>
  </si>
  <si>
    <t>Rhbdl3</t>
  </si>
  <si>
    <t>Zfp652</t>
  </si>
  <si>
    <t>Rpusd4</t>
  </si>
  <si>
    <t>Mtmr9</t>
  </si>
  <si>
    <t>Rpl26</t>
  </si>
  <si>
    <t>RP23-281F13,1</t>
  </si>
  <si>
    <t>Shoc2</t>
  </si>
  <si>
    <t>Lrrd1</t>
  </si>
  <si>
    <t>Eepd1</t>
  </si>
  <si>
    <t>Cntd1</t>
  </si>
  <si>
    <t>Slc30a9</t>
  </si>
  <si>
    <t>Atl1</t>
  </si>
  <si>
    <t>Wfdc3</t>
  </si>
  <si>
    <t>Ces4a</t>
  </si>
  <si>
    <t>Sirt6</t>
  </si>
  <si>
    <t>Phkg1</t>
  </si>
  <si>
    <t>Supt6</t>
  </si>
  <si>
    <t>Ier2</t>
  </si>
  <si>
    <t>St6gal1</t>
  </si>
  <si>
    <t>Rpl29</t>
  </si>
  <si>
    <t>Jakmip3</t>
  </si>
  <si>
    <t>Mcm3</t>
  </si>
  <si>
    <t>Fscn2</t>
  </si>
  <si>
    <t>Abcb1a</t>
  </si>
  <si>
    <t>Braf</t>
  </si>
  <si>
    <t>B3galt1</t>
  </si>
  <si>
    <t>Npas1</t>
  </si>
  <si>
    <t>Cmya5</t>
  </si>
  <si>
    <t>Slc4a1ap</t>
  </si>
  <si>
    <t>1110004F10Rik</t>
  </si>
  <si>
    <t>Gm21985</t>
  </si>
  <si>
    <t>Fbxw2</t>
  </si>
  <si>
    <t>Synb</t>
  </si>
  <si>
    <t>Klhl7</t>
  </si>
  <si>
    <t>Gm4952</t>
  </si>
  <si>
    <t>Gm9920</t>
  </si>
  <si>
    <t>Tubb6</t>
  </si>
  <si>
    <t>Ccdc184</t>
  </si>
  <si>
    <t>Trim35</t>
  </si>
  <si>
    <t>Tmem97</t>
  </si>
  <si>
    <t>F8a</t>
  </si>
  <si>
    <t>Grpr</t>
  </si>
  <si>
    <t>Rnf183</t>
  </si>
  <si>
    <t>Gm4149</t>
  </si>
  <si>
    <t>Kmt2c</t>
  </si>
  <si>
    <t>Erp44</t>
  </si>
  <si>
    <t>Rnf19a</t>
  </si>
  <si>
    <t>Ube2j2</t>
  </si>
  <si>
    <t>Polr3f</t>
  </si>
  <si>
    <t>AC132444,6</t>
  </si>
  <si>
    <t>Kmt2d</t>
  </si>
  <si>
    <t>Irak1bp1</t>
  </si>
  <si>
    <t>Eef2</t>
  </si>
  <si>
    <t>Abca8a</t>
  </si>
  <si>
    <t>Gm11451</t>
  </si>
  <si>
    <t>Gmfb</t>
  </si>
  <si>
    <t>Akap5</t>
  </si>
  <si>
    <t>Ecm1</t>
  </si>
  <si>
    <t>Gbp4</t>
  </si>
  <si>
    <t>Rdh14</t>
  </si>
  <si>
    <t>St6galnac2</t>
  </si>
  <si>
    <t>Atf7</t>
  </si>
  <si>
    <t>Gm20449</t>
  </si>
  <si>
    <t>Dlgap2</t>
  </si>
  <si>
    <t>Ppp1r42</t>
  </si>
  <si>
    <t>Sstr4</t>
  </si>
  <si>
    <t>Plbd2</t>
  </si>
  <si>
    <t>Dpagt1</t>
  </si>
  <si>
    <t>Pcdhb14</t>
  </si>
  <si>
    <t>RP23-316L10,2</t>
  </si>
  <si>
    <t>Map4</t>
  </si>
  <si>
    <t>Cd200r2</t>
  </si>
  <si>
    <t>C130060K24Rik</t>
  </si>
  <si>
    <t>Plcb4</t>
  </si>
  <si>
    <t>Gm7308</t>
  </si>
  <si>
    <t>Col26a1</t>
  </si>
  <si>
    <t>Zfp59</t>
  </si>
  <si>
    <t>Myt1</t>
  </si>
  <si>
    <t>Bcl7b</t>
  </si>
  <si>
    <t>Ncl</t>
  </si>
  <si>
    <t>Hcfc1r1</t>
  </si>
  <si>
    <t>Tas1r3</t>
  </si>
  <si>
    <t>Sytl3</t>
  </si>
  <si>
    <t>Nr4a1</t>
  </si>
  <si>
    <t>Vwa5b2</t>
  </si>
  <si>
    <t>Taok2</t>
  </si>
  <si>
    <t>Alas2</t>
  </si>
  <si>
    <t>Rab4b</t>
  </si>
  <si>
    <t>Mmaa</t>
  </si>
  <si>
    <t>Dera</t>
  </si>
  <si>
    <t>Gm26965</t>
  </si>
  <si>
    <t>Gpx7</t>
  </si>
  <si>
    <t>Lcmt1</t>
  </si>
  <si>
    <t>Pcif1</t>
  </si>
  <si>
    <t>Large</t>
  </si>
  <si>
    <t>Kbtbd12</t>
  </si>
  <si>
    <t>Rnf152</t>
  </si>
  <si>
    <t>Asprv1</t>
  </si>
  <si>
    <t>Tmem186</t>
  </si>
  <si>
    <t>Ebf3</t>
  </si>
  <si>
    <t>Gm14148</t>
  </si>
  <si>
    <t>Prkcsh</t>
  </si>
  <si>
    <t>Gmnn</t>
  </si>
  <si>
    <t>E2f7</t>
  </si>
  <si>
    <t>Dlgap4</t>
  </si>
  <si>
    <t>Gm13242</t>
  </si>
  <si>
    <t>Cdc123</t>
  </si>
  <si>
    <t>Dock5</t>
  </si>
  <si>
    <t>Mul1</t>
  </si>
  <si>
    <t>Jag2</t>
  </si>
  <si>
    <t>Tmem81</t>
  </si>
  <si>
    <t>Nup214</t>
  </si>
  <si>
    <t>Abca6</t>
  </si>
  <si>
    <t>Emsy</t>
  </si>
  <si>
    <t>Cckbr</t>
  </si>
  <si>
    <t>Eaf2</t>
  </si>
  <si>
    <t>Zfp296</t>
  </si>
  <si>
    <t>Aes</t>
  </si>
  <si>
    <t>Plekha8</t>
  </si>
  <si>
    <t>Phc1</t>
  </si>
  <si>
    <t>Fbn2</t>
  </si>
  <si>
    <t>Tmem254c</t>
  </si>
  <si>
    <t>Pdcd6ip</t>
  </si>
  <si>
    <t>Cdc25c</t>
  </si>
  <si>
    <t>Mdm4-ps</t>
  </si>
  <si>
    <t>Rhox8</t>
  </si>
  <si>
    <t>Stard8</t>
  </si>
  <si>
    <t>R3hcc1l</t>
  </si>
  <si>
    <t>Lama3</t>
  </si>
  <si>
    <t>Map3k7</t>
  </si>
  <si>
    <t>0610010F05Rik</t>
  </si>
  <si>
    <t>Chrnb1</t>
  </si>
  <si>
    <t>Fbxw4</t>
  </si>
  <si>
    <t>Pus7</t>
  </si>
  <si>
    <t>Ahcy</t>
  </si>
  <si>
    <t>Dph2</t>
  </si>
  <si>
    <t>Fbxo43</t>
  </si>
  <si>
    <t>Ep300</t>
  </si>
  <si>
    <t>2610005L07Rik</t>
  </si>
  <si>
    <t>Gm8618</t>
  </si>
  <si>
    <t>Ece2</t>
  </si>
  <si>
    <t>Syvn1</t>
  </si>
  <si>
    <t>Acot12</t>
  </si>
  <si>
    <t>Samd15</t>
  </si>
  <si>
    <t>Lpar3</t>
  </si>
  <si>
    <t>Magee1</t>
  </si>
  <si>
    <t>Pllp</t>
  </si>
  <si>
    <t>Slc9a9</t>
  </si>
  <si>
    <t>Smarcad1</t>
  </si>
  <si>
    <t>Mrpl11</t>
  </si>
  <si>
    <t>Tirap</t>
  </si>
  <si>
    <t>Pik3r3</t>
  </si>
  <si>
    <t>Mettl7a3</t>
  </si>
  <si>
    <t>Ict1</t>
  </si>
  <si>
    <t>Ncf1</t>
  </si>
  <si>
    <t>Cfap43</t>
  </si>
  <si>
    <t>Vip</t>
  </si>
  <si>
    <t>Sacm1l</t>
  </si>
  <si>
    <t>Zbtb40</t>
  </si>
  <si>
    <t>Lmntd1</t>
  </si>
  <si>
    <t>Rpl14</t>
  </si>
  <si>
    <t>Ypel2</t>
  </si>
  <si>
    <t>2410141K09Rik</t>
  </si>
  <si>
    <t>Cldn23</t>
  </si>
  <si>
    <t>Gm10012</t>
  </si>
  <si>
    <t>Gpx4</t>
  </si>
  <si>
    <t>Cluh</t>
  </si>
  <si>
    <t>1700016D06Rik</t>
  </si>
  <si>
    <t>Gtpbp2</t>
  </si>
  <si>
    <t>2210016F16Rik</t>
  </si>
  <si>
    <t>Ppp1cb</t>
  </si>
  <si>
    <t>Nxph1</t>
  </si>
  <si>
    <t>Xrcc1</t>
  </si>
  <si>
    <t>Caly</t>
  </si>
  <si>
    <t>Gm19203</t>
  </si>
  <si>
    <t>Arhgef17</t>
  </si>
  <si>
    <t>Fam195a</t>
  </si>
  <si>
    <t>Dctn1</t>
  </si>
  <si>
    <t>Ptcra</t>
  </si>
  <si>
    <t>Usp21</t>
  </si>
  <si>
    <t>Ago1</t>
  </si>
  <si>
    <t>2610008E11Rik</t>
  </si>
  <si>
    <t>Clpb</t>
  </si>
  <si>
    <t>Cacfd1</t>
  </si>
  <si>
    <t>Chst1</t>
  </si>
  <si>
    <t>Cstb</t>
  </si>
  <si>
    <t>Adamts8</t>
  </si>
  <si>
    <t>Cysltr2</t>
  </si>
  <si>
    <t>Qprt</t>
  </si>
  <si>
    <t>Kit</t>
  </si>
  <si>
    <t>Bop1</t>
  </si>
  <si>
    <t>Eya2</t>
  </si>
  <si>
    <t>Plcd4</t>
  </si>
  <si>
    <t>2210418O10Rik</t>
  </si>
  <si>
    <t>Spp1</t>
  </si>
  <si>
    <t>Eif3s6-ps4</t>
  </si>
  <si>
    <t>Fam179b</t>
  </si>
  <si>
    <t>Hddc3</t>
  </si>
  <si>
    <t>Gm6341</t>
  </si>
  <si>
    <t>Krtap2-4</t>
  </si>
  <si>
    <t>Gng2</t>
  </si>
  <si>
    <t>Ror2</t>
  </si>
  <si>
    <t>Mocos</t>
  </si>
  <si>
    <t>Lhfpl3</t>
  </si>
  <si>
    <t>Tbc1d32</t>
  </si>
  <si>
    <t>Atp1a1</t>
  </si>
  <si>
    <t>Btf3</t>
  </si>
  <si>
    <t>Phf10</t>
  </si>
  <si>
    <t>Gm17324</t>
  </si>
  <si>
    <t>Tmem206</t>
  </si>
  <si>
    <t>Gm12669</t>
  </si>
  <si>
    <t>Rpl21</t>
  </si>
  <si>
    <t>Surf6</t>
  </si>
  <si>
    <t>Gzmm</t>
  </si>
  <si>
    <t>Hist1h2al</t>
  </si>
  <si>
    <t>Klf7</t>
  </si>
  <si>
    <t>Sh2d4a</t>
  </si>
  <si>
    <t>Stac3</t>
  </si>
  <si>
    <t>Phf11d</t>
  </si>
  <si>
    <t>Gm45105</t>
  </si>
  <si>
    <t>mt-Atp8</t>
  </si>
  <si>
    <t>Zc3h10</t>
  </si>
  <si>
    <t>Pomgnt1</t>
  </si>
  <si>
    <t>Uqcrfs1</t>
  </si>
  <si>
    <t>Amd-ps3</t>
  </si>
  <si>
    <t>Parp2</t>
  </si>
  <si>
    <t>Gm10217</t>
  </si>
  <si>
    <t>Usp27x</t>
  </si>
  <si>
    <t>Gm20482</t>
  </si>
  <si>
    <t>Tnfaip8l1</t>
  </si>
  <si>
    <t>Mtmr4</t>
  </si>
  <si>
    <t>2810039B14Rik</t>
  </si>
  <si>
    <t>Cep63</t>
  </si>
  <si>
    <t>Mctp2</t>
  </si>
  <si>
    <t>Gm3488</t>
  </si>
  <si>
    <t>Cacna1c</t>
  </si>
  <si>
    <t>Lpar6</t>
  </si>
  <si>
    <t>Gpr61</t>
  </si>
  <si>
    <t>1700057G04Rik</t>
  </si>
  <si>
    <t>Lrrc17</t>
  </si>
  <si>
    <t>Hspb11</t>
  </si>
  <si>
    <t>Gm43752</t>
  </si>
  <si>
    <t>Gm10600</t>
  </si>
  <si>
    <t>Sbno2</t>
  </si>
  <si>
    <t>Mettl20</t>
  </si>
  <si>
    <t>Cabp4</t>
  </si>
  <si>
    <t>Gm10775</t>
  </si>
  <si>
    <t>Fbxo30</t>
  </si>
  <si>
    <t>Cep19</t>
  </si>
  <si>
    <t>Jmjd4</t>
  </si>
  <si>
    <t>Ptprr</t>
  </si>
  <si>
    <t>Epcam</t>
  </si>
  <si>
    <t>Zik1</t>
  </si>
  <si>
    <t>Gcnt1</t>
  </si>
  <si>
    <t>Flt3</t>
  </si>
  <si>
    <t>Rgmb</t>
  </si>
  <si>
    <t>Med25</t>
  </si>
  <si>
    <t>Fam222b</t>
  </si>
  <si>
    <t>Carf</t>
  </si>
  <si>
    <t>Zfp212</t>
  </si>
  <si>
    <t>Gm5559</t>
  </si>
  <si>
    <t>Pam16</t>
  </si>
  <si>
    <t>Zfp516</t>
  </si>
  <si>
    <t>Serpina3g</t>
  </si>
  <si>
    <t>Rps4l</t>
  </si>
  <si>
    <t>Gm13868</t>
  </si>
  <si>
    <t>Tmem79</t>
  </si>
  <si>
    <t>Lix1l</t>
  </si>
  <si>
    <t>Nppa</t>
  </si>
  <si>
    <t>Hcn2</t>
  </si>
  <si>
    <t>L3mbtl2</t>
  </si>
  <si>
    <t>Gm15186</t>
  </si>
  <si>
    <t>Lysmd3</t>
  </si>
  <si>
    <t>Tex12</t>
  </si>
  <si>
    <t>Gm29288</t>
  </si>
  <si>
    <t>Gm8502</t>
  </si>
  <si>
    <t>Trim11</t>
  </si>
  <si>
    <t>Ttl</t>
  </si>
  <si>
    <t>Arl8a</t>
  </si>
  <si>
    <t>Tmed10</t>
  </si>
  <si>
    <t>Ints7</t>
  </si>
  <si>
    <t>Rbfox3</t>
  </si>
  <si>
    <t>Vamp2</t>
  </si>
  <si>
    <t>Far1</t>
  </si>
  <si>
    <t>H2-T10</t>
  </si>
  <si>
    <t>Xrn1</t>
  </si>
  <si>
    <t>Shc2</t>
  </si>
  <si>
    <t>Rbm18</t>
  </si>
  <si>
    <t>Rint1</t>
  </si>
  <si>
    <t>Foxred1</t>
  </si>
  <si>
    <t>Amer1</t>
  </si>
  <si>
    <t>Nudt19</t>
  </si>
  <si>
    <t>Ostm1</t>
  </si>
  <si>
    <t>Rex2</t>
  </si>
  <si>
    <t>8030462N17Rik</t>
  </si>
  <si>
    <t>Mpped2</t>
  </si>
  <si>
    <t>Rrp1b</t>
  </si>
  <si>
    <t>Gm8927</t>
  </si>
  <si>
    <t>Fam98a</t>
  </si>
  <si>
    <t>Ppwd1</t>
  </si>
  <si>
    <t>Gm43796</t>
  </si>
  <si>
    <t>Dtd2</t>
  </si>
  <si>
    <t>1700020A23Rik</t>
  </si>
  <si>
    <t>Tmem232</t>
  </si>
  <si>
    <t>Plac9b</t>
  </si>
  <si>
    <t>Dhx32</t>
  </si>
  <si>
    <t>Eps15</t>
  </si>
  <si>
    <t>Epg5</t>
  </si>
  <si>
    <t>Satb2</t>
  </si>
  <si>
    <t>Zfp438</t>
  </si>
  <si>
    <t>Gsta4</t>
  </si>
  <si>
    <t>Vrk2</t>
  </si>
  <si>
    <t>Tbc1d25</t>
  </si>
  <si>
    <t>Mut</t>
  </si>
  <si>
    <t>Deaf1</t>
  </si>
  <si>
    <t>Glmn</t>
  </si>
  <si>
    <t>Abcc4</t>
  </si>
  <si>
    <t>Rsph10b</t>
  </si>
  <si>
    <t>Wdr41</t>
  </si>
  <si>
    <t>Saa3</t>
  </si>
  <si>
    <t>Olfr221</t>
  </si>
  <si>
    <t>Ccdc160</t>
  </si>
  <si>
    <t>Uox</t>
  </si>
  <si>
    <t>Trim52</t>
  </si>
  <si>
    <t>G2e3</t>
  </si>
  <si>
    <t>Myl6</t>
  </si>
  <si>
    <t>Abce1</t>
  </si>
  <si>
    <t>Ralgapa2</t>
  </si>
  <si>
    <t>Rest</t>
  </si>
  <si>
    <t>Art2b</t>
  </si>
  <si>
    <t>Tecta</t>
  </si>
  <si>
    <t>Phf19</t>
  </si>
  <si>
    <t>Bdp1</t>
  </si>
  <si>
    <t>Zfp39</t>
  </si>
  <si>
    <t>AI314180</t>
  </si>
  <si>
    <t>Ext1</t>
  </si>
  <si>
    <t>Dnaja2</t>
  </si>
  <si>
    <t>Trim32</t>
  </si>
  <si>
    <t>Aox1</t>
  </si>
  <si>
    <t>Chp1</t>
  </si>
  <si>
    <t>Hcfc1r1-ps2</t>
  </si>
  <si>
    <t>Tceb1</t>
  </si>
  <si>
    <t>Smad3</t>
  </si>
  <si>
    <t>Nubp2</t>
  </si>
  <si>
    <t>9130008F23Rik</t>
  </si>
  <si>
    <t>Gm19065</t>
  </si>
  <si>
    <t>Rgs4</t>
  </si>
  <si>
    <t>Upf2</t>
  </si>
  <si>
    <t>Lats2</t>
  </si>
  <si>
    <t>Pak4</t>
  </si>
  <si>
    <t>Prkcz</t>
  </si>
  <si>
    <t>Esrp2</t>
  </si>
  <si>
    <t>Gtf3c5</t>
  </si>
  <si>
    <t>Shank2</t>
  </si>
  <si>
    <t>Lypd1</t>
  </si>
  <si>
    <t>Spsb1</t>
  </si>
  <si>
    <t>Npy2r</t>
  </si>
  <si>
    <t>Slc22a2</t>
  </si>
  <si>
    <t>Arid4b</t>
  </si>
  <si>
    <t>Trmt2b</t>
  </si>
  <si>
    <t>Rps4x</t>
  </si>
  <si>
    <t>Ppif</t>
  </si>
  <si>
    <t>Mcmdc2</t>
  </si>
  <si>
    <t>Rpl23</t>
  </si>
  <si>
    <t>Spp2</t>
  </si>
  <si>
    <t>Gm12219</t>
  </si>
  <si>
    <t>Rps13-ps4</t>
  </si>
  <si>
    <t>Procr</t>
  </si>
  <si>
    <t>Kctd6</t>
  </si>
  <si>
    <t>Gpr173</t>
  </si>
  <si>
    <t>Prkd2</t>
  </si>
  <si>
    <t>B9d1</t>
  </si>
  <si>
    <t>Hnrnpf</t>
  </si>
  <si>
    <t>Pde3a</t>
  </si>
  <si>
    <t>Lmo2</t>
  </si>
  <si>
    <t>Inadl</t>
  </si>
  <si>
    <t>Lcp2</t>
  </si>
  <si>
    <t>Hn1</t>
  </si>
  <si>
    <t>Aloxe3</t>
  </si>
  <si>
    <t>Hp1bp3</t>
  </si>
  <si>
    <t>Puf60</t>
  </si>
  <si>
    <t>Gm21685</t>
  </si>
  <si>
    <t>Tmem163</t>
  </si>
  <si>
    <t>Gm20541</t>
  </si>
  <si>
    <t>Cdkal1</t>
  </si>
  <si>
    <t>Rac2</t>
  </si>
  <si>
    <t>Pyroxd2</t>
  </si>
  <si>
    <t>Lat2</t>
  </si>
  <si>
    <t>Utp15</t>
  </si>
  <si>
    <t>Palmd</t>
  </si>
  <si>
    <t>Gm5937</t>
  </si>
  <si>
    <t>Cltc</t>
  </si>
  <si>
    <t>Gpr179</t>
  </si>
  <si>
    <t>Nlk</t>
  </si>
  <si>
    <t>Il4</t>
  </si>
  <si>
    <t>Gm16286</t>
  </si>
  <si>
    <t>Chrna2</t>
  </si>
  <si>
    <t>Pdpn</t>
  </si>
  <si>
    <t>Golt1b</t>
  </si>
  <si>
    <t>Gins2</t>
  </si>
  <si>
    <t>Aar2</t>
  </si>
  <si>
    <t>Bcas2</t>
  </si>
  <si>
    <t>Gm6312</t>
  </si>
  <si>
    <t>Dcaf12l1</t>
  </si>
  <si>
    <t>Iigp1</t>
  </si>
  <si>
    <t>Gm9658</t>
  </si>
  <si>
    <t>Cbx3</t>
  </si>
  <si>
    <t>Sirt3</t>
  </si>
  <si>
    <t>Slc24a3</t>
  </si>
  <si>
    <t>Lcor</t>
  </si>
  <si>
    <t>Gm4944</t>
  </si>
  <si>
    <t>Tcte3</t>
  </si>
  <si>
    <t>Nrd1</t>
  </si>
  <si>
    <t>Arhgef4</t>
  </si>
  <si>
    <t>D630045J12Rik</t>
  </si>
  <si>
    <t>Ephx2</t>
  </si>
  <si>
    <t>Plppr2</t>
  </si>
  <si>
    <t>Mettl7b</t>
  </si>
  <si>
    <t>Cast</t>
  </si>
  <si>
    <t>Rab26</t>
  </si>
  <si>
    <t>Slc15a4</t>
  </si>
  <si>
    <t>Dclre1c</t>
  </si>
  <si>
    <t>Rbmx2</t>
  </si>
  <si>
    <t>Gm3809</t>
  </si>
  <si>
    <t>Angptl7</t>
  </si>
  <si>
    <t>Fbll1</t>
  </si>
  <si>
    <t>Tg</t>
  </si>
  <si>
    <t>Ndrg2</t>
  </si>
  <si>
    <t>Ttc27</t>
  </si>
  <si>
    <t>Tigd5</t>
  </si>
  <si>
    <t>Gm9776</t>
  </si>
  <si>
    <t>Foxo3</t>
  </si>
  <si>
    <t>Dgkd</t>
  </si>
  <si>
    <t>Idh3b</t>
  </si>
  <si>
    <t>Vdac3</t>
  </si>
  <si>
    <t>Nt5dc3</t>
  </si>
  <si>
    <t>Crtac1</t>
  </si>
  <si>
    <t>Nufip1</t>
  </si>
  <si>
    <t>Taf1a</t>
  </si>
  <si>
    <t>Tmeff1</t>
  </si>
  <si>
    <t>Zfp954</t>
  </si>
  <si>
    <t>Map4k3</t>
  </si>
  <si>
    <t>Stom</t>
  </si>
  <si>
    <t>Fgd1</t>
  </si>
  <si>
    <t>Pcdhgb1</t>
  </si>
  <si>
    <t>Rpp38</t>
  </si>
  <si>
    <t>Hyls1</t>
  </si>
  <si>
    <t>Tnpo3</t>
  </si>
  <si>
    <t>Otop3</t>
  </si>
  <si>
    <t>Tcf4</t>
  </si>
  <si>
    <t>Oit3</t>
  </si>
  <si>
    <t>Arid2</t>
  </si>
  <si>
    <t>Fam189b</t>
  </si>
  <si>
    <t>Smim18</t>
  </si>
  <si>
    <t>Stra6l</t>
  </si>
  <si>
    <t>Chic1</t>
  </si>
  <si>
    <t>Cdipt</t>
  </si>
  <si>
    <t>Olfm1</t>
  </si>
  <si>
    <t>Fgl1</t>
  </si>
  <si>
    <t>Nr1d2</t>
  </si>
  <si>
    <t>Tbc1d14</t>
  </si>
  <si>
    <t>Slc46a3</t>
  </si>
  <si>
    <t>Pip5k1a</t>
  </si>
  <si>
    <t>Gm14418</t>
  </si>
  <si>
    <t>Perp</t>
  </si>
  <si>
    <t>Gclc</t>
  </si>
  <si>
    <t>Slc26a11</t>
  </si>
  <si>
    <t>Itpka</t>
  </si>
  <si>
    <t>Lman2</t>
  </si>
  <si>
    <t>Nudt6</t>
  </si>
  <si>
    <t>Zfhx2</t>
  </si>
  <si>
    <t>Seh1l</t>
  </si>
  <si>
    <t>Rps8</t>
  </si>
  <si>
    <t>Cmtm4</t>
  </si>
  <si>
    <t>Itga6</t>
  </si>
  <si>
    <t>Plcg2</t>
  </si>
  <si>
    <t>Ept1</t>
  </si>
  <si>
    <t>Tmem229a</t>
  </si>
  <si>
    <t>Slc10a7</t>
  </si>
  <si>
    <t>Fam207a</t>
  </si>
  <si>
    <t>Fryl</t>
  </si>
  <si>
    <t>Fbxo10</t>
  </si>
  <si>
    <t>Tom1l2</t>
  </si>
  <si>
    <t>Btnl9</t>
  </si>
  <si>
    <t>Nt5c3</t>
  </si>
  <si>
    <t>Zzz3</t>
  </si>
  <si>
    <t>Nampt</t>
  </si>
  <si>
    <t>Gm3076</t>
  </si>
  <si>
    <t>B4galt3</t>
  </si>
  <si>
    <t>Slc45a3</t>
  </si>
  <si>
    <t>Nod2</t>
  </si>
  <si>
    <t>Spire2</t>
  </si>
  <si>
    <t>Armc2</t>
  </si>
  <si>
    <t>1700030K09Rik</t>
  </si>
  <si>
    <t>Ttc23</t>
  </si>
  <si>
    <t>Vdac1</t>
  </si>
  <si>
    <t>Urb2</t>
  </si>
  <si>
    <t>Gm7336</t>
  </si>
  <si>
    <t>Adgrd1</t>
  </si>
  <si>
    <t>Tmod3</t>
  </si>
  <si>
    <t>9430097D07Rik</t>
  </si>
  <si>
    <t>Polr2g</t>
  </si>
  <si>
    <t>Rnf20</t>
  </si>
  <si>
    <t>Fam208a</t>
  </si>
  <si>
    <t>Hipk3</t>
  </si>
  <si>
    <t>Pcdhb20</t>
  </si>
  <si>
    <t>Zswim5</t>
  </si>
  <si>
    <t>Zfp638</t>
  </si>
  <si>
    <t>Klf2</t>
  </si>
  <si>
    <t>Get4</t>
  </si>
  <si>
    <t>Utp20</t>
  </si>
  <si>
    <t>Itih5</t>
  </si>
  <si>
    <t>Rpl37</t>
  </si>
  <si>
    <t>Gm21962</t>
  </si>
  <si>
    <t>Rnf135</t>
  </si>
  <si>
    <t>Tbc1d13</t>
  </si>
  <si>
    <t>Gabra5</t>
  </si>
  <si>
    <t>Ddx46</t>
  </si>
  <si>
    <t>1700024P16Rik</t>
  </si>
  <si>
    <t>Vars</t>
  </si>
  <si>
    <t>Mtfr2</t>
  </si>
  <si>
    <t>Jmjd8</t>
  </si>
  <si>
    <t>Cdip1</t>
  </si>
  <si>
    <t>Nsg1</t>
  </si>
  <si>
    <t>Zfp69</t>
  </si>
  <si>
    <t>Tmsb15b1</t>
  </si>
  <si>
    <t>Elk3</t>
  </si>
  <si>
    <t>Opcml</t>
  </si>
  <si>
    <t>Sipa1l3</t>
  </si>
  <si>
    <t>Tram1</t>
  </si>
  <si>
    <t>L1cam</t>
  </si>
  <si>
    <t>Cyp4b1</t>
  </si>
  <si>
    <t>Fhod1</t>
  </si>
  <si>
    <t>Ddi2</t>
  </si>
  <si>
    <t>Shprh</t>
  </si>
  <si>
    <t>Tssk6</t>
  </si>
  <si>
    <t>Pomgnt2</t>
  </si>
  <si>
    <t>Lpcat2</t>
  </si>
  <si>
    <t>9430020K01Rik</t>
  </si>
  <si>
    <t>Tmem132c</t>
  </si>
  <si>
    <t>Heatr3</t>
  </si>
  <si>
    <t>Clcn6</t>
  </si>
  <si>
    <t>Zkscan14</t>
  </si>
  <si>
    <t>Chia1</t>
  </si>
  <si>
    <t>Efcab1</t>
  </si>
  <si>
    <t>Glul</t>
  </si>
  <si>
    <t>AU040320</t>
  </si>
  <si>
    <t>Usp25</t>
  </si>
  <si>
    <t>Prdm8</t>
  </si>
  <si>
    <t>Impad1</t>
  </si>
  <si>
    <t>Cul4b</t>
  </si>
  <si>
    <t>Cntnap1</t>
  </si>
  <si>
    <t>Fam221a</t>
  </si>
  <si>
    <t>2810474O19Rik</t>
  </si>
  <si>
    <t>Tatdn1</t>
  </si>
  <si>
    <t>Rpl38</t>
  </si>
  <si>
    <t>Sdhaf4</t>
  </si>
  <si>
    <t>Gm38158</t>
  </si>
  <si>
    <t>Daxx</t>
  </si>
  <si>
    <t>Pgm2l1</t>
  </si>
  <si>
    <t>2210016L21Rik</t>
  </si>
  <si>
    <t>Kctd2</t>
  </si>
  <si>
    <t>Exoc6b</t>
  </si>
  <si>
    <t>Psmg3</t>
  </si>
  <si>
    <t>Cdca7l</t>
  </si>
  <si>
    <t>Psmb7-ps2</t>
  </si>
  <si>
    <t>Perm1</t>
  </si>
  <si>
    <t>Hs2st1</t>
  </si>
  <si>
    <t>Tgfbr1</t>
  </si>
  <si>
    <t>Kcnj15</t>
  </si>
  <si>
    <t>Hnrnpa1</t>
  </si>
  <si>
    <t>Catsperb</t>
  </si>
  <si>
    <t>Ppm1k</t>
  </si>
  <si>
    <t>Kctd8</t>
  </si>
  <si>
    <t>Zc4h2</t>
  </si>
  <si>
    <t>Rps27</t>
  </si>
  <si>
    <t>Ankrd39</t>
  </si>
  <si>
    <t>Gabra2</t>
  </si>
  <si>
    <t>Csrp2bp</t>
  </si>
  <si>
    <t>Atp5d</t>
  </si>
  <si>
    <t>Gigyf1</t>
  </si>
  <si>
    <t>Csdc2</t>
  </si>
  <si>
    <t>Mrps10</t>
  </si>
  <si>
    <t>Rgs12</t>
  </si>
  <si>
    <t>Son</t>
  </si>
  <si>
    <t>B3gntl1</t>
  </si>
  <si>
    <t>Hras</t>
  </si>
  <si>
    <t>Cfap36</t>
  </si>
  <si>
    <t>Msrb3</t>
  </si>
  <si>
    <t>Grin3b</t>
  </si>
  <si>
    <t>Mmd2</t>
  </si>
  <si>
    <t>Hnrnpll</t>
  </si>
  <si>
    <t>Nmb</t>
  </si>
  <si>
    <t>Sort1</t>
  </si>
  <si>
    <t>Got2</t>
  </si>
  <si>
    <t>Hist1h2ao</t>
  </si>
  <si>
    <t>Ndc80</t>
  </si>
  <si>
    <t>Pdia6</t>
  </si>
  <si>
    <t>Gm7206</t>
  </si>
  <si>
    <t>Vamp5</t>
  </si>
  <si>
    <t>Trim24</t>
  </si>
  <si>
    <t>Cdkl5</t>
  </si>
  <si>
    <t>Akt1</t>
  </si>
  <si>
    <t>Tctex1d2</t>
  </si>
  <si>
    <t>Erf</t>
  </si>
  <si>
    <t>Clhc1</t>
  </si>
  <si>
    <t>Abcd2</t>
  </si>
  <si>
    <t>Trim9</t>
  </si>
  <si>
    <t>Commd10</t>
  </si>
  <si>
    <t>Osbpl9</t>
  </si>
  <si>
    <t>Brox</t>
  </si>
  <si>
    <t>Slc35g1</t>
  </si>
  <si>
    <t>Myc</t>
  </si>
  <si>
    <t>Ttll9</t>
  </si>
  <si>
    <t>Lrrc48</t>
  </si>
  <si>
    <t>Ptgr2</t>
  </si>
  <si>
    <t>Mamdc4</t>
  </si>
  <si>
    <t>Rragd</t>
  </si>
  <si>
    <t>Mtcl1</t>
  </si>
  <si>
    <t>Cpxm2</t>
  </si>
  <si>
    <t>Sorcs3</t>
  </si>
  <si>
    <t>G0s2</t>
  </si>
  <si>
    <t>Eea1</t>
  </si>
  <si>
    <t>Ggt7</t>
  </si>
  <si>
    <t>Rufy3</t>
  </si>
  <si>
    <t>Gm14420</t>
  </si>
  <si>
    <t>Amn1</t>
  </si>
  <si>
    <t>Rpl13-ps6</t>
  </si>
  <si>
    <t>Cyp2j13</t>
  </si>
  <si>
    <t>Fancg</t>
  </si>
  <si>
    <t>Maneal</t>
  </si>
  <si>
    <t>Flt3l</t>
  </si>
  <si>
    <t>Epn1</t>
  </si>
  <si>
    <t>Siglec1</t>
  </si>
  <si>
    <t>Zfp473</t>
  </si>
  <si>
    <t>Gm44922</t>
  </si>
  <si>
    <t>Abcb9</t>
  </si>
  <si>
    <t>Mxra7</t>
  </si>
  <si>
    <t>Rpgr</t>
  </si>
  <si>
    <t>Etaa1</t>
  </si>
  <si>
    <t>4930430F08Rik</t>
  </si>
  <si>
    <t>Mrgpre</t>
  </si>
  <si>
    <t>Cdk17</t>
  </si>
  <si>
    <t>Polk</t>
  </si>
  <si>
    <t>Slc7a6</t>
  </si>
  <si>
    <t>Gm9115</t>
  </si>
  <si>
    <t>Zfp14</t>
  </si>
  <si>
    <t>Fam43b</t>
  </si>
  <si>
    <t>Bola1</t>
  </si>
  <si>
    <t>Oprm1</t>
  </si>
  <si>
    <t>Dok3</t>
  </si>
  <si>
    <t>Mmp19</t>
  </si>
  <si>
    <t>Mef2a</t>
  </si>
  <si>
    <t>Gm7785</t>
  </si>
  <si>
    <t>Spryd7</t>
  </si>
  <si>
    <t>Ptpn13</t>
  </si>
  <si>
    <t>Tnk2</t>
  </si>
  <si>
    <t>Mtx1</t>
  </si>
  <si>
    <t>Thoc7</t>
  </si>
  <si>
    <t>H2-Q5</t>
  </si>
  <si>
    <t>Hoxa5</t>
  </si>
  <si>
    <t>Litaf</t>
  </si>
  <si>
    <t>Tomm34</t>
  </si>
  <si>
    <t>Plcg1</t>
  </si>
  <si>
    <t>Kif17</t>
  </si>
  <si>
    <t>Asphd1</t>
  </si>
  <si>
    <t>Fbxw9</t>
  </si>
  <si>
    <t>Ermard</t>
  </si>
  <si>
    <t>Snx4</t>
  </si>
  <si>
    <t>Ankrd35</t>
  </si>
  <si>
    <t>Zfp651</t>
  </si>
  <si>
    <t>Gm5308</t>
  </si>
  <si>
    <t>Stk32a</t>
  </si>
  <si>
    <t>Fam53a</t>
  </si>
  <si>
    <t>Camk1d</t>
  </si>
  <si>
    <t>Sh3gl3</t>
  </si>
  <si>
    <t>Txndc2</t>
  </si>
  <si>
    <t>Rnps1</t>
  </si>
  <si>
    <t>Mtmr11</t>
  </si>
  <si>
    <t>Ankrd40</t>
  </si>
  <si>
    <t>Adck3</t>
  </si>
  <si>
    <t>Jade1</t>
  </si>
  <si>
    <t>Cyth3</t>
  </si>
  <si>
    <t>Dmrtc1a</t>
  </si>
  <si>
    <t>Kifc1</t>
  </si>
  <si>
    <t>Mphosph8</t>
  </si>
  <si>
    <t>Uvrag</t>
  </si>
  <si>
    <t>Ints1</t>
  </si>
  <si>
    <t>Hectd3</t>
  </si>
  <si>
    <t>Timm10</t>
  </si>
  <si>
    <t>Bbof1</t>
  </si>
  <si>
    <t>Cnnm4</t>
  </si>
  <si>
    <t>Atraid</t>
  </si>
  <si>
    <t>Lemd3</t>
  </si>
  <si>
    <t>Slc6a19</t>
  </si>
  <si>
    <t>Ifit1bl1</t>
  </si>
  <si>
    <t>Cnga4</t>
  </si>
  <si>
    <t>Wnk2</t>
  </si>
  <si>
    <t>Nek11</t>
  </si>
  <si>
    <t>Ptcd2</t>
  </si>
  <si>
    <t>Pigo</t>
  </si>
  <si>
    <t>Aars</t>
  </si>
  <si>
    <t>Rab6a</t>
  </si>
  <si>
    <t>Rbm4</t>
  </si>
  <si>
    <t>Rnf40</t>
  </si>
  <si>
    <t>Midn</t>
  </si>
  <si>
    <t>Pigp</t>
  </si>
  <si>
    <t>Gbx1</t>
  </si>
  <si>
    <t>Icam1</t>
  </si>
  <si>
    <t>Suco</t>
  </si>
  <si>
    <t>Ncoa1</t>
  </si>
  <si>
    <t>Cwc15</t>
  </si>
  <si>
    <t>Gadd45gip1</t>
  </si>
  <si>
    <t>Ifit1bl2</t>
  </si>
  <si>
    <t>Mtif3</t>
  </si>
  <si>
    <t>Mob3c</t>
  </si>
  <si>
    <t>Gtf2i</t>
  </si>
  <si>
    <t>Arhgap35</t>
  </si>
  <si>
    <t>Spin1</t>
  </si>
  <si>
    <t>Chchd7</t>
  </si>
  <si>
    <t>Nrip2</t>
  </si>
  <si>
    <t>Peli3</t>
  </si>
  <si>
    <t>Gatsl2</t>
  </si>
  <si>
    <t>Cotl1</t>
  </si>
  <si>
    <t>Anp32a</t>
  </si>
  <si>
    <t>Cacng8</t>
  </si>
  <si>
    <t>4930519G04Rik</t>
  </si>
  <si>
    <t>Ms4a4b</t>
  </si>
  <si>
    <t>Coq5</t>
  </si>
  <si>
    <t>Fxyd5</t>
  </si>
  <si>
    <t>Rmdn3</t>
  </si>
  <si>
    <t>Dcdc5</t>
  </si>
  <si>
    <t>Riok1</t>
  </si>
  <si>
    <t>Htr6</t>
  </si>
  <si>
    <t>Slc39a2</t>
  </si>
  <si>
    <t>Il17f</t>
  </si>
  <si>
    <t>Csmd3</t>
  </si>
  <si>
    <t>Asah1</t>
  </si>
  <si>
    <t>4930522L14Rik</t>
  </si>
  <si>
    <t>Fam129a</t>
  </si>
  <si>
    <t>1700003E16Rik</t>
  </si>
  <si>
    <t>Gmpr</t>
  </si>
  <si>
    <t>5730507C01Rik</t>
  </si>
  <si>
    <t>Prkag1</t>
  </si>
  <si>
    <t>Ptges</t>
  </si>
  <si>
    <t>Spib</t>
  </si>
  <si>
    <t>Kdm6a</t>
  </si>
  <si>
    <t>Cfap206</t>
  </si>
  <si>
    <t>Amotl2</t>
  </si>
  <si>
    <t>Trappc12</t>
  </si>
  <si>
    <t>BC017158</t>
  </si>
  <si>
    <t>Dnajc17</t>
  </si>
  <si>
    <t>Srebf1</t>
  </si>
  <si>
    <t>Gal3st4</t>
  </si>
  <si>
    <t>Mlkl</t>
  </si>
  <si>
    <t>Mb</t>
  </si>
  <si>
    <t>Tle6</t>
  </si>
  <si>
    <t>Grb10</t>
  </si>
  <si>
    <t>Pttg1</t>
  </si>
  <si>
    <t>Diras2</t>
  </si>
  <si>
    <t>Acp2</t>
  </si>
  <si>
    <t>Nbeal1</t>
  </si>
  <si>
    <t>Gprasp1</t>
  </si>
  <si>
    <t>Diaph2</t>
  </si>
  <si>
    <t>Ager</t>
  </si>
  <si>
    <t>Slco1b2</t>
  </si>
  <si>
    <t>Kiss1r</t>
  </si>
  <si>
    <t>1700109H08Rik</t>
  </si>
  <si>
    <t>Gm17615</t>
  </si>
  <si>
    <t>Srp14</t>
  </si>
  <si>
    <t>Gm10702</t>
  </si>
  <si>
    <t>Gramd1a</t>
  </si>
  <si>
    <t>Lef1</t>
  </si>
  <si>
    <t>Atat1</t>
  </si>
  <si>
    <t>Nucks1</t>
  </si>
  <si>
    <t>Usp15</t>
  </si>
  <si>
    <t>Gm10409</t>
  </si>
  <si>
    <t>Llgl1</t>
  </si>
  <si>
    <t>Arsg</t>
  </si>
  <si>
    <t>Gm10608</t>
  </si>
  <si>
    <t>Dstyk</t>
  </si>
  <si>
    <t>Susd1</t>
  </si>
  <si>
    <t>Sec16a</t>
  </si>
  <si>
    <t>Galnt5</t>
  </si>
  <si>
    <t>Dnah3</t>
  </si>
  <si>
    <t>Yipf3</t>
  </si>
  <si>
    <t>Cenpm</t>
  </si>
  <si>
    <t>1810043H04Rik</t>
  </si>
  <si>
    <t>Tinagl1</t>
  </si>
  <si>
    <t>Bbs1</t>
  </si>
  <si>
    <t>Elp3</t>
  </si>
  <si>
    <t>Hes6</t>
  </si>
  <si>
    <t>Irf8</t>
  </si>
  <si>
    <t>Nxt1</t>
  </si>
  <si>
    <t>1700001O22Rik</t>
  </si>
  <si>
    <t>Rps27a</t>
  </si>
  <si>
    <t>Arpin</t>
  </si>
  <si>
    <t>Ccdc8</t>
  </si>
  <si>
    <t>Dnajc18</t>
  </si>
  <si>
    <t>Rps27rt</t>
  </si>
  <si>
    <t>Crtc3</t>
  </si>
  <si>
    <t>Zfp575</t>
  </si>
  <si>
    <t>Atrnl1</t>
  </si>
  <si>
    <t>Slc39a12</t>
  </si>
  <si>
    <t>Endou</t>
  </si>
  <si>
    <t>Popdc2</t>
  </si>
  <si>
    <t>A3galt2</t>
  </si>
  <si>
    <t>Ndn</t>
  </si>
  <si>
    <t>Ttc38</t>
  </si>
  <si>
    <t>Rpn2</t>
  </si>
  <si>
    <t>Filip1</t>
  </si>
  <si>
    <t>Rpl24</t>
  </si>
  <si>
    <t>Dus2</t>
  </si>
  <si>
    <t>Lhx6</t>
  </si>
  <si>
    <t>Pink1</t>
  </si>
  <si>
    <t>Mief2</t>
  </si>
  <si>
    <t>Rnf216</t>
  </si>
  <si>
    <t>Gm10750</t>
  </si>
  <si>
    <t>Panx1</t>
  </si>
  <si>
    <t>Ldlr</t>
  </si>
  <si>
    <t>Txnrd3</t>
  </si>
  <si>
    <t>Sh2b2</t>
  </si>
  <si>
    <t>Cactin</t>
  </si>
  <si>
    <t>Rae1</t>
  </si>
  <si>
    <t>Acot8</t>
  </si>
  <si>
    <t>Mex3a</t>
  </si>
  <si>
    <t>Gmcl1</t>
  </si>
  <si>
    <t>Ilkap</t>
  </si>
  <si>
    <t>Ubac2</t>
  </si>
  <si>
    <t>Cdkn1b</t>
  </si>
  <si>
    <t>Rbm33</t>
  </si>
  <si>
    <t>Arhgdia</t>
  </si>
  <si>
    <t>Capn1</t>
  </si>
  <si>
    <t>Ndp</t>
  </si>
  <si>
    <t>Ppcdc</t>
  </si>
  <si>
    <t>Nsa2</t>
  </si>
  <si>
    <t>Mfsd1</t>
  </si>
  <si>
    <t>Tns1</t>
  </si>
  <si>
    <t>Tpd52l1</t>
  </si>
  <si>
    <t>Lhfpl1</t>
  </si>
  <si>
    <t>B4galt6</t>
  </si>
  <si>
    <t>Akip1</t>
  </si>
  <si>
    <t>Cept1</t>
  </si>
  <si>
    <t>Syne2</t>
  </si>
  <si>
    <t>Tinf2</t>
  </si>
  <si>
    <t>Rhpn1</t>
  </si>
  <si>
    <t>C030005K15Rik</t>
  </si>
  <si>
    <t>AC182748,3</t>
  </si>
  <si>
    <t>Plcl1</t>
  </si>
  <si>
    <t>Ash1l</t>
  </si>
  <si>
    <t>Nln</t>
  </si>
  <si>
    <t>Txndc16</t>
  </si>
  <si>
    <t>Nmd3</t>
  </si>
  <si>
    <t>Gk</t>
  </si>
  <si>
    <t>Cxxc1</t>
  </si>
  <si>
    <t>Sgol2b</t>
  </si>
  <si>
    <t>Frat1</t>
  </si>
  <si>
    <t>Pcbp3</t>
  </si>
  <si>
    <t>Ndufa1</t>
  </si>
  <si>
    <t>Mfsd7a</t>
  </si>
  <si>
    <t>Ociad2</t>
  </si>
  <si>
    <t>Syk</t>
  </si>
  <si>
    <t>2210404O09Rik</t>
  </si>
  <si>
    <t>Casc4</t>
  </si>
  <si>
    <t>Parp14</t>
  </si>
  <si>
    <t>Mturn</t>
  </si>
  <si>
    <t>Slc2a8</t>
  </si>
  <si>
    <t>Gm17555</t>
  </si>
  <si>
    <t>Fam81b</t>
  </si>
  <si>
    <t>Gm5124</t>
  </si>
  <si>
    <t>Samd13</t>
  </si>
  <si>
    <t>Xpo1</t>
  </si>
  <si>
    <t>Pemt</t>
  </si>
  <si>
    <t>Fastkd1</t>
  </si>
  <si>
    <t>Dcaf7</t>
  </si>
  <si>
    <t>Rhot2</t>
  </si>
  <si>
    <t>Fam58b</t>
  </si>
  <si>
    <t>Med29</t>
  </si>
  <si>
    <t>Coa4</t>
  </si>
  <si>
    <t>Gne</t>
  </si>
  <si>
    <t>4932438A13Rik</t>
  </si>
  <si>
    <t>Rac3</t>
  </si>
  <si>
    <t>Ddx17</t>
  </si>
  <si>
    <t>Chst2</t>
  </si>
  <si>
    <t>Insig2</t>
  </si>
  <si>
    <t>Pcdha7</t>
  </si>
  <si>
    <t>Numbl</t>
  </si>
  <si>
    <t>Reep4</t>
  </si>
  <si>
    <t>Dnlz</t>
  </si>
  <si>
    <t>Wdr20</t>
  </si>
  <si>
    <t>Tmem107</t>
  </si>
  <si>
    <t>Gm19680</t>
  </si>
  <si>
    <t>Phf8</t>
  </si>
  <si>
    <t>Bank1</t>
  </si>
  <si>
    <t>Ubac1</t>
  </si>
  <si>
    <t>Dennd2a</t>
  </si>
  <si>
    <t>Rpl6</t>
  </si>
  <si>
    <t>1700029J07Rik</t>
  </si>
  <si>
    <t>Dsc2</t>
  </si>
  <si>
    <t>1700007E05Rik</t>
  </si>
  <si>
    <t>H2-K2</t>
  </si>
  <si>
    <t>Pde7a</t>
  </si>
  <si>
    <t>Enpp2</t>
  </si>
  <si>
    <t>P2ry2</t>
  </si>
  <si>
    <t>Impact</t>
  </si>
  <si>
    <t>Eml5</t>
  </si>
  <si>
    <t>Plscr3</t>
  </si>
  <si>
    <t>Fam187b</t>
  </si>
  <si>
    <t>Kif3c</t>
  </si>
  <si>
    <t>Zmat5</t>
  </si>
  <si>
    <t>B230118H07Rik</t>
  </si>
  <si>
    <t>Lrch2</t>
  </si>
  <si>
    <t>Clvs2</t>
  </si>
  <si>
    <t>Ndufa9</t>
  </si>
  <si>
    <t>Dnase1l1</t>
  </si>
  <si>
    <t>Polr2f</t>
  </si>
  <si>
    <t>Rps3</t>
  </si>
  <si>
    <t>Gm5839</t>
  </si>
  <si>
    <t>Bri3</t>
  </si>
  <si>
    <t>Gm6483</t>
  </si>
  <si>
    <t>Ccdc159</t>
  </si>
  <si>
    <t>Cd274</t>
  </si>
  <si>
    <t>Slc26a9</t>
  </si>
  <si>
    <t>Gm2830</t>
  </si>
  <si>
    <t>Spice1</t>
  </si>
  <si>
    <t>Entpd2</t>
  </si>
  <si>
    <t>Dcaf6</t>
  </si>
  <si>
    <t>Rab11fip3</t>
  </si>
  <si>
    <t>Acsf3</t>
  </si>
  <si>
    <t>Scg3</t>
  </si>
  <si>
    <t>Slc43a2</t>
  </si>
  <si>
    <t>Rabl6</t>
  </si>
  <si>
    <t>Eml6</t>
  </si>
  <si>
    <t>Megf11</t>
  </si>
  <si>
    <t>Zfp105</t>
  </si>
  <si>
    <t>Proser1</t>
  </si>
  <si>
    <t>Ppt2</t>
  </si>
  <si>
    <t>Slc8a2</t>
  </si>
  <si>
    <t>Misp</t>
  </si>
  <si>
    <t>Hadhb</t>
  </si>
  <si>
    <t>1700007G11Rik</t>
  </si>
  <si>
    <t>Mcl1</t>
  </si>
  <si>
    <t>4932443I19Rik</t>
  </si>
  <si>
    <t>Gm10974</t>
  </si>
  <si>
    <t>Gemin2</t>
  </si>
  <si>
    <t>Cd276</t>
  </si>
  <si>
    <t>Caap1</t>
  </si>
  <si>
    <t>Psmd4</t>
  </si>
  <si>
    <t>Lmo7</t>
  </si>
  <si>
    <t>3110009E18Rik</t>
  </si>
  <si>
    <t>Slc35d2</t>
  </si>
  <si>
    <t>Rps26</t>
  </si>
  <si>
    <t>Klf8</t>
  </si>
  <si>
    <t>Optn</t>
  </si>
  <si>
    <t>Id3</t>
  </si>
  <si>
    <t>Gm29164</t>
  </si>
  <si>
    <t>Ddx19b</t>
  </si>
  <si>
    <t>Nop14</t>
  </si>
  <si>
    <t>Emp3</t>
  </si>
  <si>
    <t>Wdr76</t>
  </si>
  <si>
    <t>Rbm5</t>
  </si>
  <si>
    <t>Pard3b</t>
  </si>
  <si>
    <t>Gm29257</t>
  </si>
  <si>
    <t>Fnip1</t>
  </si>
  <si>
    <t>Ndufb9</t>
  </si>
  <si>
    <t>Aoc3</t>
  </si>
  <si>
    <t>Pex7</t>
  </si>
  <si>
    <t>Gm42372</t>
  </si>
  <si>
    <t>Bche</t>
  </si>
  <si>
    <t>Rap2b</t>
  </si>
  <si>
    <t>Ccdc74a</t>
  </si>
  <si>
    <t>Fam129b</t>
  </si>
  <si>
    <t>Begain</t>
  </si>
  <si>
    <t>Zfp839</t>
  </si>
  <si>
    <t>Atg2a</t>
  </si>
  <si>
    <t>Nprl3</t>
  </si>
  <si>
    <t>Taf10</t>
  </si>
  <si>
    <t>Pcdhga12</t>
  </si>
  <si>
    <t>Fasn</t>
  </si>
  <si>
    <t>Slc29a4</t>
  </si>
  <si>
    <t>Gm3355</t>
  </si>
  <si>
    <t>Dmd</t>
  </si>
  <si>
    <t>Ppm1l</t>
  </si>
  <si>
    <t>Zfp36</t>
  </si>
  <si>
    <t>Amd1</t>
  </si>
  <si>
    <t>Fndc8</t>
  </si>
  <si>
    <t>Pvalb</t>
  </si>
  <si>
    <t>Chadl</t>
  </si>
  <si>
    <t>Prrc2b</t>
  </si>
  <si>
    <t>Elfn1</t>
  </si>
  <si>
    <t>Itgb3bp</t>
  </si>
  <si>
    <t>Bloc1s3</t>
  </si>
  <si>
    <t>4931406B18Rik</t>
  </si>
  <si>
    <t>Pnpla1</t>
  </si>
  <si>
    <t>Steap3</t>
  </si>
  <si>
    <t>Lrp10</t>
  </si>
  <si>
    <t>Angpt2</t>
  </si>
  <si>
    <t>Gm18697</t>
  </si>
  <si>
    <t>Alox5ap</t>
  </si>
  <si>
    <t>Jak1</t>
  </si>
  <si>
    <t>AW554918</t>
  </si>
  <si>
    <t>Wrn</t>
  </si>
  <si>
    <t>Adgb</t>
  </si>
  <si>
    <t>Daam1</t>
  </si>
  <si>
    <t>Dennd2d</t>
  </si>
  <si>
    <t>Ndufa10</t>
  </si>
  <si>
    <t>Slitrk4</t>
  </si>
  <si>
    <t>Cacng4</t>
  </si>
  <si>
    <t>Tmcc1</t>
  </si>
  <si>
    <t>Cdc73</t>
  </si>
  <si>
    <t>Pcbp4</t>
  </si>
  <si>
    <t>Nxpe4</t>
  </si>
  <si>
    <t>Zfp940</t>
  </si>
  <si>
    <t>Adam25</t>
  </si>
  <si>
    <t>Prcc</t>
  </si>
  <si>
    <t>Itfg2</t>
  </si>
  <si>
    <t>Nrl</t>
  </si>
  <si>
    <t>Vipas39</t>
  </si>
  <si>
    <t>Lsm2</t>
  </si>
  <si>
    <t>Dcst2</t>
  </si>
  <si>
    <t>P3h3</t>
  </si>
  <si>
    <t>Rdh5</t>
  </si>
  <si>
    <t>Aadat</t>
  </si>
  <si>
    <t>Gm13803</t>
  </si>
  <si>
    <t>Rpl3-ps1</t>
  </si>
  <si>
    <t>Ptprz1</t>
  </si>
  <si>
    <t>Spink10</t>
  </si>
  <si>
    <t>Apol9b</t>
  </si>
  <si>
    <t>Rpl17-ps8</t>
  </si>
  <si>
    <t>Man1b1</t>
  </si>
  <si>
    <t>Cep44</t>
  </si>
  <si>
    <t>Map3k8</t>
  </si>
  <si>
    <t>Cyth1</t>
  </si>
  <si>
    <t>Rpl7l1</t>
  </si>
  <si>
    <t>Fdxr</t>
  </si>
  <si>
    <t>Gm20498</t>
  </si>
  <si>
    <t>Cc2d1b</t>
  </si>
  <si>
    <t>Cited2</t>
  </si>
  <si>
    <t>Plpp5</t>
  </si>
  <si>
    <t>Pithd1</t>
  </si>
  <si>
    <t>Dyrk1b</t>
  </si>
  <si>
    <t>Grwd1</t>
  </si>
  <si>
    <t>Stradb</t>
  </si>
  <si>
    <t>Wnt16</t>
  </si>
  <si>
    <t>Aig1</t>
  </si>
  <si>
    <t>Tppp3</t>
  </si>
  <si>
    <t>Gm8890</t>
  </si>
  <si>
    <t>Cyb561a3</t>
  </si>
  <si>
    <t>Rapgef1</t>
  </si>
  <si>
    <t>U2af1</t>
  </si>
  <si>
    <t>Trim2</t>
  </si>
  <si>
    <t>Mboat7</t>
  </si>
  <si>
    <t>Pmepa1</t>
  </si>
  <si>
    <t>Fam83g</t>
  </si>
  <si>
    <t>Rfx7</t>
  </si>
  <si>
    <t>Sfn</t>
  </si>
  <si>
    <t>Zfp386</t>
  </si>
  <si>
    <t>Lin9</t>
  </si>
  <si>
    <t>Ormdl2</t>
  </si>
  <si>
    <t>Fam19a2</t>
  </si>
  <si>
    <t>Pip4k2b</t>
  </si>
  <si>
    <t>Penk</t>
  </si>
  <si>
    <t>Atp13a5</t>
  </si>
  <si>
    <t>Gtf2ird1</t>
  </si>
  <si>
    <t>Kif3a</t>
  </si>
  <si>
    <t>Fgl2</t>
  </si>
  <si>
    <t>Gsto1</t>
  </si>
  <si>
    <t>mt-Atp6</t>
  </si>
  <si>
    <t>Atp11c</t>
  </si>
  <si>
    <t>Tmsb15l</t>
  </si>
  <si>
    <t>Slc35f5</t>
  </si>
  <si>
    <t>Olfr536</t>
  </si>
  <si>
    <t>Ilf3</t>
  </si>
  <si>
    <t>Atrn</t>
  </si>
  <si>
    <t>Gm20431</t>
  </si>
  <si>
    <t>Ccnd1</t>
  </si>
  <si>
    <t>Prpf38b</t>
  </si>
  <si>
    <t>Rnf103</t>
  </si>
  <si>
    <t>Dpf3</t>
  </si>
  <si>
    <t>Spns1</t>
  </si>
  <si>
    <t>Pbxip1</t>
  </si>
  <si>
    <t>Plpp2</t>
  </si>
  <si>
    <t>Apol8</t>
  </si>
  <si>
    <t>Rassf6</t>
  </si>
  <si>
    <t>Ccdc39</t>
  </si>
  <si>
    <t>Pcbd2</t>
  </si>
  <si>
    <t>Saysd1</t>
  </si>
  <si>
    <t>Dnajb6</t>
  </si>
  <si>
    <t>Bnc2</t>
  </si>
  <si>
    <t>Gm13777</t>
  </si>
  <si>
    <t>Fbxo45</t>
  </si>
  <si>
    <t>Kmt5a</t>
  </si>
  <si>
    <t>Rtp3</t>
  </si>
  <si>
    <t>Ttc22</t>
  </si>
  <si>
    <t>1700040L02Rik</t>
  </si>
  <si>
    <t>Kdsr</t>
  </si>
  <si>
    <t>Smarca1</t>
  </si>
  <si>
    <t>Pcdh12</t>
  </si>
  <si>
    <t>Cd14</t>
  </si>
  <si>
    <t>Gm7666</t>
  </si>
  <si>
    <t>Cmtr2</t>
  </si>
  <si>
    <t>Gm21092</t>
  </si>
  <si>
    <t>Taf9</t>
  </si>
  <si>
    <t>Rsph3a</t>
  </si>
  <si>
    <t>Ccdc94</t>
  </si>
  <si>
    <t>Zfp180</t>
  </si>
  <si>
    <t>Rrp9</t>
  </si>
  <si>
    <t>Nhp2</t>
  </si>
  <si>
    <t>Rps24</t>
  </si>
  <si>
    <t>Ptpdc1</t>
  </si>
  <si>
    <t>Cct2</t>
  </si>
  <si>
    <t>Nrn1l</t>
  </si>
  <si>
    <t>Mysm1</t>
  </si>
  <si>
    <t>Elavl1</t>
  </si>
  <si>
    <t>Mrps14</t>
  </si>
  <si>
    <t>Kazald1</t>
  </si>
  <si>
    <t>Gm17235</t>
  </si>
  <si>
    <t>Scd2</t>
  </si>
  <si>
    <t>Msra</t>
  </si>
  <si>
    <t>F830016B08Rik</t>
  </si>
  <si>
    <t>Gpcpd1</t>
  </si>
  <si>
    <t>Fmo1</t>
  </si>
  <si>
    <t>Dgkg</t>
  </si>
  <si>
    <t>Slc35f6</t>
  </si>
  <si>
    <t>Ctdspl</t>
  </si>
  <si>
    <t>Snx27</t>
  </si>
  <si>
    <t>Elf5</t>
  </si>
  <si>
    <t>Fnta</t>
  </si>
  <si>
    <t>Mbtps2</t>
  </si>
  <si>
    <t>Dennd2c</t>
  </si>
  <si>
    <t>1110004E09Rik</t>
  </si>
  <si>
    <t>Gltscr1l</t>
  </si>
  <si>
    <t>Morf4l1</t>
  </si>
  <si>
    <t>Mei1</t>
  </si>
  <si>
    <t>Msi1</t>
  </si>
  <si>
    <t>Ptprq</t>
  </si>
  <si>
    <t>Flt4</t>
  </si>
  <si>
    <t>Necab2</t>
  </si>
  <si>
    <t>Gm10040</t>
  </si>
  <si>
    <t>Ppp2r3d</t>
  </si>
  <si>
    <t>Park2</t>
  </si>
  <si>
    <t>3110043O21Rik</t>
  </si>
  <si>
    <t>Gcm1</t>
  </si>
  <si>
    <t>Eif3d</t>
  </si>
  <si>
    <t>Ilvbl</t>
  </si>
  <si>
    <t>Jagn1</t>
  </si>
  <si>
    <t>Cpt2</t>
  </si>
  <si>
    <t>6030458C11Rik</t>
  </si>
  <si>
    <t>CAAA01147332,1</t>
  </si>
  <si>
    <t>Zwint</t>
  </si>
  <si>
    <t>Hsd17b13</t>
  </si>
  <si>
    <t>Emp1</t>
  </si>
  <si>
    <t>Dis3l2</t>
  </si>
  <si>
    <t>Hsp90b1</t>
  </si>
  <si>
    <t>Bahd1</t>
  </si>
  <si>
    <t>Ccz1</t>
  </si>
  <si>
    <t>Setdb2</t>
  </si>
  <si>
    <t>Fzd6</t>
  </si>
  <si>
    <t>Nnmt</t>
  </si>
  <si>
    <t>Abcf3</t>
  </si>
  <si>
    <t>Fabp3</t>
  </si>
  <si>
    <t>Glcci1</t>
  </si>
  <si>
    <t>Gm5586</t>
  </si>
  <si>
    <t>Pdhx</t>
  </si>
  <si>
    <t>Gm10481</t>
  </si>
  <si>
    <t>Tab1</t>
  </si>
  <si>
    <t>Msh4</t>
  </si>
  <si>
    <t>Ebpl</t>
  </si>
  <si>
    <t>H2afz</t>
  </si>
  <si>
    <t>Nmt1</t>
  </si>
  <si>
    <t>Lhfpl4</t>
  </si>
  <si>
    <t>Rhoc</t>
  </si>
  <si>
    <t>Lamb3</t>
  </si>
  <si>
    <t>Aoc2</t>
  </si>
  <si>
    <t>Gngt2</t>
  </si>
  <si>
    <t>Prickle3</t>
  </si>
  <si>
    <t>Morn5</t>
  </si>
  <si>
    <t>Ripk2</t>
  </si>
  <si>
    <t>Pigt</t>
  </si>
  <si>
    <t>Rpl30-ps3</t>
  </si>
  <si>
    <t>Eif1</t>
  </si>
  <si>
    <t>Ptbp3</t>
  </si>
  <si>
    <t>Tpd52</t>
  </si>
  <si>
    <t>Arhgef25</t>
  </si>
  <si>
    <t>Nrxn2</t>
  </si>
  <si>
    <t>Zfp687</t>
  </si>
  <si>
    <t>Osbpl11</t>
  </si>
  <si>
    <t>P2rx6</t>
  </si>
  <si>
    <t>Tubd1</t>
  </si>
  <si>
    <t>Fig4</t>
  </si>
  <si>
    <t>Gm28360</t>
  </si>
  <si>
    <t>Heatr6</t>
  </si>
  <si>
    <t>Pacsin3</t>
  </si>
  <si>
    <t>Zfp790</t>
  </si>
  <si>
    <t>Zxdc</t>
  </si>
  <si>
    <t>Hsp90ab1</t>
  </si>
  <si>
    <t>Tmem132d</t>
  </si>
  <si>
    <t>Scn3a</t>
  </si>
  <si>
    <t>Mrps33</t>
  </si>
  <si>
    <t>Dcun1d4</t>
  </si>
  <si>
    <t>Shh</t>
  </si>
  <si>
    <t>Plk1</t>
  </si>
  <si>
    <t>Esyt1</t>
  </si>
  <si>
    <t>Lyrm2</t>
  </si>
  <si>
    <t>Gm17374</t>
  </si>
  <si>
    <t>Ermp1</t>
  </si>
  <si>
    <t>Dlx6</t>
  </si>
  <si>
    <t>Alkbh2</t>
  </si>
  <si>
    <t>Ankrd13b</t>
  </si>
  <si>
    <t>Pfkfb4</t>
  </si>
  <si>
    <t>Cep76</t>
  </si>
  <si>
    <t>Frmd6</t>
  </si>
  <si>
    <t>Hspb7</t>
  </si>
  <si>
    <t>Fdxacb1</t>
  </si>
  <si>
    <t>Dbndd1</t>
  </si>
  <si>
    <t>Rsrp1</t>
  </si>
  <si>
    <t>Rev3l</t>
  </si>
  <si>
    <t>Frrs1</t>
  </si>
  <si>
    <t>4930538K18Rik</t>
  </si>
  <si>
    <t>Igtp</t>
  </si>
  <si>
    <t>Klhl13</t>
  </si>
  <si>
    <t>Csmd1</t>
  </si>
  <si>
    <t>Frmpd1</t>
  </si>
  <si>
    <t>Abhd16a</t>
  </si>
  <si>
    <t>Dydc2</t>
  </si>
  <si>
    <t>Atf5</t>
  </si>
  <si>
    <t>Lmnb2</t>
  </si>
  <si>
    <t>Pold1</t>
  </si>
  <si>
    <t>Esrra</t>
  </si>
  <si>
    <t>Tle3</t>
  </si>
  <si>
    <t>Cryba1</t>
  </si>
  <si>
    <t>Rsrc1</t>
  </si>
  <si>
    <t>Lrriq1</t>
  </si>
  <si>
    <t>Fibcd1</t>
  </si>
  <si>
    <t>Fermt2</t>
  </si>
  <si>
    <t>Set</t>
  </si>
  <si>
    <t>Wipf1</t>
  </si>
  <si>
    <t>Jazf1</t>
  </si>
  <si>
    <t>Ift20</t>
  </si>
  <si>
    <t>Ncaph</t>
  </si>
  <si>
    <t>Nfe2l1</t>
  </si>
  <si>
    <t>Irf7</t>
  </si>
  <si>
    <t>Mlycd</t>
  </si>
  <si>
    <t>Rpl10-ps6</t>
  </si>
  <si>
    <t>Thsd7b</t>
  </si>
  <si>
    <t>Zfp787</t>
  </si>
  <si>
    <t>Gosr1</t>
  </si>
  <si>
    <t>Sgsm3</t>
  </si>
  <si>
    <t>Max</t>
  </si>
  <si>
    <t>Cbr3</t>
  </si>
  <si>
    <t>Rasa2</t>
  </si>
  <si>
    <t>Fbxo42</t>
  </si>
  <si>
    <t>Cep135</t>
  </si>
  <si>
    <t>Ddhd1</t>
  </si>
  <si>
    <t>Ythdc1</t>
  </si>
  <si>
    <t>Map3k11</t>
  </si>
  <si>
    <t>Mta2</t>
  </si>
  <si>
    <t>Kcnh6</t>
  </si>
  <si>
    <t>Prdm5</t>
  </si>
  <si>
    <t>Kif2c</t>
  </si>
  <si>
    <t>Car8</t>
  </si>
  <si>
    <t>Stim1</t>
  </si>
  <si>
    <t>Gpr27</t>
  </si>
  <si>
    <t>Rpsa</t>
  </si>
  <si>
    <t>4930578G10Rik</t>
  </si>
  <si>
    <t>Dnajb11</t>
  </si>
  <si>
    <t>Lgr5</t>
  </si>
  <si>
    <t>Gm42742</t>
  </si>
  <si>
    <t>Nkd1</t>
  </si>
  <si>
    <t>Flywch2</t>
  </si>
  <si>
    <t>Zfp51</t>
  </si>
  <si>
    <t>Ifitm10</t>
  </si>
  <si>
    <t>Smyd3</t>
  </si>
  <si>
    <t>Sult4a1</t>
  </si>
  <si>
    <t>Mdfi</t>
  </si>
  <si>
    <t>Adk</t>
  </si>
  <si>
    <t>Nap1l2</t>
  </si>
  <si>
    <t>Frmd5</t>
  </si>
  <si>
    <t>Sbf2</t>
  </si>
  <si>
    <t>Itch</t>
  </si>
  <si>
    <t>Nr1h3</t>
  </si>
  <si>
    <t>Pccb</t>
  </si>
  <si>
    <t>Coa5</t>
  </si>
  <si>
    <t>Aktip</t>
  </si>
  <si>
    <t>P4ha3</t>
  </si>
  <si>
    <t>Ikbkg</t>
  </si>
  <si>
    <t>Ndufa13</t>
  </si>
  <si>
    <t>Gpi1</t>
  </si>
  <si>
    <t>Gstt1</t>
  </si>
  <si>
    <t>Capn6</t>
  </si>
  <si>
    <t>Rps6ka1</t>
  </si>
  <si>
    <t>Fhad1</t>
  </si>
  <si>
    <t>Obsl1</t>
  </si>
  <si>
    <t>Nrxn1</t>
  </si>
  <si>
    <t>Cep131</t>
  </si>
  <si>
    <t>Mt3</t>
  </si>
  <si>
    <t>Fhl3</t>
  </si>
  <si>
    <t>Tead4</t>
  </si>
  <si>
    <t>Gpatch3</t>
  </si>
  <si>
    <t>Snx1</t>
  </si>
  <si>
    <t>Snta1</t>
  </si>
  <si>
    <t>Ppig</t>
  </si>
  <si>
    <t>Pacsin2</t>
  </si>
  <si>
    <t>Pcyt2</t>
  </si>
  <si>
    <t>Lct</t>
  </si>
  <si>
    <t>Itga5</t>
  </si>
  <si>
    <t>Gm4297</t>
  </si>
  <si>
    <t>Klhl42</t>
  </si>
  <si>
    <t>Fam171a2</t>
  </si>
  <si>
    <t>Mapre3</t>
  </si>
  <si>
    <t>Mocs3</t>
  </si>
  <si>
    <t>Grk6</t>
  </si>
  <si>
    <t>Hyal1</t>
  </si>
  <si>
    <t>Zkscan2</t>
  </si>
  <si>
    <t>Uba7</t>
  </si>
  <si>
    <t>Sptssa</t>
  </si>
  <si>
    <t>Nox4</t>
  </si>
  <si>
    <t>Supt4a</t>
  </si>
  <si>
    <t>Cplx4</t>
  </si>
  <si>
    <t>Rabl3</t>
  </si>
  <si>
    <t>Sec23b</t>
  </si>
  <si>
    <t>Gm5879</t>
  </si>
  <si>
    <t>Phyhipl</t>
  </si>
  <si>
    <t>Zfp777</t>
  </si>
  <si>
    <t>Kcnq3</t>
  </si>
  <si>
    <t>Gm6043</t>
  </si>
  <si>
    <t>Setbp1</t>
  </si>
  <si>
    <t>Gm5844</t>
  </si>
  <si>
    <t>Acot7</t>
  </si>
  <si>
    <t>Sh3bgrl</t>
  </si>
  <si>
    <t>Otub1</t>
  </si>
  <si>
    <t>Asb8</t>
  </si>
  <si>
    <t>Vbp1</t>
  </si>
  <si>
    <t>Spopl</t>
  </si>
  <si>
    <t>Trps1</t>
  </si>
  <si>
    <t>Mylk</t>
  </si>
  <si>
    <t>Gm21798</t>
  </si>
  <si>
    <t>Xkr8</t>
  </si>
  <si>
    <t>Wwox</t>
  </si>
  <si>
    <t>Zfp316</t>
  </si>
  <si>
    <t>Hdac10</t>
  </si>
  <si>
    <t>Fam69b</t>
  </si>
  <si>
    <t>Triqk</t>
  </si>
  <si>
    <t>Krt222</t>
  </si>
  <si>
    <t>Aff2</t>
  </si>
  <si>
    <t>Gps1</t>
  </si>
  <si>
    <t>Zfp449</t>
  </si>
  <si>
    <t>Spen</t>
  </si>
  <si>
    <t>Hoxc9</t>
  </si>
  <si>
    <t>Mycbp</t>
  </si>
  <si>
    <t>Kitl</t>
  </si>
  <si>
    <t>Mfsd12</t>
  </si>
  <si>
    <t>Senp6</t>
  </si>
  <si>
    <t>Gm2026</t>
  </si>
  <si>
    <t>Zfp207</t>
  </si>
  <si>
    <t>Prkaa2</t>
  </si>
  <si>
    <t>Gm20426</t>
  </si>
  <si>
    <t>Cyp2j5</t>
  </si>
  <si>
    <t>Skida1</t>
  </si>
  <si>
    <t>Vps26b</t>
  </si>
  <si>
    <t>Gins3</t>
  </si>
  <si>
    <t>Nr2e1</t>
  </si>
  <si>
    <t>Tmem251</t>
  </si>
  <si>
    <t>AA414768</t>
  </si>
  <si>
    <t>Gm12328</t>
  </si>
  <si>
    <t>2610044O15Rik8</t>
  </si>
  <si>
    <t>Dnajb12</t>
  </si>
  <si>
    <t>Setd2</t>
  </si>
  <si>
    <t>Mrpl42</t>
  </si>
  <si>
    <t>Alkbh1</t>
  </si>
  <si>
    <t>Skiv2l</t>
  </si>
  <si>
    <t>Akt1s1</t>
  </si>
  <si>
    <t>Nyap1</t>
  </si>
  <si>
    <t>Cfap44</t>
  </si>
  <si>
    <t>Gpr180</t>
  </si>
  <si>
    <t>Tmem128</t>
  </si>
  <si>
    <t>Gm10275</t>
  </si>
  <si>
    <t>Col11a2</t>
  </si>
  <si>
    <t>Gm17799</t>
  </si>
  <si>
    <t>Sfswap</t>
  </si>
  <si>
    <t>Syne3</t>
  </si>
  <si>
    <t>Mterf4</t>
  </si>
  <si>
    <t>Fam208b</t>
  </si>
  <si>
    <t>Cnga3</t>
  </si>
  <si>
    <t>Tdg</t>
  </si>
  <si>
    <t>Ncln</t>
  </si>
  <si>
    <t>Rpl13-ps1</t>
  </si>
  <si>
    <t>Klc1</t>
  </si>
  <si>
    <t>Trim15</t>
  </si>
  <si>
    <t>Slain2</t>
  </si>
  <si>
    <t>Eif2b2</t>
  </si>
  <si>
    <t>Hist1h2bg</t>
  </si>
  <si>
    <t>Rab18</t>
  </si>
  <si>
    <t>Apex1</t>
  </si>
  <si>
    <t>Spata7</t>
  </si>
  <si>
    <t>Ppm1a</t>
  </si>
  <si>
    <t>Mapkapk5</t>
  </si>
  <si>
    <t>Plekhj1</t>
  </si>
  <si>
    <t>Pla2g4f</t>
  </si>
  <si>
    <t>Scn9a</t>
  </si>
  <si>
    <t>Cyp2u1</t>
  </si>
  <si>
    <t>Capns1</t>
  </si>
  <si>
    <t>Camk2g</t>
  </si>
  <si>
    <t>C1qtnf3</t>
  </si>
  <si>
    <t>Praf2</t>
  </si>
  <si>
    <t>Eif5b</t>
  </si>
  <si>
    <t>Hoxc5</t>
  </si>
  <si>
    <t>Dtx4</t>
  </si>
  <si>
    <t>Eif3c</t>
  </si>
  <si>
    <t>Ndufb8</t>
  </si>
  <si>
    <t>Grip2</t>
  </si>
  <si>
    <t>Krt28</t>
  </si>
  <si>
    <t>Agps</t>
  </si>
  <si>
    <t>Ptprb</t>
  </si>
  <si>
    <t>Vsig2</t>
  </si>
  <si>
    <t>Snrnp200</t>
  </si>
  <si>
    <t>Gm7255</t>
  </si>
  <si>
    <t>Psmd13</t>
  </si>
  <si>
    <t>Matn2</t>
  </si>
  <si>
    <t>Pald1</t>
  </si>
  <si>
    <t>Zfp157</t>
  </si>
  <si>
    <t>Gm2673</t>
  </si>
  <si>
    <t>Klhl3</t>
  </si>
  <si>
    <t>Ppm1h</t>
  </si>
  <si>
    <t>Faim</t>
  </si>
  <si>
    <t>Peo1</t>
  </si>
  <si>
    <t>Tbc1d5</t>
  </si>
  <si>
    <t>Dctn2</t>
  </si>
  <si>
    <t>Tomm70a</t>
  </si>
  <si>
    <t>Sp1</t>
  </si>
  <si>
    <t>Pnp2</t>
  </si>
  <si>
    <t>Rfc5</t>
  </si>
  <si>
    <t>Gsdmc4</t>
  </si>
  <si>
    <t>Top1</t>
  </si>
  <si>
    <t>Slc25a21</t>
  </si>
  <si>
    <t>Mgam</t>
  </si>
  <si>
    <t>Atf6</t>
  </si>
  <si>
    <t>Ecsit</t>
  </si>
  <si>
    <t>Dennd4a</t>
  </si>
  <si>
    <t>Bet1</t>
  </si>
  <si>
    <t>Pcdh11x</t>
  </si>
  <si>
    <t>Irs1</t>
  </si>
  <si>
    <t>Kpna1</t>
  </si>
  <si>
    <t>Gm7271</t>
  </si>
  <si>
    <t>Phkb</t>
  </si>
  <si>
    <t>Hyal2</t>
  </si>
  <si>
    <t>Jmy</t>
  </si>
  <si>
    <t>Sstr1</t>
  </si>
  <si>
    <t>Fat1</t>
  </si>
  <si>
    <t>Kansl2-ps</t>
  </si>
  <si>
    <t>Gm20422</t>
  </si>
  <si>
    <t>Gm20695</t>
  </si>
  <si>
    <t>Adrbk2</t>
  </si>
  <si>
    <t>Lin7b</t>
  </si>
  <si>
    <t>Gpr37</t>
  </si>
  <si>
    <t>Oas1a</t>
  </si>
  <si>
    <t>Lbp</t>
  </si>
  <si>
    <t>Tmed2</t>
  </si>
  <si>
    <t>Fabp4</t>
  </si>
  <si>
    <t>Kctd9</t>
  </si>
  <si>
    <t>Tmem74</t>
  </si>
  <si>
    <t>Sec24d</t>
  </si>
  <si>
    <t>Secisbp2</t>
  </si>
  <si>
    <t>Phf3</t>
  </si>
  <si>
    <t>Snx18</t>
  </si>
  <si>
    <t>Aebp1</t>
  </si>
  <si>
    <t>Pfdn4</t>
  </si>
  <si>
    <t>Pcdha1</t>
  </si>
  <si>
    <t>Ube3b</t>
  </si>
  <si>
    <t>Atr</t>
  </si>
  <si>
    <t>Adipor1</t>
  </si>
  <si>
    <t>Sema3g</t>
  </si>
  <si>
    <t>Hsbp1l1</t>
  </si>
  <si>
    <t>1700047I17Rik2</t>
  </si>
  <si>
    <t>Actb</t>
  </si>
  <si>
    <t>Paics</t>
  </si>
  <si>
    <t>Pcsk2</t>
  </si>
  <si>
    <t>Rbm45</t>
  </si>
  <si>
    <t>Mylk4</t>
  </si>
  <si>
    <t>Adrbk1</t>
  </si>
  <si>
    <t>Atp10d</t>
  </si>
  <si>
    <t>Vstm4</t>
  </si>
  <si>
    <t>Spr-ps1</t>
  </si>
  <si>
    <t>Wapl</t>
  </si>
  <si>
    <t>Cpped1</t>
  </si>
  <si>
    <t>Ufl1</t>
  </si>
  <si>
    <t>Nap1l1</t>
  </si>
  <si>
    <t>Gm12106</t>
  </si>
  <si>
    <t>Rps11</t>
  </si>
  <si>
    <t>Prss30</t>
  </si>
  <si>
    <t>Tmem70</t>
  </si>
  <si>
    <t>Abcd1</t>
  </si>
  <si>
    <t>Gm6977</t>
  </si>
  <si>
    <t>S100a1</t>
  </si>
  <si>
    <t>Hoxc8</t>
  </si>
  <si>
    <t>Ntm</t>
  </si>
  <si>
    <t>Nlrc5</t>
  </si>
  <si>
    <t>RP23-317B21,2</t>
  </si>
  <si>
    <t>Fam134a</t>
  </si>
  <si>
    <t>Thap7</t>
  </si>
  <si>
    <t>Slc29a2</t>
  </si>
  <si>
    <t>Disp1</t>
  </si>
  <si>
    <t>Acot1</t>
  </si>
  <si>
    <t>Poc1a</t>
  </si>
  <si>
    <t>Zfp345</t>
  </si>
  <si>
    <t>Efl1</t>
  </si>
  <si>
    <t>Arhgap1</t>
  </si>
  <si>
    <t>Zfc3h1</t>
  </si>
  <si>
    <t>G430095P16Rik</t>
  </si>
  <si>
    <t>Nptx2</t>
  </si>
  <si>
    <t>Mrgpra1</t>
  </si>
  <si>
    <t>Enho</t>
  </si>
  <si>
    <t>Elavl3</t>
  </si>
  <si>
    <t>Gm13251</t>
  </si>
  <si>
    <t>Ccdc125</t>
  </si>
  <si>
    <t>Cdv3</t>
  </si>
  <si>
    <t>Muc2</t>
  </si>
  <si>
    <t>Lrrc3</t>
  </si>
  <si>
    <t>Heatr5b</t>
  </si>
  <si>
    <t>Fam192a</t>
  </si>
  <si>
    <t>Ankra2</t>
  </si>
  <si>
    <t>Nipal4</t>
  </si>
  <si>
    <t>Tceanc2</t>
  </si>
  <si>
    <t>4921524J17Rik</t>
  </si>
  <si>
    <t>Clrn1</t>
  </si>
  <si>
    <t>Nenf</t>
  </si>
  <si>
    <t>Dscc1</t>
  </si>
  <si>
    <t>Terf2ip</t>
  </si>
  <si>
    <t>Zfp563</t>
  </si>
  <si>
    <t>Psme1</t>
  </si>
  <si>
    <t>Ncoa3</t>
  </si>
  <si>
    <t>Man1a</t>
  </si>
  <si>
    <t>Cryba2</t>
  </si>
  <si>
    <t>Cdc42se1</t>
  </si>
  <si>
    <t>Btg4</t>
  </si>
  <si>
    <t>Sh3bp4</t>
  </si>
  <si>
    <t>Cpne6</t>
  </si>
  <si>
    <t>Moap1</t>
  </si>
  <si>
    <t>Cpeb3</t>
  </si>
  <si>
    <t>Exosc2</t>
  </si>
  <si>
    <t>Sf3b2</t>
  </si>
  <si>
    <t>Chmp4c</t>
  </si>
  <si>
    <t>Scarb1</t>
  </si>
  <si>
    <t>Acss1</t>
  </si>
  <si>
    <t>Frmpd3</t>
  </si>
  <si>
    <t>Magi3</t>
  </si>
  <si>
    <t>Prmt7</t>
  </si>
  <si>
    <t>Fsip1</t>
  </si>
  <si>
    <t>Rcor2</t>
  </si>
  <si>
    <t>C920009B18Rik</t>
  </si>
  <si>
    <t>Gm11517</t>
  </si>
  <si>
    <t>Aebp2</t>
  </si>
  <si>
    <t>Atp5c1</t>
  </si>
  <si>
    <t>H2-M11</t>
  </si>
  <si>
    <t>4933406P04Rik</t>
  </si>
  <si>
    <t>Trappc13</t>
  </si>
  <si>
    <t>Fam205a2</t>
  </si>
  <si>
    <t>Inha</t>
  </si>
  <si>
    <t>Rxrb</t>
  </si>
  <si>
    <t>Ankrd13c</t>
  </si>
  <si>
    <t>Ndst2</t>
  </si>
  <si>
    <t>Mrps28</t>
  </si>
  <si>
    <t>Ppp1r1a</t>
  </si>
  <si>
    <t>Sun5</t>
  </si>
  <si>
    <t>Sfpq</t>
  </si>
  <si>
    <t>Scn1b</t>
  </si>
  <si>
    <t>4921536K21Rik</t>
  </si>
  <si>
    <t>Gm28362</t>
  </si>
  <si>
    <t>Ppp2r4</t>
  </si>
  <si>
    <t>Upf3a</t>
  </si>
  <si>
    <t>Gm13378</t>
  </si>
  <si>
    <t>Cecr2</t>
  </si>
  <si>
    <t>Cops2</t>
  </si>
  <si>
    <t>Tram1l1</t>
  </si>
  <si>
    <t>Gm11331</t>
  </si>
  <si>
    <t>Vps33a</t>
  </si>
  <si>
    <t>Rev1</t>
  </si>
  <si>
    <t>Zfp938</t>
  </si>
  <si>
    <t>Tpm3-rs7</t>
  </si>
  <si>
    <t>Dact3</t>
  </si>
  <si>
    <t>Gm10093</t>
  </si>
  <si>
    <t>Ncdn</t>
  </si>
  <si>
    <t>Gm21292</t>
  </si>
  <si>
    <t>4930562C15Rik</t>
  </si>
  <si>
    <t>Fads2</t>
  </si>
  <si>
    <t>Rpl31-ps8</t>
  </si>
  <si>
    <t>Gm20939</t>
  </si>
  <si>
    <t>Dcp1b</t>
  </si>
  <si>
    <t>Rnf10</t>
  </si>
  <si>
    <t>Slc35a3</t>
  </si>
  <si>
    <t>Actr1b</t>
  </si>
  <si>
    <t>Igf2r</t>
  </si>
  <si>
    <t>Ccng1</t>
  </si>
  <si>
    <t>Gm14387</t>
  </si>
  <si>
    <t>Sf3b1</t>
  </si>
  <si>
    <t>Eif5</t>
  </si>
  <si>
    <t>Pctp</t>
  </si>
  <si>
    <t>Arfgef1</t>
  </si>
  <si>
    <t>Atp6v0d1</t>
  </si>
  <si>
    <t>Hmgn3</t>
  </si>
  <si>
    <t>Gsdma</t>
  </si>
  <si>
    <t>Pold3</t>
  </si>
  <si>
    <t>Prosc</t>
  </si>
  <si>
    <t>Pcdha9</t>
  </si>
  <si>
    <t>Tmem200c</t>
  </si>
  <si>
    <t>Fis1</t>
  </si>
  <si>
    <t>Htr2b</t>
  </si>
  <si>
    <t>Gm5117</t>
  </si>
  <si>
    <t>Mpc1</t>
  </si>
  <si>
    <t>Ush1g</t>
  </si>
  <si>
    <t>Bcl7a</t>
  </si>
  <si>
    <t>Fhdc1</t>
  </si>
  <si>
    <t>Adprhl2</t>
  </si>
  <si>
    <t>Prl2c1</t>
  </si>
  <si>
    <t>Prep</t>
  </si>
  <si>
    <t>Ssr4</t>
  </si>
  <si>
    <t>Fbxw21</t>
  </si>
  <si>
    <t>Cdc37</t>
  </si>
  <si>
    <t>Cbarp</t>
  </si>
  <si>
    <t>Ubp1</t>
  </si>
  <si>
    <t>Plcxd2</t>
  </si>
  <si>
    <t>Nedd1</t>
  </si>
  <si>
    <t>Serinc2</t>
  </si>
  <si>
    <t>Glg1</t>
  </si>
  <si>
    <t>Gstm4</t>
  </si>
  <si>
    <t>Zfp292</t>
  </si>
  <si>
    <t>Nr1h4</t>
  </si>
  <si>
    <t>Shisa7</t>
  </si>
  <si>
    <t>Atxn3</t>
  </si>
  <si>
    <t>3110052M02Rik</t>
  </si>
  <si>
    <t>Nol12</t>
  </si>
  <si>
    <t>2610020H08Rik</t>
  </si>
  <si>
    <t>Ino80</t>
  </si>
  <si>
    <t>Cyb5rl</t>
  </si>
  <si>
    <t>Syt5</t>
  </si>
  <si>
    <t>Gfod2</t>
  </si>
  <si>
    <t>Vps26a</t>
  </si>
  <si>
    <t>AC244694,1</t>
  </si>
  <si>
    <t>Sub1</t>
  </si>
  <si>
    <t>Ankrd54</t>
  </si>
  <si>
    <t>Zfp36l2</t>
  </si>
  <si>
    <t>RP24-201K16,2</t>
  </si>
  <si>
    <t>Cys1</t>
  </si>
  <si>
    <t>Ogfod2</t>
  </si>
  <si>
    <t>Fam160b2</t>
  </si>
  <si>
    <t>Rab3gap2</t>
  </si>
  <si>
    <t>Ryk</t>
  </si>
  <si>
    <t>Fgf14</t>
  </si>
  <si>
    <t>Dap3</t>
  </si>
  <si>
    <t>Bmp2k</t>
  </si>
  <si>
    <t>Txnl1</t>
  </si>
  <si>
    <t>Map6</t>
  </si>
  <si>
    <t>Ddx23</t>
  </si>
  <si>
    <t>CR936839,1</t>
  </si>
  <si>
    <t>Gm7424</t>
  </si>
  <si>
    <t>Speer4b</t>
  </si>
  <si>
    <t>Sgce</t>
  </si>
  <si>
    <t>Azin1</t>
  </si>
  <si>
    <t>Rrbp1</t>
  </si>
  <si>
    <t>2810459M11Rik</t>
  </si>
  <si>
    <t>Zbtb8os</t>
  </si>
  <si>
    <t>Rab39b</t>
  </si>
  <si>
    <t>0610007P14Rik</t>
  </si>
  <si>
    <t>Ralgps1</t>
  </si>
  <si>
    <t>Mbtps1</t>
  </si>
  <si>
    <t>Dcaf11</t>
  </si>
  <si>
    <t>Zmpste24</t>
  </si>
  <si>
    <t>Gm10715</t>
  </si>
  <si>
    <t>Zfp414</t>
  </si>
  <si>
    <t>Actn3</t>
  </si>
  <si>
    <t>Mat2a</t>
  </si>
  <si>
    <t>Smad1</t>
  </si>
  <si>
    <t>Crb3</t>
  </si>
  <si>
    <t>Pcsk7</t>
  </si>
  <si>
    <t>Slc9a7</t>
  </si>
  <si>
    <t>Zbtb8b</t>
  </si>
  <si>
    <t>Cd19</t>
  </si>
  <si>
    <t>Rdh16</t>
  </si>
  <si>
    <t>Gpn1</t>
  </si>
  <si>
    <t>Ppp1ca</t>
  </si>
  <si>
    <t>Tmem204</t>
  </si>
  <si>
    <t>Aqp3</t>
  </si>
  <si>
    <t>Rbm25</t>
  </si>
  <si>
    <t>Mcm9</t>
  </si>
  <si>
    <t>Cog3</t>
  </si>
  <si>
    <t>Lmbrd1</t>
  </si>
  <si>
    <t>Pax6</t>
  </si>
  <si>
    <t>Rps7</t>
  </si>
  <si>
    <t>Hace1</t>
  </si>
  <si>
    <t>Zranb2</t>
  </si>
  <si>
    <t>Dram2</t>
  </si>
  <si>
    <t>Tufm</t>
  </si>
  <si>
    <t>Magi1</t>
  </si>
  <si>
    <t>Phc3</t>
  </si>
  <si>
    <t>Slc1a1</t>
  </si>
  <si>
    <t>Lsm7</t>
  </si>
  <si>
    <t>Ppt1</t>
  </si>
  <si>
    <t>Tcn2</t>
  </si>
  <si>
    <t>Dnah9</t>
  </si>
  <si>
    <t>Mif4gd</t>
  </si>
  <si>
    <t>Neil3</t>
  </si>
  <si>
    <t>Ufd1l</t>
  </si>
  <si>
    <t>Cachd1</t>
  </si>
  <si>
    <t>Syn2</t>
  </si>
  <si>
    <t>Gpam</t>
  </si>
  <si>
    <t>Pard3</t>
  </si>
  <si>
    <t>Ddx5</t>
  </si>
  <si>
    <t>Smarcd1</t>
  </si>
  <si>
    <t>Gemin4</t>
  </si>
  <si>
    <t>Zfp106</t>
  </si>
  <si>
    <t>Ski</t>
  </si>
  <si>
    <t>Cd79a</t>
  </si>
  <si>
    <t>Tube1</t>
  </si>
  <si>
    <t>Shmt1</t>
  </si>
  <si>
    <t>Pygl</t>
  </si>
  <si>
    <t>Nucb2</t>
  </si>
  <si>
    <t>Tor1aip2</t>
  </si>
  <si>
    <t>Snx7</t>
  </si>
  <si>
    <t>Dpysl3</t>
  </si>
  <si>
    <t>Slc7a4</t>
  </si>
  <si>
    <t>Mfsd14a</t>
  </si>
  <si>
    <t>Cdc27</t>
  </si>
  <si>
    <t>Nt5e</t>
  </si>
  <si>
    <t>Coprs</t>
  </si>
  <si>
    <t>Gpn3</t>
  </si>
  <si>
    <t>Lama1</t>
  </si>
  <si>
    <t>Golgb1</t>
  </si>
  <si>
    <t>Hnrnpu</t>
  </si>
  <si>
    <t>Tmem115</t>
  </si>
  <si>
    <t>Pik3ca</t>
  </si>
  <si>
    <t>Slc9b2</t>
  </si>
  <si>
    <t>Gm4804</t>
  </si>
  <si>
    <t>RP24-96N12,4</t>
  </si>
  <si>
    <t>Tmed7</t>
  </si>
  <si>
    <t>Pole3</t>
  </si>
  <si>
    <t>Ift46</t>
  </si>
  <si>
    <t>Cherp</t>
  </si>
  <si>
    <t>Hcrtr2</t>
  </si>
  <si>
    <t>Klhdc3</t>
  </si>
  <si>
    <t>Coasy</t>
  </si>
  <si>
    <t>Entpd4</t>
  </si>
  <si>
    <t>Rbms2</t>
  </si>
  <si>
    <t>Nup54</t>
  </si>
  <si>
    <t>Tma7</t>
  </si>
  <si>
    <t>Robo2</t>
  </si>
  <si>
    <t>Gm12017</t>
  </si>
  <si>
    <t>Acyp1</t>
  </si>
  <si>
    <t>Gm11424</t>
  </si>
  <si>
    <t>Arpc1a</t>
  </si>
  <si>
    <t>Cer1</t>
  </si>
  <si>
    <t>Cox6b1</t>
  </si>
  <si>
    <t>Phf2</t>
  </si>
  <si>
    <t>P2ry1</t>
  </si>
  <si>
    <t>Aspscr1</t>
  </si>
  <si>
    <t>1700022I11Rik</t>
  </si>
  <si>
    <t>Zbtb16</t>
  </si>
  <si>
    <t>Sgta</t>
  </si>
  <si>
    <t>Gm14048</t>
  </si>
  <si>
    <t>Vapb</t>
  </si>
  <si>
    <t>Kazn</t>
  </si>
  <si>
    <t>Gm38394</t>
  </si>
  <si>
    <t>Tpr</t>
  </si>
  <si>
    <t>Ebna1bp2</t>
  </si>
  <si>
    <t>Cttn</t>
  </si>
  <si>
    <t>Dach1</t>
  </si>
  <si>
    <t>Mkl1</t>
  </si>
  <si>
    <t>Scrib</t>
  </si>
  <si>
    <t>Ogfod1</t>
  </si>
  <si>
    <t>Prpf18</t>
  </si>
  <si>
    <t>Gm17971</t>
  </si>
  <si>
    <t>Eif4h</t>
  </si>
  <si>
    <t>Ppp2r5b</t>
  </si>
  <si>
    <t>Elf2</t>
  </si>
  <si>
    <t>Gm13248</t>
  </si>
  <si>
    <t>Zfp870</t>
  </si>
  <si>
    <t>Ing4</t>
  </si>
  <si>
    <t>Arhgef33</t>
  </si>
  <si>
    <t>Syt6</t>
  </si>
  <si>
    <t>Zcchc17</t>
  </si>
  <si>
    <t>Auh</t>
  </si>
  <si>
    <t>Mapk4</t>
  </si>
  <si>
    <t>BC029214</t>
  </si>
  <si>
    <t>Gm12653</t>
  </si>
  <si>
    <t>Crispld2</t>
  </si>
  <si>
    <t>Gucy1a3</t>
  </si>
  <si>
    <t>Ocel1</t>
  </si>
  <si>
    <t>Ass1</t>
  </si>
  <si>
    <t>Wdr5b</t>
  </si>
  <si>
    <t>Col19a1</t>
  </si>
  <si>
    <t>Dnajb4</t>
  </si>
  <si>
    <t>Grsf1</t>
  </si>
  <si>
    <t>Scn5a</t>
  </si>
  <si>
    <t>Rbm12b2</t>
  </si>
  <si>
    <t>Vasn</t>
  </si>
  <si>
    <t>Acbd4</t>
  </si>
  <si>
    <t>Rp9</t>
  </si>
  <si>
    <t>Slco1a6</t>
  </si>
  <si>
    <t>Grik1</t>
  </si>
  <si>
    <t>Srrm4</t>
  </si>
  <si>
    <t>Ywhaz</t>
  </si>
  <si>
    <t>Tusc5</t>
  </si>
  <si>
    <t>Arhgap36</t>
  </si>
  <si>
    <t>Ppme1</t>
  </si>
  <si>
    <t>Hist1h2ap</t>
  </si>
  <si>
    <t>Hnf1a</t>
  </si>
  <si>
    <t>Mdga2</t>
  </si>
  <si>
    <t>Gmip</t>
  </si>
  <si>
    <t>Pts</t>
  </si>
  <si>
    <t>Plk3</t>
  </si>
  <si>
    <t>Npnt</t>
  </si>
  <si>
    <t>Myo5c</t>
  </si>
  <si>
    <t>Fkbp10</t>
  </si>
  <si>
    <t>Gm10762</t>
  </si>
  <si>
    <t>Strap</t>
  </si>
  <si>
    <t>Fam132a</t>
  </si>
  <si>
    <t>2010107G12Rik</t>
  </si>
  <si>
    <t>Efr3a</t>
  </si>
  <si>
    <t>Ptma</t>
  </si>
  <si>
    <t>Fbxo38</t>
  </si>
  <si>
    <t>Pcmt1</t>
  </si>
  <si>
    <t>Vmac</t>
  </si>
  <si>
    <t>Aqp9</t>
  </si>
  <si>
    <t>Amigo2</t>
  </si>
  <si>
    <t>Necap1</t>
  </si>
  <si>
    <t>Gm5388</t>
  </si>
  <si>
    <t>Ythdf1</t>
  </si>
  <si>
    <t>Mtmr2</t>
  </si>
  <si>
    <t>Slc18a1</t>
  </si>
  <si>
    <t>Cln6</t>
  </si>
  <si>
    <t>Psma6</t>
  </si>
  <si>
    <t>Pcsk1</t>
  </si>
  <si>
    <t>Gm12091</t>
  </si>
  <si>
    <t>Smco1</t>
  </si>
  <si>
    <t>Prr11</t>
  </si>
  <si>
    <t>Add2</t>
  </si>
  <si>
    <t>Rpl34</t>
  </si>
  <si>
    <t>Oraov1</t>
  </si>
  <si>
    <t>Abi2</t>
  </si>
  <si>
    <t>Rnf38</t>
  </si>
  <si>
    <t>Trappc6b</t>
  </si>
  <si>
    <t>Asic2</t>
  </si>
  <si>
    <t>Stc1</t>
  </si>
  <si>
    <t>Zfp410</t>
  </si>
  <si>
    <t>Sdcbp</t>
  </si>
  <si>
    <t>Cmc2</t>
  </si>
  <si>
    <t>Pex26</t>
  </si>
  <si>
    <t>Pmp22</t>
  </si>
  <si>
    <t>Mfsd9</t>
  </si>
  <si>
    <t>Gin1</t>
  </si>
  <si>
    <t>Traf3ip1</t>
  </si>
  <si>
    <t>Chek2</t>
  </si>
  <si>
    <t>Mphosph6</t>
  </si>
  <si>
    <t>Gm14443</t>
  </si>
  <si>
    <t>Ndufa12</t>
  </si>
  <si>
    <t>Pcdh7</t>
  </si>
  <si>
    <t>Dlat</t>
  </si>
  <si>
    <t>Phkg2</t>
  </si>
  <si>
    <t>Tbkbp1</t>
  </si>
  <si>
    <t>Ints12</t>
  </si>
  <si>
    <t>Zfp637</t>
  </si>
  <si>
    <t>Gfy</t>
  </si>
  <si>
    <t>Clec2e</t>
  </si>
  <si>
    <t>Hoxd4</t>
  </si>
  <si>
    <t>Thnsl1</t>
  </si>
  <si>
    <t>Tmem135</t>
  </si>
  <si>
    <t>Kank1</t>
  </si>
  <si>
    <t>Zfp81</t>
  </si>
  <si>
    <t>Gnat1</t>
  </si>
  <si>
    <t>Ssrp1</t>
  </si>
  <si>
    <t>Rpl19-ps4</t>
  </si>
  <si>
    <t>Cnep1r1</t>
  </si>
  <si>
    <t>Gm9285</t>
  </si>
  <si>
    <t>Arhgef9</t>
  </si>
  <si>
    <t>Trf</t>
  </si>
  <si>
    <t>Rbmxl1</t>
  </si>
  <si>
    <t>Prdm2</t>
  </si>
  <si>
    <t>Apopt1</t>
  </si>
  <si>
    <t>Gm14741</t>
  </si>
  <si>
    <t>Rgag1</t>
  </si>
  <si>
    <t>Tbc1d24</t>
  </si>
  <si>
    <t>Ubtfl1</t>
  </si>
  <si>
    <t>Anapc1</t>
  </si>
  <si>
    <t>Gm16523</t>
  </si>
  <si>
    <t>Slco4a1</t>
  </si>
  <si>
    <t>Tmem138</t>
  </si>
  <si>
    <t>Lipe</t>
  </si>
  <si>
    <t>Kif19a</t>
  </si>
  <si>
    <t>Grik5</t>
  </si>
  <si>
    <t>Arg2</t>
  </si>
  <si>
    <t>Isg20l2</t>
  </si>
  <si>
    <t>Ncapd2</t>
  </si>
  <si>
    <t>Col2a1</t>
  </si>
  <si>
    <t>Zmym1</t>
  </si>
  <si>
    <t>Gm14680</t>
  </si>
  <si>
    <t>Ssh1</t>
  </si>
  <si>
    <t>Yae1d1</t>
  </si>
  <si>
    <t>Gm13828</t>
  </si>
  <si>
    <t>Atg5</t>
  </si>
  <si>
    <t>Clrn2</t>
  </si>
  <si>
    <t>Meis1</t>
  </si>
  <si>
    <t>Gm20699</t>
  </si>
  <si>
    <t>Htra1</t>
  </si>
  <si>
    <t>Nphp4</t>
  </si>
  <si>
    <t>Ccnl2</t>
  </si>
  <si>
    <t>Cckar</t>
  </si>
  <si>
    <t>Zfp600</t>
  </si>
  <si>
    <t>Dennd4c</t>
  </si>
  <si>
    <t>Ctnna1</t>
  </si>
  <si>
    <t>Fam155a</t>
  </si>
  <si>
    <t>Atp2a3</t>
  </si>
  <si>
    <t>Grk4</t>
  </si>
  <si>
    <t>Blvra</t>
  </si>
  <si>
    <t>Zswim8</t>
  </si>
  <si>
    <t>Adad1</t>
  </si>
  <si>
    <t>Mettl22</t>
  </si>
  <si>
    <t>Lpin3</t>
  </si>
  <si>
    <t>Pfkfb1</t>
  </si>
  <si>
    <t>Cenpl</t>
  </si>
  <si>
    <t>Itga9</t>
  </si>
  <si>
    <t>Dhrs13</t>
  </si>
  <si>
    <t>Galm</t>
  </si>
  <si>
    <t>Dym</t>
  </si>
  <si>
    <t>Lgi3</t>
  </si>
  <si>
    <t>Phb</t>
  </si>
  <si>
    <t>Rbm38</t>
  </si>
  <si>
    <t>Gm14295</t>
  </si>
  <si>
    <t>Enpp5</t>
  </si>
  <si>
    <t>Ptger1</t>
  </si>
  <si>
    <t>Reps2</t>
  </si>
  <si>
    <t>Arid3b</t>
  </si>
  <si>
    <t>Zc3h12d</t>
  </si>
  <si>
    <t>Piwil2</t>
  </si>
  <si>
    <t>Myo6</t>
  </si>
  <si>
    <t>Rpl28-ps1</t>
  </si>
  <si>
    <t>Ocrl</t>
  </si>
  <si>
    <t>Dmwd</t>
  </si>
  <si>
    <t>Lrrc56</t>
  </si>
  <si>
    <t>Proca1</t>
  </si>
  <si>
    <t>Otop1</t>
  </si>
  <si>
    <t>DHRSX</t>
  </si>
  <si>
    <t>Thoc2</t>
  </si>
  <si>
    <t>2210017I01Rik</t>
  </si>
  <si>
    <t>Fen1</t>
  </si>
  <si>
    <t>Psme2</t>
  </si>
  <si>
    <t>Ccdc89</t>
  </si>
  <si>
    <t>Napepld</t>
  </si>
  <si>
    <t>Plekhm3</t>
  </si>
  <si>
    <t>Nfyc</t>
  </si>
  <si>
    <t>Appl2</t>
  </si>
  <si>
    <t>Zfp235</t>
  </si>
  <si>
    <t>Yars2</t>
  </si>
  <si>
    <t>Kcmf1</t>
  </si>
  <si>
    <t>Crybg3</t>
  </si>
  <si>
    <t>Gpr22</t>
  </si>
  <si>
    <t>Sdcbp2</t>
  </si>
  <si>
    <t>Naa20</t>
  </si>
  <si>
    <t>Sdc1</t>
  </si>
  <si>
    <t>S100a16</t>
  </si>
  <si>
    <t>Map4k4</t>
  </si>
  <si>
    <t>Pate2</t>
  </si>
  <si>
    <t>Gria2</t>
  </si>
  <si>
    <t>Kdm4c</t>
  </si>
  <si>
    <t>Nup133</t>
  </si>
  <si>
    <t>Ptk2b</t>
  </si>
  <si>
    <t>Sncb</t>
  </si>
  <si>
    <t>Ier3</t>
  </si>
  <si>
    <t>Fibin</t>
  </si>
  <si>
    <t>Zbed5</t>
  </si>
  <si>
    <t>Snx20</t>
  </si>
  <si>
    <t>Creb3</t>
  </si>
  <si>
    <t>2410131K14Rik</t>
  </si>
  <si>
    <t>Mon2</t>
  </si>
  <si>
    <t>Pask</t>
  </si>
  <si>
    <t>Acsl1</t>
  </si>
  <si>
    <t>Gbp9</t>
  </si>
  <si>
    <t>Mgat5</t>
  </si>
  <si>
    <t>Six4</t>
  </si>
  <si>
    <t>Ndel1</t>
  </si>
  <si>
    <t>Smim11</t>
  </si>
  <si>
    <t>Samd4</t>
  </si>
  <si>
    <t>Myg1</t>
  </si>
  <si>
    <t>Iqsec2</t>
  </si>
  <si>
    <t>Atp5b</t>
  </si>
  <si>
    <t>Chil6</t>
  </si>
  <si>
    <t>Ipmk</t>
  </si>
  <si>
    <t>Amigo1</t>
  </si>
  <si>
    <t>Ctxn3</t>
  </si>
  <si>
    <t>Btnl10</t>
  </si>
  <si>
    <t>Srgap3</t>
  </si>
  <si>
    <t>Dpysl2</t>
  </si>
  <si>
    <t>Gria1</t>
  </si>
  <si>
    <t>Plpp1</t>
  </si>
  <si>
    <t>Ift57</t>
  </si>
  <si>
    <t>Med23</t>
  </si>
  <si>
    <t>Prex2</t>
  </si>
  <si>
    <t>Ndufaf6</t>
  </si>
  <si>
    <t>C330027C09Rik</t>
  </si>
  <si>
    <t>Dgke</t>
  </si>
  <si>
    <t>Smg8</t>
  </si>
  <si>
    <t>Fam114a2</t>
  </si>
  <si>
    <t>Gak</t>
  </si>
  <si>
    <t>Kcns3</t>
  </si>
  <si>
    <t>Acbd5</t>
  </si>
  <si>
    <t>Tbcb</t>
  </si>
  <si>
    <t>Mef2c</t>
  </si>
  <si>
    <t>Psmb9</t>
  </si>
  <si>
    <t>Rgag4</t>
  </si>
  <si>
    <t>Zmym5</t>
  </si>
  <si>
    <t>Celf6</t>
  </si>
  <si>
    <t>Kcna6</t>
  </si>
  <si>
    <t>Galk1</t>
  </si>
  <si>
    <t>Stag1</t>
  </si>
  <si>
    <t>Ano8</t>
  </si>
  <si>
    <t>F7</t>
  </si>
  <si>
    <t>Urod</t>
  </si>
  <si>
    <t>Suclg1</t>
  </si>
  <si>
    <t>Hist1h3e</t>
  </si>
  <si>
    <t>6330408A02Rik</t>
  </si>
  <si>
    <t>Dazl</t>
  </si>
  <si>
    <t>Lipk</t>
  </si>
  <si>
    <t>Alpk2</t>
  </si>
  <si>
    <t>Numb</t>
  </si>
  <si>
    <t>Rasa3</t>
  </si>
  <si>
    <t>Sag</t>
  </si>
  <si>
    <t>Zdhhc3</t>
  </si>
  <si>
    <t>Smek1</t>
  </si>
  <si>
    <t>Dync1i2</t>
  </si>
  <si>
    <t>Acot6</t>
  </si>
  <si>
    <t>Clec16a</t>
  </si>
  <si>
    <t>Unc13a</t>
  </si>
  <si>
    <t>Boc</t>
  </si>
  <si>
    <t>Med9</t>
  </si>
  <si>
    <t>Ppa2</t>
  </si>
  <si>
    <t>Hkdc1</t>
  </si>
  <si>
    <t>Fzd3</t>
  </si>
  <si>
    <t>Ikzf4</t>
  </si>
  <si>
    <t>Nde1</t>
  </si>
  <si>
    <t>Hsdl2</t>
  </si>
  <si>
    <t>Slc35c1</t>
  </si>
  <si>
    <t>Hrh4</t>
  </si>
  <si>
    <t>Zcchc7</t>
  </si>
  <si>
    <t>Egln2</t>
  </si>
  <si>
    <t>Rprm</t>
  </si>
  <si>
    <t>Fcer2a</t>
  </si>
  <si>
    <t>Dcun1d5</t>
  </si>
  <si>
    <t>Gpatch4</t>
  </si>
  <si>
    <t>Utp18</t>
  </si>
  <si>
    <t>Setd3</t>
  </si>
  <si>
    <t>Trabd2b</t>
  </si>
  <si>
    <t>Ctif</t>
  </si>
  <si>
    <t>Mbnl2</t>
  </si>
  <si>
    <t>Mink1</t>
  </si>
  <si>
    <t>Tbx20</t>
  </si>
  <si>
    <t>Mcmbp</t>
  </si>
  <si>
    <t>Wdr12</t>
  </si>
  <si>
    <t>Srp68</t>
  </si>
  <si>
    <t>Gm18782</t>
  </si>
  <si>
    <t>Tmem154</t>
  </si>
  <si>
    <t>Wbp4</t>
  </si>
  <si>
    <t>Flna</t>
  </si>
  <si>
    <t>Sycp1</t>
  </si>
  <si>
    <t>Vstm5</t>
  </si>
  <si>
    <t>Tdrp</t>
  </si>
  <si>
    <t>Rpl18</t>
  </si>
  <si>
    <t>Prkag2</t>
  </si>
  <si>
    <t>Iqcg</t>
  </si>
  <si>
    <t>Tcirg1</t>
  </si>
  <si>
    <t>Tenm4</t>
  </si>
  <si>
    <t>Vps36</t>
  </si>
  <si>
    <t>Zfp618</t>
  </si>
  <si>
    <t>Gm29394</t>
  </si>
  <si>
    <t>2700060E02Rik</t>
  </si>
  <si>
    <t>Rab3b</t>
  </si>
  <si>
    <t>Wfikkn1</t>
  </si>
  <si>
    <t>Ttll1</t>
  </si>
  <si>
    <t>Zfp488</t>
  </si>
  <si>
    <t>Kcnj14</t>
  </si>
  <si>
    <t>Elmod2</t>
  </si>
  <si>
    <t>Rab43</t>
  </si>
  <si>
    <t>Nudt3</t>
  </si>
  <si>
    <t>Il21</t>
  </si>
  <si>
    <t>Gm4735</t>
  </si>
  <si>
    <t>Snap29</t>
  </si>
  <si>
    <t>Zfp948</t>
  </si>
  <si>
    <t>Sorcs1</t>
  </si>
  <si>
    <t>Mmp15</t>
  </si>
  <si>
    <t>Slc1a7</t>
  </si>
  <si>
    <t>Ift172</t>
  </si>
  <si>
    <t>Gm4707</t>
  </si>
  <si>
    <t>Usp5</t>
  </si>
  <si>
    <t>Caprin2</t>
  </si>
  <si>
    <t>Rsl1</t>
  </si>
  <si>
    <t>Raver2</t>
  </si>
  <si>
    <t>Bmpr1b</t>
  </si>
  <si>
    <t>Gm18186</t>
  </si>
  <si>
    <t>Cygb</t>
  </si>
  <si>
    <t>Klhl25</t>
  </si>
  <si>
    <t>Espn</t>
  </si>
  <si>
    <t>Ifit1</t>
  </si>
  <si>
    <t>Gm17067</t>
  </si>
  <si>
    <t>Ralgapb</t>
  </si>
  <si>
    <t>Cybrd1</t>
  </si>
  <si>
    <t>Yif1a</t>
  </si>
  <si>
    <t>Tmem176b</t>
  </si>
  <si>
    <t>Dnajc13</t>
  </si>
  <si>
    <t>Tmem208</t>
  </si>
  <si>
    <t>Lrsam1</t>
  </si>
  <si>
    <t>Gm21778</t>
  </si>
  <si>
    <t>Card6</t>
  </si>
  <si>
    <t>Smarcal1</t>
  </si>
  <si>
    <t>Mxra8</t>
  </si>
  <si>
    <t>Rfxap</t>
  </si>
  <si>
    <t>Specc1l</t>
  </si>
  <si>
    <t>Gm43582</t>
  </si>
  <si>
    <t>Gm4366</t>
  </si>
  <si>
    <t>Dopey1</t>
  </si>
  <si>
    <t>Rbms1</t>
  </si>
  <si>
    <t>Faap100</t>
  </si>
  <si>
    <t>Psme3</t>
  </si>
  <si>
    <t>Aifm1</t>
  </si>
  <si>
    <t>Gm7337</t>
  </si>
  <si>
    <t>Nadk</t>
  </si>
  <si>
    <t>Lonrf1</t>
  </si>
  <si>
    <t>Lrrtm3</t>
  </si>
  <si>
    <t>Tstd1</t>
  </si>
  <si>
    <t>Ppil2</t>
  </si>
  <si>
    <t>Mbl2</t>
  </si>
  <si>
    <t>Gm13693</t>
  </si>
  <si>
    <t>Gm13694</t>
  </si>
  <si>
    <t>Gm13696</t>
  </si>
  <si>
    <t>Gm13697</t>
  </si>
  <si>
    <t>Gm13698</t>
  </si>
  <si>
    <t>Tesk2</t>
  </si>
  <si>
    <t>Lztr1</t>
  </si>
  <si>
    <t>Zfp770</t>
  </si>
  <si>
    <t>Smc6</t>
  </si>
  <si>
    <t>Gprc5a</t>
  </si>
  <si>
    <t>Esam</t>
  </si>
  <si>
    <t>Idh3a</t>
  </si>
  <si>
    <t>E030030I06Rik</t>
  </si>
  <si>
    <t>Bub3</t>
  </si>
  <si>
    <t>Zmym2</t>
  </si>
  <si>
    <t>Afap1</t>
  </si>
  <si>
    <t>2610042L04Rik</t>
  </si>
  <si>
    <t>Kcnab3</t>
  </si>
  <si>
    <t>Ankrd50</t>
  </si>
  <si>
    <t>Tmem183a</t>
  </si>
  <si>
    <t>Gm14276</t>
  </si>
  <si>
    <t>Rasal2</t>
  </si>
  <si>
    <t>Rnaseh2a</t>
  </si>
  <si>
    <t>Acvr1</t>
  </si>
  <si>
    <t>Armcx4</t>
  </si>
  <si>
    <t>Cgnl1</t>
  </si>
  <si>
    <t>Rnf115</t>
  </si>
  <si>
    <t>Abcb4</t>
  </si>
  <si>
    <t>Malrd1</t>
  </si>
  <si>
    <t>Myd88</t>
  </si>
  <si>
    <t>H1f0</t>
  </si>
  <si>
    <t>Tcf20</t>
  </si>
  <si>
    <t>Ccdc68</t>
  </si>
  <si>
    <t>Exosc4</t>
  </si>
  <si>
    <t>Pcgf1</t>
  </si>
  <si>
    <t>Fam213a</t>
  </si>
  <si>
    <t>Actr1a</t>
  </si>
  <si>
    <t>Mtl5</t>
  </si>
  <si>
    <t>Ube2r2</t>
  </si>
  <si>
    <t>Nptxr</t>
  </si>
  <si>
    <t>Cenpv</t>
  </si>
  <si>
    <t>Actrt3</t>
  </si>
  <si>
    <t>Adcy2</t>
  </si>
  <si>
    <t>Uxs1</t>
  </si>
  <si>
    <t>Rras2</t>
  </si>
  <si>
    <t>Amd2</t>
  </si>
  <si>
    <t>Ccdc62</t>
  </si>
  <si>
    <t>Gm7162</t>
  </si>
  <si>
    <t>Polr2a</t>
  </si>
  <si>
    <t>Gm10988</t>
  </si>
  <si>
    <t>Tubgcp3</t>
  </si>
  <si>
    <t>Clcn5</t>
  </si>
  <si>
    <t>Acadl</t>
  </si>
  <si>
    <t>Imp4</t>
  </si>
  <si>
    <t>Pten</t>
  </si>
  <si>
    <t>Cc2d1a</t>
  </si>
  <si>
    <t>Gm5422</t>
  </si>
  <si>
    <t>2510039O18Rik</t>
  </si>
  <si>
    <t>Gsk3b</t>
  </si>
  <si>
    <t>4931414P19Rik</t>
  </si>
  <si>
    <t>Reln</t>
  </si>
  <si>
    <t>Rab13</t>
  </si>
  <si>
    <t>1110008F13Rik</t>
  </si>
  <si>
    <t>Cdkn2c</t>
  </si>
  <si>
    <t>Gnai1</t>
  </si>
  <si>
    <t>Coil</t>
  </si>
  <si>
    <t>Bckdha</t>
  </si>
  <si>
    <t>Rnpepl1</t>
  </si>
  <si>
    <t>Sec24a</t>
  </si>
  <si>
    <t>Polq</t>
  </si>
  <si>
    <t>Bpifb2</t>
  </si>
  <si>
    <t>Fars2</t>
  </si>
  <si>
    <t>Mis18bp1</t>
  </si>
  <si>
    <t>Gm17131</t>
  </si>
  <si>
    <t>Pknox1</t>
  </si>
  <si>
    <t>Kdm2a</t>
  </si>
  <si>
    <t>Snx24</t>
  </si>
  <si>
    <t>Iqgap3</t>
  </si>
  <si>
    <t>Exoc8</t>
  </si>
  <si>
    <t>Kdelr3</t>
  </si>
  <si>
    <t>Tfap4</t>
  </si>
  <si>
    <t>Mblac1</t>
  </si>
  <si>
    <t>Nhlrc1</t>
  </si>
  <si>
    <t>Cnpy3</t>
  </si>
  <si>
    <t>Cers5</t>
  </si>
  <si>
    <t>Bmp6</t>
  </si>
  <si>
    <t>Pcnx2</t>
  </si>
  <si>
    <t>Gsap</t>
  </si>
  <si>
    <t>Zmiz1</t>
  </si>
  <si>
    <t>Crybb2</t>
  </si>
  <si>
    <t>Gm12138</t>
  </si>
  <si>
    <t>Cacna1h</t>
  </si>
  <si>
    <t>Smim1</t>
  </si>
  <si>
    <t>Tmem17</t>
  </si>
  <si>
    <t>Gm13082</t>
  </si>
  <si>
    <t>Prpf19</t>
  </si>
  <si>
    <t>Cbl</t>
  </si>
  <si>
    <t>Sfrp2</t>
  </si>
  <si>
    <t>Dand5</t>
  </si>
  <si>
    <t>Abca14</t>
  </si>
  <si>
    <t>Fam221b</t>
  </si>
  <si>
    <t>Add1</t>
  </si>
  <si>
    <t>Ism2</t>
  </si>
  <si>
    <t>Dda1</t>
  </si>
  <si>
    <t>Slc9a5</t>
  </si>
  <si>
    <t>Pqlc2</t>
  </si>
  <si>
    <t>Bcap29</t>
  </si>
  <si>
    <t>Dnajb1</t>
  </si>
  <si>
    <t>Kbtbd13</t>
  </si>
  <si>
    <t>Spef1</t>
  </si>
  <si>
    <t>Fam84b</t>
  </si>
  <si>
    <t>Kif24</t>
  </si>
  <si>
    <t>Gm18609</t>
  </si>
  <si>
    <t>Cacna2d3</t>
  </si>
  <si>
    <t>Hnmt</t>
  </si>
  <si>
    <t>Alg3</t>
  </si>
  <si>
    <t>Trim43a</t>
  </si>
  <si>
    <t>Gigyf2</t>
  </si>
  <si>
    <t>Whamm</t>
  </si>
  <si>
    <t>Thap2</t>
  </si>
  <si>
    <t>Lztfl1</t>
  </si>
  <si>
    <t>Hs3st1</t>
  </si>
  <si>
    <t>Tecpr1</t>
  </si>
  <si>
    <t>Trim43c</t>
  </si>
  <si>
    <t>Nudt11</t>
  </si>
  <si>
    <t>Gipc2</t>
  </si>
  <si>
    <t>Tmub2</t>
  </si>
  <si>
    <t>Gm12924</t>
  </si>
  <si>
    <t>Mkln1</t>
  </si>
  <si>
    <t>Ppp2r5a</t>
  </si>
  <si>
    <t>Acy3</t>
  </si>
  <si>
    <t>Crb2</t>
  </si>
  <si>
    <t>Gm7331</t>
  </si>
  <si>
    <t>Cdr2l</t>
  </si>
  <si>
    <t>Cd24a</t>
  </si>
  <si>
    <t>Per3</t>
  </si>
  <si>
    <t>Sgk2</t>
  </si>
  <si>
    <t>Smad7</t>
  </si>
  <si>
    <t>Kcnh3</t>
  </si>
  <si>
    <t>Gm14399</t>
  </si>
  <si>
    <t>Keg1</t>
  </si>
  <si>
    <t>Cct5</t>
  </si>
  <si>
    <t>Slx4ip</t>
  </si>
  <si>
    <t>Nsun3</t>
  </si>
  <si>
    <t>Foxp4</t>
  </si>
  <si>
    <t>L3mbtl4</t>
  </si>
  <si>
    <t>Rnf112</t>
  </si>
  <si>
    <t>Fam184a</t>
  </si>
  <si>
    <t>Prickle4</t>
  </si>
  <si>
    <t>Hoxb6</t>
  </si>
  <si>
    <t>Phc2</t>
  </si>
  <si>
    <t>Fmr1</t>
  </si>
  <si>
    <t>Gm28374</t>
  </si>
  <si>
    <t>Epb41l2</t>
  </si>
  <si>
    <t>Art3</t>
  </si>
  <si>
    <t>Emb</t>
  </si>
  <si>
    <t>Elmo2</t>
  </si>
  <si>
    <t>Ankrd44</t>
  </si>
  <si>
    <t>Pon3</t>
  </si>
  <si>
    <t>Ltf</t>
  </si>
  <si>
    <t>Rarb</t>
  </si>
  <si>
    <t>Faap24</t>
  </si>
  <si>
    <t>Gabre</t>
  </si>
  <si>
    <t>Gm17205</t>
  </si>
  <si>
    <t>Tmprss12</t>
  </si>
  <si>
    <t>Scara3</t>
  </si>
  <si>
    <t>Cdh23</t>
  </si>
  <si>
    <t>Zbtb24</t>
  </si>
  <si>
    <t>Dnpep</t>
  </si>
  <si>
    <t>Pde4b</t>
  </si>
  <si>
    <t>Cacybp</t>
  </si>
  <si>
    <t>Insl6</t>
  </si>
  <si>
    <t>Gpx1</t>
  </si>
  <si>
    <t>Rnf217</t>
  </si>
  <si>
    <t>Smarcc2</t>
  </si>
  <si>
    <t>Chsy1</t>
  </si>
  <si>
    <t>Krt90</t>
  </si>
  <si>
    <t>Pnmal2</t>
  </si>
  <si>
    <t>Arpc5</t>
  </si>
  <si>
    <t>Gm10036</t>
  </si>
  <si>
    <t>Hectd1</t>
  </si>
  <si>
    <t>5730508B09Rik</t>
  </si>
  <si>
    <t>Ncor2</t>
  </si>
  <si>
    <t>Gm5152</t>
  </si>
  <si>
    <t>Fopnl</t>
  </si>
  <si>
    <t>Hist1h3d</t>
  </si>
  <si>
    <t>Pex5l</t>
  </si>
  <si>
    <t>Usp49</t>
  </si>
  <si>
    <t>Hpcal4</t>
  </si>
  <si>
    <t>Dnajc8</t>
  </si>
  <si>
    <t>Cat</t>
  </si>
  <si>
    <t>Usp30</t>
  </si>
  <si>
    <t>Akr1cl</t>
  </si>
  <si>
    <t>Rps11-ps1</t>
  </si>
  <si>
    <t>B3gnt5</t>
  </si>
  <si>
    <t>Cdk9</t>
  </si>
  <si>
    <t>Plod1</t>
  </si>
  <si>
    <t>Apol6</t>
  </si>
  <si>
    <t>Mis12</t>
  </si>
  <si>
    <t>Akap7</t>
  </si>
  <si>
    <t>Clstn3</t>
  </si>
  <si>
    <t>Zc3h7b</t>
  </si>
  <si>
    <t>H2-T22</t>
  </si>
  <si>
    <t>Atp5l</t>
  </si>
  <si>
    <t>Sun3</t>
  </si>
  <si>
    <t>Prkd3</t>
  </si>
  <si>
    <t>Hspa2</t>
  </si>
  <si>
    <t>Cox20</t>
  </si>
  <si>
    <t>Gm28042</t>
  </si>
  <si>
    <t>Bnip3l</t>
  </si>
  <si>
    <t>Nup188</t>
  </si>
  <si>
    <t>Uqcrc1</t>
  </si>
  <si>
    <t>Slc19a3</t>
  </si>
  <si>
    <t>Lnp</t>
  </si>
  <si>
    <t>Cenpf</t>
  </si>
  <si>
    <t>Grik4</t>
  </si>
  <si>
    <t>Cacna1d</t>
  </si>
  <si>
    <t>Nfix</t>
  </si>
  <si>
    <t>Gm8756</t>
  </si>
  <si>
    <t>Gm26509</t>
  </si>
  <si>
    <t>Slc5a8</t>
  </si>
  <si>
    <t>Cyb561d2</t>
  </si>
  <si>
    <t>Ica1</t>
  </si>
  <si>
    <t>Dnajc1</t>
  </si>
  <si>
    <t>Trp53</t>
  </si>
  <si>
    <t>Tnnc2</t>
  </si>
  <si>
    <t>Camk2b</t>
  </si>
  <si>
    <t>Enc1</t>
  </si>
  <si>
    <t>Tmc7</t>
  </si>
  <si>
    <t>Atp4b</t>
  </si>
  <si>
    <t>Dse</t>
  </si>
  <si>
    <t>Skp1a</t>
  </si>
  <si>
    <t>Uts2b</t>
  </si>
  <si>
    <t>Etnk1</t>
  </si>
  <si>
    <t>Rabep1</t>
  </si>
  <si>
    <t>Ppa1</t>
  </si>
  <si>
    <t>Gm10722</t>
  </si>
  <si>
    <t>Gm15975</t>
  </si>
  <si>
    <t>Mthfsl</t>
  </si>
  <si>
    <t>Rnpep</t>
  </si>
  <si>
    <t>Ppfia1</t>
  </si>
  <si>
    <t>Sec14l2</t>
  </si>
  <si>
    <t>Syt2</t>
  </si>
  <si>
    <t>Ccdc144b</t>
  </si>
  <si>
    <t>Asap2</t>
  </si>
  <si>
    <t>Rps3a1</t>
  </si>
  <si>
    <t>Arhgef28</t>
  </si>
  <si>
    <t>Rprd1a</t>
  </si>
  <si>
    <t>Capn15</t>
  </si>
  <si>
    <t>Vps41</t>
  </si>
  <si>
    <t>RP23-432H1,7</t>
  </si>
  <si>
    <t>Adam9</t>
  </si>
  <si>
    <t>Dnase1</t>
  </si>
  <si>
    <t>Gm15698</t>
  </si>
  <si>
    <t>Arl6ip4</t>
  </si>
  <si>
    <t>Mss51</t>
  </si>
  <si>
    <t>Serpinb6b</t>
  </si>
  <si>
    <t>Ddx24</t>
  </si>
  <si>
    <t>Col6a3</t>
  </si>
  <si>
    <t>Camk1</t>
  </si>
  <si>
    <t>Dcdc2b</t>
  </si>
  <si>
    <t>Atp13a4</t>
  </si>
  <si>
    <t>Gle1</t>
  </si>
  <si>
    <t>Tmem53</t>
  </si>
  <si>
    <t>Gm3591</t>
  </si>
  <si>
    <t>Tysnd1</t>
  </si>
  <si>
    <t>Gm13288</t>
  </si>
  <si>
    <t>Ankmy1</t>
  </si>
  <si>
    <t>Rfc1</t>
  </si>
  <si>
    <t>Pth1r</t>
  </si>
  <si>
    <t>Tmsb15b2</t>
  </si>
  <si>
    <t>Pcp4l1</t>
  </si>
  <si>
    <t>Fcgr3</t>
  </si>
  <si>
    <t>Rnf168</t>
  </si>
  <si>
    <t>Oplah</t>
  </si>
  <si>
    <t>Prdm15</t>
  </si>
  <si>
    <t>Gm20715</t>
  </si>
  <si>
    <t>Ina</t>
  </si>
  <si>
    <t>Gm20746</t>
  </si>
  <si>
    <t>Klhl33</t>
  </si>
  <si>
    <t>Anxa1</t>
  </si>
  <si>
    <t>E130201H02Rik</t>
  </si>
  <si>
    <t>Tpt1</t>
  </si>
  <si>
    <t>Rtkn2</t>
  </si>
  <si>
    <t>A930017M01Rik</t>
  </si>
  <si>
    <t>Cdh1</t>
  </si>
  <si>
    <t>Rbm47</t>
  </si>
  <si>
    <t>Gm5113</t>
  </si>
  <si>
    <t>Yap1</t>
  </si>
  <si>
    <t>Pole4</t>
  </si>
  <si>
    <t>Rasgrf1</t>
  </si>
  <si>
    <t>Spin2c</t>
  </si>
  <si>
    <t>mt-Co3</t>
  </si>
  <si>
    <t>Clec2h</t>
  </si>
  <si>
    <t>Gm10643</t>
  </si>
  <si>
    <t>Psmb4</t>
  </si>
  <si>
    <t>BC094916</t>
  </si>
  <si>
    <t>Zfp397</t>
  </si>
  <si>
    <t>Olfr920</t>
  </si>
  <si>
    <t>Nell2</t>
  </si>
  <si>
    <t>Epha8</t>
  </si>
  <si>
    <t>Maged1</t>
  </si>
  <si>
    <t>Ppp3cb</t>
  </si>
  <si>
    <t>Sptlc2</t>
  </si>
  <si>
    <t>2700081O15Rik</t>
  </si>
  <si>
    <t>Mpp6</t>
  </si>
  <si>
    <t>Pafah2</t>
  </si>
  <si>
    <t>Ston2</t>
  </si>
  <si>
    <t>Sin3a</t>
  </si>
  <si>
    <t>Traf2</t>
  </si>
  <si>
    <t>Pou1f1</t>
  </si>
  <si>
    <t>Glt8d1</t>
  </si>
  <si>
    <t>Capg</t>
  </si>
  <si>
    <t>Crcp</t>
  </si>
  <si>
    <t>Nrsn2</t>
  </si>
  <si>
    <t>Babam1</t>
  </si>
  <si>
    <t>Crtap</t>
  </si>
  <si>
    <t>Aftph</t>
  </si>
  <si>
    <t>Hadh</t>
  </si>
  <si>
    <t>Cyb5r2</t>
  </si>
  <si>
    <t>Rhbdd2</t>
  </si>
  <si>
    <t>Cdh8</t>
  </si>
  <si>
    <t>Nt5m</t>
  </si>
  <si>
    <t>Mydgf</t>
  </si>
  <si>
    <t>Krba1</t>
  </si>
  <si>
    <t>Mrpl36</t>
  </si>
  <si>
    <t>Sostdc1</t>
  </si>
  <si>
    <t>Dpp7</t>
  </si>
  <si>
    <t>Lyplal1</t>
  </si>
  <si>
    <t>Prdx1</t>
  </si>
  <si>
    <t>Siah1a</t>
  </si>
  <si>
    <t>Chd9</t>
  </si>
  <si>
    <t>Gm44605</t>
  </si>
  <si>
    <t>Henmt1</t>
  </si>
  <si>
    <t>Xlr</t>
  </si>
  <si>
    <t>Plod2</t>
  </si>
  <si>
    <t>Pop5</t>
  </si>
  <si>
    <t>Thop1</t>
  </si>
  <si>
    <t>Hcn3</t>
  </si>
  <si>
    <t>E130012A19Rik</t>
  </si>
  <si>
    <t>Cxadr</t>
  </si>
  <si>
    <t>A630001G21Rik</t>
  </si>
  <si>
    <t>Hebp2</t>
  </si>
  <si>
    <t>Cyp26b1</t>
  </si>
  <si>
    <t>Lyrm4</t>
  </si>
  <si>
    <t>Camk4</t>
  </si>
  <si>
    <t>Gtf2h3</t>
  </si>
  <si>
    <t>Spon1</t>
  </si>
  <si>
    <t>Nxpe2</t>
  </si>
  <si>
    <t>Znrf3</t>
  </si>
  <si>
    <t>Tnrc6b</t>
  </si>
  <si>
    <t>Pde3b</t>
  </si>
  <si>
    <t>Gm28438</t>
  </si>
  <si>
    <t>Pdha1</t>
  </si>
  <si>
    <t>Gm10800</t>
  </si>
  <si>
    <t>Thsd7a</t>
  </si>
  <si>
    <t>Sec62</t>
  </si>
  <si>
    <t>Rpl27</t>
  </si>
  <si>
    <t>Eif1ad</t>
  </si>
  <si>
    <t>Polr2e</t>
  </si>
  <si>
    <t>Efcc1</t>
  </si>
  <si>
    <t>Zfp960</t>
  </si>
  <si>
    <t>Zc2hc1c</t>
  </si>
  <si>
    <t>Il13ra1</t>
  </si>
  <si>
    <t>Sf3a3</t>
  </si>
  <si>
    <t>Cox5b</t>
  </si>
  <si>
    <t>Mtmr1</t>
  </si>
  <si>
    <t>Apobec1</t>
  </si>
  <si>
    <t>Nectin3</t>
  </si>
  <si>
    <t>Smarcd3</t>
  </si>
  <si>
    <t>Car9</t>
  </si>
  <si>
    <t>Uspl1</t>
  </si>
  <si>
    <t>Phtf1</t>
  </si>
  <si>
    <t>Gm21976</t>
  </si>
  <si>
    <t>Nckipsd</t>
  </si>
  <si>
    <t>Gabra1</t>
  </si>
  <si>
    <t>Nrde2</t>
  </si>
  <si>
    <t>Flrt1</t>
  </si>
  <si>
    <t>Unc13c</t>
  </si>
  <si>
    <t>Tgm4</t>
  </si>
  <si>
    <t>Dhx34</t>
  </si>
  <si>
    <t>St3gal6</t>
  </si>
  <si>
    <t>Orai2</t>
  </si>
  <si>
    <t>Gm15645</t>
  </si>
  <si>
    <t>Apold1</t>
  </si>
  <si>
    <t>Rplp1</t>
  </si>
  <si>
    <t>Trpc4ap</t>
  </si>
  <si>
    <t>Egfl6</t>
  </si>
  <si>
    <t>Dbi</t>
  </si>
  <si>
    <t>Gm4332</t>
  </si>
  <si>
    <t>Trmt44</t>
  </si>
  <si>
    <t>Ptprt</t>
  </si>
  <si>
    <t>Top3a</t>
  </si>
  <si>
    <t>Cda</t>
  </si>
  <si>
    <t>Foxj3</t>
  </si>
  <si>
    <t>Gm14391</t>
  </si>
  <si>
    <t>Swi5</t>
  </si>
  <si>
    <t>Dnajb5</t>
  </si>
  <si>
    <t>Stk4</t>
  </si>
  <si>
    <t>Impa1</t>
  </si>
  <si>
    <t>Elovl4</t>
  </si>
  <si>
    <t>Gpr141</t>
  </si>
  <si>
    <t>Pak1</t>
  </si>
  <si>
    <t>Sptbn4</t>
  </si>
  <si>
    <t>Trim41</t>
  </si>
  <si>
    <t>Banf1</t>
  </si>
  <si>
    <t>Myo5a</t>
  </si>
  <si>
    <t>Gm6185</t>
  </si>
  <si>
    <t>Uqcrq</t>
  </si>
  <si>
    <t>Zfyve21</t>
  </si>
  <si>
    <t>Fads3</t>
  </si>
  <si>
    <t>Garnl3</t>
  </si>
  <si>
    <t>Gm13340</t>
  </si>
  <si>
    <t>Smim3</t>
  </si>
  <si>
    <t>Zfp791</t>
  </si>
  <si>
    <t>Zfp874a</t>
  </si>
  <si>
    <t>Smg6</t>
  </si>
  <si>
    <t>Gpx8</t>
  </si>
  <si>
    <t>Tcea1-ps1</t>
  </si>
  <si>
    <t>H2-Q7</t>
  </si>
  <si>
    <t>Iba57</t>
  </si>
  <si>
    <t>BC049715</t>
  </si>
  <si>
    <t>Vma21</t>
  </si>
  <si>
    <t>Tbc1d10a</t>
  </si>
  <si>
    <t>Zfp182</t>
  </si>
  <si>
    <t>Plcd1</t>
  </si>
  <si>
    <t>Edil3</t>
  </si>
  <si>
    <t>Cbx4</t>
  </si>
  <si>
    <t>Mutyh</t>
  </si>
  <si>
    <t>Amt</t>
  </si>
  <si>
    <t>Slmap</t>
  </si>
  <si>
    <t>Nid1</t>
  </si>
  <si>
    <t>Klhl23</t>
  </si>
  <si>
    <t>2810025M15Rik</t>
  </si>
  <si>
    <t>Car13</t>
  </si>
  <si>
    <t>Pin4</t>
  </si>
  <si>
    <t>Tbc1d10b</t>
  </si>
  <si>
    <t>2810403A07Rik</t>
  </si>
  <si>
    <t>Fancf</t>
  </si>
  <si>
    <t>Gm43743</t>
  </si>
  <si>
    <t>Coro2b</t>
  </si>
  <si>
    <t>Dynll2</t>
  </si>
  <si>
    <t>Slc37a2</t>
  </si>
  <si>
    <t>Srp54b</t>
  </si>
  <si>
    <t>Eftud2</t>
  </si>
  <si>
    <t>Xpo7</t>
  </si>
  <si>
    <t>Ly96</t>
  </si>
  <si>
    <t>Jtb</t>
  </si>
  <si>
    <t>Hbq1b</t>
  </si>
  <si>
    <t>Adarb1</t>
  </si>
  <si>
    <t>Elp5</t>
  </si>
  <si>
    <t>Nos1</t>
  </si>
  <si>
    <t>Cep85l</t>
  </si>
  <si>
    <t>Arl10</t>
  </si>
  <si>
    <t>Trim16</t>
  </si>
  <si>
    <t>Ppargc1b</t>
  </si>
  <si>
    <t>Hmg20b</t>
  </si>
  <si>
    <t>Zswim6</t>
  </si>
  <si>
    <t>Slc25a17</t>
  </si>
  <si>
    <t>Mpp7</t>
  </si>
  <si>
    <t>Mast1</t>
  </si>
  <si>
    <t>Nt5c3b</t>
  </si>
  <si>
    <t>Cxcl14</t>
  </si>
  <si>
    <t>Nav1</t>
  </si>
  <si>
    <t>Gimap1</t>
  </si>
  <si>
    <t>Atp5g1</t>
  </si>
  <si>
    <t>Atp1a3</t>
  </si>
  <si>
    <t>Tmem132a</t>
  </si>
  <si>
    <t>Usp47</t>
  </si>
  <si>
    <t>Gm10163</t>
  </si>
  <si>
    <t>Gm9803</t>
  </si>
  <si>
    <t>Entpd6</t>
  </si>
  <si>
    <t>Zfp775</t>
  </si>
  <si>
    <t>Gm4832</t>
  </si>
  <si>
    <t>Dnah8</t>
  </si>
  <si>
    <t>Pcyt1a</t>
  </si>
  <si>
    <t>Sh3d19</t>
  </si>
  <si>
    <t>Slc13a1</t>
  </si>
  <si>
    <t>Slc41a1</t>
  </si>
  <si>
    <t>Slc6a9</t>
  </si>
  <si>
    <t>Chst7</t>
  </si>
  <si>
    <t>Glb1l3</t>
  </si>
  <si>
    <t>Smarca5</t>
  </si>
  <si>
    <t>Neurod6</t>
  </si>
  <si>
    <t>As3mt</t>
  </si>
  <si>
    <t>Catsper4</t>
  </si>
  <si>
    <t>Pcdhac2</t>
  </si>
  <si>
    <t>Dio2</t>
  </si>
  <si>
    <t>Zfhx3</t>
  </si>
  <si>
    <t>Polr2c</t>
  </si>
  <si>
    <t>Col6a5</t>
  </si>
  <si>
    <t>Gm17174</t>
  </si>
  <si>
    <t>Limk2</t>
  </si>
  <si>
    <t>Sgcd</t>
  </si>
  <si>
    <t>Inpp5e</t>
  </si>
  <si>
    <t>Npat</t>
  </si>
  <si>
    <t>Syt15</t>
  </si>
  <si>
    <t>2610305D13Rik</t>
  </si>
  <si>
    <t>Cirbp</t>
  </si>
  <si>
    <t>E330017A01Rik</t>
  </si>
  <si>
    <t>Gm12275</t>
  </si>
  <si>
    <t>Actr6</t>
  </si>
  <si>
    <t>Hepacam2</t>
  </si>
  <si>
    <t>Ppp1r2-ps3</t>
  </si>
  <si>
    <t>Ttc12</t>
  </si>
  <si>
    <t>Eefsec</t>
  </si>
  <si>
    <t>Nrg4</t>
  </si>
  <si>
    <t>Nsdhl</t>
  </si>
  <si>
    <t>Hint3</t>
  </si>
  <si>
    <t>Mmp2</t>
  </si>
  <si>
    <t>Cemip</t>
  </si>
  <si>
    <t>Gpha2</t>
  </si>
  <si>
    <t>Gm15920</t>
  </si>
  <si>
    <t>Pmf1</t>
  </si>
  <si>
    <t>Impa2</t>
  </si>
  <si>
    <t>Cwc22</t>
  </si>
  <si>
    <t>Gm5641</t>
  </si>
  <si>
    <t>Drg1</t>
  </si>
  <si>
    <t>Naif1</t>
  </si>
  <si>
    <t>Med13</t>
  </si>
  <si>
    <t>Zscan22</t>
  </si>
  <si>
    <t>Myo5b</t>
  </si>
  <si>
    <t>Jhy</t>
  </si>
  <si>
    <t>Gabra3</t>
  </si>
  <si>
    <t>Atg7</t>
  </si>
  <si>
    <t>Abhd14b</t>
  </si>
  <si>
    <t>Ptpro</t>
  </si>
  <si>
    <t>Kcp</t>
  </si>
  <si>
    <t>Sike1</t>
  </si>
  <si>
    <t>Dzip1l</t>
  </si>
  <si>
    <t>Zfp507</t>
  </si>
  <si>
    <t>Ercc3</t>
  </si>
  <si>
    <t>Itk</t>
  </si>
  <si>
    <t>Spc25</t>
  </si>
  <si>
    <t>Gm4956</t>
  </si>
  <si>
    <t>Acad10</t>
  </si>
  <si>
    <t>Notch3</t>
  </si>
  <si>
    <t>Clta</t>
  </si>
  <si>
    <t>Htra4</t>
  </si>
  <si>
    <t>Eif3j2</t>
  </si>
  <si>
    <t>Gdi2</t>
  </si>
  <si>
    <t>Sh3glb2</t>
  </si>
  <si>
    <t>Nfatc4</t>
  </si>
  <si>
    <t>Fbxo17</t>
  </si>
  <si>
    <t>Rpl31-ps17</t>
  </si>
  <si>
    <t>Slc17a8</t>
  </si>
  <si>
    <t>Pim3</t>
  </si>
  <si>
    <t>Olfr461</t>
  </si>
  <si>
    <t>Pdlim7</t>
  </si>
  <si>
    <t>Lrpprc</t>
  </si>
  <si>
    <t>mt-Nd4</t>
  </si>
  <si>
    <t>Mctp1</t>
  </si>
  <si>
    <t>Nfe2l2</t>
  </si>
  <si>
    <t>Gm6061</t>
  </si>
  <si>
    <t>Med28</t>
  </si>
  <si>
    <t>Rrs1</t>
  </si>
  <si>
    <t>Malt1</t>
  </si>
  <si>
    <t>Sfrp5</t>
  </si>
  <si>
    <t>Rbm11</t>
  </si>
  <si>
    <t>Ranbp3</t>
  </si>
  <si>
    <t>Exosc7</t>
  </si>
  <si>
    <t>Paip2</t>
  </si>
  <si>
    <t>Il1rap</t>
  </si>
  <si>
    <t>Hjurp</t>
  </si>
  <si>
    <t>Neurl1a</t>
  </si>
  <si>
    <t>Cav2</t>
  </si>
  <si>
    <t>Gm7488</t>
  </si>
  <si>
    <t>Ttc8</t>
  </si>
  <si>
    <t>Ppm1d</t>
  </si>
  <si>
    <t>Mrm1</t>
  </si>
  <si>
    <t>Coq7</t>
  </si>
  <si>
    <t>Cfh</t>
  </si>
  <si>
    <t>Imp3</t>
  </si>
  <si>
    <t>Zfp428</t>
  </si>
  <si>
    <t>2610001J05Rik</t>
  </si>
  <si>
    <t>Dnmbp</t>
  </si>
  <si>
    <t>Adgrl3</t>
  </si>
  <si>
    <t>Nol8</t>
  </si>
  <si>
    <t>Diras1</t>
  </si>
  <si>
    <t>Gm11808</t>
  </si>
  <si>
    <t>Senp2</t>
  </si>
  <si>
    <t>Ms4a1</t>
  </si>
  <si>
    <t>Sec31b</t>
  </si>
  <si>
    <t>Trappc1</t>
  </si>
  <si>
    <t>Hoxb7</t>
  </si>
  <si>
    <t>Jarid2</t>
  </si>
  <si>
    <t>Fgf18</t>
  </si>
  <si>
    <t>Pja2</t>
  </si>
  <si>
    <t>Plin5</t>
  </si>
  <si>
    <t>Tarm1</t>
  </si>
  <si>
    <t>Irf1</t>
  </si>
  <si>
    <t>Dbx2</t>
  </si>
  <si>
    <t>Plin2</t>
  </si>
  <si>
    <t>Sprn</t>
  </si>
  <si>
    <t>Gm7697</t>
  </si>
  <si>
    <t>Cep162</t>
  </si>
  <si>
    <t>Rdh11</t>
  </si>
  <si>
    <t>Zfp719</t>
  </si>
  <si>
    <t>Pag1</t>
  </si>
  <si>
    <t>Angpt1</t>
  </si>
  <si>
    <t>Trim14</t>
  </si>
  <si>
    <t>Cd8a</t>
  </si>
  <si>
    <t>Prss22</t>
  </si>
  <si>
    <t>Rida</t>
  </si>
  <si>
    <t>Whsc1l1</t>
  </si>
  <si>
    <t>Cdkn1a</t>
  </si>
  <si>
    <t>Sec61a2</t>
  </si>
  <si>
    <t>Hyal3</t>
  </si>
  <si>
    <t>Lyrm9</t>
  </si>
  <si>
    <t>Syt7</t>
  </si>
  <si>
    <t>Tmem120b</t>
  </si>
  <si>
    <t>Ndufv1</t>
  </si>
  <si>
    <t>Steap1</t>
  </si>
  <si>
    <t>Ppm1b</t>
  </si>
  <si>
    <t>Zfp865</t>
  </si>
  <si>
    <t>Tmem2</t>
  </si>
  <si>
    <t>Smim20</t>
  </si>
  <si>
    <t>Vezt</t>
  </si>
  <si>
    <t>Slc2a12</t>
  </si>
  <si>
    <t>Foxk1</t>
  </si>
  <si>
    <t>Spats2l</t>
  </si>
  <si>
    <t>Plec</t>
  </si>
  <si>
    <t>Antxr2</t>
  </si>
  <si>
    <t>Shd</t>
  </si>
  <si>
    <t>Map3k3</t>
  </si>
  <si>
    <t>Mrps11</t>
  </si>
  <si>
    <t>Smim14</t>
  </si>
  <si>
    <t>Gpr35</t>
  </si>
  <si>
    <t>Atxn2</t>
  </si>
  <si>
    <t>9230110C19Rik</t>
  </si>
  <si>
    <t>Nsg2</t>
  </si>
  <si>
    <t>Cr1l</t>
  </si>
  <si>
    <t>Sec24b</t>
  </si>
  <si>
    <t>4930452B06Rik</t>
  </si>
  <si>
    <t>Samd9l</t>
  </si>
  <si>
    <t>Nras</t>
  </si>
  <si>
    <t>Col1a1</t>
  </si>
  <si>
    <t>Ccne1</t>
  </si>
  <si>
    <t>Gm14130</t>
  </si>
  <si>
    <t>Bcl2l13</t>
  </si>
  <si>
    <t>Naga</t>
  </si>
  <si>
    <t>Erdr1</t>
  </si>
  <si>
    <t>Mllt1</t>
  </si>
  <si>
    <t>Arhgap4</t>
  </si>
  <si>
    <t>Rrp36</t>
  </si>
  <si>
    <t>Tpx2</t>
  </si>
  <si>
    <t>P3h2</t>
  </si>
  <si>
    <t>Sdsl</t>
  </si>
  <si>
    <t>Adcy9</t>
  </si>
  <si>
    <t>Fbxo33</t>
  </si>
  <si>
    <t>Bri3bp</t>
  </si>
  <si>
    <t>Gpn2</t>
  </si>
  <si>
    <t>Rpl27a</t>
  </si>
  <si>
    <t>Ago4</t>
  </si>
  <si>
    <t>Rarg</t>
  </si>
  <si>
    <t>Rps28</t>
  </si>
  <si>
    <t>Als2</t>
  </si>
  <si>
    <t>6330549D23Rik</t>
  </si>
  <si>
    <t>Kif26b</t>
  </si>
  <si>
    <t>1700023F06Rik</t>
  </si>
  <si>
    <t>Cpa3</t>
  </si>
  <si>
    <t>Rab3a</t>
  </si>
  <si>
    <t>Ola1</t>
  </si>
  <si>
    <t>Msmo1</t>
  </si>
  <si>
    <t>Gm6871</t>
  </si>
  <si>
    <t>1110032F04Rik</t>
  </si>
  <si>
    <t>Decr1</t>
  </si>
  <si>
    <t>Ctdsp1</t>
  </si>
  <si>
    <t>Pdcd6</t>
  </si>
  <si>
    <t>Pyurf</t>
  </si>
  <si>
    <t>1700014D04Rik</t>
  </si>
  <si>
    <t>Aco1</t>
  </si>
  <si>
    <t>Ern1</t>
  </si>
  <si>
    <t>Ank3</t>
  </si>
  <si>
    <t>Pard6a</t>
  </si>
  <si>
    <t>Dennd1a</t>
  </si>
  <si>
    <t>3830417A13Rik</t>
  </si>
  <si>
    <t>Icam2</t>
  </si>
  <si>
    <t>Zc3h12c</t>
  </si>
  <si>
    <t>Hilpda</t>
  </si>
  <si>
    <t>Try5</t>
  </si>
  <si>
    <t>E030024N20Rik</t>
  </si>
  <si>
    <t>Rangap1</t>
  </si>
  <si>
    <t>Pla2g6</t>
  </si>
  <si>
    <t>Tmem30a</t>
  </si>
  <si>
    <t>Trp53i13</t>
  </si>
  <si>
    <t>Prx</t>
  </si>
  <si>
    <t>Gm21854</t>
  </si>
  <si>
    <t>Gm19026</t>
  </si>
  <si>
    <t>Alg13</t>
  </si>
  <si>
    <t>Clk4</t>
  </si>
  <si>
    <t>Pgs1</t>
  </si>
  <si>
    <t>Zfp598</t>
  </si>
  <si>
    <t>Tceal7</t>
  </si>
  <si>
    <t>Srsf1</t>
  </si>
  <si>
    <t>Sys1</t>
  </si>
  <si>
    <t>S100a10</t>
  </si>
  <si>
    <t>Dnajc12</t>
  </si>
  <si>
    <t>Ccndbp1</t>
  </si>
  <si>
    <t>Itpa</t>
  </si>
  <si>
    <t>Eif3l</t>
  </si>
  <si>
    <t>Nup85</t>
  </si>
  <si>
    <t>Mrps7</t>
  </si>
  <si>
    <t>Borcs6</t>
  </si>
  <si>
    <t>Serpinb1a</t>
  </si>
  <si>
    <t>Pcsk4</t>
  </si>
  <si>
    <t>Tmem39a</t>
  </si>
  <si>
    <t>Copb2</t>
  </si>
  <si>
    <t>Sod1</t>
  </si>
  <si>
    <t>Trp53rka</t>
  </si>
  <si>
    <t>Col4a3</t>
  </si>
  <si>
    <t>Clec12a</t>
  </si>
  <si>
    <t>Rapgefl1</t>
  </si>
  <si>
    <t>Lrch1</t>
  </si>
  <si>
    <t>Ift52</t>
  </si>
  <si>
    <t>Ccng2</t>
  </si>
  <si>
    <t>Ice1</t>
  </si>
  <si>
    <t>Sgpl1</t>
  </si>
  <si>
    <t>Tarsl2</t>
  </si>
  <si>
    <t>Mrpl22</t>
  </si>
  <si>
    <t>D430019H16Rik</t>
  </si>
  <si>
    <t>C2cd5</t>
  </si>
  <si>
    <t>Snx15</t>
  </si>
  <si>
    <t>Ipo9</t>
  </si>
  <si>
    <t>2210010C04Rik</t>
  </si>
  <si>
    <t>Shkbp1</t>
  </si>
  <si>
    <t>Hspe1</t>
  </si>
  <si>
    <t>Gm2897</t>
  </si>
  <si>
    <t>Jmjd1c</t>
  </si>
  <si>
    <t>Zfp365</t>
  </si>
  <si>
    <t>Kras</t>
  </si>
  <si>
    <t>Esyt3</t>
  </si>
  <si>
    <t>Zfp606</t>
  </si>
  <si>
    <t>Oas1c</t>
  </si>
  <si>
    <t>Sirt7</t>
  </si>
  <si>
    <t>Gng4</t>
  </si>
  <si>
    <t>Prtn3</t>
  </si>
  <si>
    <t>Smagp</t>
  </si>
  <si>
    <t>Rsph3b</t>
  </si>
  <si>
    <t>Cwf19l1</t>
  </si>
  <si>
    <t>Tm9sf2</t>
  </si>
  <si>
    <t>Noxred1</t>
  </si>
  <si>
    <t>Ptpn18</t>
  </si>
  <si>
    <t>Tnfsf11</t>
  </si>
  <si>
    <t>Usp17la</t>
  </si>
  <si>
    <t>Hsd17b11</t>
  </si>
  <si>
    <t>Myo1d</t>
  </si>
  <si>
    <t>Vmn2r-ps114</t>
  </si>
  <si>
    <t>Slpi</t>
  </si>
  <si>
    <t>Rps5</t>
  </si>
  <si>
    <t>Gm20518</t>
  </si>
  <si>
    <t>Klhl8</t>
  </si>
  <si>
    <t>Zbed4</t>
  </si>
  <si>
    <t>Brinp1</t>
  </si>
  <si>
    <t>Alkbh3</t>
  </si>
  <si>
    <t>Chchd2</t>
  </si>
  <si>
    <t>Adssl1</t>
  </si>
  <si>
    <t>Tha1</t>
  </si>
  <si>
    <t>Socs2</t>
  </si>
  <si>
    <t>Aldh4a1</t>
  </si>
  <si>
    <t>Gm19427</t>
  </si>
  <si>
    <t>Mkx</t>
  </si>
  <si>
    <t>Ap1ar</t>
  </si>
  <si>
    <t>Gm7899</t>
  </si>
  <si>
    <t>Rpl23a</t>
  </si>
  <si>
    <t>Usp33</t>
  </si>
  <si>
    <t>Oxct1</t>
  </si>
  <si>
    <t>Fbxw19</t>
  </si>
  <si>
    <t>Gpbp1</t>
  </si>
  <si>
    <t>Pibf1</t>
  </si>
  <si>
    <t>AI854703</t>
  </si>
  <si>
    <t>Rexo2</t>
  </si>
  <si>
    <t>Ftl1</t>
  </si>
  <si>
    <t>Camkk2</t>
  </si>
  <si>
    <t>Vat1</t>
  </si>
  <si>
    <t>Dtna</t>
  </si>
  <si>
    <t>Serpinb9</t>
  </si>
  <si>
    <t>Zfp784</t>
  </si>
  <si>
    <t>Krt26</t>
  </si>
  <si>
    <t>Prpf6</t>
  </si>
  <si>
    <t>Zwilch</t>
  </si>
  <si>
    <t>Prr36</t>
  </si>
  <si>
    <t>Nat8f4</t>
  </si>
  <si>
    <t>Bahcc1</t>
  </si>
  <si>
    <t>Gm11127</t>
  </si>
  <si>
    <t>Tmem196</t>
  </si>
  <si>
    <t>Gpr12</t>
  </si>
  <si>
    <t>Fgfbp3</t>
  </si>
  <si>
    <t>Mrps35</t>
  </si>
  <si>
    <t>Afg3l1</t>
  </si>
  <si>
    <t>Sema3a</t>
  </si>
  <si>
    <t>Rbl2</t>
  </si>
  <si>
    <t>Zw10</t>
  </si>
  <si>
    <t>Rogdi</t>
  </si>
  <si>
    <t>mt-Nd2</t>
  </si>
  <si>
    <t>Cd63-ps</t>
  </si>
  <si>
    <t>Celsr1</t>
  </si>
  <si>
    <t>Plekha3</t>
  </si>
  <si>
    <t>Gm5335</t>
  </si>
  <si>
    <t>Abca17</t>
  </si>
  <si>
    <t>Pafah1b1</t>
  </si>
  <si>
    <t>Rdh10</t>
  </si>
  <si>
    <t>Nr3c1</t>
  </si>
  <si>
    <t>Ubtf</t>
  </si>
  <si>
    <t>Dnajc2</t>
  </si>
  <si>
    <t>Cxcl15</t>
  </si>
  <si>
    <t>2810006K23Rik</t>
  </si>
  <si>
    <t>Mgat4c</t>
  </si>
  <si>
    <t>Xpnpep3</t>
  </si>
  <si>
    <t>Dmtf1</t>
  </si>
  <si>
    <t>Mfn2</t>
  </si>
  <si>
    <t>Myoc</t>
  </si>
  <si>
    <t>Spsb4</t>
  </si>
  <si>
    <t>Ube3c</t>
  </si>
  <si>
    <t>Cep55</t>
  </si>
  <si>
    <t>Gdnf</t>
  </si>
  <si>
    <t>Gadl1</t>
  </si>
  <si>
    <t>Exoc3l4</t>
  </si>
  <si>
    <t>Adgrl2</t>
  </si>
  <si>
    <t>Gemin5</t>
  </si>
  <si>
    <t>Fgf13</t>
  </si>
  <si>
    <t>Agfg1</t>
  </si>
  <si>
    <t>Ifnar2</t>
  </si>
  <si>
    <t>Rfx3</t>
  </si>
  <si>
    <t>Ttc7b</t>
  </si>
  <si>
    <t>Wnk4</t>
  </si>
  <si>
    <t>Ap1s1</t>
  </si>
  <si>
    <t>Rap1b</t>
  </si>
  <si>
    <t>Lims2</t>
  </si>
  <si>
    <t>Colgalt1</t>
  </si>
  <si>
    <t>Them6</t>
  </si>
  <si>
    <t>Atp6v1g2</t>
  </si>
  <si>
    <t>Mars</t>
  </si>
  <si>
    <t>Gm15074</t>
  </si>
  <si>
    <t>Rbm28</t>
  </si>
  <si>
    <t>Tpm1</t>
  </si>
  <si>
    <t>Rab9b</t>
  </si>
  <si>
    <t>Sdc2</t>
  </si>
  <si>
    <t>Chgb</t>
  </si>
  <si>
    <t>Dhrs11</t>
  </si>
  <si>
    <t>5730480H06Rik</t>
  </si>
  <si>
    <t>Srgap2</t>
  </si>
  <si>
    <t>Cit</t>
  </si>
  <si>
    <t>Gm15029</t>
  </si>
  <si>
    <t>Lrig3</t>
  </si>
  <si>
    <t>Npl</t>
  </si>
  <si>
    <t>Esf1</t>
  </si>
  <si>
    <t>Tph2</t>
  </si>
  <si>
    <t>Figf</t>
  </si>
  <si>
    <t>Cnst</t>
  </si>
  <si>
    <t>Arl13b</t>
  </si>
  <si>
    <t>Aifm2</t>
  </si>
  <si>
    <t>Fam204a</t>
  </si>
  <si>
    <t>Dhrs9</t>
  </si>
  <si>
    <t>Rnmt</t>
  </si>
  <si>
    <t>D17H6S53E</t>
  </si>
  <si>
    <t>Slitrk2</t>
  </si>
  <si>
    <t>Tial1</t>
  </si>
  <si>
    <t>Gm14025</t>
  </si>
  <si>
    <t>Rnf182</t>
  </si>
  <si>
    <t>Slc9b1</t>
  </si>
  <si>
    <t>Rmnd5a</t>
  </si>
  <si>
    <t>Slc26a5</t>
  </si>
  <si>
    <t>Zfp521</t>
  </si>
  <si>
    <t>Rtn4rl1</t>
  </si>
  <si>
    <t>Pcgf3</t>
  </si>
  <si>
    <t>Fam188b2-ps</t>
  </si>
  <si>
    <t>Sar1a</t>
  </si>
  <si>
    <t>AI837181</t>
  </si>
  <si>
    <t>Bcar1</t>
  </si>
  <si>
    <t>Zan</t>
  </si>
  <si>
    <t>Trim56</t>
  </si>
  <si>
    <t>Gnptg</t>
  </si>
  <si>
    <t>Armcx1</t>
  </si>
  <si>
    <t>AC182748,2</t>
  </si>
  <si>
    <t>Pot1b</t>
  </si>
  <si>
    <t>Foxn2</t>
  </si>
  <si>
    <t>Lnpep</t>
  </si>
  <si>
    <t>Pigr</t>
  </si>
  <si>
    <t>Fcho2</t>
  </si>
  <si>
    <t>Hbs1l</t>
  </si>
  <si>
    <t>Uevld</t>
  </si>
  <si>
    <t>Adora2b</t>
  </si>
  <si>
    <t>Urb1</t>
  </si>
  <si>
    <t>C2cd2l</t>
  </si>
  <si>
    <t>Khdrbs3</t>
  </si>
  <si>
    <t>Glce</t>
  </si>
  <si>
    <t>Cyp27a1</t>
  </si>
  <si>
    <t>Unc13b</t>
  </si>
  <si>
    <t>Mios</t>
  </si>
  <si>
    <t>Lyve1</t>
  </si>
  <si>
    <t>Crls1</t>
  </si>
  <si>
    <t>Pi4kb</t>
  </si>
  <si>
    <t>Zfyve26</t>
  </si>
  <si>
    <t>Zfp119a</t>
  </si>
  <si>
    <t>Sap25</t>
  </si>
  <si>
    <t>Msl3l2</t>
  </si>
  <si>
    <t>Fam149b</t>
  </si>
  <si>
    <t>Pcsk9</t>
  </si>
  <si>
    <t>Mppe1</t>
  </si>
  <si>
    <t>Gm14150</t>
  </si>
  <si>
    <t>Nol3</t>
  </si>
  <si>
    <t>Mpi</t>
  </si>
  <si>
    <t>Ipo13</t>
  </si>
  <si>
    <t>Gipc1</t>
  </si>
  <si>
    <t>Preb</t>
  </si>
  <si>
    <t>Mtch1</t>
  </si>
  <si>
    <t>N4bp2</t>
  </si>
  <si>
    <t>Sgk3</t>
  </si>
  <si>
    <t>Ccni</t>
  </si>
  <si>
    <t>Sh3bp1</t>
  </si>
  <si>
    <t>St3gal4</t>
  </si>
  <si>
    <t>Dnajc30</t>
  </si>
  <si>
    <t>Gm4841</t>
  </si>
  <si>
    <t>Dnaaf2</t>
  </si>
  <si>
    <t>Ppp1r12c</t>
  </si>
  <si>
    <t>Ttc26</t>
  </si>
  <si>
    <t>Hs3st3b1</t>
  </si>
  <si>
    <t>Pcdhgc3</t>
  </si>
  <si>
    <t>Moxd1</t>
  </si>
  <si>
    <t>Itsn1</t>
  </si>
  <si>
    <t>Ulk3</t>
  </si>
  <si>
    <t>Spns2</t>
  </si>
  <si>
    <t>Tns3</t>
  </si>
  <si>
    <t>Npy1r</t>
  </si>
  <si>
    <t>Smad2</t>
  </si>
  <si>
    <t>Cd3eap</t>
  </si>
  <si>
    <t>Ccdc28a</t>
  </si>
  <si>
    <t>7530428D23Rik</t>
  </si>
  <si>
    <t>Speer4e</t>
  </si>
  <si>
    <t>Plekhd1</t>
  </si>
  <si>
    <t>Gas8</t>
  </si>
  <si>
    <t>Fam126a</t>
  </si>
  <si>
    <t>Prkcdbp</t>
  </si>
  <si>
    <t>Grpel2</t>
  </si>
  <si>
    <t>Lgals3bp</t>
  </si>
  <si>
    <t>Osgepl1</t>
  </si>
  <si>
    <t>Nbr1</t>
  </si>
  <si>
    <t>Gm3531</t>
  </si>
  <si>
    <t>Slc23a2</t>
  </si>
  <si>
    <t>Sar1b</t>
  </si>
  <si>
    <t>Gm17970</t>
  </si>
  <si>
    <t>BC026585</t>
  </si>
  <si>
    <t>Olfr287</t>
  </si>
  <si>
    <t>Pou2f2</t>
  </si>
  <si>
    <t>Mad2l1bp</t>
  </si>
  <si>
    <t>3110053B16Rik</t>
  </si>
  <si>
    <t>BC004004</t>
  </si>
  <si>
    <t>Krt7</t>
  </si>
  <si>
    <t>AW011738</t>
  </si>
  <si>
    <t>Rhbdf2</t>
  </si>
  <si>
    <t>Gpc6</t>
  </si>
  <si>
    <t>E2f6</t>
  </si>
  <si>
    <t>Aire</t>
  </si>
  <si>
    <t>Il17d</t>
  </si>
  <si>
    <t>Mrps36</t>
  </si>
  <si>
    <t>Cks1b</t>
  </si>
  <si>
    <t>Znrf1</t>
  </si>
  <si>
    <t>Echs1</t>
  </si>
  <si>
    <t>Zfp607</t>
  </si>
  <si>
    <t>Rps2-ps6</t>
  </si>
  <si>
    <t>Pias1</t>
  </si>
  <si>
    <t>Iqck</t>
  </si>
  <si>
    <t>Tmed5</t>
  </si>
  <si>
    <t>Il18rap</t>
  </si>
  <si>
    <t>Smim12</t>
  </si>
  <si>
    <t>Rhebl1</t>
  </si>
  <si>
    <t>9130019O22Rik</t>
  </si>
  <si>
    <t>D5Ertd579e</t>
  </si>
  <si>
    <t>Aox3</t>
  </si>
  <si>
    <t>Arl16</t>
  </si>
  <si>
    <t>Gm14306</t>
  </si>
  <si>
    <t>Tmem243</t>
  </si>
  <si>
    <t>Arl6ip5</t>
  </si>
  <si>
    <t>Eps8l3</t>
  </si>
  <si>
    <t>Rpusd3</t>
  </si>
  <si>
    <t>Zp3</t>
  </si>
  <si>
    <t>Lrrc75b</t>
  </si>
  <si>
    <t>Cmah</t>
  </si>
  <si>
    <t>Trabd</t>
  </si>
  <si>
    <t>Izumo4</t>
  </si>
  <si>
    <t>Lst1</t>
  </si>
  <si>
    <t>Nek1</t>
  </si>
  <si>
    <t>Fam103a1</t>
  </si>
  <si>
    <t>Jakmip1</t>
  </si>
  <si>
    <t>Klhl22</t>
  </si>
  <si>
    <t>Bbx</t>
  </si>
  <si>
    <t>Nfxl1</t>
  </si>
  <si>
    <t>Exd1</t>
  </si>
  <si>
    <t>Fubp3</t>
  </si>
  <si>
    <t>Usp19</t>
  </si>
  <si>
    <t>Rpe</t>
  </si>
  <si>
    <t>Slc11a2</t>
  </si>
  <si>
    <t>Cnpy2</t>
  </si>
  <si>
    <t>Furin</t>
  </si>
  <si>
    <t>Wwc1</t>
  </si>
  <si>
    <t>Gm11557</t>
  </si>
  <si>
    <t>Ddx56</t>
  </si>
  <si>
    <t>Arhgap23</t>
  </si>
  <si>
    <t>Cidea</t>
  </si>
  <si>
    <t>H2-Q1</t>
  </si>
  <si>
    <t>Gm12586</t>
  </si>
  <si>
    <t>Adra1b</t>
  </si>
  <si>
    <t>Slc47a1</t>
  </si>
  <si>
    <t>Bcl11a</t>
  </si>
  <si>
    <t>Eri1</t>
  </si>
  <si>
    <t>Klrg2</t>
  </si>
  <si>
    <t>Lrrc40</t>
  </si>
  <si>
    <t>Tpi1</t>
  </si>
  <si>
    <t>Fgfr1op</t>
  </si>
  <si>
    <t>Cpxm1</t>
  </si>
  <si>
    <t>Lekr1</t>
  </si>
  <si>
    <t>Fchsd2</t>
  </si>
  <si>
    <t>Arrdc4</t>
  </si>
  <si>
    <t>Mrgprx1</t>
  </si>
  <si>
    <t>Txnip</t>
  </si>
  <si>
    <t>Atp10b</t>
  </si>
  <si>
    <t>Adat1</t>
  </si>
  <si>
    <t>Cnot8</t>
  </si>
  <si>
    <t>Cyb5d2</t>
  </si>
  <si>
    <t>Gm10718</t>
  </si>
  <si>
    <t>Ginm1</t>
  </si>
  <si>
    <t>Paxip1</t>
  </si>
  <si>
    <t>Atp8b3</t>
  </si>
  <si>
    <t>Mrpl9</t>
  </si>
  <si>
    <t>Ube2v1</t>
  </si>
  <si>
    <t>Slc30a7</t>
  </si>
  <si>
    <t>Ndufb3</t>
  </si>
  <si>
    <t>Rap2c</t>
  </si>
  <si>
    <t>Rlf</t>
  </si>
  <si>
    <t>Orc4</t>
  </si>
  <si>
    <t>Phldb1</t>
  </si>
  <si>
    <t>Ccdc134</t>
  </si>
  <si>
    <t>Nedd4</t>
  </si>
  <si>
    <t>Ncoa5</t>
  </si>
  <si>
    <t>Tmem198</t>
  </si>
  <si>
    <t>Zfp523</t>
  </si>
  <si>
    <t>Trio</t>
  </si>
  <si>
    <t>Zfp850</t>
  </si>
  <si>
    <t>Ncor1</t>
  </si>
  <si>
    <t>Pcdha8</t>
  </si>
  <si>
    <t>Fbxo18</t>
  </si>
  <si>
    <t>Sirt5</t>
  </si>
  <si>
    <t>Lmbr1</t>
  </si>
  <si>
    <t>Spn</t>
  </si>
  <si>
    <t>Gm3200</t>
  </si>
  <si>
    <t>Cfap69</t>
  </si>
  <si>
    <t>Acaa2</t>
  </si>
  <si>
    <t>Nat8f1</t>
  </si>
  <si>
    <t>Bicc1</t>
  </si>
  <si>
    <t>Mrpl51</t>
  </si>
  <si>
    <t>Rab21</t>
  </si>
  <si>
    <t>Ldb2</t>
  </si>
  <si>
    <t>Tmem39b</t>
  </si>
  <si>
    <t>Cpb1</t>
  </si>
  <si>
    <t>Cnot6</t>
  </si>
  <si>
    <t>Tnip1</t>
  </si>
  <si>
    <t>Pde12</t>
  </si>
  <si>
    <t>Cpq</t>
  </si>
  <si>
    <t>Zfp113</t>
  </si>
  <si>
    <t>Cct8</t>
  </si>
  <si>
    <t>Mmab</t>
  </si>
  <si>
    <t>Zfp281</t>
  </si>
  <si>
    <t>Sssca1</t>
  </si>
  <si>
    <t>Acat3</t>
  </si>
  <si>
    <t>Gm14108</t>
  </si>
  <si>
    <t>Adal</t>
  </si>
  <si>
    <t>Emilin1</t>
  </si>
  <si>
    <t>Hspb6</t>
  </si>
  <si>
    <t>Rnd3</t>
  </si>
  <si>
    <t>Ndufa6</t>
  </si>
  <si>
    <t>Gm20696</t>
  </si>
  <si>
    <t>Rabgef1</t>
  </si>
  <si>
    <t>Lsm14a</t>
  </si>
  <si>
    <t>Lnx1</t>
  </si>
  <si>
    <t>Nbea</t>
  </si>
  <si>
    <t>Snx16</t>
  </si>
  <si>
    <t>Gm42878</t>
  </si>
  <si>
    <t>Crot</t>
  </si>
  <si>
    <t>Olfr412</t>
  </si>
  <si>
    <t>H60b</t>
  </si>
  <si>
    <t>Pofut2</t>
  </si>
  <si>
    <t>9430076C15Rik</t>
  </si>
  <si>
    <t>Gm5857</t>
  </si>
  <si>
    <t>Otub2</t>
  </si>
  <si>
    <t>Palm</t>
  </si>
  <si>
    <t>Eef1d</t>
  </si>
  <si>
    <t>Nkiras1</t>
  </si>
  <si>
    <t>Tmem106b</t>
  </si>
  <si>
    <t>Strip2</t>
  </si>
  <si>
    <t>Naprt</t>
  </si>
  <si>
    <t>Zfand4</t>
  </si>
  <si>
    <t>L3mbtl1</t>
  </si>
  <si>
    <t>Fubp1</t>
  </si>
  <si>
    <t>Snx33</t>
  </si>
  <si>
    <t>Fndc3a</t>
  </si>
  <si>
    <t>Fam83d</t>
  </si>
  <si>
    <t>Papss1</t>
  </si>
  <si>
    <t>Ctxn1</t>
  </si>
  <si>
    <t>Rnft2</t>
  </si>
  <si>
    <t>RP23-74O12,7</t>
  </si>
  <si>
    <t>Selt</t>
  </si>
  <si>
    <t>Cdca7</t>
  </si>
  <si>
    <t>Gmpr2</t>
  </si>
  <si>
    <t>Ube2d3</t>
  </si>
  <si>
    <t>Ccdc51</t>
  </si>
  <si>
    <t>Zmynd10</t>
  </si>
  <si>
    <t>Tmem202</t>
  </si>
  <si>
    <t>Kif15</t>
  </si>
  <si>
    <t>Mrpl40</t>
  </si>
  <si>
    <t>Smchd1</t>
  </si>
  <si>
    <t>Tmtc4</t>
  </si>
  <si>
    <t>Gm20716</t>
  </si>
  <si>
    <t>Serpinb1b</t>
  </si>
  <si>
    <t>Gdap1l1</t>
  </si>
  <si>
    <t>1700086L19Rik</t>
  </si>
  <si>
    <t>Lrrc41</t>
  </si>
  <si>
    <t>Lamtor5</t>
  </si>
  <si>
    <t>Gm26727</t>
  </si>
  <si>
    <t>Epha4</t>
  </si>
  <si>
    <t>Dpp9</t>
  </si>
  <si>
    <t>Zfp248</t>
  </si>
  <si>
    <t>Gm13225</t>
  </si>
  <si>
    <t>Osbpl6</t>
  </si>
  <si>
    <t>Foxc1</t>
  </si>
  <si>
    <t>Nop10</t>
  </si>
  <si>
    <t>Lrp11</t>
  </si>
  <si>
    <t>Obp2b</t>
  </si>
  <si>
    <t>Pcdh17</t>
  </si>
  <si>
    <t>Gm13083</t>
  </si>
  <si>
    <t>Kctd3</t>
  </si>
  <si>
    <t>Fkbp1a</t>
  </si>
  <si>
    <t>Prss57</t>
  </si>
  <si>
    <t>Trim28</t>
  </si>
  <si>
    <t>Fut7</t>
  </si>
  <si>
    <t>Efcab2</t>
  </si>
  <si>
    <t>Cpne1</t>
  </si>
  <si>
    <t>Jph1</t>
  </si>
  <si>
    <t>Zfp820</t>
  </si>
  <si>
    <t>A730015C16Rik</t>
  </si>
  <si>
    <t>Kdelr1</t>
  </si>
  <si>
    <t>Zfp74</t>
  </si>
  <si>
    <t>Hist1h1c</t>
  </si>
  <si>
    <t>Kcnt2</t>
  </si>
  <si>
    <t>Slc25a37</t>
  </si>
  <si>
    <t>Cnih2</t>
  </si>
  <si>
    <t>Ubl4a</t>
  </si>
  <si>
    <t>Luc7l2</t>
  </si>
  <si>
    <t>Prps2</t>
  </si>
  <si>
    <t>Bdkrb1</t>
  </si>
  <si>
    <t>Nr2f2</t>
  </si>
  <si>
    <t>Pdk1</t>
  </si>
  <si>
    <t>Plxna4</t>
  </si>
  <si>
    <t>Efhc1</t>
  </si>
  <si>
    <t>Gm10566</t>
  </si>
  <si>
    <t>Diexf</t>
  </si>
  <si>
    <t>Lhfp</t>
  </si>
  <si>
    <t>Il17rc</t>
  </si>
  <si>
    <t>Gm28330</t>
  </si>
  <si>
    <t>Tpbgl</t>
  </si>
  <si>
    <t>Mtdh</t>
  </si>
  <si>
    <t>Ttc4</t>
  </si>
  <si>
    <t>2300009A05Rik</t>
  </si>
  <si>
    <t>Zcchc11</t>
  </si>
  <si>
    <t>Syce2</t>
  </si>
  <si>
    <t>Tlcd2</t>
  </si>
  <si>
    <t>Crb1</t>
  </si>
  <si>
    <t>C1ql2</t>
  </si>
  <si>
    <t>Dhx9</t>
  </si>
  <si>
    <t>Gm13285</t>
  </si>
  <si>
    <t>Terf1</t>
  </si>
  <si>
    <t>Ddx54</t>
  </si>
  <si>
    <t>Wdr36</t>
  </si>
  <si>
    <t>Rtcb</t>
  </si>
  <si>
    <t>Patz1</t>
  </si>
  <si>
    <t>Wdr34</t>
  </si>
  <si>
    <t>Slc25a5</t>
  </si>
  <si>
    <t>G6pdx</t>
  </si>
  <si>
    <t>Psmd2</t>
  </si>
  <si>
    <t>Ccnb2-ps</t>
  </si>
  <si>
    <t>5330417C22Rik</t>
  </si>
  <si>
    <t>Nfkb2</t>
  </si>
  <si>
    <t>Stambp</t>
  </si>
  <si>
    <t>Zfp217</t>
  </si>
  <si>
    <t>Rad51ap1</t>
  </si>
  <si>
    <t>Ankef1</t>
  </si>
  <si>
    <t>Fyn</t>
  </si>
  <si>
    <t>Nr2c2ap</t>
  </si>
  <si>
    <t>Dcaf5</t>
  </si>
  <si>
    <t>Smox</t>
  </si>
  <si>
    <t>Guk1</t>
  </si>
  <si>
    <t>Ehhadh</t>
  </si>
  <si>
    <t>Sgpp2</t>
  </si>
  <si>
    <t>Mbtd1</t>
  </si>
  <si>
    <t>Tldc1</t>
  </si>
  <si>
    <t>Ift80</t>
  </si>
  <si>
    <t>Zfp628</t>
  </si>
  <si>
    <t>Ackr2</t>
  </si>
  <si>
    <t>Ubxn8</t>
  </si>
  <si>
    <t>Lin52</t>
  </si>
  <si>
    <t>Tubg2</t>
  </si>
  <si>
    <t>Pex1</t>
  </si>
  <si>
    <t>Slc27a1</t>
  </si>
  <si>
    <t>Btnl5-ps</t>
  </si>
  <si>
    <t>Ddx31</t>
  </si>
  <si>
    <t>Arhgef3</t>
  </si>
  <si>
    <t>Lsr</t>
  </si>
  <si>
    <t>Tmod2</t>
  </si>
  <si>
    <t>Gm6283</t>
  </si>
  <si>
    <t>Gm19596</t>
  </si>
  <si>
    <t>Mrpl49</t>
  </si>
  <si>
    <t>Tmem214</t>
  </si>
  <si>
    <t>Carkd</t>
  </si>
  <si>
    <t>Psmd1</t>
  </si>
  <si>
    <t>Ghdc</t>
  </si>
  <si>
    <t>Col9a3</t>
  </si>
  <si>
    <t>Ranbp6</t>
  </si>
  <si>
    <t>A630073D07Rik</t>
  </si>
  <si>
    <t>Eif3k</t>
  </si>
  <si>
    <t>Hint2</t>
  </si>
  <si>
    <t>D130040H23Rik</t>
  </si>
  <si>
    <t>Usp40</t>
  </si>
  <si>
    <t>Slc47a2</t>
  </si>
  <si>
    <t>Rps25</t>
  </si>
  <si>
    <t>Zcchc6</t>
  </si>
  <si>
    <t>Fzd5</t>
  </si>
  <si>
    <t>Fjx1</t>
  </si>
  <si>
    <t>Adgrb1</t>
  </si>
  <si>
    <t>Dapk3</t>
  </si>
  <si>
    <t>Akr1b7</t>
  </si>
  <si>
    <t>Cfap161</t>
  </si>
  <si>
    <t>Gm8674</t>
  </si>
  <si>
    <t>Chchd5</t>
  </si>
  <si>
    <t>Gm3468</t>
  </si>
  <si>
    <t>Wnt4</t>
  </si>
  <si>
    <t>Poglut1</t>
  </si>
  <si>
    <t>Zfand5</t>
  </si>
  <si>
    <t>Mpzl1</t>
  </si>
  <si>
    <t>Shisa6</t>
  </si>
  <si>
    <t>Ccdc175</t>
  </si>
  <si>
    <t>Tagap</t>
  </si>
  <si>
    <t>Mrps34</t>
  </si>
  <si>
    <t>Eif6</t>
  </si>
  <si>
    <t>Zbtb6</t>
  </si>
  <si>
    <t>Fip1l1</t>
  </si>
  <si>
    <t>Nectin4</t>
  </si>
  <si>
    <t>Mff</t>
  </si>
  <si>
    <t>Rnf14</t>
  </si>
  <si>
    <t>Grap</t>
  </si>
  <si>
    <t>Dbf4</t>
  </si>
  <si>
    <t>Rassf3</t>
  </si>
  <si>
    <t>Omp</t>
  </si>
  <si>
    <t>Cyp3a13</t>
  </si>
  <si>
    <t>Gtpbp6</t>
  </si>
  <si>
    <t>Ffar1</t>
  </si>
  <si>
    <t>Polrmt</t>
  </si>
  <si>
    <t>1190002N15Rik</t>
  </si>
  <si>
    <t>Pcdh18</t>
  </si>
  <si>
    <t>Epha7</t>
  </si>
  <si>
    <t>E430025E21Rik</t>
  </si>
  <si>
    <t>Vwa3a</t>
  </si>
  <si>
    <t>Cul1</t>
  </si>
  <si>
    <t>Tomm6</t>
  </si>
  <si>
    <t>Kif6</t>
  </si>
  <si>
    <t>Gm10563</t>
  </si>
  <si>
    <t>Slurp2</t>
  </si>
  <si>
    <t>Rab11fip1</t>
  </si>
  <si>
    <t>Vps8</t>
  </si>
  <si>
    <t>Tmem132b</t>
  </si>
  <si>
    <t>Zfp120</t>
  </si>
  <si>
    <t>Tef</t>
  </si>
  <si>
    <t>Ube4a</t>
  </si>
  <si>
    <t>Dpys</t>
  </si>
  <si>
    <t>Pacsin1</t>
  </si>
  <si>
    <t>Ric8a</t>
  </si>
  <si>
    <t>Slc35f2</t>
  </si>
  <si>
    <t>Slc15a5</t>
  </si>
  <si>
    <t>Ttc37</t>
  </si>
  <si>
    <t>Gramd1b</t>
  </si>
  <si>
    <t>Thrb</t>
  </si>
  <si>
    <t>Gm4973</t>
  </si>
  <si>
    <t>Tomt</t>
  </si>
  <si>
    <t>Xrcc4</t>
  </si>
  <si>
    <t>Pkp1</t>
  </si>
  <si>
    <t>Gm6641</t>
  </si>
  <si>
    <t>Pcp4</t>
  </si>
  <si>
    <t>Tpd52l2</t>
  </si>
  <si>
    <t>Ppp4r1</t>
  </si>
  <si>
    <t>Dnajc14</t>
  </si>
  <si>
    <t>Gm10025</t>
  </si>
  <si>
    <t>Nrsn1</t>
  </si>
  <si>
    <t>Timm44</t>
  </si>
  <si>
    <t>Gm10184</t>
  </si>
  <si>
    <t>Prkrip1</t>
  </si>
  <si>
    <t>Nelfcd</t>
  </si>
  <si>
    <t>Gm5861</t>
  </si>
  <si>
    <t>Rtkn</t>
  </si>
  <si>
    <t>Agk</t>
  </si>
  <si>
    <t>Zfp114</t>
  </si>
  <si>
    <t>Diaph1</t>
  </si>
  <si>
    <t>Thrap3</t>
  </si>
  <si>
    <t>Ms4a6c</t>
  </si>
  <si>
    <t>Tmem28</t>
  </si>
  <si>
    <t>Hps4</t>
  </si>
  <si>
    <t>Clptm1l</t>
  </si>
  <si>
    <t>Lair1</t>
  </si>
  <si>
    <t>Kdm5c</t>
  </si>
  <si>
    <t>Hspbp1</t>
  </si>
  <si>
    <t>Trmt112</t>
  </si>
  <si>
    <t>Pgpep1</t>
  </si>
  <si>
    <t>Commd7</t>
  </si>
  <si>
    <t>Ccl8</t>
  </si>
  <si>
    <t>Tsen15</t>
  </si>
  <si>
    <t>Ubtd2</t>
  </si>
  <si>
    <t>Samd1</t>
  </si>
  <si>
    <t>Wipf2</t>
  </si>
  <si>
    <t>Gpr1</t>
  </si>
  <si>
    <t>Stbd1</t>
  </si>
  <si>
    <t>Cntrl</t>
  </si>
  <si>
    <t>Efcab12</t>
  </si>
  <si>
    <t>Cope</t>
  </si>
  <si>
    <t>Clps</t>
  </si>
  <si>
    <t>Degs2</t>
  </si>
  <si>
    <t>Vps13b</t>
  </si>
  <si>
    <t>Esrrg</t>
  </si>
  <si>
    <t>Sbsn</t>
  </si>
  <si>
    <t>Gm10172</t>
  </si>
  <si>
    <t>Syn1</t>
  </si>
  <si>
    <t>Mbd5</t>
  </si>
  <si>
    <t>Eogt</t>
  </si>
  <si>
    <t>Pcdha6</t>
  </si>
  <si>
    <t>9430015G10Rik</t>
  </si>
  <si>
    <t>Uchl4</t>
  </si>
  <si>
    <t>Tbx5</t>
  </si>
  <si>
    <t>Uprt</t>
  </si>
  <si>
    <t>Erc1</t>
  </si>
  <si>
    <t>Stk38</t>
  </si>
  <si>
    <t>1700037H04Rik</t>
  </si>
  <si>
    <t>Entpd7</t>
  </si>
  <si>
    <t>Gpat2</t>
  </si>
  <si>
    <t>Axdnd1</t>
  </si>
  <si>
    <t>Trh</t>
  </si>
  <si>
    <t>Shank1</t>
  </si>
  <si>
    <t>Cbln2</t>
  </si>
  <si>
    <t>Serpinb6c</t>
  </si>
  <si>
    <t>Pcbp1</t>
  </si>
  <si>
    <t>Hsp90aa1</t>
  </si>
  <si>
    <t>Pex5</t>
  </si>
  <si>
    <t>Nfs1</t>
  </si>
  <si>
    <t>Slc4a7</t>
  </si>
  <si>
    <t>Hoxb9</t>
  </si>
  <si>
    <t>Dnajc24</t>
  </si>
  <si>
    <t>Asph</t>
  </si>
  <si>
    <t>Tmem68</t>
  </si>
  <si>
    <t>Nasp</t>
  </si>
  <si>
    <t>Marcksl1</t>
  </si>
  <si>
    <t>Hook3</t>
  </si>
  <si>
    <t>Tiparp</t>
  </si>
  <si>
    <t>Atrx</t>
  </si>
  <si>
    <t>Slc5a6</t>
  </si>
  <si>
    <t>Emd</t>
  </si>
  <si>
    <t>Klhdc1</t>
  </si>
  <si>
    <t>Nono</t>
  </si>
  <si>
    <t>Ccm2</t>
  </si>
  <si>
    <t>Ddx52</t>
  </si>
  <si>
    <t>RP24-77E13,10</t>
  </si>
  <si>
    <t>Cgref1</t>
  </si>
  <si>
    <t>Rbms3</t>
  </si>
  <si>
    <t>Akap1</t>
  </si>
  <si>
    <t>Gpd1l</t>
  </si>
  <si>
    <t>Papolg</t>
  </si>
  <si>
    <t>Smim8</t>
  </si>
  <si>
    <t>Vsig10</t>
  </si>
  <si>
    <t>Gm6316</t>
  </si>
  <si>
    <t>Gm12696</t>
  </si>
  <si>
    <t>Wnt9a</t>
  </si>
  <si>
    <t>Med12</t>
  </si>
  <si>
    <t>Xylt1</t>
  </si>
  <si>
    <t>Orc5</t>
  </si>
  <si>
    <t>Xrcc2</t>
  </si>
  <si>
    <t>Mtmr3</t>
  </si>
  <si>
    <t>Dnah1</t>
  </si>
  <si>
    <t>Caskin2</t>
  </si>
  <si>
    <t>Sf3a2</t>
  </si>
  <si>
    <t>Smg7</t>
  </si>
  <si>
    <t>Rfx4</t>
  </si>
  <si>
    <t>Fads1</t>
  </si>
  <si>
    <t>Wbp2</t>
  </si>
  <si>
    <t>Ythdc2</t>
  </si>
  <si>
    <t>Gm38400</t>
  </si>
  <si>
    <t>Ehd1</t>
  </si>
  <si>
    <t>Nyx</t>
  </si>
  <si>
    <t>Smpd5</t>
  </si>
  <si>
    <t>Gm10647</t>
  </si>
  <si>
    <t>Mob3a</t>
  </si>
  <si>
    <t>Armc7</t>
  </si>
  <si>
    <t>Ccl27a</t>
  </si>
  <si>
    <t>Rbm46</t>
  </si>
  <si>
    <t>Mettl14</t>
  </si>
  <si>
    <t>Nlrp4f</t>
  </si>
  <si>
    <t>Aen</t>
  </si>
  <si>
    <t>Fam102b</t>
  </si>
  <si>
    <t>Ada</t>
  </si>
  <si>
    <t>Plagl1</t>
  </si>
  <si>
    <t>1810065E05Rik</t>
  </si>
  <si>
    <t>Ldb1</t>
  </si>
  <si>
    <t>RP24-560O24,2</t>
  </si>
  <si>
    <t>Nudt2</t>
  </si>
  <si>
    <t>Epyc</t>
  </si>
  <si>
    <t>Cpne8</t>
  </si>
  <si>
    <t>Dmtn</t>
  </si>
  <si>
    <t>Dhx30</t>
  </si>
  <si>
    <t>Nup37</t>
  </si>
  <si>
    <t>Lrrk1</t>
  </si>
  <si>
    <t>Nat9</t>
  </si>
  <si>
    <t>Cngb1</t>
  </si>
  <si>
    <t>Ncoa6</t>
  </si>
  <si>
    <t>Aif1</t>
  </si>
  <si>
    <t>Arhgap6</t>
  </si>
  <si>
    <t>Six2</t>
  </si>
  <si>
    <t>Dock11</t>
  </si>
  <si>
    <t>Ripk3</t>
  </si>
  <si>
    <t>Mettl21b</t>
  </si>
  <si>
    <t>Pramel4</t>
  </si>
  <si>
    <t>Ssh2</t>
  </si>
  <si>
    <t>Nwd1</t>
  </si>
  <si>
    <t>AC164883,2</t>
  </si>
  <si>
    <t>Baalc</t>
  </si>
  <si>
    <t>Axin2</t>
  </si>
  <si>
    <t>Yy1</t>
  </si>
  <si>
    <t>Adgra1</t>
  </si>
  <si>
    <t>Chaf1b</t>
  </si>
  <si>
    <t>Gpr165</t>
  </si>
  <si>
    <t>St3gal2</t>
  </si>
  <si>
    <t>H2-Q10</t>
  </si>
  <si>
    <t>Ggact</t>
  </si>
  <si>
    <t>Parp3</t>
  </si>
  <si>
    <t>Klf3</t>
  </si>
  <si>
    <t>Stat5a</t>
  </si>
  <si>
    <t>Stt3a</t>
  </si>
  <si>
    <t>Tpk1</t>
  </si>
  <si>
    <t>Lamtor4</t>
  </si>
  <si>
    <t>Gm4895</t>
  </si>
  <si>
    <t>Spin4</t>
  </si>
  <si>
    <t>Fam114a1</t>
  </si>
  <si>
    <t>Socs1</t>
  </si>
  <si>
    <t>Psmc3</t>
  </si>
  <si>
    <t>Rps6ka2</t>
  </si>
  <si>
    <t>Trmt13</t>
  </si>
  <si>
    <t>Lbr</t>
  </si>
  <si>
    <t>Hook1</t>
  </si>
  <si>
    <t>Slc25a29</t>
  </si>
  <si>
    <t>Col5a3</t>
  </si>
  <si>
    <t>Zfp583</t>
  </si>
  <si>
    <t>Pdk3</t>
  </si>
  <si>
    <t>Rapgef4</t>
  </si>
  <si>
    <t>Rnf121</t>
  </si>
  <si>
    <t>Gsr</t>
  </si>
  <si>
    <t>Rfx1</t>
  </si>
  <si>
    <t>Prkaa1</t>
  </si>
  <si>
    <t>Gm37313</t>
  </si>
  <si>
    <t>Kcnk6</t>
  </si>
  <si>
    <t>Tcf7l2</t>
  </si>
  <si>
    <t>Pex14</t>
  </si>
  <si>
    <t>Nin</t>
  </si>
  <si>
    <t>Fxyd7</t>
  </si>
  <si>
    <t>D7Ertd443e</t>
  </si>
  <si>
    <t>Atpaf2</t>
  </si>
  <si>
    <t>Trappc9</t>
  </si>
  <si>
    <t>Poli</t>
  </si>
  <si>
    <t>Gm43596</t>
  </si>
  <si>
    <t>Pramel5</t>
  </si>
  <si>
    <t>D10Wsu102e</t>
  </si>
  <si>
    <t>Klre1</t>
  </si>
  <si>
    <t>Birc6</t>
  </si>
  <si>
    <t>Btbd3</t>
  </si>
  <si>
    <t>Psors1c2</t>
  </si>
  <si>
    <t>St3gal3</t>
  </si>
  <si>
    <t>Smim6</t>
  </si>
  <si>
    <t>Slc13a4</t>
  </si>
  <si>
    <t>Hecw2</t>
  </si>
  <si>
    <t>Syt16</t>
  </si>
  <si>
    <t>Fcgrt</t>
  </si>
  <si>
    <t>Ticam2</t>
  </si>
  <si>
    <t>Cep70</t>
  </si>
  <si>
    <t>Ric1</t>
  </si>
  <si>
    <t>Zfp512</t>
  </si>
  <si>
    <t>5730409E04Rik</t>
  </si>
  <si>
    <t>Sft2d1</t>
  </si>
  <si>
    <t>Helz</t>
  </si>
  <si>
    <t>Fam118b</t>
  </si>
  <si>
    <t>Serf1</t>
  </si>
  <si>
    <t>Abcc6</t>
  </si>
  <si>
    <t>Naa15</t>
  </si>
  <si>
    <t>Gtf3c4</t>
  </si>
  <si>
    <t>Gm9936</t>
  </si>
  <si>
    <t>Pde6d</t>
  </si>
  <si>
    <t>Gmeb1</t>
  </si>
  <si>
    <t>Wiz</t>
  </si>
  <si>
    <t>Sirt4</t>
  </si>
  <si>
    <t>Zfp146</t>
  </si>
  <si>
    <t>Gm11361</t>
  </si>
  <si>
    <t>Iffo1</t>
  </si>
  <si>
    <t>Ptpn3</t>
  </si>
  <si>
    <t>Ift43</t>
  </si>
  <si>
    <t>Zfp142</t>
  </si>
  <si>
    <t>Usp42</t>
  </si>
  <si>
    <t>Sulf1</t>
  </si>
  <si>
    <t>Rdh9</t>
  </si>
  <si>
    <t>BC049762</t>
  </si>
  <si>
    <t>Pef1</t>
  </si>
  <si>
    <t>Lrrc39</t>
  </si>
  <si>
    <t>Nov</t>
  </si>
  <si>
    <t>Rpl8</t>
  </si>
  <si>
    <t>Rgs14</t>
  </si>
  <si>
    <t>C1galt1</t>
  </si>
  <si>
    <t>Qtrt1</t>
  </si>
  <si>
    <t>Tjp1</t>
  </si>
  <si>
    <t>Rilp</t>
  </si>
  <si>
    <t>Alkbh4</t>
  </si>
  <si>
    <t>Epb41l3</t>
  </si>
  <si>
    <t>Dbndd2</t>
  </si>
  <si>
    <t>Hebp1</t>
  </si>
  <si>
    <t>Camk2a</t>
  </si>
  <si>
    <t>Nxt2</t>
  </si>
  <si>
    <t>Rhobtb1</t>
  </si>
  <si>
    <t>Nagk</t>
  </si>
  <si>
    <t>Rnasek</t>
  </si>
  <si>
    <t>Ccdc58</t>
  </si>
  <si>
    <t>Skap1</t>
  </si>
  <si>
    <t>Gm12097</t>
  </si>
  <si>
    <t>Ap1g1</t>
  </si>
  <si>
    <t>Gpatch1</t>
  </si>
  <si>
    <t>Msl3</t>
  </si>
  <si>
    <t>Saxo2</t>
  </si>
  <si>
    <t>Gm2077</t>
  </si>
  <si>
    <t>Cars2</t>
  </si>
  <si>
    <t>Aimp1</t>
  </si>
  <si>
    <t>Acss2</t>
  </si>
  <si>
    <t>Gm19085</t>
  </si>
  <si>
    <t>Pdrg1</t>
  </si>
  <si>
    <t>Pabpc1</t>
  </si>
  <si>
    <t>Timmdc1</t>
  </si>
  <si>
    <t>Gm21887</t>
  </si>
  <si>
    <t>Prdx5</t>
  </si>
  <si>
    <t>Fam206a</t>
  </si>
  <si>
    <t>Micall2</t>
  </si>
  <si>
    <t>Coro6</t>
  </si>
  <si>
    <t>Dennd6a</t>
  </si>
  <si>
    <t>Gm1043</t>
  </si>
  <si>
    <t>Myo19</t>
  </si>
  <si>
    <t>Wdr4</t>
  </si>
  <si>
    <t>2310033P09Rik</t>
  </si>
  <si>
    <t>Smarca4</t>
  </si>
  <si>
    <t>Pycr2</t>
  </si>
  <si>
    <t>Ndnl2</t>
  </si>
  <si>
    <t>Dars2</t>
  </si>
  <si>
    <t>Gm13493</t>
  </si>
  <si>
    <t>Metap1d</t>
  </si>
  <si>
    <t>Slc25a45</t>
  </si>
  <si>
    <t>Gm9847</t>
  </si>
  <si>
    <t>Azin2</t>
  </si>
  <si>
    <t>Gda</t>
  </si>
  <si>
    <t>Rab40b</t>
  </si>
  <si>
    <t>Vstm2l</t>
  </si>
  <si>
    <t>Chtf8</t>
  </si>
  <si>
    <t>Serp2</t>
  </si>
  <si>
    <t>Kptn</t>
  </si>
  <si>
    <t>Ap1s3</t>
  </si>
  <si>
    <t>Ktn1</t>
  </si>
  <si>
    <t>Clvs1</t>
  </si>
  <si>
    <t>Slc35a2</t>
  </si>
  <si>
    <t>Cryz</t>
  </si>
  <si>
    <t>Gm44245</t>
  </si>
  <si>
    <t>Pdcd7</t>
  </si>
  <si>
    <t>Dok4</t>
  </si>
  <si>
    <t>Cep290</t>
  </si>
  <si>
    <t>Pim2</t>
  </si>
  <si>
    <t>Slc7a2</t>
  </si>
  <si>
    <t>Fkbp5</t>
  </si>
  <si>
    <t>Tmem141</t>
  </si>
  <si>
    <t>Il24</t>
  </si>
  <si>
    <t>Hyou1</t>
  </si>
  <si>
    <t>Gm15753</t>
  </si>
  <si>
    <t>Stxbp4</t>
  </si>
  <si>
    <t>Vash1</t>
  </si>
  <si>
    <t>Emp2</t>
  </si>
  <si>
    <t>Dhx33</t>
  </si>
  <si>
    <t>Pakap</t>
  </si>
  <si>
    <t>Gsn</t>
  </si>
  <si>
    <t>Tex9</t>
  </si>
  <si>
    <t>Tsc1</t>
  </si>
  <si>
    <t>C5ar2</t>
  </si>
  <si>
    <t>Csnk2a2</t>
  </si>
  <si>
    <t>1810026J23Rik</t>
  </si>
  <si>
    <t>Tmem175</t>
  </si>
  <si>
    <t>Suv39h2</t>
  </si>
  <si>
    <t>Myo7b</t>
  </si>
  <si>
    <t>Blm</t>
  </si>
  <si>
    <t>Nudcd3</t>
  </si>
  <si>
    <t>Tmem33</t>
  </si>
  <si>
    <t>Aldoc</t>
  </si>
  <si>
    <t>Siae</t>
  </si>
  <si>
    <t>Pla2g16</t>
  </si>
  <si>
    <t>Fam160a2</t>
  </si>
  <si>
    <t>Vkorc1</t>
  </si>
  <si>
    <t>Fkbp14</t>
  </si>
  <si>
    <t>Paip2b</t>
  </si>
  <si>
    <t>1810037I17Rik</t>
  </si>
  <si>
    <t>Hspa9-ps1</t>
  </si>
  <si>
    <t>Calr4</t>
  </si>
  <si>
    <t>H2-T23</t>
  </si>
  <si>
    <t>Gm2420</t>
  </si>
  <si>
    <t>Dnajc5</t>
  </si>
  <si>
    <t>Rspry1</t>
  </si>
  <si>
    <t>Pkdrej</t>
  </si>
  <si>
    <t>Gm11444</t>
  </si>
  <si>
    <t>Uqcrc2</t>
  </si>
  <si>
    <t>Adamts2</t>
  </si>
  <si>
    <t>Phrf1</t>
  </si>
  <si>
    <t>Tmem185b</t>
  </si>
  <si>
    <t>Zfp236</t>
  </si>
  <si>
    <t>Stxbp1</t>
  </si>
  <si>
    <t>Hsf2</t>
  </si>
  <si>
    <t>Napsa</t>
  </si>
  <si>
    <t>Kcnj10</t>
  </si>
  <si>
    <t>Ndufa3</t>
  </si>
  <si>
    <t>4833439L19Rik</t>
  </si>
  <si>
    <t>Ddx47</t>
  </si>
  <si>
    <t>Pdzd7</t>
  </si>
  <si>
    <t>Syf2</t>
  </si>
  <si>
    <t>Slc16a4</t>
  </si>
  <si>
    <t>Enthd2</t>
  </si>
  <si>
    <t>Pikfyve</t>
  </si>
  <si>
    <t>Sh2b1</t>
  </si>
  <si>
    <t>Gm29423</t>
  </si>
  <si>
    <t>Gpr174</t>
  </si>
  <si>
    <t>Pcdhga4</t>
  </si>
  <si>
    <t>Lrp2</t>
  </si>
  <si>
    <t>Tmprss11g</t>
  </si>
  <si>
    <t>Pappa2</t>
  </si>
  <si>
    <t>Ccdc108</t>
  </si>
  <si>
    <t>Gm37240</t>
  </si>
  <si>
    <t>Ckap5</t>
  </si>
  <si>
    <t>Gm8113</t>
  </si>
  <si>
    <t>Zfp26</t>
  </si>
  <si>
    <t>St6galnac5</t>
  </si>
  <si>
    <t>Lsm11</t>
  </si>
  <si>
    <t>Ung</t>
  </si>
  <si>
    <t>Slirp</t>
  </si>
  <si>
    <t>Slc5a3</t>
  </si>
  <si>
    <t>Jakmip2</t>
  </si>
  <si>
    <t>Pkp4</t>
  </si>
  <si>
    <t>Tet1</t>
  </si>
  <si>
    <t>Brms1</t>
  </si>
  <si>
    <t>Zcchc12</t>
  </si>
  <si>
    <t>Slc37a3</t>
  </si>
  <si>
    <t>Gpr83</t>
  </si>
  <si>
    <t>Bptf</t>
  </si>
  <si>
    <t>Pop7</t>
  </si>
  <si>
    <t>Ubap1l</t>
  </si>
  <si>
    <t>Sppl2b</t>
  </si>
  <si>
    <t>Gm12870</t>
  </si>
  <si>
    <t>Gna14</t>
  </si>
  <si>
    <t>Ppp1r3c</t>
  </si>
  <si>
    <t>Traf7</t>
  </si>
  <si>
    <t>Flcn</t>
  </si>
  <si>
    <t>Iqsec1</t>
  </si>
  <si>
    <t>Kars</t>
  </si>
  <si>
    <t>Galnt3</t>
  </si>
  <si>
    <t>Nipa2</t>
  </si>
  <si>
    <t>Atp6v1g1</t>
  </si>
  <si>
    <t>Nfat5</t>
  </si>
  <si>
    <t>Cdkn2d</t>
  </si>
  <si>
    <t>Nosip</t>
  </si>
  <si>
    <t>Arhgap39</t>
  </si>
  <si>
    <t>Cfap157</t>
  </si>
  <si>
    <t>Fbxl20</t>
  </si>
  <si>
    <t>Map3k15</t>
  </si>
  <si>
    <t>Gm15487</t>
  </si>
  <si>
    <t>Mau2</t>
  </si>
  <si>
    <t>Gjb1</t>
  </si>
  <si>
    <t>Rnf187</t>
  </si>
  <si>
    <t>Fam229a</t>
  </si>
  <si>
    <t>Gm14735</t>
  </si>
  <si>
    <t>Rab1b</t>
  </si>
  <si>
    <t>B3gnt7</t>
  </si>
  <si>
    <t>Ccnc</t>
  </si>
  <si>
    <t>Cdc37l1</t>
  </si>
  <si>
    <t>Mapk1ip1l</t>
  </si>
  <si>
    <t>Rabep2</t>
  </si>
  <si>
    <t>Gm4518</t>
  </si>
  <si>
    <t>Ccdc166</t>
  </si>
  <si>
    <t>Mtus2</t>
  </si>
  <si>
    <t>Gm42857</t>
  </si>
  <si>
    <t>Exosc5</t>
  </si>
  <si>
    <t>Cep85</t>
  </si>
  <si>
    <t>Tnc</t>
  </si>
  <si>
    <t>Gm8818</t>
  </si>
  <si>
    <t>Gstm1</t>
  </si>
  <si>
    <t>Zfp329</t>
  </si>
  <si>
    <t>Syt4</t>
  </si>
  <si>
    <t>Txn1</t>
  </si>
  <si>
    <t>Tbx3</t>
  </si>
  <si>
    <t>Plcxd1</t>
  </si>
  <si>
    <t>Ccnb3</t>
  </si>
  <si>
    <t>Col5a1</t>
  </si>
  <si>
    <t>Plekha5</t>
  </si>
  <si>
    <t>Me3</t>
  </si>
  <si>
    <t>Fzr1</t>
  </si>
  <si>
    <t>Synj2bp</t>
  </si>
  <si>
    <t>Wdr37</t>
  </si>
  <si>
    <t>Aldh6a1</t>
  </si>
  <si>
    <t>Blmh</t>
  </si>
  <si>
    <t>Gm26712</t>
  </si>
  <si>
    <t>Camkmt</t>
  </si>
  <si>
    <t>Tmem18</t>
  </si>
  <si>
    <t>Mnd1</t>
  </si>
  <si>
    <t>Bfsp1</t>
  </si>
  <si>
    <t>Myo16</t>
  </si>
  <si>
    <t>Scyl2</t>
  </si>
  <si>
    <t>Selk</t>
  </si>
  <si>
    <t>Ywhab</t>
  </si>
  <si>
    <t>Ugcg</t>
  </si>
  <si>
    <t>Tmem9b</t>
  </si>
  <si>
    <t>Gm20678</t>
  </si>
  <si>
    <t>Cdk5r2</t>
  </si>
  <si>
    <t>Cetn3</t>
  </si>
  <si>
    <t>Prpf39</t>
  </si>
  <si>
    <t>Ccdc172</t>
  </si>
  <si>
    <t>Ikzf2</t>
  </si>
  <si>
    <t>Myl12b</t>
  </si>
  <si>
    <t>Gkap1</t>
  </si>
  <si>
    <t>Ccrl2</t>
  </si>
  <si>
    <t>Alms1-ps2</t>
  </si>
  <si>
    <t>Zfp389</t>
  </si>
  <si>
    <t>Emc8</t>
  </si>
  <si>
    <t>Pwp2</t>
  </si>
  <si>
    <t>Tmem222</t>
  </si>
  <si>
    <t>Gtf2h4</t>
  </si>
  <si>
    <t>Plscr1</t>
  </si>
  <si>
    <t>Pkm</t>
  </si>
  <si>
    <t>Wdr47</t>
  </si>
  <si>
    <t>Endod1</t>
  </si>
  <si>
    <t>Ddx20</t>
  </si>
  <si>
    <t>Rbm12b1</t>
  </si>
  <si>
    <t>Lsp1</t>
  </si>
  <si>
    <t>Baiap2l1</t>
  </si>
  <si>
    <t>Ikbke</t>
  </si>
  <si>
    <t>Thbd</t>
  </si>
  <si>
    <t>Pla2g2e</t>
  </si>
  <si>
    <t>Mllt3</t>
  </si>
  <si>
    <t>BC003965</t>
  </si>
  <si>
    <t>Dnaja1</t>
  </si>
  <si>
    <t>Gm13751</t>
  </si>
  <si>
    <t>Atp6v1a</t>
  </si>
  <si>
    <t>Pde6h</t>
  </si>
  <si>
    <t>Wdr43</t>
  </si>
  <si>
    <t>Gm8926</t>
  </si>
  <si>
    <t>Pura</t>
  </si>
  <si>
    <t>Rnf208</t>
  </si>
  <si>
    <t>Lysmd2</t>
  </si>
  <si>
    <t>Gm12286</t>
  </si>
  <si>
    <t>Eva1c</t>
  </si>
  <si>
    <t>Ak6</t>
  </si>
  <si>
    <t>Zfp334</t>
  </si>
  <si>
    <t>Cdh17</t>
  </si>
  <si>
    <t>Zfp619</t>
  </si>
  <si>
    <t>Fam35a</t>
  </si>
  <si>
    <t>Tfe3</t>
  </si>
  <si>
    <t>Trappc2l</t>
  </si>
  <si>
    <t>Fam181b</t>
  </si>
  <si>
    <t>Zfp40</t>
  </si>
  <si>
    <t>6820408C15Rik</t>
  </si>
  <si>
    <t>Dnajc21</t>
  </si>
  <si>
    <t>Ddah2</t>
  </si>
  <si>
    <t>2900055J20Rik</t>
  </si>
  <si>
    <t>Neo1</t>
  </si>
  <si>
    <t>Hoxb8</t>
  </si>
  <si>
    <t>Arhgef19</t>
  </si>
  <si>
    <t>Tmem245</t>
  </si>
  <si>
    <t>Chfr</t>
  </si>
  <si>
    <t>Fbxo11</t>
  </si>
  <si>
    <t>Gm20768</t>
  </si>
  <si>
    <t>Rpl10-ps3</t>
  </si>
  <si>
    <t>Fam161b</t>
  </si>
  <si>
    <t>Hemk1</t>
  </si>
  <si>
    <t>Mga</t>
  </si>
  <si>
    <t>Aldh5a1</t>
  </si>
  <si>
    <t>Cited1</t>
  </si>
  <si>
    <t>Pgd</t>
  </si>
  <si>
    <t>Tnni3k</t>
  </si>
  <si>
    <t>Pms2</t>
  </si>
  <si>
    <t>Gemin8</t>
  </si>
  <si>
    <t>Lgals7</t>
  </si>
  <si>
    <t>Cdca3</t>
  </si>
  <si>
    <t>Foxo6</t>
  </si>
  <si>
    <t>Gm15950</t>
  </si>
  <si>
    <t>Ccdc127</t>
  </si>
  <si>
    <t>Hmgb1-ps6</t>
  </si>
  <si>
    <t>Casc3</t>
  </si>
  <si>
    <t>Neb</t>
  </si>
  <si>
    <t>Nudt8</t>
  </si>
  <si>
    <t>Catsper2</t>
  </si>
  <si>
    <t>Casp4</t>
  </si>
  <si>
    <t>Cramp1l</t>
  </si>
  <si>
    <t>Zyg11b</t>
  </si>
  <si>
    <t>Cd4</t>
  </si>
  <si>
    <t>Plcxd3</t>
  </si>
  <si>
    <t>Naip5</t>
  </si>
  <si>
    <t>Tbx2</t>
  </si>
  <si>
    <t>Hnrnpa1l2-ps</t>
  </si>
  <si>
    <t>Zfp277</t>
  </si>
  <si>
    <t>Aasdh</t>
  </si>
  <si>
    <t>Rsl24d1</t>
  </si>
  <si>
    <t>mt-Cytb</t>
  </si>
  <si>
    <t>mt-Nd5</t>
  </si>
  <si>
    <t>mt-Co2</t>
  </si>
  <si>
    <t>Tstd2</t>
  </si>
  <si>
    <t>Arhgap21</t>
  </si>
  <si>
    <t>Unc5c</t>
  </si>
  <si>
    <t>Uqcrh</t>
  </si>
  <si>
    <t>Scn7a</t>
  </si>
  <si>
    <t>Trp53inp2</t>
  </si>
  <si>
    <t>Trim12a</t>
  </si>
  <si>
    <t>Asb7</t>
  </si>
  <si>
    <t>Acat2</t>
  </si>
  <si>
    <t>Kctd1</t>
  </si>
  <si>
    <t>Gm15276</t>
  </si>
  <si>
    <t>Efr3b</t>
  </si>
  <si>
    <t>Eif3f</t>
  </si>
  <si>
    <t>Zfp9</t>
  </si>
  <si>
    <t>Nsmce1</t>
  </si>
  <si>
    <t>Josd2</t>
  </si>
  <si>
    <t>Plekha7</t>
  </si>
  <si>
    <t>Slc2a3</t>
  </si>
  <si>
    <t>Scarb2</t>
  </si>
  <si>
    <t>Tmem80</t>
  </si>
  <si>
    <t>Cdc25b</t>
  </si>
  <si>
    <t>Gba2</t>
  </si>
  <si>
    <t>Gpr62</t>
  </si>
  <si>
    <t>Pfkm</t>
  </si>
  <si>
    <t>Rnf5</t>
  </si>
  <si>
    <t>Rai14</t>
  </si>
  <si>
    <t>Pcgf6</t>
  </si>
  <si>
    <t>Pitpnb</t>
  </si>
  <si>
    <t>Wbscr22</t>
  </si>
  <si>
    <t>Drc1</t>
  </si>
  <si>
    <t>Sh3rf3</t>
  </si>
  <si>
    <t>Palm3</t>
  </si>
  <si>
    <t>Setd6</t>
  </si>
  <si>
    <t>Crip3</t>
  </si>
  <si>
    <t>Cisd2</t>
  </si>
  <si>
    <t>Pex11g</t>
  </si>
  <si>
    <t>Tti2</t>
  </si>
  <si>
    <t>Gcnt2</t>
  </si>
  <si>
    <t>Ino80d</t>
  </si>
  <si>
    <t>Mgmt</t>
  </si>
  <si>
    <t>Slamf6</t>
  </si>
  <si>
    <t>Gstp1</t>
  </si>
  <si>
    <t>Ptp4a1</t>
  </si>
  <si>
    <t>Xrra1</t>
  </si>
  <si>
    <t>Rps18-ps3</t>
  </si>
  <si>
    <t>Coro2a</t>
  </si>
  <si>
    <t>D630039A03Rik</t>
  </si>
  <si>
    <t>Tbc1d15</t>
  </si>
  <si>
    <t>Eif1b</t>
  </si>
  <si>
    <t>Nelfa</t>
  </si>
  <si>
    <t>Rpl12</t>
  </si>
  <si>
    <t>Nos1ap</t>
  </si>
  <si>
    <t>Deb1</t>
  </si>
  <si>
    <t>Opn3</t>
  </si>
  <si>
    <t>Terf2</t>
  </si>
  <si>
    <t>Acp1</t>
  </si>
  <si>
    <t>Col11a1</t>
  </si>
  <si>
    <t>3110040N11Rik</t>
  </si>
  <si>
    <t>Mmachc</t>
  </si>
  <si>
    <t>Donson</t>
  </si>
  <si>
    <t>Tsnax</t>
  </si>
  <si>
    <t>AI467606</t>
  </si>
  <si>
    <t>Tmem45a2</t>
  </si>
  <si>
    <t>Fam91a1</t>
  </si>
  <si>
    <t>Zmym4</t>
  </si>
  <si>
    <t>Rslcan18</t>
  </si>
  <si>
    <t>Hspb1</t>
  </si>
  <si>
    <t>1810013L24Rik</t>
  </si>
  <si>
    <t>Cox7a2l</t>
  </si>
  <si>
    <t>Nudt18</t>
  </si>
  <si>
    <t>Lama4</t>
  </si>
  <si>
    <t>Rpl10a</t>
  </si>
  <si>
    <t>Ar</t>
  </si>
  <si>
    <t>Ptgdr</t>
  </si>
  <si>
    <t>Zfp429</t>
  </si>
  <si>
    <t>Bcorl1</t>
  </si>
  <si>
    <t>Zc3hc1</t>
  </si>
  <si>
    <t>6720489N17Rik</t>
  </si>
  <si>
    <t>Sync</t>
  </si>
  <si>
    <t>Gm14323</t>
  </si>
  <si>
    <t>H2-Q6</t>
  </si>
  <si>
    <t>Sod3</t>
  </si>
  <si>
    <t>Arntl</t>
  </si>
  <si>
    <t>Gm5415</t>
  </si>
  <si>
    <t>Sestd1</t>
  </si>
  <si>
    <t>Zfp759</t>
  </si>
  <si>
    <t>Bola3</t>
  </si>
  <si>
    <t>A430078G23Rik</t>
  </si>
  <si>
    <t>Lpl</t>
  </si>
  <si>
    <t>Fam73a</t>
  </si>
  <si>
    <t>Psip1</t>
  </si>
  <si>
    <t>1700030C10Rik</t>
  </si>
  <si>
    <t>Pea15a</t>
  </si>
  <si>
    <t>Hist1h2ae</t>
  </si>
  <si>
    <t>Zfp711</t>
  </si>
  <si>
    <t>Scn3b</t>
  </si>
  <si>
    <t>Cby1</t>
  </si>
  <si>
    <t>Capn9</t>
  </si>
  <si>
    <t>Fam104a</t>
  </si>
  <si>
    <t>Cdc40</t>
  </si>
  <si>
    <t>Gm11434</t>
  </si>
  <si>
    <t>Phf1</t>
  </si>
  <si>
    <t>Gnao1</t>
  </si>
  <si>
    <t>Mthfsd</t>
  </si>
  <si>
    <t>Taf8</t>
  </si>
  <si>
    <t>Gm4217</t>
  </si>
  <si>
    <t>Olfml2b</t>
  </si>
  <si>
    <t>Clca3a1</t>
  </si>
  <si>
    <t>Mplkip</t>
  </si>
  <si>
    <t>Abhd17c</t>
  </si>
  <si>
    <t>Mybpc2</t>
  </si>
  <si>
    <t>Gad2</t>
  </si>
  <si>
    <t>Kdr</t>
  </si>
  <si>
    <t>Tet2</t>
  </si>
  <si>
    <t>Sertad4</t>
  </si>
  <si>
    <t>Usp7</t>
  </si>
  <si>
    <t>Tgs1</t>
  </si>
  <si>
    <t>6030419C18Rik</t>
  </si>
  <si>
    <t>Acox2</t>
  </si>
  <si>
    <t>Pdcd10</t>
  </si>
  <si>
    <t>Snrpg</t>
  </si>
  <si>
    <t>Rprd1b</t>
  </si>
  <si>
    <t>Hrk</t>
  </si>
  <si>
    <t>Fbxw7</t>
  </si>
  <si>
    <t>Pcdhb17</t>
  </si>
  <si>
    <t>Slc4a4</t>
  </si>
  <si>
    <t>Reep3</t>
  </si>
  <si>
    <t>Mapk8ip3</t>
  </si>
  <si>
    <t>Gm15421</t>
  </si>
  <si>
    <t>Smpd3</t>
  </si>
  <si>
    <t>Wdr31</t>
  </si>
  <si>
    <t>Nrcam</t>
  </si>
  <si>
    <t>Mtif2</t>
  </si>
  <si>
    <t>Lmln</t>
  </si>
  <si>
    <t>Gm17019</t>
  </si>
  <si>
    <t>4932414N04Rik</t>
  </si>
  <si>
    <t>Tiam2</t>
  </si>
  <si>
    <t>Zfp809</t>
  </si>
  <si>
    <t>Sfi1</t>
  </si>
  <si>
    <t>Tmem63a</t>
  </si>
  <si>
    <t>Fam168b</t>
  </si>
  <si>
    <t>Tfpi</t>
  </si>
  <si>
    <t>Spns3</t>
  </si>
  <si>
    <t>Nhsl2</t>
  </si>
  <si>
    <t>Cyp2e1</t>
  </si>
  <si>
    <t>Asna1</t>
  </si>
  <si>
    <t>Ppp2r3c</t>
  </si>
  <si>
    <t>Sgpp1</t>
  </si>
  <si>
    <t>Zfp462</t>
  </si>
  <si>
    <t>Gtpbp1</t>
  </si>
  <si>
    <t>Rps17</t>
  </si>
  <si>
    <t>Hspa14</t>
  </si>
  <si>
    <t>Mipol1</t>
  </si>
  <si>
    <t>Ppp3cc</t>
  </si>
  <si>
    <t>Dis3</t>
  </si>
  <si>
    <t>Etfb</t>
  </si>
  <si>
    <t>Clk2</t>
  </si>
  <si>
    <t>Rims3</t>
  </si>
  <si>
    <t>1110008P14Rik</t>
  </si>
  <si>
    <t>Gm6838</t>
  </si>
  <si>
    <t>Slc37a4</t>
  </si>
  <si>
    <t>Gm4984</t>
  </si>
  <si>
    <t>Rrp8</t>
  </si>
  <si>
    <t>Mms22l</t>
  </si>
  <si>
    <t>Gm7985</t>
  </si>
  <si>
    <t>Sntb2</t>
  </si>
  <si>
    <t>Crip2</t>
  </si>
  <si>
    <t>Irf3</t>
  </si>
  <si>
    <t>Was</t>
  </si>
  <si>
    <t>Pcdh20</t>
  </si>
  <si>
    <t>Slc35g2</t>
  </si>
  <si>
    <t>Cstl1</t>
  </si>
  <si>
    <t>Gxylt1</t>
  </si>
  <si>
    <t>Clcn1</t>
  </si>
  <si>
    <t>Ldah</t>
  </si>
  <si>
    <t>Taf3</t>
  </si>
  <si>
    <t>Ywhag</t>
  </si>
  <si>
    <t>Calu</t>
  </si>
  <si>
    <t>AY074887</t>
  </si>
  <si>
    <t>Gnpda2</t>
  </si>
  <si>
    <t>Haus1</t>
  </si>
  <si>
    <t>Fbrs</t>
  </si>
  <si>
    <t>Gm11960</t>
  </si>
  <si>
    <t>Gm13323</t>
  </si>
  <si>
    <t>Ensa</t>
  </si>
  <si>
    <t>Zdhhc20</t>
  </si>
  <si>
    <t>Arf1</t>
  </si>
  <si>
    <t>Camk1g</t>
  </si>
  <si>
    <t>Rassf9</t>
  </si>
  <si>
    <t>Mlh3</t>
  </si>
  <si>
    <t>Ube2g2</t>
  </si>
  <si>
    <t>Wdr72</t>
  </si>
  <si>
    <t>Cstf2t</t>
  </si>
  <si>
    <t>Cops7b</t>
  </si>
  <si>
    <t>Fos</t>
  </si>
  <si>
    <t>Mlf2</t>
  </si>
  <si>
    <t>1600002K03Rik</t>
  </si>
  <si>
    <t>Ypel5</t>
  </si>
  <si>
    <t>Nbl1</t>
  </si>
  <si>
    <t>Tmem194b</t>
  </si>
  <si>
    <t>Gabarapl2</t>
  </si>
  <si>
    <t>1810062G17Rik</t>
  </si>
  <si>
    <t>Cxcl3</t>
  </si>
  <si>
    <t>RP24-388A6,3</t>
  </si>
  <si>
    <t>Med6</t>
  </si>
  <si>
    <t>Ndufa4</t>
  </si>
  <si>
    <t>Znf41-ps</t>
  </si>
  <si>
    <t>Slamf7</t>
  </si>
  <si>
    <t>Fundc2</t>
  </si>
  <si>
    <t>Rps16</t>
  </si>
  <si>
    <t>Rinl</t>
  </si>
  <si>
    <t>B3galt6</t>
  </si>
  <si>
    <t>Kbtbd2</t>
  </si>
  <si>
    <t>Mecom</t>
  </si>
  <si>
    <t>4930432K21Rik</t>
  </si>
  <si>
    <t>Mri1</t>
  </si>
  <si>
    <t>Guca1b</t>
  </si>
  <si>
    <t>Tspan33</t>
  </si>
  <si>
    <t>Ccnb2</t>
  </si>
  <si>
    <t>Reep1</t>
  </si>
  <si>
    <t>Myo1h</t>
  </si>
  <si>
    <t>Adra1a</t>
  </si>
  <si>
    <t>Bag5</t>
  </si>
  <si>
    <t>Rnf41</t>
  </si>
  <si>
    <t>Fndc3b</t>
  </si>
  <si>
    <t>Traf4</t>
  </si>
  <si>
    <t>Cmpk1</t>
  </si>
  <si>
    <t>Mad1l1</t>
  </si>
  <si>
    <t>Txndc12</t>
  </si>
  <si>
    <t>Mx2</t>
  </si>
  <si>
    <t>Rasl10b</t>
  </si>
  <si>
    <t>Ankfy1</t>
  </si>
  <si>
    <t>Bud13</t>
  </si>
  <si>
    <t>Zfp330</t>
  </si>
  <si>
    <t>Zbp1</t>
  </si>
  <si>
    <t>Zfp626</t>
  </si>
  <si>
    <t>Aamdc</t>
  </si>
  <si>
    <t>Map2k1</t>
  </si>
  <si>
    <t>Vapa</t>
  </si>
  <si>
    <t>A330017A19Rik</t>
  </si>
  <si>
    <t>Slc25a3</t>
  </si>
  <si>
    <t>Ahi1</t>
  </si>
  <si>
    <t>Gm45038</t>
  </si>
  <si>
    <t>Tnfaip8</t>
  </si>
  <si>
    <t>Atp5s</t>
  </si>
  <si>
    <t>Med15</t>
  </si>
  <si>
    <t>Gm17509</t>
  </si>
  <si>
    <t>Pigv</t>
  </si>
  <si>
    <t>Epor</t>
  </si>
  <si>
    <t>BC048546</t>
  </si>
  <si>
    <t>Oxa1l</t>
  </si>
  <si>
    <t>Sema5a</t>
  </si>
  <si>
    <t>Appbp2</t>
  </si>
  <si>
    <t>Pced1a</t>
  </si>
  <si>
    <t>Ciapin1</t>
  </si>
  <si>
    <t>Timp4</t>
  </si>
  <si>
    <t>Mx1</t>
  </si>
  <si>
    <t>Tnfrsf19</t>
  </si>
  <si>
    <t>Vwf</t>
  </si>
  <si>
    <t>Abi3bp</t>
  </si>
  <si>
    <t>Rp2</t>
  </si>
  <si>
    <t>Ywhae</t>
  </si>
  <si>
    <t>Qser1</t>
  </si>
  <si>
    <t>Zcwpw1</t>
  </si>
  <si>
    <t>Hsd17b12</t>
  </si>
  <si>
    <t>Ehmt1</t>
  </si>
  <si>
    <t>Gns</t>
  </si>
  <si>
    <t>Cftr</t>
  </si>
  <si>
    <t>Zscan2</t>
  </si>
  <si>
    <t>Gramd3</t>
  </si>
  <si>
    <t>Actn1</t>
  </si>
  <si>
    <t>Dusp19</t>
  </si>
  <si>
    <t>Anks1b</t>
  </si>
  <si>
    <t>Klf17</t>
  </si>
  <si>
    <t>Pcdhb15</t>
  </si>
  <si>
    <t>Apbb2</t>
  </si>
  <si>
    <t>Eif2ak1</t>
  </si>
  <si>
    <t>Sgsm1</t>
  </si>
  <si>
    <t>Cntfr</t>
  </si>
  <si>
    <t>Ttc25</t>
  </si>
  <si>
    <t>Atcay</t>
  </si>
  <si>
    <t>Rbm10</t>
  </si>
  <si>
    <t>Smyd2</t>
  </si>
  <si>
    <t>Gtf2h2</t>
  </si>
  <si>
    <t>Phyhip</t>
  </si>
  <si>
    <t>Selo</t>
  </si>
  <si>
    <t>Knop1</t>
  </si>
  <si>
    <t>Slfn8</t>
  </si>
  <si>
    <t>Osbpl5</t>
  </si>
  <si>
    <t>Shank3</t>
  </si>
  <si>
    <t>Tspear</t>
  </si>
  <si>
    <t>Eno3</t>
  </si>
  <si>
    <t>Usp48</t>
  </si>
  <si>
    <t>Inpp5j</t>
  </si>
  <si>
    <t>Plce1</t>
  </si>
  <si>
    <t>Pdcd2</t>
  </si>
  <si>
    <t>Sult2a5</t>
  </si>
  <si>
    <t>Trpt1</t>
  </si>
  <si>
    <t>Lcp1</t>
  </si>
  <si>
    <t>Pebp1</t>
  </si>
  <si>
    <t>Gm13722</t>
  </si>
  <si>
    <t>BC068281</t>
  </si>
  <si>
    <t>Pcbd1</t>
  </si>
  <si>
    <t>Gm9522</t>
  </si>
  <si>
    <t>Papolb</t>
  </si>
  <si>
    <t>Ift122</t>
  </si>
  <si>
    <t>Ncoa2</t>
  </si>
  <si>
    <t>Atp6v1h</t>
  </si>
  <si>
    <t>Rps19-ps3</t>
  </si>
  <si>
    <t>Mgat1</t>
  </si>
  <si>
    <t>Mettl1</t>
  </si>
  <si>
    <t>Cmtm2a</t>
  </si>
  <si>
    <t>Actg-ps1</t>
  </si>
  <si>
    <t>Rxfp3</t>
  </si>
  <si>
    <t>AI597479</t>
  </si>
  <si>
    <t>Fdft1</t>
  </si>
  <si>
    <t>Fgd6</t>
  </si>
  <si>
    <t>Chst10</t>
  </si>
  <si>
    <t>Fbxw17</t>
  </si>
  <si>
    <t>Nfkbib</t>
  </si>
  <si>
    <t>Arl6</t>
  </si>
  <si>
    <t>Hook2</t>
  </si>
  <si>
    <t>Rgs16</t>
  </si>
  <si>
    <t>Scrn1</t>
  </si>
  <si>
    <t>Slc26a8</t>
  </si>
  <si>
    <t>Rpl35a</t>
  </si>
  <si>
    <t>Acnat1</t>
  </si>
  <si>
    <t>Nfyb</t>
  </si>
  <si>
    <t>Gm8898</t>
  </si>
  <si>
    <t>Sharpin</t>
  </si>
  <si>
    <t>Snrpe</t>
  </si>
  <si>
    <t>Rhbdl1</t>
  </si>
  <si>
    <t>Lgmn</t>
  </si>
  <si>
    <t>Exoc5</t>
  </si>
  <si>
    <t>Mapk9</t>
  </si>
  <si>
    <t>Rab40c</t>
  </si>
  <si>
    <t>Ctrc</t>
  </si>
  <si>
    <t>Fbp1</t>
  </si>
  <si>
    <t>Chid1</t>
  </si>
  <si>
    <t>Ubfd1</t>
  </si>
  <si>
    <t>Cfb</t>
  </si>
  <si>
    <t>Nr2f1</t>
  </si>
  <si>
    <t>Gm10912</t>
  </si>
  <si>
    <t>Gclm</t>
  </si>
  <si>
    <t>Hoxb2</t>
  </si>
  <si>
    <t>St5</t>
  </si>
  <si>
    <t>Cebpb</t>
  </si>
  <si>
    <t>Fbxo32</t>
  </si>
  <si>
    <t>Arhgef2</t>
  </si>
  <si>
    <t>Plekhm2</t>
  </si>
  <si>
    <t>Amotl1</t>
  </si>
  <si>
    <t>Plekhn1</t>
  </si>
  <si>
    <t>Armc5</t>
  </si>
  <si>
    <t>Ndufc1</t>
  </si>
  <si>
    <t>Cebpzos</t>
  </si>
  <si>
    <t>Ppp2r5d</t>
  </si>
  <si>
    <t>Snx3</t>
  </si>
  <si>
    <t>Tmem203</t>
  </si>
  <si>
    <t>0610010K14Rik</t>
  </si>
  <si>
    <t>Gng3</t>
  </si>
  <si>
    <t>Dlg4</t>
  </si>
  <si>
    <t>Srgap1</t>
  </si>
  <si>
    <t>Slc31a2</t>
  </si>
  <si>
    <t>Galt</t>
  </si>
  <si>
    <t>Fam159b</t>
  </si>
  <si>
    <t>Acaa1b</t>
  </si>
  <si>
    <t>Prkar2b</t>
  </si>
  <si>
    <t>Bag3</t>
  </si>
  <si>
    <t>Gm14305</t>
  </si>
  <si>
    <t>Tmem116</t>
  </si>
  <si>
    <t>Pde6a</t>
  </si>
  <si>
    <t>Olr1</t>
  </si>
  <si>
    <t>Rph3a</t>
  </si>
  <si>
    <t>Prnd</t>
  </si>
  <si>
    <t>Sprtn</t>
  </si>
  <si>
    <t>Mybl1</t>
  </si>
  <si>
    <t>Dkkl1</t>
  </si>
  <si>
    <t>Amacr</t>
  </si>
  <si>
    <t>Gm17333</t>
  </si>
  <si>
    <t>Stx1b</t>
  </si>
  <si>
    <t>Slc25a46</t>
  </si>
  <si>
    <t>Vps37c</t>
  </si>
  <si>
    <t>Esyt2</t>
  </si>
  <si>
    <t>Kank2</t>
  </si>
  <si>
    <t>AU019823</t>
  </si>
  <si>
    <t>Afap1l2</t>
  </si>
  <si>
    <t>Mef2b</t>
  </si>
  <si>
    <t>Golga7</t>
  </si>
  <si>
    <t>Spty2d1</t>
  </si>
  <si>
    <t>Tmem147</t>
  </si>
  <si>
    <t>Apobr</t>
  </si>
  <si>
    <t>Il17rb</t>
  </si>
  <si>
    <t>Bcan</t>
  </si>
  <si>
    <t>Myrf</t>
  </si>
  <si>
    <t>Hps6</t>
  </si>
  <si>
    <t>Hk1</t>
  </si>
  <si>
    <t>Rbfox2</t>
  </si>
  <si>
    <t>Gatm</t>
  </si>
  <si>
    <t>Gm12504</t>
  </si>
  <si>
    <t>Elp4</t>
  </si>
  <si>
    <t>Klc4</t>
  </si>
  <si>
    <t>Cfap54</t>
  </si>
  <si>
    <t>Memo1</t>
  </si>
  <si>
    <t>Pigb</t>
  </si>
  <si>
    <t>Vps13d</t>
  </si>
  <si>
    <t>4930523C07Rik</t>
  </si>
  <si>
    <t>Ccnk</t>
  </si>
  <si>
    <t>Rec8</t>
  </si>
  <si>
    <t>Hnrnpa3</t>
  </si>
  <si>
    <t>9830107B12Rik</t>
  </si>
  <si>
    <t>Teddm2</t>
  </si>
  <si>
    <t>Med11</t>
  </si>
  <si>
    <t>Sptbn1</t>
  </si>
  <si>
    <t>Rbm8a</t>
  </si>
  <si>
    <t>Ddhd2</t>
  </si>
  <si>
    <t>Hirip3</t>
  </si>
  <si>
    <t>Erbb2</t>
  </si>
  <si>
    <t>Eif3m</t>
  </si>
  <si>
    <t>1700028J19Rik</t>
  </si>
  <si>
    <t>Zcwpw2</t>
  </si>
  <si>
    <t>Polr2l</t>
  </si>
  <si>
    <t>Nfkbie</t>
  </si>
  <si>
    <t>Slc25a23</t>
  </si>
  <si>
    <t>Tfip11</t>
  </si>
  <si>
    <t>Dscaml1</t>
  </si>
  <si>
    <t>Gm7638</t>
  </si>
  <si>
    <t>Cdkn2aipnl</t>
  </si>
  <si>
    <t>Ccr2</t>
  </si>
  <si>
    <t>Brca2</t>
  </si>
  <si>
    <t>Tbpl1</t>
  </si>
  <si>
    <t>N4bp3</t>
  </si>
  <si>
    <t>Dido1</t>
  </si>
  <si>
    <t>Parp4</t>
  </si>
  <si>
    <t>4833420G17Rik</t>
  </si>
  <si>
    <t>2700099C18Rik</t>
  </si>
  <si>
    <t>Vps72</t>
  </si>
  <si>
    <t>Rpl18a</t>
  </si>
  <si>
    <t>H2-M3</t>
  </si>
  <si>
    <t>Rbm12</t>
  </si>
  <si>
    <t>Gm43941</t>
  </si>
  <si>
    <t>Cox15</t>
  </si>
  <si>
    <t>Serpina3h</t>
  </si>
  <si>
    <t>Kcnk4</t>
  </si>
  <si>
    <t>Mmp12</t>
  </si>
  <si>
    <t>Sun1</t>
  </si>
  <si>
    <t>Appl1</t>
  </si>
  <si>
    <t>Stx11</t>
  </si>
  <si>
    <t>Dact1</t>
  </si>
  <si>
    <t>Med26</t>
  </si>
  <si>
    <t>Pign</t>
  </si>
  <si>
    <t>Slc17a6</t>
  </si>
  <si>
    <t>4921513I03Rik</t>
  </si>
  <si>
    <t>Zyx</t>
  </si>
  <si>
    <t>Igfbp6</t>
  </si>
  <si>
    <t>Zfp862-ps</t>
  </si>
  <si>
    <t>Angel1</t>
  </si>
  <si>
    <t>Gm3244</t>
  </si>
  <si>
    <t>Higd1a</t>
  </si>
  <si>
    <t>Sft2d2</t>
  </si>
  <si>
    <t>Tbc1d8b</t>
  </si>
  <si>
    <t>Zbtb10</t>
  </si>
  <si>
    <t>Slc22a4</t>
  </si>
  <si>
    <t>Golph3</t>
  </si>
  <si>
    <t>Tob2</t>
  </si>
  <si>
    <t>Ret</t>
  </si>
  <si>
    <t>Gm9806</t>
  </si>
  <si>
    <t>Myo3b</t>
  </si>
  <si>
    <t>Lsamp</t>
  </si>
  <si>
    <t>Actr8</t>
  </si>
  <si>
    <t>Mrps6</t>
  </si>
  <si>
    <t>Cep295</t>
  </si>
  <si>
    <t>Gm4951</t>
  </si>
  <si>
    <t>Pax8</t>
  </si>
  <si>
    <t>Cdc34</t>
  </si>
  <si>
    <t>Ddb2</t>
  </si>
  <si>
    <t>Rfk</t>
  </si>
  <si>
    <t>Gm42927</t>
  </si>
  <si>
    <t>Taf1</t>
  </si>
  <si>
    <t>Nufip2</t>
  </si>
  <si>
    <t>1700010I14Rik</t>
  </si>
  <si>
    <t>Ninj1</t>
  </si>
  <si>
    <t>Kif21a</t>
  </si>
  <si>
    <t>Qtrtd1</t>
  </si>
  <si>
    <t>Ogdh</t>
  </si>
  <si>
    <t>Kdm5d</t>
  </si>
  <si>
    <t>Tctn3</t>
  </si>
  <si>
    <t>D430042O09Rik</t>
  </si>
  <si>
    <t>Sos2</t>
  </si>
  <si>
    <t>Tgif2</t>
  </si>
  <si>
    <t>Map2</t>
  </si>
  <si>
    <t>Txnl4b</t>
  </si>
  <si>
    <t>Toe1</t>
  </si>
  <si>
    <t>Gm3336</t>
  </si>
  <si>
    <t>Ifi203</t>
  </si>
  <si>
    <t>Plp1</t>
  </si>
  <si>
    <t>9130230L23Rik</t>
  </si>
  <si>
    <t>Atf4</t>
  </si>
  <si>
    <t>Tspyl2</t>
  </si>
  <si>
    <t>Psmd7</t>
  </si>
  <si>
    <t>Gm28356</t>
  </si>
  <si>
    <t>Hdac3</t>
  </si>
  <si>
    <t>Armt1</t>
  </si>
  <si>
    <t>Hist2h3b</t>
  </si>
  <si>
    <t>Mrps18b</t>
  </si>
  <si>
    <t>Zfp729b</t>
  </si>
  <si>
    <t>Ptcd1</t>
  </si>
  <si>
    <t>Hba-x</t>
  </si>
  <si>
    <t>Tnrc6c</t>
  </si>
  <si>
    <t>Cenpp</t>
  </si>
  <si>
    <t>Fgf9</t>
  </si>
  <si>
    <t>Fam178b</t>
  </si>
  <si>
    <t>Zfp384</t>
  </si>
  <si>
    <t>Srxn1</t>
  </si>
  <si>
    <t>Zdhhc9</t>
  </si>
  <si>
    <t>Trim30a</t>
  </si>
  <si>
    <t>Dennd5b</t>
  </si>
  <si>
    <t>Rad17</t>
  </si>
  <si>
    <t>Xylt2</t>
  </si>
  <si>
    <t>Desi2</t>
  </si>
  <si>
    <t>Hacd2</t>
  </si>
  <si>
    <t>Sertad3</t>
  </si>
  <si>
    <t>Gm5617</t>
  </si>
  <si>
    <t>E130218I03Rik</t>
  </si>
  <si>
    <t>Slk</t>
  </si>
  <si>
    <t>Ctf1</t>
  </si>
  <si>
    <t>Tcerg1l</t>
  </si>
  <si>
    <t>Cd300a</t>
  </si>
  <si>
    <t>Gm13306</t>
  </si>
  <si>
    <t>Gdpd3</t>
  </si>
  <si>
    <t>Gm3222</t>
  </si>
  <si>
    <t>Pcdhb18</t>
  </si>
  <si>
    <t>B4galt5</t>
  </si>
  <si>
    <t>Rps6kc1</t>
  </si>
  <si>
    <t>Tprkb</t>
  </si>
  <si>
    <t>Oacyl</t>
  </si>
  <si>
    <t>Pmaip1</t>
  </si>
  <si>
    <t>Lin7a</t>
  </si>
  <si>
    <t>Brms1l</t>
  </si>
  <si>
    <t>Dusp28</t>
  </si>
  <si>
    <t>Rmdn1</t>
  </si>
  <si>
    <t>Gab3</t>
  </si>
  <si>
    <t>4930505A04Rik</t>
  </si>
  <si>
    <t>Ddx18</t>
  </si>
  <si>
    <t>Cdh10</t>
  </si>
  <si>
    <t>Fgf1</t>
  </si>
  <si>
    <t>D630044L22Rik</t>
  </si>
  <si>
    <t>Eif3j1</t>
  </si>
  <si>
    <t>Arap3</t>
  </si>
  <si>
    <t>Trim43b</t>
  </si>
  <si>
    <t>Rcan1</t>
  </si>
  <si>
    <t>Elp6</t>
  </si>
  <si>
    <t>Chst3</t>
  </si>
  <si>
    <t>Gm29666</t>
  </si>
  <si>
    <t>Phlda1</t>
  </si>
  <si>
    <t>Trmt1l</t>
  </si>
  <si>
    <t>Prr22</t>
  </si>
  <si>
    <t>Smurf1</t>
  </si>
  <si>
    <t>Rnf170</t>
  </si>
  <si>
    <t>Ube2t</t>
  </si>
  <si>
    <t>Spata24</t>
  </si>
  <si>
    <t>Gm4724</t>
  </si>
  <si>
    <t>Slc25a43</t>
  </si>
  <si>
    <t>Slc1a4</t>
  </si>
  <si>
    <t>Arl2</t>
  </si>
  <si>
    <t>Cetn2</t>
  </si>
  <si>
    <t>Gm10801</t>
  </si>
  <si>
    <t>Pcdh9</t>
  </si>
  <si>
    <t>Zfp418</t>
  </si>
  <si>
    <t>Rad50</t>
  </si>
  <si>
    <t>Wrap53</t>
  </si>
  <si>
    <t>Hsd11b1</t>
  </si>
  <si>
    <t>Slc38a7</t>
  </si>
  <si>
    <t>Lamtor3</t>
  </si>
  <si>
    <t>Prkab2</t>
  </si>
  <si>
    <t>Gpr135</t>
  </si>
  <si>
    <t>Zdhhc4</t>
  </si>
  <si>
    <t>Wdr27</t>
  </si>
  <si>
    <t>Glrx</t>
  </si>
  <si>
    <t>Bzw2</t>
  </si>
  <si>
    <t>Il4ra</t>
  </si>
  <si>
    <t>Prmt1</t>
  </si>
  <si>
    <t>Mrps23</t>
  </si>
  <si>
    <t>Isca1</t>
  </si>
  <si>
    <t>Dnaja3</t>
  </si>
  <si>
    <t>Ugt3a1</t>
  </si>
  <si>
    <t>Grxcr1</t>
  </si>
  <si>
    <t>Vdac2</t>
  </si>
  <si>
    <t>Papss2</t>
  </si>
  <si>
    <t>R3hcc1</t>
  </si>
  <si>
    <t>Dhrs4</t>
  </si>
  <si>
    <t>Trnt1</t>
  </si>
  <si>
    <t>Ehf</t>
  </si>
  <si>
    <t>Col28a1</t>
  </si>
  <si>
    <t>Dleu7</t>
  </si>
  <si>
    <t>Siglech</t>
  </si>
  <si>
    <t>Egfl8</t>
  </si>
  <si>
    <t>Ahdc1</t>
  </si>
  <si>
    <t>Pdzd11</t>
  </si>
  <si>
    <t>Fam65b</t>
  </si>
  <si>
    <t>Sf3b5</t>
  </si>
  <si>
    <t>Ftsj3</t>
  </si>
  <si>
    <t>Ercc8</t>
  </si>
  <si>
    <t>Map3k14</t>
  </si>
  <si>
    <t>Cep250</t>
  </si>
  <si>
    <t>Gm26596</t>
  </si>
  <si>
    <t>Alb</t>
  </si>
  <si>
    <t>A330044P14Rik</t>
  </si>
  <si>
    <t>Zkscan1</t>
  </si>
  <si>
    <t>Mtx2</t>
  </si>
  <si>
    <t>Mrps2</t>
  </si>
  <si>
    <t>Tmem217</t>
  </si>
  <si>
    <t>Slu7</t>
  </si>
  <si>
    <t>Sp3</t>
  </si>
  <si>
    <t>Rpl41</t>
  </si>
  <si>
    <t>Casz1</t>
  </si>
  <si>
    <t>Gpr137c</t>
  </si>
  <si>
    <t>Dtymk</t>
  </si>
  <si>
    <t>Acadsb</t>
  </si>
  <si>
    <t>Tmem106c</t>
  </si>
  <si>
    <t>Kcnh2</t>
  </si>
  <si>
    <t>Kcnab2</t>
  </si>
  <si>
    <t>Ints4</t>
  </si>
  <si>
    <t>Cnot1</t>
  </si>
  <si>
    <t>Gm13339</t>
  </si>
  <si>
    <t>Dhx38</t>
  </si>
  <si>
    <t>Eml3</t>
  </si>
  <si>
    <t>Fmnl3</t>
  </si>
  <si>
    <t>Mfsd3</t>
  </si>
  <si>
    <t>Sv2a</t>
  </si>
  <si>
    <t>Micu3</t>
  </si>
  <si>
    <t>Map3k6</t>
  </si>
  <si>
    <t>Chrna10</t>
  </si>
  <si>
    <t>Zdhhc5</t>
  </si>
  <si>
    <t>Kif3b</t>
  </si>
  <si>
    <t>Acbd7</t>
  </si>
  <si>
    <t>Armc6</t>
  </si>
  <si>
    <t>Idh3g</t>
  </si>
  <si>
    <t>Zfyve1</t>
  </si>
  <si>
    <t>Cnot2</t>
  </si>
  <si>
    <t>Dnttip2</t>
  </si>
  <si>
    <t>Gorasp1</t>
  </si>
  <si>
    <t>Clasrp</t>
  </si>
  <si>
    <t>Cdk18</t>
  </si>
  <si>
    <t>Gm8752</t>
  </si>
  <si>
    <t>Fam107a</t>
  </si>
  <si>
    <t>Thoc3</t>
  </si>
  <si>
    <t>Fam174a</t>
  </si>
  <si>
    <t>Aurkaip1</t>
  </si>
  <si>
    <t>Colec12</t>
  </si>
  <si>
    <t>Mcm10</t>
  </si>
  <si>
    <t>Eef1akmt1</t>
  </si>
  <si>
    <t>Pank2</t>
  </si>
  <si>
    <t>Edn2</t>
  </si>
  <si>
    <t>Adora3</t>
  </si>
  <si>
    <t>Myt1l</t>
  </si>
  <si>
    <t>Slc9a6</t>
  </si>
  <si>
    <t>Dzank1</t>
  </si>
  <si>
    <t>Gm12715</t>
  </si>
  <si>
    <t>Bach2</t>
  </si>
  <si>
    <t>Mdm1</t>
  </si>
  <si>
    <t>Wasl</t>
  </si>
  <si>
    <t>Negr1</t>
  </si>
  <si>
    <t>Stx1a</t>
  </si>
  <si>
    <t>Pisd-ps2</t>
  </si>
  <si>
    <t>Dcakd</t>
  </si>
  <si>
    <t>Arhgdig</t>
  </si>
  <si>
    <t>Osbpl2</t>
  </si>
  <si>
    <t>Mfn1</t>
  </si>
  <si>
    <t>Gm11478</t>
  </si>
  <si>
    <t>Fam175b</t>
  </si>
  <si>
    <t>Gm15425</t>
  </si>
  <si>
    <t>Aqp1</t>
  </si>
  <si>
    <t>Galr1</t>
  </si>
  <si>
    <t>Tcp11</t>
  </si>
  <si>
    <t>Angel2</t>
  </si>
  <si>
    <t>Vmn1r51</t>
  </si>
  <si>
    <t>Immt</t>
  </si>
  <si>
    <t>Rtel1</t>
  </si>
  <si>
    <t>Cuedc1</t>
  </si>
  <si>
    <t>Rnf17</t>
  </si>
  <si>
    <t>2210409E12Rik</t>
  </si>
  <si>
    <t>Srd5a1</t>
  </si>
  <si>
    <t>Wdr61</t>
  </si>
  <si>
    <t>Adamts5</t>
  </si>
  <si>
    <t>Sms</t>
  </si>
  <si>
    <t>Anapc15</t>
  </si>
  <si>
    <t>Adamtsl2</t>
  </si>
  <si>
    <t>Mterf2</t>
  </si>
  <si>
    <t>Mrpl35</t>
  </si>
  <si>
    <t>1520401A03Rik</t>
  </si>
  <si>
    <t>Stag3</t>
  </si>
  <si>
    <t>Tpbg</t>
  </si>
  <si>
    <t>Olfr1443</t>
  </si>
  <si>
    <t>Sik2</t>
  </si>
  <si>
    <t>Uimc1</t>
  </si>
  <si>
    <t>Fstl4</t>
  </si>
  <si>
    <t>Pi4k2b</t>
  </si>
  <si>
    <t>Actn2</t>
  </si>
  <si>
    <t>Slc25a48</t>
  </si>
  <si>
    <t>Ooep</t>
  </si>
  <si>
    <t>Atg12</t>
  </si>
  <si>
    <t>Mndal</t>
  </si>
  <si>
    <t>Sh2d6</t>
  </si>
  <si>
    <t>Zar1</t>
  </si>
  <si>
    <t>Pdcd4</t>
  </si>
  <si>
    <t>Ppp1cc</t>
  </si>
  <si>
    <t>Ggh</t>
  </si>
  <si>
    <t>Proz</t>
  </si>
  <si>
    <t>Zkscan8</t>
  </si>
  <si>
    <t>Stau1</t>
  </si>
  <si>
    <t>Cd2bp2</t>
  </si>
  <si>
    <t>Lace1</t>
  </si>
  <si>
    <t>Mdfic</t>
  </si>
  <si>
    <t>Olfr288</t>
  </si>
  <si>
    <t>Thoc1</t>
  </si>
  <si>
    <t>Pde11a</t>
  </si>
  <si>
    <t>Dvl3</t>
  </si>
  <si>
    <t>Psmf1</t>
  </si>
  <si>
    <t>Hsd3b7</t>
  </si>
  <si>
    <t>Gm5507</t>
  </si>
  <si>
    <t>Tex13</t>
  </si>
  <si>
    <t>Cux2</t>
  </si>
  <si>
    <t>Borcs7</t>
  </si>
  <si>
    <t>Gm6311</t>
  </si>
  <si>
    <t>Gdap2</t>
  </si>
  <si>
    <t>Lrrc3b</t>
  </si>
  <si>
    <t>Cstf3</t>
  </si>
  <si>
    <t>Hs3st4</t>
  </si>
  <si>
    <t>Swap70</t>
  </si>
  <si>
    <t>Bcar3</t>
  </si>
  <si>
    <t>Fam193a</t>
  </si>
  <si>
    <t>Ube2e3</t>
  </si>
  <si>
    <t>Cdr2</t>
  </si>
  <si>
    <t>Hif1an</t>
  </si>
  <si>
    <t>Nanp</t>
  </si>
  <si>
    <t>Gimap6</t>
  </si>
  <si>
    <t>Pwp1</t>
  </si>
  <si>
    <t>Gm14654</t>
  </si>
  <si>
    <t>Epb41</t>
  </si>
  <si>
    <t>Crx</t>
  </si>
  <si>
    <t>Usp8</t>
  </si>
  <si>
    <t>Sh3gl2</t>
  </si>
  <si>
    <t>Slc25a25</t>
  </si>
  <si>
    <t>Pygo2</t>
  </si>
  <si>
    <t>Gimap8</t>
  </si>
  <si>
    <t>Fbf1</t>
  </si>
  <si>
    <t>Wbscr17</t>
  </si>
  <si>
    <t>2010107G23Rik</t>
  </si>
  <si>
    <t>Ccdc38</t>
  </si>
  <si>
    <t>Mst1r</t>
  </si>
  <si>
    <t>4933415A04Rik</t>
  </si>
  <si>
    <t>Borcs8</t>
  </si>
  <si>
    <t>Creld2</t>
  </si>
  <si>
    <t>Rpsa-ps12</t>
  </si>
  <si>
    <t>Shmt2</t>
  </si>
  <si>
    <t>Zfp735</t>
  </si>
  <si>
    <t>1700123L14Rik</t>
  </si>
  <si>
    <t>Gdap1</t>
  </si>
  <si>
    <t>Hadha</t>
  </si>
  <si>
    <t>Crabp2</t>
  </si>
  <si>
    <t>Timm17b</t>
  </si>
  <si>
    <t>Gcn1l1</t>
  </si>
  <si>
    <t>Ptrf</t>
  </si>
  <si>
    <t>Asb6</t>
  </si>
  <si>
    <t>Klhl28</t>
  </si>
  <si>
    <t>Lrrc4c</t>
  </si>
  <si>
    <t>Thsd1</t>
  </si>
  <si>
    <t>4930518I15Rik</t>
  </si>
  <si>
    <t>Ccdc186</t>
  </si>
  <si>
    <t>Mmp24</t>
  </si>
  <si>
    <t>Akap8</t>
  </si>
  <si>
    <t>Kin</t>
  </si>
  <si>
    <t>Gnb2</t>
  </si>
  <si>
    <t>Gm12879</t>
  </si>
  <si>
    <t>Gm3604</t>
  </si>
  <si>
    <t>Lzts1</t>
  </si>
  <si>
    <t>Rplp2</t>
  </si>
  <si>
    <t>Mbp</t>
  </si>
  <si>
    <t>Gm10293</t>
  </si>
  <si>
    <t>Chchd4</t>
  </si>
  <si>
    <t>Rpia</t>
  </si>
  <si>
    <t>Itga4</t>
  </si>
  <si>
    <t>Orc2</t>
  </si>
  <si>
    <t>Cdyl</t>
  </si>
  <si>
    <t>Pla2g4e</t>
  </si>
  <si>
    <t>Hmgb4</t>
  </si>
  <si>
    <t>Guf1</t>
  </si>
  <si>
    <t>Rnd1</t>
  </si>
  <si>
    <t>Ids</t>
  </si>
  <si>
    <t>Gnal</t>
  </si>
  <si>
    <t>Nipsnap3b</t>
  </si>
  <si>
    <t>Zrsr1</t>
  </si>
  <si>
    <t>Lrch4</t>
  </si>
  <si>
    <t>Secisbp2l</t>
  </si>
  <si>
    <t>Gm13691</t>
  </si>
  <si>
    <t>Hist1h4a</t>
  </si>
  <si>
    <t>Slc25a44</t>
  </si>
  <si>
    <t>Thumpd1</t>
  </si>
  <si>
    <t>Usp14</t>
  </si>
  <si>
    <t>Rep15</t>
  </si>
  <si>
    <t>Tnfrsf26</t>
  </si>
  <si>
    <t>Focad</t>
  </si>
  <si>
    <t>Abr</t>
  </si>
  <si>
    <t>Tmem134</t>
  </si>
  <si>
    <t>Uqcr11</t>
  </si>
  <si>
    <t>D1Ertd622e</t>
  </si>
  <si>
    <t>Urgcp</t>
  </si>
  <si>
    <t>Gm7502</t>
  </si>
  <si>
    <t>Rps3a2</t>
  </si>
  <si>
    <t>Rttn</t>
  </si>
  <si>
    <t>Serpina1b</t>
  </si>
  <si>
    <t>Ablim2</t>
  </si>
  <si>
    <t>Megf6</t>
  </si>
  <si>
    <t>Slc35a4</t>
  </si>
  <si>
    <t>Zfp869</t>
  </si>
  <si>
    <t>Ddx19a</t>
  </si>
  <si>
    <t>Relb</t>
  </si>
  <si>
    <t>Scnn1a</t>
  </si>
  <si>
    <t>Klhdc9</t>
  </si>
  <si>
    <t>Rab2b</t>
  </si>
  <si>
    <t>Egf</t>
  </si>
  <si>
    <t>Spa17</t>
  </si>
  <si>
    <t>Adgrb2</t>
  </si>
  <si>
    <t>Zfp46</t>
  </si>
  <si>
    <t>Gpatch8</t>
  </si>
  <si>
    <t>Rfwd3</t>
  </si>
  <si>
    <t>Fam71e1</t>
  </si>
  <si>
    <t>Pik3r5</t>
  </si>
  <si>
    <t>Rbm27</t>
  </si>
  <si>
    <t>B4galnt1</t>
  </si>
  <si>
    <t>Fastkd5</t>
  </si>
  <si>
    <t>Vmp1</t>
  </si>
  <si>
    <t>Ceacam20</t>
  </si>
  <si>
    <t>Arhgap19</t>
  </si>
  <si>
    <t>Gnb1l</t>
  </si>
  <si>
    <t>Gm9774</t>
  </si>
  <si>
    <t>Gcc2</t>
  </si>
  <si>
    <t>Clec18a</t>
  </si>
  <si>
    <t>Glb1l</t>
  </si>
  <si>
    <t>Polr2h</t>
  </si>
  <si>
    <t>Gm21988</t>
  </si>
  <si>
    <t>Gm13033</t>
  </si>
  <si>
    <t>Ei24</t>
  </si>
  <si>
    <t>Tnfrsf18</t>
  </si>
  <si>
    <t>Herc4</t>
  </si>
  <si>
    <t>Gm3373</t>
  </si>
  <si>
    <t>Tmem263</t>
  </si>
  <si>
    <t>Immp2l</t>
  </si>
  <si>
    <t>9530077C05Rik</t>
  </si>
  <si>
    <t>1110038F14Rik</t>
  </si>
  <si>
    <t>P2rx3</t>
  </si>
  <si>
    <t>Rnf138rt1</t>
  </si>
  <si>
    <t>Osgep</t>
  </si>
  <si>
    <t>Mettl21a</t>
  </si>
  <si>
    <t>Zfp536</t>
  </si>
  <si>
    <t>Nova1</t>
  </si>
  <si>
    <t>1810055G02Rik</t>
  </si>
  <si>
    <t>Hdc</t>
  </si>
  <si>
    <t>Rpl32</t>
  </si>
  <si>
    <t>Dolpp1</t>
  </si>
  <si>
    <t>Pdss1</t>
  </si>
  <si>
    <t>Insm1</t>
  </si>
  <si>
    <t>Tmem237</t>
  </si>
  <si>
    <t>Romo1</t>
  </si>
  <si>
    <t>Kif13a</t>
  </si>
  <si>
    <t>Nicn1</t>
  </si>
  <si>
    <t>Gm11599</t>
  </si>
  <si>
    <t>Dtnb</t>
  </si>
  <si>
    <t>Wdr60</t>
  </si>
  <si>
    <t>Cir1</t>
  </si>
  <si>
    <t>Ergic1</t>
  </si>
  <si>
    <t>Laptm5</t>
  </si>
  <si>
    <t>Ndufb11</t>
  </si>
  <si>
    <t>Aaas</t>
  </si>
  <si>
    <t>Rem2</t>
  </si>
  <si>
    <t>Kcnd3</t>
  </si>
  <si>
    <t>Psmc1</t>
  </si>
  <si>
    <t>Raph1</t>
  </si>
  <si>
    <t>Fam178a</t>
  </si>
  <si>
    <t>Gm7536</t>
  </si>
  <si>
    <t>Zc3hav1</t>
  </si>
  <si>
    <t>Mfsd4b5</t>
  </si>
  <si>
    <t>Zfp939</t>
  </si>
  <si>
    <t>Lclat1</t>
  </si>
  <si>
    <t>Phactr1</t>
  </si>
  <si>
    <t>Hnrnpul1</t>
  </si>
  <si>
    <t>Tchp</t>
  </si>
  <si>
    <t>Mib2</t>
  </si>
  <si>
    <t>4931406C07Rik</t>
  </si>
  <si>
    <t>Gm8473</t>
  </si>
  <si>
    <t>Chac2</t>
  </si>
  <si>
    <t>Rnf212</t>
  </si>
  <si>
    <t>Gm10941</t>
  </si>
  <si>
    <t>Tgfb1</t>
  </si>
  <si>
    <t>Zfp813-ps</t>
  </si>
  <si>
    <t>Larp4</t>
  </si>
  <si>
    <t>Hopx</t>
  </si>
  <si>
    <t>Oxr1</t>
  </si>
  <si>
    <t>Pcdh10</t>
  </si>
  <si>
    <t>Noct</t>
  </si>
  <si>
    <t>Alg11</t>
  </si>
  <si>
    <t>Pak7</t>
  </si>
  <si>
    <t>Sfxn4</t>
  </si>
  <si>
    <t>Gm8242</t>
  </si>
  <si>
    <t>Hdlbp</t>
  </si>
  <si>
    <t>Tmem181a</t>
  </si>
  <si>
    <t>Tyr</t>
  </si>
  <si>
    <t>Ndufaf5</t>
  </si>
  <si>
    <t>Kcnq5</t>
  </si>
  <si>
    <t>Map2k2</t>
  </si>
  <si>
    <t>Rassf1</t>
  </si>
  <si>
    <t>Ppia</t>
  </si>
  <si>
    <t>Phldb3</t>
  </si>
  <si>
    <t>Fbxo6</t>
  </si>
  <si>
    <t>Araf</t>
  </si>
  <si>
    <t>Morc3</t>
  </si>
  <si>
    <t>Gm21936</t>
  </si>
  <si>
    <t>Gm44248</t>
  </si>
  <si>
    <t>Gm7334</t>
  </si>
  <si>
    <t>Zcchc18</t>
  </si>
  <si>
    <t>Cklf</t>
  </si>
  <si>
    <t>Poldip3</t>
  </si>
  <si>
    <t>Gm8251</t>
  </si>
  <si>
    <t>Nudt14</t>
  </si>
  <si>
    <t>Ighm</t>
  </si>
  <si>
    <t>Mypop</t>
  </si>
  <si>
    <t>Slc7a1</t>
  </si>
  <si>
    <t>Maml3</t>
  </si>
  <si>
    <t>Gm13509</t>
  </si>
  <si>
    <t>Erich1</t>
  </si>
  <si>
    <t>Fam109a</t>
  </si>
  <si>
    <t>Zfp426</t>
  </si>
  <si>
    <t>Fam126b</t>
  </si>
  <si>
    <t>Tacc3</t>
  </si>
  <si>
    <t>Zfp219</t>
  </si>
  <si>
    <t>BC048507</t>
  </si>
  <si>
    <t>Ak2</t>
  </si>
  <si>
    <t>Gm13623</t>
  </si>
  <si>
    <t>Hist1h2be</t>
  </si>
  <si>
    <t>Zswim7</t>
  </si>
  <si>
    <t>Rpl18-ps1</t>
  </si>
  <si>
    <t>Hint1</t>
  </si>
  <si>
    <t>Ephx4</t>
  </si>
  <si>
    <t>Thrsp</t>
  </si>
  <si>
    <t>Kank3</t>
  </si>
  <si>
    <t>Map4k5</t>
  </si>
  <si>
    <t>Clock</t>
  </si>
  <si>
    <t>Baz2a</t>
  </si>
  <si>
    <t>Fam234a</t>
  </si>
  <si>
    <t>Arhgap25</t>
  </si>
  <si>
    <t>Dvl2</t>
  </si>
  <si>
    <t>Zdhhc14</t>
  </si>
  <si>
    <t>Ralbp1</t>
  </si>
  <si>
    <t>Fmo5</t>
  </si>
  <si>
    <t>Kat2a</t>
  </si>
  <si>
    <t>Prss55</t>
  </si>
  <si>
    <t>Ndufs3</t>
  </si>
  <si>
    <t>Tmub1</t>
  </si>
  <si>
    <t>Usp24</t>
  </si>
  <si>
    <t>Vkorc1l1</t>
  </si>
  <si>
    <t>C1qtnf2</t>
  </si>
  <si>
    <t>Kctd12b</t>
  </si>
  <si>
    <t>Fam210b</t>
  </si>
  <si>
    <t>Ticrr</t>
  </si>
  <si>
    <t>Ccna2</t>
  </si>
  <si>
    <t>Fam13b</t>
  </si>
  <si>
    <t>Gm2308</t>
  </si>
  <si>
    <t>Prkx</t>
  </si>
  <si>
    <t>Mapk14</t>
  </si>
  <si>
    <t>Gm5822</t>
  </si>
  <si>
    <t>Soat2</t>
  </si>
  <si>
    <t>Ethe1</t>
  </si>
  <si>
    <t>Erich5</t>
  </si>
  <si>
    <t>Bcl9</t>
  </si>
  <si>
    <t>Eif4g2</t>
  </si>
  <si>
    <t>Tpt1-ps3</t>
  </si>
  <si>
    <t>Ctps2</t>
  </si>
  <si>
    <t>Kbtbd8</t>
  </si>
  <si>
    <t>Zfp658</t>
  </si>
  <si>
    <t>Setx</t>
  </si>
  <si>
    <t>Fkbpl</t>
  </si>
  <si>
    <t>Akap11</t>
  </si>
  <si>
    <t>Sgk1</t>
  </si>
  <si>
    <t>Gm12490</t>
  </si>
  <si>
    <t>Gfpt1</t>
  </si>
  <si>
    <t>Trappc6a</t>
  </si>
  <si>
    <t>Ppan</t>
  </si>
  <si>
    <t>Gm3788</t>
  </si>
  <si>
    <t>Adcy1</t>
  </si>
  <si>
    <t>Scn4a</t>
  </si>
  <si>
    <t>Srsf10</t>
  </si>
  <si>
    <t>Trp53rkb</t>
  </si>
  <si>
    <t>Fads6</t>
  </si>
  <si>
    <t>Zmynd15</t>
  </si>
  <si>
    <t>F2rl3</t>
  </si>
  <si>
    <t>Rnf25</t>
  </si>
  <si>
    <t>Chd3</t>
  </si>
  <si>
    <t>Pgam1</t>
  </si>
  <si>
    <t>Trim27</t>
  </si>
  <si>
    <t>Etv4</t>
  </si>
  <si>
    <t>Ccdc112</t>
  </si>
  <si>
    <t>Kctd10</t>
  </si>
  <si>
    <t>mt-Nd1</t>
  </si>
  <si>
    <t>Rpl3-ps2</t>
  </si>
  <si>
    <t>Pstpip2</t>
  </si>
  <si>
    <t>Syt1</t>
  </si>
  <si>
    <t>Pfas</t>
  </si>
  <si>
    <t>Fchsd1</t>
  </si>
  <si>
    <t>Rpgrip1</t>
  </si>
  <si>
    <t>Nab1</t>
  </si>
  <si>
    <t>Mrpl23-ps1</t>
  </si>
  <si>
    <t>Prom1</t>
  </si>
  <si>
    <t>Mlxip</t>
  </si>
  <si>
    <t>Elof1</t>
  </si>
  <si>
    <t>Atp2b4</t>
  </si>
  <si>
    <t>Phtf2</t>
  </si>
  <si>
    <t>Zfp467</t>
  </si>
  <si>
    <t>H2-Ke6</t>
  </si>
  <si>
    <t>2810428I15Rik</t>
  </si>
  <si>
    <t>Pkib</t>
  </si>
  <si>
    <t>Pomt2</t>
  </si>
  <si>
    <t>Ubl7</t>
  </si>
  <si>
    <t>Prr15l</t>
  </si>
  <si>
    <t>Ndufs2</t>
  </si>
  <si>
    <t>Mrps25</t>
  </si>
  <si>
    <t>Hmgb1-ps9</t>
  </si>
  <si>
    <t>Fam160b1</t>
  </si>
  <si>
    <t>E330021D16Rik</t>
  </si>
  <si>
    <t>Ube2s</t>
  </si>
  <si>
    <t>Gm7831</t>
  </si>
  <si>
    <t>Prrc2a</t>
  </si>
  <si>
    <t>Ring1</t>
  </si>
  <si>
    <t>Dph7</t>
  </si>
  <si>
    <t>Wdr89</t>
  </si>
  <si>
    <t>BC028528</t>
  </si>
  <si>
    <t>Wbscr27</t>
  </si>
  <si>
    <t>Camkv</t>
  </si>
  <si>
    <t>Ppfia2</t>
  </si>
  <si>
    <t>Pou4f2</t>
  </si>
  <si>
    <t>Ptpn23</t>
  </si>
  <si>
    <t>Btbd10</t>
  </si>
  <si>
    <t>Rad9a</t>
  </si>
  <si>
    <t>Uri1</t>
  </si>
  <si>
    <t>Kcnab1</t>
  </si>
  <si>
    <t>Snrnp27</t>
  </si>
  <si>
    <t>Gm17137</t>
  </si>
  <si>
    <t>Abtb1</t>
  </si>
  <si>
    <t>Uba5</t>
  </si>
  <si>
    <t>Rbm26</t>
  </si>
  <si>
    <t>Psmb1</t>
  </si>
  <si>
    <t>Naca</t>
  </si>
  <si>
    <t>Ptgfrn</t>
  </si>
  <si>
    <t>Trim6</t>
  </si>
  <si>
    <t>Cntn6</t>
  </si>
  <si>
    <t>Clip4</t>
  </si>
  <si>
    <t>Ttc41</t>
  </si>
  <si>
    <t>Aip</t>
  </si>
  <si>
    <t>Rpsa-ps11</t>
  </si>
  <si>
    <t>Prps1</t>
  </si>
  <si>
    <t>Hist1h2ac</t>
  </si>
  <si>
    <t>Fam8a1</t>
  </si>
  <si>
    <t>Pfkl</t>
  </si>
  <si>
    <t>Lyrm5</t>
  </si>
  <si>
    <t>Icosl</t>
  </si>
  <si>
    <t>Nfatc3</t>
  </si>
  <si>
    <t>Fem1b</t>
  </si>
  <si>
    <t>Ccdc114</t>
  </si>
  <si>
    <t>Spata6</t>
  </si>
  <si>
    <t>Nlrp9c</t>
  </si>
  <si>
    <t>Slx4</t>
  </si>
  <si>
    <t>Ndnf</t>
  </si>
  <si>
    <t>Tmem72</t>
  </si>
  <si>
    <t>Usp11</t>
  </si>
  <si>
    <t>Olfr1027-ps1</t>
  </si>
  <si>
    <t>Rab3gap1</t>
  </si>
  <si>
    <t>Zmynd8</t>
  </si>
  <si>
    <t>Phax</t>
  </si>
  <si>
    <t>Ift22</t>
  </si>
  <si>
    <t>Rpl19</t>
  </si>
  <si>
    <t>Asb2</t>
  </si>
  <si>
    <t>Olfm2</t>
  </si>
  <si>
    <t>Sik3</t>
  </si>
  <si>
    <t>Dopey2</t>
  </si>
  <si>
    <t>Scrt1</t>
  </si>
  <si>
    <t>Pbx4</t>
  </si>
  <si>
    <t>Trmt61a</t>
  </si>
  <si>
    <t>Lrrc49</t>
  </si>
  <si>
    <t>Elac2</t>
  </si>
  <si>
    <t>Gpr150</t>
  </si>
  <si>
    <t>Kidins220</t>
  </si>
  <si>
    <t>C3ar1</t>
  </si>
  <si>
    <t>Gfm2</t>
  </si>
  <si>
    <t>Usp54</t>
  </si>
  <si>
    <t>Gdpd2</t>
  </si>
  <si>
    <t>Rwdd3</t>
  </si>
  <si>
    <t>Alkbh7</t>
  </si>
  <si>
    <t>Pfdn6</t>
  </si>
  <si>
    <t>Erlin1</t>
  </si>
  <si>
    <t>Ufsp2</t>
  </si>
  <si>
    <t>Arpc4</t>
  </si>
  <si>
    <t>Trim30b</t>
  </si>
  <si>
    <t>Stab1</t>
  </si>
  <si>
    <t>Kctd12</t>
  </si>
  <si>
    <t>Star</t>
  </si>
  <si>
    <t>Slc1a3</t>
  </si>
  <si>
    <t>0610011F06Rik</t>
  </si>
  <si>
    <t>Cfp</t>
  </si>
  <si>
    <t>Gatc</t>
  </si>
  <si>
    <t>Ccnyl1</t>
  </si>
  <si>
    <t>Sspn</t>
  </si>
  <si>
    <t>Svil</t>
  </si>
  <si>
    <t>Utp6</t>
  </si>
  <si>
    <t>Il2rg</t>
  </si>
  <si>
    <t>1700037C18Rik</t>
  </si>
  <si>
    <t>Agpat4</t>
  </si>
  <si>
    <t>Ubl5</t>
  </si>
  <si>
    <t>Rrp1</t>
  </si>
  <si>
    <t>Srp19</t>
  </si>
  <si>
    <t>Fgfr1op2</t>
  </si>
  <si>
    <t>Alyref2</t>
  </si>
  <si>
    <t>Ccdc36</t>
  </si>
  <si>
    <t>Ppfibp1</t>
  </si>
  <si>
    <t>Agrp</t>
  </si>
  <si>
    <t>Clmn</t>
  </si>
  <si>
    <t>Jmjd7</t>
  </si>
  <si>
    <t>Polb</t>
  </si>
  <si>
    <t>Tmem180</t>
  </si>
  <si>
    <t>Nle1</t>
  </si>
  <si>
    <t>Nthl1</t>
  </si>
  <si>
    <t>Plxdc1</t>
  </si>
  <si>
    <t>Hltf</t>
  </si>
  <si>
    <t>Zfp788</t>
  </si>
  <si>
    <t>Pde10a</t>
  </si>
  <si>
    <t>Atxn2l</t>
  </si>
  <si>
    <t>Igip</t>
  </si>
  <si>
    <t>Gmppa</t>
  </si>
  <si>
    <t>Msantd1</t>
  </si>
  <si>
    <t>Fxn</t>
  </si>
  <si>
    <t>Myof</t>
  </si>
  <si>
    <t>Gm15720</t>
  </si>
  <si>
    <t>Zfp689</t>
  </si>
  <si>
    <t>Rrp15</t>
  </si>
  <si>
    <t>Kpnb1</t>
  </si>
  <si>
    <t>Calm3</t>
  </si>
  <si>
    <t>Gm18190</t>
  </si>
  <si>
    <t>Camp</t>
  </si>
  <si>
    <t>Zfp395</t>
  </si>
  <si>
    <t>Ercc6l2</t>
  </si>
  <si>
    <t>Cenpc1</t>
  </si>
  <si>
    <t>Dusp23</t>
  </si>
  <si>
    <t>Ubxn7</t>
  </si>
  <si>
    <t>Gbf1</t>
  </si>
  <si>
    <t>Galr2</t>
  </si>
  <si>
    <t>Agpat1</t>
  </si>
  <si>
    <t>Hat1</t>
  </si>
  <si>
    <t>Ltbp4</t>
  </si>
  <si>
    <t>Bdh2</t>
  </si>
  <si>
    <t>Adck4</t>
  </si>
  <si>
    <t>Ttc30a1</t>
  </si>
  <si>
    <t>Sec23ip</t>
  </si>
  <si>
    <t>Tapbpl</t>
  </si>
  <si>
    <t>Ccdc137</t>
  </si>
  <si>
    <t>Szrd1</t>
  </si>
  <si>
    <t>Oaz1-ps</t>
  </si>
  <si>
    <t>Adrm1</t>
  </si>
  <si>
    <t>Lrrc42</t>
  </si>
  <si>
    <t>Cog2</t>
  </si>
  <si>
    <t>Hoxa4</t>
  </si>
  <si>
    <t>Zfp276</t>
  </si>
  <si>
    <t>Ccdc85b</t>
  </si>
  <si>
    <t>Ercc5</t>
  </si>
  <si>
    <t>Slc10a3</t>
  </si>
  <si>
    <t>Mta3</t>
  </si>
  <si>
    <t>Tmem35</t>
  </si>
  <si>
    <t>Zfp799</t>
  </si>
  <si>
    <t>Mrps31</t>
  </si>
  <si>
    <t>Ilf2</t>
  </si>
  <si>
    <t>Rtca</t>
  </si>
  <si>
    <t>Cdk2</t>
  </si>
  <si>
    <t>Kbtbd3</t>
  </si>
  <si>
    <t>Atp5o</t>
  </si>
  <si>
    <t>Bcl2l12</t>
  </si>
  <si>
    <t>Ddx55</t>
  </si>
  <si>
    <t>Map2k3</t>
  </si>
  <si>
    <t>H2-Eb1</t>
  </si>
  <si>
    <t>Zfx</t>
  </si>
  <si>
    <t>Gpbp1l1</t>
  </si>
  <si>
    <t>Uqcc1</t>
  </si>
  <si>
    <t>Sema4b</t>
  </si>
  <si>
    <t>Fkbp11</t>
  </si>
  <si>
    <t>Gcfc2</t>
  </si>
  <si>
    <t>Usp3</t>
  </si>
  <si>
    <t>Ccs</t>
  </si>
  <si>
    <t>Snrpf</t>
  </si>
  <si>
    <t>Oxnad1</t>
  </si>
  <si>
    <t>Car5b</t>
  </si>
  <si>
    <t>Lims1</t>
  </si>
  <si>
    <t>Pptc7</t>
  </si>
  <si>
    <t>Tuba4a</t>
  </si>
  <si>
    <t>Rnf32</t>
  </si>
  <si>
    <t>Vamp3</t>
  </si>
  <si>
    <t>Plk2</t>
  </si>
  <si>
    <t>Tecpr2</t>
  </si>
  <si>
    <t>Phf11c</t>
  </si>
  <si>
    <t>Apobec3</t>
  </si>
  <si>
    <t>Atp5f1</t>
  </si>
  <si>
    <t>Dpf1</t>
  </si>
  <si>
    <t>Clca2</t>
  </si>
  <si>
    <t>1500009L16Rik</t>
  </si>
  <si>
    <t>Ppp2r5c</t>
  </si>
  <si>
    <t>Cd40</t>
  </si>
  <si>
    <t>Cspg5</t>
  </si>
  <si>
    <t>Stard9</t>
  </si>
  <si>
    <t>Lrrk2</t>
  </si>
  <si>
    <t>Ifi35</t>
  </si>
  <si>
    <t>Dkk1</t>
  </si>
  <si>
    <t>Oaz3</t>
  </si>
  <si>
    <t>Zfp503</t>
  </si>
  <si>
    <t>Gm19035</t>
  </si>
  <si>
    <t>Sema3e</t>
  </si>
  <si>
    <t>Acot9</t>
  </si>
  <si>
    <t>Tgfbr2</t>
  </si>
  <si>
    <t>Gm28956</t>
  </si>
  <si>
    <t>Pcdhac1</t>
  </si>
  <si>
    <t>Fank1</t>
  </si>
  <si>
    <t>0610030E20Rik</t>
  </si>
  <si>
    <t>BC005624</t>
  </si>
  <si>
    <t>Rpl9-ps8</t>
  </si>
  <si>
    <t>Zfp639</t>
  </si>
  <si>
    <t>BC048403</t>
  </si>
  <si>
    <t>Plekhf2</t>
  </si>
  <si>
    <t>Rnf180</t>
  </si>
  <si>
    <t>Borcs5</t>
  </si>
  <si>
    <t>Ndrg3</t>
  </si>
  <si>
    <t>3830408C21Rik</t>
  </si>
  <si>
    <t>Fam219b</t>
  </si>
  <si>
    <t>Clip2</t>
  </si>
  <si>
    <t>Tyw1</t>
  </si>
  <si>
    <t>Rasgef1c</t>
  </si>
  <si>
    <t>Plekhg2</t>
  </si>
  <si>
    <t>Tcf3</t>
  </si>
  <si>
    <t>Stx5a</t>
  </si>
  <si>
    <t>Smo</t>
  </si>
  <si>
    <t>Gm3671</t>
  </si>
  <si>
    <t>RP23-221P20,2</t>
  </si>
  <si>
    <t>Man2a2</t>
  </si>
  <si>
    <t>Cps1</t>
  </si>
  <si>
    <t>Ophn1</t>
  </si>
  <si>
    <t>Def8</t>
  </si>
  <si>
    <t>Fam96b</t>
  </si>
  <si>
    <t>5830417I10Rik</t>
  </si>
  <si>
    <t>Qsox2</t>
  </si>
  <si>
    <t>Ambn</t>
  </si>
  <si>
    <t>Uqcrb</t>
  </si>
  <si>
    <t>Gm17060</t>
  </si>
  <si>
    <t>Inafm1</t>
  </si>
  <si>
    <t>Prkd1</t>
  </si>
  <si>
    <t>Gm14046</t>
  </si>
  <si>
    <t>Pdlim1</t>
  </si>
  <si>
    <t>Wash1</t>
  </si>
  <si>
    <t>Stk19</t>
  </si>
  <si>
    <t>Gm5869</t>
  </si>
  <si>
    <t>Ttyh1</t>
  </si>
  <si>
    <t>Hdac7</t>
  </si>
  <si>
    <t>Map1lc3b</t>
  </si>
  <si>
    <t>Cd248</t>
  </si>
  <si>
    <t>Copz1</t>
  </si>
  <si>
    <t>Tmem209</t>
  </si>
  <si>
    <t>Rpl13a</t>
  </si>
  <si>
    <t>Arpp19</t>
  </si>
  <si>
    <t>Mgat4a</t>
  </si>
  <si>
    <t>1700088E04Rik</t>
  </si>
  <si>
    <t>Nlrp12</t>
  </si>
  <si>
    <t>Srprb</t>
  </si>
  <si>
    <t>Clpp</t>
  </si>
  <si>
    <t>Tgm3</t>
  </si>
  <si>
    <t>Sash1</t>
  </si>
  <si>
    <t>Kcnc3</t>
  </si>
  <si>
    <t>Tesc</t>
  </si>
  <si>
    <t>Cmc4</t>
  </si>
  <si>
    <t>Phactr4</t>
  </si>
  <si>
    <t>Bspry</t>
  </si>
  <si>
    <t>Rnf165</t>
  </si>
  <si>
    <t>Grcc10</t>
  </si>
  <si>
    <t>Casp8ap2</t>
  </si>
  <si>
    <t>Snx13</t>
  </si>
  <si>
    <t>Sco2</t>
  </si>
  <si>
    <t>Cbx6</t>
  </si>
  <si>
    <t>Gm5855</t>
  </si>
  <si>
    <t>Map3k1</t>
  </si>
  <si>
    <t>Apol7b</t>
  </si>
  <si>
    <t>Cant1</t>
  </si>
  <si>
    <t>Ech1</t>
  </si>
  <si>
    <t>Gm12240</t>
  </si>
  <si>
    <t>Rapgef6</t>
  </si>
  <si>
    <t>Srpk1</t>
  </si>
  <si>
    <t>Cntnap5b</t>
  </si>
  <si>
    <t>Cdh5</t>
  </si>
  <si>
    <t>Ric8b</t>
  </si>
  <si>
    <t>Siva1</t>
  </si>
  <si>
    <t>Rragc</t>
  </si>
  <si>
    <t>Usp22</t>
  </si>
  <si>
    <t>Edc4</t>
  </si>
  <si>
    <t>Pym1</t>
  </si>
  <si>
    <t>Gtdc1</t>
  </si>
  <si>
    <t>Gnaq</t>
  </si>
  <si>
    <t>A230046K03Rik</t>
  </si>
  <si>
    <t>Nolc1</t>
  </si>
  <si>
    <t>P4hb</t>
  </si>
  <si>
    <t>Capn3</t>
  </si>
  <si>
    <t>Lpcat3</t>
  </si>
  <si>
    <t>Galnt13</t>
  </si>
  <si>
    <t>Smim10l2a</t>
  </si>
  <si>
    <t>Dusp15</t>
  </si>
  <si>
    <t>Spr</t>
  </si>
  <si>
    <t>Zdhhc15</t>
  </si>
  <si>
    <t>Rnf213</t>
  </si>
  <si>
    <t>Acat1</t>
  </si>
  <si>
    <t>Fbxl4</t>
  </si>
  <si>
    <t>BC030867</t>
  </si>
  <si>
    <t>Gm13152</t>
  </si>
  <si>
    <t>Sobp</t>
  </si>
  <si>
    <t>Car15</t>
  </si>
  <si>
    <t>Pcdhga11</t>
  </si>
  <si>
    <t>4930548H24Rik</t>
  </si>
  <si>
    <t>Ssna1</t>
  </si>
  <si>
    <t>Ttll12</t>
  </si>
  <si>
    <t>Itgb1</t>
  </si>
  <si>
    <t>Ankrd34a</t>
  </si>
  <si>
    <t>Prpsap1</t>
  </si>
  <si>
    <t>Ndufs1</t>
  </si>
  <si>
    <t>F11r</t>
  </si>
  <si>
    <t>Cerk</t>
  </si>
  <si>
    <t>Scd4</t>
  </si>
  <si>
    <t>Arhgap11a</t>
  </si>
  <si>
    <t>RP23-145I16,3</t>
  </si>
  <si>
    <t>Cstf1</t>
  </si>
  <si>
    <t>Gga1</t>
  </si>
  <si>
    <t>Rtn4</t>
  </si>
  <si>
    <t>Tnfsf10</t>
  </si>
  <si>
    <t>Bin3</t>
  </si>
  <si>
    <t>Smc3</t>
  </si>
  <si>
    <t>Dnajc25</t>
  </si>
  <si>
    <t>Pin1</t>
  </si>
  <si>
    <t>Trappc8</t>
  </si>
  <si>
    <t>Ctnnb1</t>
  </si>
  <si>
    <t>Tshb</t>
  </si>
  <si>
    <t>Gm6086</t>
  </si>
  <si>
    <t>Gpr3</t>
  </si>
  <si>
    <t>Csrnp2</t>
  </si>
  <si>
    <t>Ccdc28b</t>
  </si>
  <si>
    <t>Nxn</t>
  </si>
  <si>
    <t>Mrpl24</t>
  </si>
  <si>
    <t>Adra2b</t>
  </si>
  <si>
    <t>Xpnpep1</t>
  </si>
  <si>
    <t>Capzb</t>
  </si>
  <si>
    <t>Surf2</t>
  </si>
  <si>
    <t>Atg4b</t>
  </si>
  <si>
    <t>Prpf8</t>
  </si>
  <si>
    <t>Uqcr10</t>
  </si>
  <si>
    <t>Larp1</t>
  </si>
  <si>
    <t>Rbck1</t>
  </si>
  <si>
    <t>Gabarap</t>
  </si>
  <si>
    <t>Spic</t>
  </si>
  <si>
    <t>Ddah1</t>
  </si>
  <si>
    <t>Invs</t>
  </si>
  <si>
    <t>Mphosph9</t>
  </si>
  <si>
    <t>Gabrb1</t>
  </si>
  <si>
    <t>Iqsec3</t>
  </si>
  <si>
    <t>Gm7327</t>
  </si>
  <si>
    <t>Pde4a</t>
  </si>
  <si>
    <t>Rgs8</t>
  </si>
  <si>
    <t>Mkrn2os</t>
  </si>
  <si>
    <t>Gpsm1</t>
  </si>
  <si>
    <t>Chrnb2</t>
  </si>
  <si>
    <t>Pigc</t>
  </si>
  <si>
    <t>Tlr4</t>
  </si>
  <si>
    <t>H2afx</t>
  </si>
  <si>
    <t>Irf2bp1</t>
  </si>
  <si>
    <t>Brpf3</t>
  </si>
  <si>
    <t>Il31</t>
  </si>
  <si>
    <t>Ibtk</t>
  </si>
  <si>
    <t>Fyco1</t>
  </si>
  <si>
    <t>Apoo</t>
  </si>
  <si>
    <t>Taf1c</t>
  </si>
  <si>
    <t>Card14</t>
  </si>
  <si>
    <t>Gm20589</t>
  </si>
  <si>
    <t>Helq</t>
  </si>
  <si>
    <t>Gm21833</t>
  </si>
  <si>
    <t>Gm5069</t>
  </si>
  <si>
    <t>A730017C20Rik</t>
  </si>
  <si>
    <t>Rpl23a-ps1</t>
  </si>
  <si>
    <t>Gm6170</t>
  </si>
  <si>
    <t>Dis3l</t>
  </si>
  <si>
    <t>Gm7204</t>
  </si>
  <si>
    <t>Hmbs</t>
  </si>
  <si>
    <t>Nudt17</t>
  </si>
  <si>
    <t>Fastkd2</t>
  </si>
  <si>
    <t>Spcs1</t>
  </si>
  <si>
    <t>Ctcfl</t>
  </si>
  <si>
    <t>Celf4</t>
  </si>
  <si>
    <t>Stk32c</t>
  </si>
  <si>
    <t>Kcna2</t>
  </si>
  <si>
    <t>RP23-296K6,1</t>
  </si>
  <si>
    <t>Gm14308</t>
  </si>
  <si>
    <t>Slc12a9</t>
  </si>
  <si>
    <t>Nvl</t>
  </si>
  <si>
    <t>Zer1</t>
  </si>
  <si>
    <t>F10</t>
  </si>
  <si>
    <t>Bid</t>
  </si>
  <si>
    <t>Chrm1</t>
  </si>
  <si>
    <t>9330151L19Rik</t>
  </si>
  <si>
    <t>Krt10</t>
  </si>
  <si>
    <t>1810009A15Rik</t>
  </si>
  <si>
    <t>Gm904</t>
  </si>
  <si>
    <t>Pnrc2</t>
  </si>
  <si>
    <t>Tmem44</t>
  </si>
  <si>
    <t>Chp2</t>
  </si>
  <si>
    <t>6330416G13Rik</t>
  </si>
  <si>
    <t>Stk40</t>
  </si>
  <si>
    <t>Zbtb34</t>
  </si>
  <si>
    <t>Ddb1</t>
  </si>
  <si>
    <t>Coq3</t>
  </si>
  <si>
    <t>Mospd4</t>
  </si>
  <si>
    <t>Vamp7</t>
  </si>
  <si>
    <t>Kctd20</t>
  </si>
  <si>
    <t>Tmem192</t>
  </si>
  <si>
    <t>Amer2</t>
  </si>
  <si>
    <t>Cggbp1</t>
  </si>
  <si>
    <t>Peg12</t>
  </si>
  <si>
    <t>Parm1</t>
  </si>
  <si>
    <t>Txnl4a</t>
  </si>
  <si>
    <t>Pla2g7</t>
  </si>
  <si>
    <t>Mrpl54</t>
  </si>
  <si>
    <t>Cbx5</t>
  </si>
  <si>
    <t>Arsa</t>
  </si>
  <si>
    <t>Fez2</t>
  </si>
  <si>
    <t>Ttc21b</t>
  </si>
  <si>
    <t>Gm9843</t>
  </si>
  <si>
    <t>Lrfn3</t>
  </si>
  <si>
    <t>RP23-417L14,6</t>
  </si>
  <si>
    <t>Ttc39c</t>
  </si>
  <si>
    <t>Gm13622</t>
  </si>
  <si>
    <t>Grip1</t>
  </si>
  <si>
    <t>Cspp1</t>
  </si>
  <si>
    <t>Eef1b2</t>
  </si>
  <si>
    <t>Cib1</t>
  </si>
  <si>
    <t>Trim65</t>
  </si>
  <si>
    <t>Natd1</t>
  </si>
  <si>
    <t>Rdm1</t>
  </si>
  <si>
    <t>Nrp1</t>
  </si>
  <si>
    <t>Commd2</t>
  </si>
  <si>
    <t>Hspa9</t>
  </si>
  <si>
    <t>Lrrc74b</t>
  </si>
  <si>
    <t>Pros1</t>
  </si>
  <si>
    <t>Grm5</t>
  </si>
  <si>
    <t>Fto</t>
  </si>
  <si>
    <t>Thap4</t>
  </si>
  <si>
    <t>Nsf</t>
  </si>
  <si>
    <t>9330132A10Rik</t>
  </si>
  <si>
    <t>Akt3</t>
  </si>
  <si>
    <t>Fstl5</t>
  </si>
  <si>
    <t>Gm10123</t>
  </si>
  <si>
    <t>Gm2986</t>
  </si>
  <si>
    <t>Slc6a15</t>
  </si>
  <si>
    <t>Gm43615</t>
  </si>
  <si>
    <t>Fem1c</t>
  </si>
  <si>
    <t>Gm20472</t>
  </si>
  <si>
    <t>Atg3</t>
  </si>
  <si>
    <t>Mtmr12</t>
  </si>
  <si>
    <t>H6pd</t>
  </si>
  <si>
    <t>Arhgap29</t>
  </si>
  <si>
    <t>Slc26a6</t>
  </si>
  <si>
    <t>Ppp1r9b</t>
  </si>
  <si>
    <t>Tnfrsf11a</t>
  </si>
  <si>
    <t>Slc25a35</t>
  </si>
  <si>
    <t>Myo15b</t>
  </si>
  <si>
    <t>Lacc1</t>
  </si>
  <si>
    <t>Sapcd2</t>
  </si>
  <si>
    <t>Esr2</t>
  </si>
  <si>
    <t>Necab3</t>
  </si>
  <si>
    <t>Atp8b5</t>
  </si>
  <si>
    <t>Ufsp1</t>
  </si>
  <si>
    <t>Kdm7a</t>
  </si>
  <si>
    <t>Vsx2</t>
  </si>
  <si>
    <t>Slc25a39</t>
  </si>
  <si>
    <t>Rpl15</t>
  </si>
  <si>
    <t>Stk39</t>
  </si>
  <si>
    <t>Ino80c</t>
  </si>
  <si>
    <t>Tab3</t>
  </si>
  <si>
    <t>Gm15280</t>
  </si>
  <si>
    <t>Csnk2a1</t>
  </si>
  <si>
    <t>Rpl35</t>
  </si>
  <si>
    <t>Cenpn</t>
  </si>
  <si>
    <t>Eif5a</t>
  </si>
  <si>
    <t>Cops6</t>
  </si>
  <si>
    <t>Ccr10</t>
  </si>
  <si>
    <t>Nqo1</t>
  </si>
  <si>
    <t>Acyp2</t>
  </si>
  <si>
    <t>Rhoj</t>
  </si>
  <si>
    <t>Dnajc19</t>
  </si>
  <si>
    <t>Rps21</t>
  </si>
  <si>
    <t>Gm16379</t>
  </si>
  <si>
    <t>Rnf113a2</t>
  </si>
  <si>
    <t>Scel</t>
  </si>
  <si>
    <t>Dnajc15</t>
  </si>
  <si>
    <t>Nck1</t>
  </si>
  <si>
    <t>Gm31663</t>
  </si>
  <si>
    <t>Cfdp1</t>
  </si>
  <si>
    <t>Ric3</t>
  </si>
  <si>
    <t>Dtd1</t>
  </si>
  <si>
    <t>Efcab5</t>
  </si>
  <si>
    <t>Vps29</t>
  </si>
  <si>
    <t>Ankrd13d</t>
  </si>
  <si>
    <t>Ncoa7</t>
  </si>
  <si>
    <t>Cmip</t>
  </si>
  <si>
    <t>Zfp947</t>
  </si>
  <si>
    <t>Ppil4</t>
  </si>
  <si>
    <t>Fbxl14</t>
  </si>
  <si>
    <t>Gm44984</t>
  </si>
  <si>
    <t>Abtb2</t>
  </si>
  <si>
    <t>Gria4</t>
  </si>
  <si>
    <t>Akr1a1</t>
  </si>
  <si>
    <t>Mrs2</t>
  </si>
  <si>
    <t>Pik3c3</t>
  </si>
  <si>
    <t>Dhtkd1</t>
  </si>
  <si>
    <t>RP23-74O12,6</t>
  </si>
  <si>
    <t>Emc4</t>
  </si>
  <si>
    <t>Ppp1r14b</t>
  </si>
  <si>
    <t>Cldn34c1</t>
  </si>
  <si>
    <t>Gm15459</t>
  </si>
  <si>
    <t>Upp2</t>
  </si>
  <si>
    <t>Acsl5</t>
  </si>
  <si>
    <t>Prkar1b</t>
  </si>
  <si>
    <t>Gm13910</t>
  </si>
  <si>
    <t>Tardbp</t>
  </si>
  <si>
    <t>Dgka</t>
  </si>
  <si>
    <t>Mgarp</t>
  </si>
  <si>
    <t>Cdkn3</t>
  </si>
  <si>
    <t>Ccno</t>
  </si>
  <si>
    <t>Utp11l</t>
  </si>
  <si>
    <t>Iqgap1</t>
  </si>
  <si>
    <t>Gphn</t>
  </si>
  <si>
    <t>Blvrb</t>
  </si>
  <si>
    <t>Hagh</t>
  </si>
  <si>
    <t>Clk1</t>
  </si>
  <si>
    <t>Gm14328</t>
  </si>
  <si>
    <t>Mrpl14</t>
  </si>
  <si>
    <t>Chchd6</t>
  </si>
  <si>
    <t>Rhou</t>
  </si>
  <si>
    <t>Maats1</t>
  </si>
  <si>
    <t>Ngef</t>
  </si>
  <si>
    <t>Pln</t>
  </si>
  <si>
    <t>Ccdc53</t>
  </si>
  <si>
    <t>Cnot7</t>
  </si>
  <si>
    <t>Abcb8</t>
  </si>
  <si>
    <t>Hes1</t>
  </si>
  <si>
    <t>Nebl</t>
  </si>
  <si>
    <t>Tigit</t>
  </si>
  <si>
    <t>Ptprj</t>
  </si>
  <si>
    <t>Chek1</t>
  </si>
  <si>
    <t>Gm9864</t>
  </si>
  <si>
    <t>Rps10</t>
  </si>
  <si>
    <t>Tcea1</t>
  </si>
  <si>
    <t>Zfp945</t>
  </si>
  <si>
    <t>Pet100</t>
  </si>
  <si>
    <t>Wdr46</t>
  </si>
  <si>
    <t>Stap1</t>
  </si>
  <si>
    <t>C2cd4c</t>
  </si>
  <si>
    <t>Wisp1</t>
  </si>
  <si>
    <t>Eif4b</t>
  </si>
  <si>
    <t>Ralyl</t>
  </si>
  <si>
    <t>Bre</t>
  </si>
  <si>
    <t>Mgrn1</t>
  </si>
  <si>
    <t>Tfdp1</t>
  </si>
  <si>
    <t>Gse1</t>
  </si>
  <si>
    <t>Hsd3b2</t>
  </si>
  <si>
    <t>Abl1</t>
  </si>
  <si>
    <t>Ppic</t>
  </si>
  <si>
    <t>Arv1</t>
  </si>
  <si>
    <t>Drosha</t>
  </si>
  <si>
    <t>Gpr161</t>
  </si>
  <si>
    <t>Gapdhs</t>
  </si>
  <si>
    <t>Tpcn1</t>
  </si>
  <si>
    <t>Astn2</t>
  </si>
  <si>
    <t>Gm28729</t>
  </si>
  <si>
    <t>Mccc2</t>
  </si>
  <si>
    <t>Rnf219</t>
  </si>
  <si>
    <t>Kat6b</t>
  </si>
  <si>
    <t>Sesn2</t>
  </si>
  <si>
    <t>Tox3</t>
  </si>
  <si>
    <t>2410002F23Rik</t>
  </si>
  <si>
    <t>Tfcp2l1</t>
  </si>
  <si>
    <t>Rer1</t>
  </si>
  <si>
    <t>Fam162a</t>
  </si>
  <si>
    <t>Rxrg</t>
  </si>
  <si>
    <t>Arih2</t>
  </si>
  <si>
    <t>Tsta3</t>
  </si>
  <si>
    <t>Adora2a</t>
  </si>
  <si>
    <t>Pou4f1</t>
  </si>
  <si>
    <t>Psma7</t>
  </si>
  <si>
    <t>Chn1</t>
  </si>
  <si>
    <t>1110037F02Rik</t>
  </si>
  <si>
    <t>Slc44a3</t>
  </si>
  <si>
    <t>Cacna1e</t>
  </si>
  <si>
    <t>Parp1</t>
  </si>
  <si>
    <t>Wdfy3</t>
  </si>
  <si>
    <t>Evc</t>
  </si>
  <si>
    <t>Gm4691</t>
  </si>
  <si>
    <t>Tmx3</t>
  </si>
  <si>
    <t>Scg2</t>
  </si>
  <si>
    <t>Gm3550</t>
  </si>
  <si>
    <t>Prr3</t>
  </si>
  <si>
    <t>Gm10073</t>
  </si>
  <si>
    <t>Mrps27</t>
  </si>
  <si>
    <t>Zbtb14</t>
  </si>
  <si>
    <t>Zfp953</t>
  </si>
  <si>
    <t>Pgls</t>
  </si>
  <si>
    <t>Fam101b</t>
  </si>
  <si>
    <t>Gstz1</t>
  </si>
  <si>
    <t>Tpgs1</t>
  </si>
  <si>
    <t>Ovca2</t>
  </si>
  <si>
    <t>Gm12394</t>
  </si>
  <si>
    <t>Cfap74</t>
  </si>
  <si>
    <t>Gm19932</t>
  </si>
  <si>
    <t>Tchh</t>
  </si>
  <si>
    <t>Fam120c</t>
  </si>
  <si>
    <t>Srp72</t>
  </si>
  <si>
    <t>Naip2</t>
  </si>
  <si>
    <t>Gck</t>
  </si>
  <si>
    <t>Gm21811</t>
  </si>
  <si>
    <t>Cs</t>
  </si>
  <si>
    <t>Ckap2l</t>
  </si>
  <si>
    <t>Atic</t>
  </si>
  <si>
    <t>Coq6</t>
  </si>
  <si>
    <t>Pde6g</t>
  </si>
  <si>
    <t>Rps2-ps10</t>
  </si>
  <si>
    <t>Mpo</t>
  </si>
  <si>
    <t>Slc39a10</t>
  </si>
  <si>
    <t>Arl3</t>
  </si>
  <si>
    <t>Calm2</t>
  </si>
  <si>
    <t>Eef2kmt</t>
  </si>
  <si>
    <t>Fkbp4</t>
  </si>
  <si>
    <t>Npm3</t>
  </si>
  <si>
    <t>Aldh3b1</t>
  </si>
  <si>
    <t>Gm10131</t>
  </si>
  <si>
    <t>Aldh16a1</t>
  </si>
  <si>
    <t>Mgat5b</t>
  </si>
  <si>
    <t>Gm3411</t>
  </si>
  <si>
    <t>Dync2h1</t>
  </si>
  <si>
    <t>Trim8</t>
  </si>
  <si>
    <t>Brf2</t>
  </si>
  <si>
    <t>Acadm</t>
  </si>
  <si>
    <t>Mtpap</t>
  </si>
  <si>
    <t>Gm14052</t>
  </si>
  <si>
    <t>Psme2b</t>
  </si>
  <si>
    <t>Sec22b</t>
  </si>
  <si>
    <t>Trappc2</t>
  </si>
  <si>
    <t>Nans</t>
  </si>
  <si>
    <t>Gpd1</t>
  </si>
  <si>
    <t>Zfp354b</t>
  </si>
  <si>
    <t>Pi15</t>
  </si>
  <si>
    <t>Gm14125</t>
  </si>
  <si>
    <t>Top2a</t>
  </si>
  <si>
    <t>Ppef1</t>
  </si>
  <si>
    <t>Rcn1</t>
  </si>
  <si>
    <t>Mfap3l</t>
  </si>
  <si>
    <t>Gm10291</t>
  </si>
  <si>
    <t>Ireb2</t>
  </si>
  <si>
    <t>Slc52a2</t>
  </si>
  <si>
    <t>Prune</t>
  </si>
  <si>
    <t>Gm4335</t>
  </si>
  <si>
    <t>Dynlt3</t>
  </si>
  <si>
    <t>4933424G06Rik</t>
  </si>
  <si>
    <t>Gm11223</t>
  </si>
  <si>
    <t>Uba1y</t>
  </si>
  <si>
    <t>Ocstamp</t>
  </si>
  <si>
    <t>Exoc7</t>
  </si>
  <si>
    <t>Pdzd4</t>
  </si>
  <si>
    <t>Mtrf1l</t>
  </si>
  <si>
    <t>Vmn2r69</t>
  </si>
  <si>
    <t>Sltm</t>
  </si>
  <si>
    <t>Slc39a11</t>
  </si>
  <si>
    <t>Nsun2</t>
  </si>
  <si>
    <t>Chst12</t>
  </si>
  <si>
    <t>Wrap73</t>
  </si>
  <si>
    <t>Gpat4</t>
  </si>
  <si>
    <t>Aldob</t>
  </si>
  <si>
    <t>Tcaf2</t>
  </si>
  <si>
    <t>Sgip1</t>
  </si>
  <si>
    <t>Psmd9</t>
  </si>
  <si>
    <t>Supt5</t>
  </si>
  <si>
    <t>Ankle1</t>
  </si>
  <si>
    <t>Btbd2</t>
  </si>
  <si>
    <t>Rasgef1a</t>
  </si>
  <si>
    <t>Sumo1</t>
  </si>
  <si>
    <t>Ell2</t>
  </si>
  <si>
    <t>Ppp4r2</t>
  </si>
  <si>
    <t>Zfp574</t>
  </si>
  <si>
    <t>C1d</t>
  </si>
  <si>
    <t>Fbxo27</t>
  </si>
  <si>
    <t>Cdk19</t>
  </si>
  <si>
    <t>Gm10224</t>
  </si>
  <si>
    <t>Adm</t>
  </si>
  <si>
    <t>Tmem220</t>
  </si>
  <si>
    <t>Derl2</t>
  </si>
  <si>
    <t>Exosc9</t>
  </si>
  <si>
    <t>Dock7</t>
  </si>
  <si>
    <t>Fam92a</t>
  </si>
  <si>
    <t>Gpkow</t>
  </si>
  <si>
    <t>Psme4</t>
  </si>
  <si>
    <t>Brix1</t>
  </si>
  <si>
    <t>Atxn10</t>
  </si>
  <si>
    <t>Plekhm1</t>
  </si>
  <si>
    <t>Gramd1c</t>
  </si>
  <si>
    <t>2410024N13Rik</t>
  </si>
  <si>
    <t>Commd6</t>
  </si>
  <si>
    <t>Adam28</t>
  </si>
  <si>
    <t>Ren1</t>
  </si>
  <si>
    <t>Lynx1</t>
  </si>
  <si>
    <t>Wnk1</t>
  </si>
  <si>
    <t>Ssbp2</t>
  </si>
  <si>
    <t>Soga3</t>
  </si>
  <si>
    <t>Krit1</t>
  </si>
  <si>
    <t>Pskh1</t>
  </si>
  <si>
    <t>Celf5</t>
  </si>
  <si>
    <t>Gm9260</t>
  </si>
  <si>
    <t>Dyrk3</t>
  </si>
  <si>
    <t>Gm37009</t>
  </si>
  <si>
    <t>Tmem29</t>
  </si>
  <si>
    <t>Mocs2</t>
  </si>
  <si>
    <t>Vegfb</t>
  </si>
  <si>
    <t>Rps15a-ps6</t>
  </si>
  <si>
    <t>Smap2</t>
  </si>
  <si>
    <t>1500011K16Rik</t>
  </si>
  <si>
    <t>Gnmt</t>
  </si>
  <si>
    <t>Letmd1</t>
  </si>
  <si>
    <t>Tgfa</t>
  </si>
  <si>
    <t>Cd59a</t>
  </si>
  <si>
    <t>Shisa5</t>
  </si>
  <si>
    <t>Psrc1</t>
  </si>
  <si>
    <t>Hspa4l</t>
  </si>
  <si>
    <t>Ubap2</t>
  </si>
  <si>
    <t>Ybx3</t>
  </si>
  <si>
    <t>Rprml</t>
  </si>
  <si>
    <t>Faf1</t>
  </si>
  <si>
    <t>Mrps12</t>
  </si>
  <si>
    <t>Copg1</t>
  </si>
  <si>
    <t>B430306N03Rik</t>
  </si>
  <si>
    <t>Ccdc93</t>
  </si>
  <si>
    <t>Gm29216</t>
  </si>
  <si>
    <t>Yeats4</t>
  </si>
  <si>
    <t>Ppfia3</t>
  </si>
  <si>
    <t>1700056E22Rik</t>
  </si>
  <si>
    <t>Sri</t>
  </si>
  <si>
    <t>Wasf2</t>
  </si>
  <si>
    <t>Eif4enif1</t>
  </si>
  <si>
    <t>Shisa3</t>
  </si>
  <si>
    <t>Arfgap1</t>
  </si>
  <si>
    <t>Ptafr</t>
  </si>
  <si>
    <t>Tspan2</t>
  </si>
  <si>
    <t>Mtfp1</t>
  </si>
  <si>
    <t>Rps6-ps1</t>
  </si>
  <si>
    <t>Gm6611</t>
  </si>
  <si>
    <t>Sesn1</t>
  </si>
  <si>
    <t>Zfp950</t>
  </si>
  <si>
    <t>Gm14853</t>
  </si>
  <si>
    <t>Micu2</t>
  </si>
  <si>
    <t>Trak2</t>
  </si>
  <si>
    <t>Rbbp9</t>
  </si>
  <si>
    <t>Rabggta</t>
  </si>
  <si>
    <t>Tspan4</t>
  </si>
  <si>
    <t>Nkain2</t>
  </si>
  <si>
    <t>Gm16147</t>
  </si>
  <si>
    <t>Cadm2</t>
  </si>
  <si>
    <t>Gm45140</t>
  </si>
  <si>
    <t>Pp2d1</t>
  </si>
  <si>
    <t>Mpv17l</t>
  </si>
  <si>
    <t>Fam26d</t>
  </si>
  <si>
    <t>Trim37</t>
  </si>
  <si>
    <t>Dip2a</t>
  </si>
  <si>
    <t>Ganc</t>
  </si>
  <si>
    <t>Rnd2</t>
  </si>
  <si>
    <t>Tcta</t>
  </si>
  <si>
    <t>Usp10</t>
  </si>
  <si>
    <t>Rmnd1</t>
  </si>
  <si>
    <t>Mylip</t>
  </si>
  <si>
    <t>Ndufc2</t>
  </si>
  <si>
    <t>Slc7a6os</t>
  </si>
  <si>
    <t>Mapk11</t>
  </si>
  <si>
    <t>Hcfc2</t>
  </si>
  <si>
    <t>Mr1</t>
  </si>
  <si>
    <t>Rnf144a</t>
  </si>
  <si>
    <t>Arap1</t>
  </si>
  <si>
    <t>Sphk2</t>
  </si>
  <si>
    <t>Zfp783</t>
  </si>
  <si>
    <t>Hsf4</t>
  </si>
  <si>
    <t>Adam12</t>
  </si>
  <si>
    <t>Isoc1</t>
  </si>
  <si>
    <t>Rilpl1</t>
  </si>
  <si>
    <t>Fth1</t>
  </si>
  <si>
    <t>Gm10653</t>
  </si>
  <si>
    <t>Proser3</t>
  </si>
  <si>
    <t>Ccdc61</t>
  </si>
  <si>
    <t>Mospd3</t>
  </si>
  <si>
    <t>Rexo1</t>
  </si>
  <si>
    <t>Fam131b</t>
  </si>
  <si>
    <t>Fxr2</t>
  </si>
  <si>
    <t>Tbxa2r</t>
  </si>
  <si>
    <t>Slfn10-ps</t>
  </si>
  <si>
    <t>Trim67</t>
  </si>
  <si>
    <t>Slc31a1</t>
  </si>
  <si>
    <t>Skint8</t>
  </si>
  <si>
    <t>Fgf7</t>
  </si>
  <si>
    <t>2310061I04Rik</t>
  </si>
  <si>
    <t>Zfhx4</t>
  </si>
  <si>
    <t>Ush2a</t>
  </si>
  <si>
    <t>Hbb-bs</t>
  </si>
  <si>
    <t>Fbxo41</t>
  </si>
  <si>
    <t>Tubgcp4</t>
  </si>
  <si>
    <t>Fer</t>
  </si>
  <si>
    <t>Ddx10</t>
  </si>
  <si>
    <t>Gm5697</t>
  </si>
  <si>
    <t>Morn4</t>
  </si>
  <si>
    <t>Ctnnbl1</t>
  </si>
  <si>
    <t>Wdr75</t>
  </si>
  <si>
    <t>Nudt9</t>
  </si>
  <si>
    <t>1810041L15Rik</t>
  </si>
  <si>
    <t>Sdhc</t>
  </si>
  <si>
    <t>Fuca1</t>
  </si>
  <si>
    <t>Mon1a</t>
  </si>
  <si>
    <t>Btbd6</t>
  </si>
  <si>
    <t>Gm2451</t>
  </si>
  <si>
    <t>Ciao1</t>
  </si>
  <si>
    <t>Marveld2</t>
  </si>
  <si>
    <t>4930507D05Rik</t>
  </si>
  <si>
    <t>Slc15a1</t>
  </si>
  <si>
    <t>Slx1b</t>
  </si>
  <si>
    <t>Golga2</t>
  </si>
  <si>
    <t>Tbl3</t>
  </si>
  <si>
    <t>Trp53bp1</t>
  </si>
  <si>
    <t>Pou3f1</t>
  </si>
  <si>
    <t>Nup155</t>
  </si>
  <si>
    <t>Fam69a</t>
  </si>
  <si>
    <t>Ppp1r14c</t>
  </si>
  <si>
    <t>Lurap1l</t>
  </si>
  <si>
    <t>Lime1</t>
  </si>
  <si>
    <t>Tead2</t>
  </si>
  <si>
    <t>Dctd</t>
  </si>
  <si>
    <t>Id2</t>
  </si>
  <si>
    <t>4930579G24Rik</t>
  </si>
  <si>
    <t>Kcnv1</t>
  </si>
  <si>
    <t>Pon2</t>
  </si>
  <si>
    <t>Ryr3</t>
  </si>
  <si>
    <t>Ptgir</t>
  </si>
  <si>
    <t>Cars</t>
  </si>
  <si>
    <t>Meis3</t>
  </si>
  <si>
    <t>Gm42525</t>
  </si>
  <si>
    <t>Magt1</t>
  </si>
  <si>
    <t>Dgat1</t>
  </si>
  <si>
    <t>Csf2ra</t>
  </si>
  <si>
    <t>Gm15812</t>
  </si>
  <si>
    <t>9230019H11Rik</t>
  </si>
  <si>
    <t>Adgrf5</t>
  </si>
  <si>
    <t>Clint1</t>
  </si>
  <si>
    <t>Capn5</t>
  </si>
  <si>
    <t>Pbdc1</t>
  </si>
  <si>
    <t>Kif5b</t>
  </si>
  <si>
    <t>Pnpla7</t>
  </si>
  <si>
    <t>Kdm2b</t>
  </si>
  <si>
    <t>S100b</t>
  </si>
  <si>
    <t>Plekha1</t>
  </si>
  <si>
    <t>Arl4d</t>
  </si>
  <si>
    <t>Spata2l</t>
  </si>
  <si>
    <t>Crebl2</t>
  </si>
  <si>
    <t>Dlst</t>
  </si>
  <si>
    <t>Ano3</t>
  </si>
  <si>
    <t>Zfp239</t>
  </si>
  <si>
    <t>Pex19</t>
  </si>
  <si>
    <t>Nxf1</t>
  </si>
  <si>
    <t>Bst1</t>
  </si>
  <si>
    <t>Aff4</t>
  </si>
  <si>
    <t>Aqr</t>
  </si>
  <si>
    <t>Use1</t>
  </si>
  <si>
    <t>Nr2f6</t>
  </si>
  <si>
    <t>Carnmt1</t>
  </si>
  <si>
    <t>Zbtb11</t>
  </si>
  <si>
    <t>Rrp12</t>
  </si>
  <si>
    <t>Snapc4</t>
  </si>
  <si>
    <t>Pax3</t>
  </si>
  <si>
    <t>Hsdl1</t>
  </si>
  <si>
    <t>Kpna4</t>
  </si>
  <si>
    <t>Ptges2</t>
  </si>
  <si>
    <t>Crtc1</t>
  </si>
  <si>
    <t>Sap30</t>
  </si>
  <si>
    <t>Rita1</t>
  </si>
  <si>
    <t>Hmgb3</t>
  </si>
  <si>
    <t>Zdhhc12</t>
  </si>
  <si>
    <t>Slc6a1</t>
  </si>
  <si>
    <t>Cfap20</t>
  </si>
  <si>
    <t>Add3</t>
  </si>
  <si>
    <t>Gpr182</t>
  </si>
  <si>
    <t>Slc35b2</t>
  </si>
  <si>
    <t>Ascc1</t>
  </si>
  <si>
    <t>Eme2</t>
  </si>
  <si>
    <t>Ankrd23</t>
  </si>
  <si>
    <t>Kcnc2</t>
  </si>
  <si>
    <t>Chn2</t>
  </si>
  <si>
    <t>Gpr158</t>
  </si>
  <si>
    <t>Pirb</t>
  </si>
  <si>
    <t>Pthlh</t>
  </si>
  <si>
    <t>Gm13456</t>
  </si>
  <si>
    <t>Gm12166</t>
  </si>
  <si>
    <t>Krt19</t>
  </si>
  <si>
    <t>Cpne4</t>
  </si>
  <si>
    <t>Oaf</t>
  </si>
  <si>
    <t>Ndufb5</t>
  </si>
  <si>
    <t>Smad9</t>
  </si>
  <si>
    <t>Tfpt</t>
  </si>
  <si>
    <t>Cd2ap</t>
  </si>
  <si>
    <t>Tbc1d22b</t>
  </si>
  <si>
    <t>Cep89</t>
  </si>
  <si>
    <t>AI413582</t>
  </si>
  <si>
    <t>Gm11562</t>
  </si>
  <si>
    <t>Atm</t>
  </si>
  <si>
    <t>Col25a1</t>
  </si>
  <si>
    <t>Cd83</t>
  </si>
  <si>
    <t>Fcor</t>
  </si>
  <si>
    <t>Anks6</t>
  </si>
  <si>
    <t>Gm12253</t>
  </si>
  <si>
    <t>Cadm4</t>
  </si>
  <si>
    <t>Adsl</t>
  </si>
  <si>
    <t>Gstm2</t>
  </si>
  <si>
    <t>Scaf4</t>
  </si>
  <si>
    <t>Serpinb13</t>
  </si>
  <si>
    <t>Gm14336</t>
  </si>
  <si>
    <t>Gm10343</t>
  </si>
  <si>
    <t>Hacd1</t>
  </si>
  <si>
    <t>Taok1</t>
  </si>
  <si>
    <t>Asphd2</t>
  </si>
  <si>
    <t>Smarca2</t>
  </si>
  <si>
    <t>Tmbim6</t>
  </si>
  <si>
    <t>Gm10297</t>
  </si>
  <si>
    <t>Hgh1</t>
  </si>
  <si>
    <t>Xpo6</t>
  </si>
  <si>
    <t>Tmcc3</t>
  </si>
  <si>
    <t>Spop</t>
  </si>
  <si>
    <t>Bbs5</t>
  </si>
  <si>
    <t>Kctd15</t>
  </si>
  <si>
    <t>Rspo2</t>
  </si>
  <si>
    <t>0610040J01Rik</t>
  </si>
  <si>
    <t>Samd12</t>
  </si>
  <si>
    <t>Snx11</t>
  </si>
  <si>
    <t>Fam195b</t>
  </si>
  <si>
    <t>Gtf2a2</t>
  </si>
  <si>
    <t>Fam109b</t>
  </si>
  <si>
    <t>Tollip</t>
  </si>
  <si>
    <t>Acmsd</t>
  </si>
  <si>
    <t>Parva</t>
  </si>
  <si>
    <t>Sf3b3</t>
  </si>
  <si>
    <t>Glyr1</t>
  </si>
  <si>
    <t>Serpini1</t>
  </si>
  <si>
    <t>Cd33</t>
  </si>
  <si>
    <t>Fscn1</t>
  </si>
  <si>
    <t>Gm7429</t>
  </si>
  <si>
    <t>Nefm</t>
  </si>
  <si>
    <t>Gm6158</t>
  </si>
  <si>
    <t>Tbl2</t>
  </si>
  <si>
    <t>Hephl1</t>
  </si>
  <si>
    <t>Kif1c</t>
  </si>
  <si>
    <t>Galk2</t>
  </si>
  <si>
    <t>Fbxl18</t>
  </si>
  <si>
    <t>Hcrtr1</t>
  </si>
  <si>
    <t>Asxl2</t>
  </si>
  <si>
    <t>Npepl1</t>
  </si>
  <si>
    <t>Gm14057</t>
  </si>
  <si>
    <t>Ggcx</t>
  </si>
  <si>
    <t>Sox13</t>
  </si>
  <si>
    <t>Fancb</t>
  </si>
  <si>
    <t>Ptov1</t>
  </si>
  <si>
    <t>Dqx1</t>
  </si>
  <si>
    <t>Fgf3</t>
  </si>
  <si>
    <t>Ces2b</t>
  </si>
  <si>
    <t>Abcg1</t>
  </si>
  <si>
    <t>Gldn</t>
  </si>
  <si>
    <t>D6Ertd527e</t>
  </si>
  <si>
    <t>Kcnb2</t>
  </si>
  <si>
    <t>Lepr</t>
  </si>
  <si>
    <t>1700001P01Rik</t>
  </si>
  <si>
    <t>Scrn2</t>
  </si>
  <si>
    <t>Pidd1</t>
  </si>
  <si>
    <t>Hk2</t>
  </si>
  <si>
    <t>Sfmbt1</t>
  </si>
  <si>
    <t>Ceacam1</t>
  </si>
  <si>
    <t>Zpr1</t>
  </si>
  <si>
    <t>Gm3448</t>
  </si>
  <si>
    <t>C330013J21Rik</t>
  </si>
  <si>
    <t>Pcdhgb5</t>
  </si>
  <si>
    <t>Ss18l1</t>
  </si>
  <si>
    <t>Cyp3a41a</t>
  </si>
  <si>
    <t>Sergef</t>
  </si>
  <si>
    <t>Fut8</t>
  </si>
  <si>
    <t>Chrna7</t>
  </si>
  <si>
    <t>Pck2</t>
  </si>
  <si>
    <t>Ap1s2</t>
  </si>
  <si>
    <t>Abcc10</t>
  </si>
  <si>
    <t>Cct4</t>
  </si>
  <si>
    <t>Wdr7</t>
  </si>
  <si>
    <t>Orai3</t>
  </si>
  <si>
    <t>Sumo3</t>
  </si>
  <si>
    <t>Brsk1</t>
  </si>
  <si>
    <t>Kif22</t>
  </si>
  <si>
    <t>Zfp944</t>
  </si>
  <si>
    <t>Gdpgp1</t>
  </si>
  <si>
    <t>Tm4sf4</t>
  </si>
  <si>
    <t>4930438A08Rik</t>
  </si>
  <si>
    <t>Fancd2</t>
  </si>
  <si>
    <t>Cox7b</t>
  </si>
  <si>
    <t>Hspb8</t>
  </si>
  <si>
    <t>Gm10557</t>
  </si>
  <si>
    <t>Phf13</t>
  </si>
  <si>
    <t>Pom121</t>
  </si>
  <si>
    <t>Dynlrb1</t>
  </si>
  <si>
    <t>Atp1a2</t>
  </si>
  <si>
    <t>Wdr62</t>
  </si>
  <si>
    <t>Gm5620</t>
  </si>
  <si>
    <t>Gm10720</t>
  </si>
  <si>
    <t>Pxmp2</t>
  </si>
  <si>
    <t>Haus8</t>
  </si>
  <si>
    <t>Galnt2</t>
  </si>
  <si>
    <t>Tmem41b</t>
  </si>
  <si>
    <t>Slc35d1</t>
  </si>
  <si>
    <t>Gm10260</t>
  </si>
  <si>
    <t>Chchd10</t>
  </si>
  <si>
    <t>Setd1a</t>
  </si>
  <si>
    <t>Dolk</t>
  </si>
  <si>
    <t>Sema3f</t>
  </si>
  <si>
    <t>Qrsl1</t>
  </si>
  <si>
    <t>l7Rn6</t>
  </si>
  <si>
    <t>Casc5</t>
  </si>
  <si>
    <t>Psmd6</t>
  </si>
  <si>
    <t>Gm5278</t>
  </si>
  <si>
    <t>Mettl3</t>
  </si>
  <si>
    <t>Ctla2a</t>
  </si>
  <si>
    <t>Bin1</t>
  </si>
  <si>
    <t>Armc8</t>
  </si>
  <si>
    <t>Il16</t>
  </si>
  <si>
    <t>Ptpre</t>
  </si>
  <si>
    <t>Tmem261</t>
  </si>
  <si>
    <t>Plppr4</t>
  </si>
  <si>
    <t>Gm5601</t>
  </si>
  <si>
    <t>Gprc5c</t>
  </si>
  <si>
    <t>Dhrs7</t>
  </si>
  <si>
    <t>Neu3</t>
  </si>
  <si>
    <t>Crat</t>
  </si>
  <si>
    <t>Actg1</t>
  </si>
  <si>
    <t>Cadps</t>
  </si>
  <si>
    <t>Gm4617</t>
  </si>
  <si>
    <t>Gm21992</t>
  </si>
  <si>
    <t>Scyl3</t>
  </si>
  <si>
    <t>Arf6</t>
  </si>
  <si>
    <t>Prkab1</t>
  </si>
  <si>
    <t>Nog</t>
  </si>
  <si>
    <t>B4galt4</t>
  </si>
  <si>
    <t>Ddx11</t>
  </si>
  <si>
    <t>Nupr1l</t>
  </si>
  <si>
    <t>Smim13</t>
  </si>
  <si>
    <t>Polr2m</t>
  </si>
  <si>
    <t>Cdh15</t>
  </si>
  <si>
    <t>Lipt2</t>
  </si>
  <si>
    <t>Slc25a51</t>
  </si>
  <si>
    <t>Efhc2</t>
  </si>
  <si>
    <t>Golga7b</t>
  </si>
  <si>
    <t>Neil2</t>
  </si>
  <si>
    <t>Ten1</t>
  </si>
  <si>
    <t>Lor</t>
  </si>
  <si>
    <t>Catsperd</t>
  </si>
  <si>
    <t>Kmt2b</t>
  </si>
  <si>
    <t>Ppp2ca</t>
  </si>
  <si>
    <t>Mief1</t>
  </si>
  <si>
    <t>Nlrp9b</t>
  </si>
  <si>
    <t>Ube2a</t>
  </si>
  <si>
    <t>Ubald2</t>
  </si>
  <si>
    <t>Zbtb20</t>
  </si>
  <si>
    <t>Arf5</t>
  </si>
  <si>
    <t>Rtbdn</t>
  </si>
  <si>
    <t>Asf1a</t>
  </si>
  <si>
    <t>Fam20c</t>
  </si>
  <si>
    <t>Fam73b</t>
  </si>
  <si>
    <t>Tacc2</t>
  </si>
  <si>
    <t>2210011C24Rik</t>
  </si>
  <si>
    <t>Tmem234</t>
  </si>
  <si>
    <t>Pycrl</t>
  </si>
  <si>
    <t>Ing3</t>
  </si>
  <si>
    <t>Gm3052</t>
  </si>
  <si>
    <t>Socs5</t>
  </si>
  <si>
    <t>Gm28048</t>
  </si>
  <si>
    <t>Itgb1bp1</t>
  </si>
  <si>
    <t>Zswim1</t>
  </si>
  <si>
    <t>Dlgap1</t>
  </si>
  <si>
    <t>Xiap</t>
  </si>
  <si>
    <t>BC030500</t>
  </si>
  <si>
    <t>Zfp282</t>
  </si>
  <si>
    <t>Ubr4</t>
  </si>
  <si>
    <t>9930111J21Rik1</t>
  </si>
  <si>
    <t>Myo7a</t>
  </si>
  <si>
    <t>Mlf1</t>
  </si>
  <si>
    <t>Dcbld2</t>
  </si>
  <si>
    <t>Atp6v1c1</t>
  </si>
  <si>
    <t>Gm45015</t>
  </si>
  <si>
    <t>Gm42641</t>
  </si>
  <si>
    <t>Zfr</t>
  </si>
  <si>
    <t>Lrrfip2</t>
  </si>
  <si>
    <t>Ccdc88a</t>
  </si>
  <si>
    <t>Mrpl18</t>
  </si>
  <si>
    <t>Slc4a11</t>
  </si>
  <si>
    <t>Slc38a9</t>
  </si>
  <si>
    <t>Lancl2</t>
  </si>
  <si>
    <t>Glrx5</t>
  </si>
  <si>
    <t>Stat3</t>
  </si>
  <si>
    <t>Gm7882</t>
  </si>
  <si>
    <t>Cyp51</t>
  </si>
  <si>
    <t>Recql</t>
  </si>
  <si>
    <t>Flot1</t>
  </si>
  <si>
    <t>Hmga2</t>
  </si>
  <si>
    <t>Grxcr2</t>
  </si>
  <si>
    <t>Ubxn11</t>
  </si>
  <si>
    <t>Chmp2a</t>
  </si>
  <si>
    <t>Sirpa</t>
  </si>
  <si>
    <t>Nfatc2ip</t>
  </si>
  <si>
    <t>Gpr146</t>
  </si>
  <si>
    <t>Gm43008</t>
  </si>
  <si>
    <t>Me2</t>
  </si>
  <si>
    <t>BC055324</t>
  </si>
  <si>
    <t>Tex30</t>
  </si>
  <si>
    <t>1700016K19Rik</t>
  </si>
  <si>
    <t>Fech</t>
  </si>
  <si>
    <t>Olfr628</t>
  </si>
  <si>
    <t>Kif20b</t>
  </si>
  <si>
    <t>Celf1</t>
  </si>
  <si>
    <t>Rcor3</t>
  </si>
  <si>
    <t>Tspan31</t>
  </si>
  <si>
    <t>P3h1</t>
  </si>
  <si>
    <t>Aard</t>
  </si>
  <si>
    <t>Fbxo22</t>
  </si>
  <si>
    <t>Agpat9</t>
  </si>
  <si>
    <t>Wdr73</t>
  </si>
  <si>
    <t>Rgs9bp</t>
  </si>
  <si>
    <t>Mvp</t>
  </si>
  <si>
    <t>Cog5</t>
  </si>
  <si>
    <t>Naf1</t>
  </si>
  <si>
    <t>Cdk15</t>
  </si>
  <si>
    <t>Lats1</t>
  </si>
  <si>
    <t>Efcab6</t>
  </si>
  <si>
    <t>Miip</t>
  </si>
  <si>
    <t>B3galt4</t>
  </si>
  <si>
    <t>B9d2</t>
  </si>
  <si>
    <t>Gnl1</t>
  </si>
  <si>
    <t>Ptprd</t>
  </si>
  <si>
    <t>Vil1</t>
  </si>
  <si>
    <t>Nanos1</t>
  </si>
  <si>
    <t>Nubpl</t>
  </si>
  <si>
    <t>Morc4</t>
  </si>
  <si>
    <t>Efcab8</t>
  </si>
  <si>
    <t>RP23-67F4,3</t>
  </si>
  <si>
    <t>Frmd7</t>
  </si>
  <si>
    <t>Slc29a1</t>
  </si>
  <si>
    <t>Specc1</t>
  </si>
  <si>
    <t>Gm43841</t>
  </si>
  <si>
    <t>Trim66</t>
  </si>
  <si>
    <t>Pycr1</t>
  </si>
  <si>
    <t>Gm17018</t>
  </si>
  <si>
    <t>Eln</t>
  </si>
  <si>
    <t>Gm28503</t>
  </si>
  <si>
    <t>Lsm14b</t>
  </si>
  <si>
    <t>1700013F07Rik</t>
  </si>
  <si>
    <t>Rpgrip1l</t>
  </si>
  <si>
    <t>Dus4l</t>
  </si>
  <si>
    <t>Adar</t>
  </si>
  <si>
    <t>Gm5493</t>
  </si>
  <si>
    <t>Atg10</t>
  </si>
  <si>
    <t>Crem</t>
  </si>
  <si>
    <t>Rsf1</t>
  </si>
  <si>
    <t>Lrrc73</t>
  </si>
  <si>
    <t>Lrrc19</t>
  </si>
  <si>
    <t>Eps15l1</t>
  </si>
  <si>
    <t>Zfp747</t>
  </si>
  <si>
    <t>Il20rb</t>
  </si>
  <si>
    <t>Atxn7l3b</t>
  </si>
  <si>
    <t>Tril</t>
  </si>
  <si>
    <t>Trex1</t>
  </si>
  <si>
    <t>8430408G22Rik</t>
  </si>
  <si>
    <t>Sccpdh</t>
  </si>
  <si>
    <t>Ccdc148</t>
  </si>
  <si>
    <t>Ndfip2</t>
  </si>
  <si>
    <t>Pank4</t>
  </si>
  <si>
    <t>Cenpw</t>
  </si>
  <si>
    <t>Zfp189</t>
  </si>
  <si>
    <t>Tspan7</t>
  </si>
  <si>
    <t>Naa40</t>
  </si>
  <si>
    <t>Hmgn1</t>
  </si>
  <si>
    <t>Gm38393</t>
  </si>
  <si>
    <t>Grhpr</t>
  </si>
  <si>
    <t>Psma3</t>
  </si>
  <si>
    <t>Ier3ip1</t>
  </si>
  <si>
    <t>Cog8</t>
  </si>
  <si>
    <t>Gm19024</t>
  </si>
  <si>
    <t>Mrpl16</t>
  </si>
  <si>
    <t>Napa</t>
  </si>
  <si>
    <t>Riok3</t>
  </si>
  <si>
    <t>Pomt1</t>
  </si>
  <si>
    <t>Samd11</t>
  </si>
  <si>
    <t>Zfp764</t>
  </si>
  <si>
    <t>Edc3</t>
  </si>
  <si>
    <t>Isoc2b</t>
  </si>
  <si>
    <t>Kbtbd6</t>
  </si>
  <si>
    <t>Chkb</t>
  </si>
  <si>
    <t>Plaa</t>
  </si>
  <si>
    <t>Jund</t>
  </si>
  <si>
    <t>Csnk1e</t>
  </si>
  <si>
    <t>Mapk8ip1</t>
  </si>
  <si>
    <t>Cacna1b</t>
  </si>
  <si>
    <t>9330159F19Rik</t>
  </si>
  <si>
    <t>Cttnbp2</t>
  </si>
  <si>
    <t>P4ha1</t>
  </si>
  <si>
    <t>Gm14667</t>
  </si>
  <si>
    <t>Aplf</t>
  </si>
  <si>
    <t>Hnrnpr</t>
  </si>
  <si>
    <t>Mttp</t>
  </si>
  <si>
    <t>Fgd4</t>
  </si>
  <si>
    <t>Hunk</t>
  </si>
  <si>
    <t>Nhej1</t>
  </si>
  <si>
    <t>Gm12080</t>
  </si>
  <si>
    <t>Ltbr</t>
  </si>
  <si>
    <t>Ppp2r1b</t>
  </si>
  <si>
    <t>Bend6</t>
  </si>
  <si>
    <t>Swt1</t>
  </si>
  <si>
    <t>RP23-62O7,9</t>
  </si>
  <si>
    <t>Rnaseh2c</t>
  </si>
  <si>
    <t>Emc6</t>
  </si>
  <si>
    <t>Polr1b</t>
  </si>
  <si>
    <t>Ankdd1b</t>
  </si>
  <si>
    <t>Shf</t>
  </si>
  <si>
    <t>Fkbp15</t>
  </si>
  <si>
    <t>Rad54l</t>
  </si>
  <si>
    <t>Gpc2</t>
  </si>
  <si>
    <t>Styx</t>
  </si>
  <si>
    <t>BC089491</t>
  </si>
  <si>
    <t>Cd59b</t>
  </si>
  <si>
    <t>Zfyve9</t>
  </si>
  <si>
    <t>Vps54</t>
  </si>
  <si>
    <t>Dip2c</t>
  </si>
  <si>
    <t>Poll</t>
  </si>
  <si>
    <t>Pcdh19</t>
  </si>
  <si>
    <t>Dsel</t>
  </si>
  <si>
    <t>Limk1</t>
  </si>
  <si>
    <t>Dalrd3</t>
  </si>
  <si>
    <t>Tex35</t>
  </si>
  <si>
    <t>Snx25</t>
  </si>
  <si>
    <t>Wdr24</t>
  </si>
  <si>
    <t>Hist1h4d</t>
  </si>
  <si>
    <t>Aamp</t>
  </si>
  <si>
    <t>Gm10269</t>
  </si>
  <si>
    <t>Styxl1</t>
  </si>
  <si>
    <t>Cfap58</t>
  </si>
  <si>
    <t>Trmt1</t>
  </si>
  <si>
    <t>Daglb</t>
  </si>
  <si>
    <t>Fndc7</t>
  </si>
  <si>
    <t>Eif2b5</t>
  </si>
  <si>
    <t>Gpc5</t>
  </si>
  <si>
    <t>Inpp5f</t>
  </si>
  <si>
    <t>Slc43a3</t>
  </si>
  <si>
    <t>Gm12468</t>
  </si>
  <si>
    <t>Ccdc34</t>
  </si>
  <si>
    <t>Eno4</t>
  </si>
  <si>
    <t>Zfp369</t>
  </si>
  <si>
    <t>Lurap1</t>
  </si>
  <si>
    <t>Ngb</t>
  </si>
  <si>
    <t>Trappc5</t>
  </si>
  <si>
    <t>Lgals1</t>
  </si>
  <si>
    <t>Nrbp2</t>
  </si>
  <si>
    <t>Lrrc2</t>
  </si>
  <si>
    <t>Bik</t>
  </si>
  <si>
    <t>Msh5</t>
  </si>
  <si>
    <t>Dph5</t>
  </si>
  <si>
    <t>Maged2</t>
  </si>
  <si>
    <t>Pagr1a</t>
  </si>
  <si>
    <t>Fhl1</t>
  </si>
  <si>
    <t>2810004N23Rik</t>
  </si>
  <si>
    <t>Usp28</t>
  </si>
  <si>
    <t>Tnfrsf13c</t>
  </si>
  <si>
    <t>Ddx25</t>
  </si>
  <si>
    <t>Zfp451</t>
  </si>
  <si>
    <t>Lrrc24</t>
  </si>
  <si>
    <t>Wtap</t>
  </si>
  <si>
    <t>Gng13</t>
  </si>
  <si>
    <t>Extl1</t>
  </si>
  <si>
    <t>Edar</t>
  </si>
  <si>
    <t>Acsm2</t>
  </si>
  <si>
    <t>Fam188a</t>
  </si>
  <si>
    <t>Dnah7b</t>
  </si>
  <si>
    <t>Ankrd26</t>
  </si>
  <si>
    <t>Shisa8</t>
  </si>
  <si>
    <t>Simc1</t>
  </si>
  <si>
    <t>Car12</t>
  </si>
  <si>
    <t>Tnrc18</t>
  </si>
  <si>
    <t>Nrtn</t>
  </si>
  <si>
    <t>Nudt4</t>
  </si>
  <si>
    <t>Spata9</t>
  </si>
  <si>
    <t>Rbm20</t>
  </si>
  <si>
    <t>Wasf1</t>
  </si>
  <si>
    <t>Rplp0</t>
  </si>
  <si>
    <t>Glra1</t>
  </si>
  <si>
    <t>Dab2ip</t>
  </si>
  <si>
    <t>Fbxo21</t>
  </si>
  <si>
    <t>Bscl2</t>
  </si>
  <si>
    <t>Gm21738</t>
  </si>
  <si>
    <t>Oprk1</t>
  </si>
  <si>
    <t>Brcc3</t>
  </si>
  <si>
    <t>Gm10232</t>
  </si>
  <si>
    <t>Nub1</t>
  </si>
  <si>
    <t>Thap8</t>
  </si>
  <si>
    <t>Lyrm1</t>
  </si>
  <si>
    <t>1700025G04Rik</t>
  </si>
  <si>
    <t>Npff</t>
  </si>
  <si>
    <t>Armc10</t>
  </si>
  <si>
    <t>Dnm2</t>
  </si>
  <si>
    <t>Dap</t>
  </si>
  <si>
    <t>Epha6</t>
  </si>
  <si>
    <t>Rfx2</t>
  </si>
  <si>
    <t>Cdc42ep4</t>
  </si>
  <si>
    <t>Spire1</t>
  </si>
  <si>
    <t>Suv420h1</t>
  </si>
  <si>
    <t>Pgp</t>
  </si>
  <si>
    <t>Gid4</t>
  </si>
  <si>
    <t>Gm10286</t>
  </si>
  <si>
    <t>mt-Nd6</t>
  </si>
  <si>
    <t>Lrp5</t>
  </si>
  <si>
    <t>Rasa4</t>
  </si>
  <si>
    <t>Gm18294</t>
  </si>
  <si>
    <t>Gm10717</t>
  </si>
  <si>
    <t>Sdhb</t>
  </si>
  <si>
    <t>Casc1</t>
  </si>
  <si>
    <t>Tbc1d7</t>
  </si>
  <si>
    <t>Fam209</t>
  </si>
  <si>
    <t>C77080</t>
  </si>
  <si>
    <t>Txndc11</t>
  </si>
  <si>
    <t>Myo9a</t>
  </si>
  <si>
    <t>Ctdnep1</t>
  </si>
  <si>
    <t>Nat14</t>
  </si>
  <si>
    <t>Trit1</t>
  </si>
  <si>
    <t>Ankrd16</t>
  </si>
  <si>
    <t>Irak3</t>
  </si>
  <si>
    <t>Frat2</t>
  </si>
  <si>
    <t>Nme6</t>
  </si>
  <si>
    <t>Keap1</t>
  </si>
  <si>
    <t>Fuz</t>
  </si>
  <si>
    <t>Nkapl</t>
  </si>
  <si>
    <t>Dnal4</t>
  </si>
  <si>
    <t>Sh3bgrl2</t>
  </si>
  <si>
    <t>2010111I01Rik</t>
  </si>
  <si>
    <t>Calm1</t>
  </si>
  <si>
    <t>Nbn</t>
  </si>
  <si>
    <t>Gm7741</t>
  </si>
  <si>
    <t>Stx19</t>
  </si>
  <si>
    <t>Plekhg5</t>
  </si>
  <si>
    <t>Tmem91</t>
  </si>
  <si>
    <t>Znrf2</t>
  </si>
  <si>
    <t>Zfp184</t>
  </si>
  <si>
    <t>Hist1h2bj</t>
  </si>
  <si>
    <t>Zfp442</t>
  </si>
  <si>
    <t>Sephs2</t>
  </si>
  <si>
    <t>A630095E13Rik</t>
  </si>
  <si>
    <t>Smim7</t>
  </si>
  <si>
    <t>Myadml2</t>
  </si>
  <si>
    <t>Aven</t>
  </si>
  <si>
    <t>Rapgef2</t>
  </si>
  <si>
    <t>Top1mt</t>
  </si>
  <si>
    <t>Pydc3</t>
  </si>
  <si>
    <t>Hira</t>
  </si>
  <si>
    <t>Umad1</t>
  </si>
  <si>
    <t>Svip</t>
  </si>
  <si>
    <t>Arsj</t>
  </si>
  <si>
    <t>Aph1c</t>
  </si>
  <si>
    <t>Zfp273</t>
  </si>
  <si>
    <t>Pnpla6</t>
  </si>
  <si>
    <t>Mcm6</t>
  </si>
  <si>
    <t>Tnfsf12</t>
  </si>
  <si>
    <t>Zfp964</t>
  </si>
  <si>
    <t>Map1lc3a</t>
  </si>
  <si>
    <t>Suv39h1</t>
  </si>
  <si>
    <t>Cenpb</t>
  </si>
  <si>
    <t>Cep120</t>
  </si>
  <si>
    <t>BC053393</t>
  </si>
  <si>
    <t>Etnppl</t>
  </si>
  <si>
    <t>Toporsos</t>
  </si>
  <si>
    <t>Grtp1</t>
  </si>
  <si>
    <t>Vmn1r63</t>
  </si>
  <si>
    <t>Kdm5b</t>
  </si>
  <si>
    <t>Slc6a17</t>
  </si>
  <si>
    <t>Fbxw8</t>
  </si>
  <si>
    <t>Gm18537</t>
  </si>
  <si>
    <t>Lrfn1</t>
  </si>
  <si>
    <t>Zfp30</t>
  </si>
  <si>
    <t>Rxfp1</t>
  </si>
  <si>
    <t>Ap1g2</t>
  </si>
  <si>
    <t>Golga4</t>
  </si>
  <si>
    <t>Tomm22</t>
  </si>
  <si>
    <t>Wnk3</t>
  </si>
  <si>
    <t>Dok5</t>
  </si>
  <si>
    <t>Atp5e</t>
  </si>
  <si>
    <t>Ero1l</t>
  </si>
  <si>
    <t>Klhl17</t>
  </si>
  <si>
    <t>Cycs</t>
  </si>
  <si>
    <t>Lzic</t>
  </si>
  <si>
    <t>Tfap2e</t>
  </si>
  <si>
    <t>Trim3</t>
  </si>
  <si>
    <t>Kcnk18</t>
  </si>
  <si>
    <t>Mettl16</t>
  </si>
  <si>
    <t>Brip1</t>
  </si>
  <si>
    <t>Ndufaf2</t>
  </si>
  <si>
    <t>Fibp</t>
  </si>
  <si>
    <t>Gtf2a1</t>
  </si>
  <si>
    <t>Gm28580</t>
  </si>
  <si>
    <t>Rnf214</t>
  </si>
  <si>
    <t>Aqp7</t>
  </si>
  <si>
    <t>Mef2d</t>
  </si>
  <si>
    <t>Mbd3</t>
  </si>
  <si>
    <t>Eif4a3</t>
  </si>
  <si>
    <t>Rfxank</t>
  </si>
  <si>
    <t>Rqcd1</t>
  </si>
  <si>
    <t>Mical2</t>
  </si>
  <si>
    <t>Vcan</t>
  </si>
  <si>
    <t>Kpna2</t>
  </si>
  <si>
    <t>Tbck</t>
  </si>
  <si>
    <t>Cpsf1</t>
  </si>
  <si>
    <t>Ppp1r12b</t>
  </si>
  <si>
    <t>Ddx28</t>
  </si>
  <si>
    <t>Nsun7</t>
  </si>
  <si>
    <t>Mrpl20</t>
  </si>
  <si>
    <t>Gbp2</t>
  </si>
  <si>
    <t>Gm13157</t>
  </si>
  <si>
    <t>Ptgr1</t>
  </si>
  <si>
    <t>Rapsn</t>
  </si>
  <si>
    <t>Fuom</t>
  </si>
  <si>
    <t>Ppdpf</t>
  </si>
  <si>
    <t>Psmd11</t>
  </si>
  <si>
    <t>Olfr1286</t>
  </si>
  <si>
    <t>Irf9</t>
  </si>
  <si>
    <t>Gsto2</t>
  </si>
  <si>
    <t>Tcerg1</t>
  </si>
  <si>
    <t>Xxylt1</t>
  </si>
  <si>
    <t>Bbs7</t>
  </si>
  <si>
    <t>Ndufaf7</t>
  </si>
  <si>
    <t>Cndp2</t>
  </si>
  <si>
    <t>Cap1</t>
  </si>
  <si>
    <t>Retsat</t>
  </si>
  <si>
    <t>Bcr</t>
  </si>
  <si>
    <t>Gm561</t>
  </si>
  <si>
    <t>Haghl</t>
  </si>
  <si>
    <t>Col4a4</t>
  </si>
  <si>
    <t>Taf1b</t>
  </si>
  <si>
    <t>Nuak2</t>
  </si>
  <si>
    <t>Rnf31</t>
  </si>
  <si>
    <t>Pbx2</t>
  </si>
  <si>
    <t>Ppef2</t>
  </si>
  <si>
    <t>Hist1h3f</t>
  </si>
  <si>
    <t>Cand2</t>
  </si>
  <si>
    <t>2410016O06Rik</t>
  </si>
  <si>
    <t>Scai</t>
  </si>
  <si>
    <t>Sqstm1</t>
  </si>
  <si>
    <t>Sugp2</t>
  </si>
  <si>
    <t>Prr12</t>
  </si>
  <si>
    <t>Gm4756</t>
  </si>
  <si>
    <t>4930524J08Rik</t>
  </si>
  <si>
    <t>Skint4</t>
  </si>
  <si>
    <t>Dtx3</t>
  </si>
  <si>
    <t>Col3a1</t>
  </si>
  <si>
    <t>Oip5</t>
  </si>
  <si>
    <t>Kmt2a</t>
  </si>
  <si>
    <t>Mecp2</t>
  </si>
  <si>
    <t>Ccbe1</t>
  </si>
  <si>
    <t>Ube2f</t>
  </si>
  <si>
    <t>Nup62</t>
  </si>
  <si>
    <t>Dtl</t>
  </si>
  <si>
    <t>Rgs9</t>
  </si>
  <si>
    <t>Rhobtb3</t>
  </si>
  <si>
    <t>Actl6a</t>
  </si>
  <si>
    <t>Fam45a</t>
  </si>
  <si>
    <t>D2hgdh</t>
  </si>
  <si>
    <t>Rftn2</t>
  </si>
  <si>
    <t>Sgms1</t>
  </si>
  <si>
    <t>AU022252</t>
  </si>
  <si>
    <t>Tmem236</t>
  </si>
  <si>
    <t>Eif5al3-ps</t>
  </si>
  <si>
    <t>Zfp445</t>
  </si>
  <si>
    <t>Recql4</t>
  </si>
  <si>
    <t>Zfp609</t>
  </si>
  <si>
    <t>Gm10175</t>
  </si>
  <si>
    <t>Map3k9</t>
  </si>
  <si>
    <t>Gm16485</t>
  </si>
  <si>
    <t>Cnih3</t>
  </si>
  <si>
    <t>Zfp513</t>
  </si>
  <si>
    <t>Patl1</t>
  </si>
  <si>
    <t>Mgme1</t>
  </si>
  <si>
    <t>Gucy2e</t>
  </si>
  <si>
    <t>Adora1</t>
  </si>
  <si>
    <t>Gm4604</t>
  </si>
  <si>
    <t>Gm5786</t>
  </si>
  <si>
    <t>Mgl2</t>
  </si>
  <si>
    <t>B4galt1</t>
  </si>
  <si>
    <t>Slc16a10</t>
  </si>
  <si>
    <t>Fbxo2</t>
  </si>
  <si>
    <t>Yme1l1</t>
  </si>
  <si>
    <t>Isyna1</t>
  </si>
  <si>
    <t>Syap1</t>
  </si>
  <si>
    <t>Hid1</t>
  </si>
  <si>
    <t>Gart</t>
  </si>
  <si>
    <t>Tomm40l</t>
  </si>
  <si>
    <t>Fdx1l</t>
  </si>
  <si>
    <t>Sart1</t>
  </si>
  <si>
    <t>Fktn</t>
  </si>
  <si>
    <t>Gabrg2</t>
  </si>
  <si>
    <t>Mb21d2</t>
  </si>
  <si>
    <t>Ctu2</t>
  </si>
  <si>
    <t>Taf11</t>
  </si>
  <si>
    <t>Ddx58</t>
  </si>
  <si>
    <t>Cd209g</t>
  </si>
  <si>
    <t>Phyhd1</t>
  </si>
  <si>
    <t>Cacng3</t>
  </si>
  <si>
    <t>Ano5</t>
  </si>
  <si>
    <t>Elp2</t>
  </si>
  <si>
    <t>Usp53</t>
  </si>
  <si>
    <t>Ccdc84</t>
  </si>
  <si>
    <t>Zfp780b</t>
  </si>
  <si>
    <t>Eya3</t>
  </si>
  <si>
    <t>C1qtnf5</t>
  </si>
  <si>
    <t>Mrc1</t>
  </si>
  <si>
    <t>Lrrc16b</t>
  </si>
  <si>
    <t>Atl3</t>
  </si>
  <si>
    <t>Flad1</t>
  </si>
  <si>
    <t>6820431F20Rik</t>
  </si>
  <si>
    <t>Atp8b2</t>
  </si>
  <si>
    <t>Mme</t>
  </si>
  <si>
    <t>Stmn2</t>
  </si>
  <si>
    <t>Gm15304</t>
  </si>
  <si>
    <t>Rad23a</t>
  </si>
  <si>
    <t>C8g</t>
  </si>
  <si>
    <t>Myo1a</t>
  </si>
  <si>
    <t>Ttc19</t>
  </si>
  <si>
    <t>Lrrc1</t>
  </si>
  <si>
    <t>Mpp5</t>
  </si>
  <si>
    <t>Pde4dip</t>
  </si>
  <si>
    <t>1810049J17Rik</t>
  </si>
  <si>
    <t>Dohh</t>
  </si>
  <si>
    <t>Dnhd1</t>
  </si>
  <si>
    <t>Aggf1</t>
  </si>
  <si>
    <t>Trim10</t>
  </si>
  <si>
    <t>Rhog</t>
  </si>
  <si>
    <t>Mthfr</t>
  </si>
  <si>
    <t>Klf11</t>
  </si>
  <si>
    <t>Nol10</t>
  </si>
  <si>
    <t>Lypd6b</t>
  </si>
  <si>
    <t>Sirt2</t>
  </si>
  <si>
    <t>Cbx1</t>
  </si>
  <si>
    <t>Gm13002</t>
  </si>
  <si>
    <t>Hnrnpm</t>
  </si>
  <si>
    <t>Lsm4</t>
  </si>
  <si>
    <t>Odf2</t>
  </si>
  <si>
    <t>Zfas1</t>
  </si>
  <si>
    <t>Rs1</t>
  </si>
  <si>
    <t>Maff</t>
  </si>
  <si>
    <t>Ccdc151</t>
  </si>
  <si>
    <t>Mrpl19</t>
  </si>
  <si>
    <t>Stk11</t>
  </si>
  <si>
    <t>Ghitm</t>
  </si>
  <si>
    <t>Gpx3</t>
  </si>
  <si>
    <t>Rell2</t>
  </si>
  <si>
    <t>Rhoh</t>
  </si>
  <si>
    <t>Rps6-ps3</t>
  </si>
  <si>
    <t>Dyrk2</t>
  </si>
  <si>
    <t>Gm20878</t>
  </si>
  <si>
    <t>Stac</t>
  </si>
  <si>
    <t>Gm20474</t>
  </si>
  <si>
    <t>Zfp318</t>
  </si>
  <si>
    <t>Fcho1</t>
  </si>
  <si>
    <t>Ahsa2</t>
  </si>
  <si>
    <t>Shq1</t>
  </si>
  <si>
    <t>Tamm41</t>
  </si>
  <si>
    <t>E2f8</t>
  </si>
  <si>
    <t>Zfp493</t>
  </si>
  <si>
    <t>Syde1</t>
  </si>
  <si>
    <t>Ier5</t>
  </si>
  <si>
    <t>Med21</t>
  </si>
  <si>
    <t>Bmpr2</t>
  </si>
  <si>
    <t>Cyp4f17</t>
  </si>
  <si>
    <t>Ssu72</t>
  </si>
  <si>
    <t>Rbl1</t>
  </si>
  <si>
    <t>Panx2</t>
  </si>
  <si>
    <t>Qdpr</t>
  </si>
  <si>
    <t>Atp6v1e1</t>
  </si>
  <si>
    <t>D630023F18Rik</t>
  </si>
  <si>
    <t>Lingo1</t>
  </si>
  <si>
    <t>Slc35b3</t>
  </si>
  <si>
    <t>Sucla2</t>
  </si>
  <si>
    <t>Sp100</t>
  </si>
  <si>
    <t>Eif4a2</t>
  </si>
  <si>
    <t>Erh</t>
  </si>
  <si>
    <t>Wrnip1</t>
  </si>
  <si>
    <t>Fkbp8</t>
  </si>
  <si>
    <t>Gm10109</t>
  </si>
  <si>
    <t>Cdyl2</t>
  </si>
  <si>
    <t>C920025E04Rik</t>
  </si>
  <si>
    <t>Rad21</t>
  </si>
  <si>
    <t>Usf1</t>
  </si>
  <si>
    <t>Pkia</t>
  </si>
  <si>
    <t>Tes</t>
  </si>
  <si>
    <t>Lonp2</t>
  </si>
  <si>
    <t>Asun</t>
  </si>
  <si>
    <t>Serpinf1</t>
  </si>
  <si>
    <t>Hc</t>
  </si>
  <si>
    <t>Arhgap24</t>
  </si>
  <si>
    <t>Bloc1s1</t>
  </si>
  <si>
    <t>Cdkn2b</t>
  </si>
  <si>
    <t>Bora</t>
  </si>
  <si>
    <t>Gm8337</t>
  </si>
  <si>
    <t>Snapin</t>
  </si>
  <si>
    <t>Nme1</t>
  </si>
  <si>
    <t>Gm14421</t>
  </si>
  <si>
    <t>Nmral1</t>
  </si>
  <si>
    <t>Tm2d1</t>
  </si>
  <si>
    <t>Zfp668</t>
  </si>
  <si>
    <t>Nol7</t>
  </si>
  <si>
    <t>Capn7</t>
  </si>
  <si>
    <t>Ubr7</t>
  </si>
  <si>
    <t>Rpl13</t>
  </si>
  <si>
    <t>Lpxn</t>
  </si>
  <si>
    <t>Ptges3</t>
  </si>
  <si>
    <t>Trim46</t>
  </si>
  <si>
    <t>Gm12372</t>
  </si>
  <si>
    <t>Spag9</t>
  </si>
  <si>
    <t>Klhl2</t>
  </si>
  <si>
    <t>Gm6460</t>
  </si>
  <si>
    <t>Calca</t>
  </si>
  <si>
    <t>Gm5523</t>
  </si>
  <si>
    <t>Il21r</t>
  </si>
  <si>
    <t>9130401M01Rik</t>
  </si>
  <si>
    <t>Cdkl4</t>
  </si>
  <si>
    <t>Kalrn</t>
  </si>
  <si>
    <t>Nkiras2</t>
  </si>
  <si>
    <t>Tvp23a</t>
  </si>
  <si>
    <t>Tcaim</t>
  </si>
  <si>
    <t>Gm5134</t>
  </si>
  <si>
    <t>Nr4a2</t>
  </si>
  <si>
    <t>Rit2</t>
  </si>
  <si>
    <t>Pttg1ip</t>
  </si>
  <si>
    <t>Bhmt2</t>
  </si>
  <si>
    <t>Atp5g3</t>
  </si>
  <si>
    <t>Chmp5</t>
  </si>
  <si>
    <t>Rbm48</t>
  </si>
  <si>
    <t>Hhat</t>
  </si>
  <si>
    <t>Tnip2</t>
  </si>
  <si>
    <t>Siglec15</t>
  </si>
  <si>
    <t>Zbtb33</t>
  </si>
  <si>
    <t>Il3ra</t>
  </si>
  <si>
    <t>Hoxb3</t>
  </si>
  <si>
    <t>Nedd4l</t>
  </si>
  <si>
    <t>Gls2</t>
  </si>
  <si>
    <t>Ss18</t>
  </si>
  <si>
    <t>Dennd5a</t>
  </si>
  <si>
    <t>Psmc3ip</t>
  </si>
  <si>
    <t>Cnih1</t>
  </si>
  <si>
    <t>Cnot6l</t>
  </si>
  <si>
    <t>Gm10031</t>
  </si>
  <si>
    <t>4931440P22Rik</t>
  </si>
  <si>
    <t>Sumf2</t>
  </si>
  <si>
    <t>Gzf1</t>
  </si>
  <si>
    <t>Ndufb4</t>
  </si>
  <si>
    <t>Adh6a</t>
  </si>
  <si>
    <t>Ap3d1</t>
  </si>
  <si>
    <t>Cyp2s1</t>
  </si>
  <si>
    <t>Gm11168</t>
  </si>
  <si>
    <t>Zdhhc6</t>
  </si>
  <si>
    <t>Ccser2</t>
  </si>
  <si>
    <t>Impdh1</t>
  </si>
  <si>
    <t>Slc25a11</t>
  </si>
  <si>
    <t>Rpusd2</t>
  </si>
  <si>
    <t>Cntln</t>
  </si>
  <si>
    <t>5330438D12Rik</t>
  </si>
  <si>
    <t>Zfp599</t>
  </si>
  <si>
    <t>Mcc</t>
  </si>
  <si>
    <t>Klhl36</t>
  </si>
  <si>
    <t>Atp6v1b2</t>
  </si>
  <si>
    <t>Eif3h</t>
  </si>
  <si>
    <t>Lpar1</t>
  </si>
  <si>
    <t>Lig4</t>
  </si>
  <si>
    <t>Sap30l</t>
  </si>
  <si>
    <t>Opa1</t>
  </si>
  <si>
    <t>Mrpl34</t>
  </si>
  <si>
    <t>Ddr2</t>
  </si>
  <si>
    <t>Egr4</t>
  </si>
  <si>
    <t>Znrd1</t>
  </si>
  <si>
    <t>Tyw5</t>
  </si>
  <si>
    <t>Adcyap1r1</t>
  </si>
  <si>
    <t>Rab32</t>
  </si>
  <si>
    <t>Pcdhb7</t>
  </si>
  <si>
    <t>Pdlim2</t>
  </si>
  <si>
    <t>Rpain</t>
  </si>
  <si>
    <t>Prpf3</t>
  </si>
  <si>
    <t>Atxn7l1</t>
  </si>
  <si>
    <t>Adcy3</t>
  </si>
  <si>
    <t>Slc30a6</t>
  </si>
  <si>
    <t>Ltn1</t>
  </si>
  <si>
    <t>Cdc42bpa</t>
  </si>
  <si>
    <t>Ahsa1</t>
  </si>
  <si>
    <t>Cox10</t>
  </si>
  <si>
    <t>Ccdc32</t>
  </si>
  <si>
    <t>Hnrnpl</t>
  </si>
  <si>
    <t>Commd3</t>
  </si>
  <si>
    <t>Smc4</t>
  </si>
  <si>
    <t>Rap1gds1</t>
  </si>
  <si>
    <t>Lrrc46</t>
  </si>
  <si>
    <t>Gm13870</t>
  </si>
  <si>
    <t>Cdc26</t>
  </si>
  <si>
    <t>Nhs</t>
  </si>
  <si>
    <t>Btnl6</t>
  </si>
  <si>
    <t>Cep72</t>
  </si>
  <si>
    <t>Prdm11</t>
  </si>
  <si>
    <t>Lpp</t>
  </si>
  <si>
    <t>Gm6322</t>
  </si>
  <si>
    <t>5031414D18Rik</t>
  </si>
  <si>
    <t>Xpnpep2</t>
  </si>
  <si>
    <t>Pdk2</t>
  </si>
  <si>
    <t>Tmed9</t>
  </si>
  <si>
    <t>Wdr45b</t>
  </si>
  <si>
    <t>Fsbp</t>
  </si>
  <si>
    <t>Rad52</t>
  </si>
  <si>
    <t>S100a6</t>
  </si>
  <si>
    <t>Mlx</t>
  </si>
  <si>
    <t>Txn2</t>
  </si>
  <si>
    <t>Arhgef11</t>
  </si>
  <si>
    <t>Pnma1</t>
  </si>
  <si>
    <t>Sdhaf1</t>
  </si>
  <si>
    <t>Timm21</t>
  </si>
  <si>
    <t>Selplg</t>
  </si>
  <si>
    <t>Haus7</t>
  </si>
  <si>
    <t>Tmem266</t>
  </si>
  <si>
    <t>Cpd</t>
  </si>
  <si>
    <t>Pak2</t>
  </si>
  <si>
    <t>Hars2</t>
  </si>
  <si>
    <t>Pdxk</t>
  </si>
  <si>
    <t>Grin3a</t>
  </si>
  <si>
    <t>Cdan1</t>
  </si>
  <si>
    <t>Ak1</t>
  </si>
  <si>
    <t>Slc27a3</t>
  </si>
  <si>
    <t>Tmprss11d</t>
  </si>
  <si>
    <t>Gm4204</t>
  </si>
  <si>
    <t>Pip4k2a</t>
  </si>
  <si>
    <t>Nacc1</t>
  </si>
  <si>
    <t>Zfpm1</t>
  </si>
  <si>
    <t>Abcc1</t>
  </si>
  <si>
    <t>2310034G01Rik</t>
  </si>
  <si>
    <t>Pdf</t>
  </si>
  <si>
    <t>Rfesd</t>
  </si>
  <si>
    <t>Coq10a</t>
  </si>
  <si>
    <t>Thumpd3</t>
  </si>
  <si>
    <t>Cuta</t>
  </si>
  <si>
    <t>Mdh2</t>
  </si>
  <si>
    <t>Rptor</t>
  </si>
  <si>
    <t>Zfp956</t>
  </si>
  <si>
    <t>Mipep</t>
  </si>
  <si>
    <t>Gm4034</t>
  </si>
  <si>
    <t>Ahctf1</t>
  </si>
  <si>
    <t>Gm8055</t>
  </si>
  <si>
    <t>Triap1</t>
  </si>
  <si>
    <t>Vamp8</t>
  </si>
  <si>
    <t>Pigg</t>
  </si>
  <si>
    <t>Prmt3</t>
  </si>
  <si>
    <t>Ep400</t>
  </si>
  <si>
    <t>Lrtm1</t>
  </si>
  <si>
    <t>Mesdc1</t>
  </si>
  <si>
    <t>Zfp691</t>
  </si>
  <si>
    <t>Mre11a</t>
  </si>
  <si>
    <t>Rps10-ps2</t>
  </si>
  <si>
    <t>Plxnb2</t>
  </si>
  <si>
    <t>Hyi</t>
  </si>
  <si>
    <t>Prkca</t>
  </si>
  <si>
    <t>Gm6206</t>
  </si>
  <si>
    <t>Sh3bp5l</t>
  </si>
  <si>
    <t>Pfdn1</t>
  </si>
  <si>
    <t>Gm7278</t>
  </si>
  <si>
    <t>Trmo</t>
  </si>
  <si>
    <t>Birc3</t>
  </si>
  <si>
    <t>Fkbp3</t>
  </si>
  <si>
    <t>Tnfrsf1a</t>
  </si>
  <si>
    <t>Il1rl1</t>
  </si>
  <si>
    <t>Psmd3</t>
  </si>
  <si>
    <t>Ppp1r2</t>
  </si>
  <si>
    <t>Nat10</t>
  </si>
  <si>
    <t>Acer1</t>
  </si>
  <si>
    <t>Rps29</t>
  </si>
  <si>
    <t>Adgra2</t>
  </si>
  <si>
    <t>Cpeb1</t>
  </si>
  <si>
    <t>9130409I23Rik</t>
  </si>
  <si>
    <t>Rabgap1</t>
  </si>
  <si>
    <t>Ptar1</t>
  </si>
  <si>
    <t>Lrfn4</t>
  </si>
  <si>
    <t>Atf6b</t>
  </si>
  <si>
    <t>Mrap</t>
  </si>
  <si>
    <t>Impg2</t>
  </si>
  <si>
    <t>Arid1b</t>
  </si>
  <si>
    <t>Ramp2</t>
  </si>
  <si>
    <t>Nabp1</t>
  </si>
  <si>
    <t>Zfp827</t>
  </si>
  <si>
    <t>Unc80</t>
  </si>
  <si>
    <t>Zfp60</t>
  </si>
  <si>
    <t>Trip13</t>
  </si>
  <si>
    <t>Utp14a</t>
  </si>
  <si>
    <t>Relt</t>
  </si>
  <si>
    <t>Fam63b</t>
  </si>
  <si>
    <t>Uck1</t>
  </si>
  <si>
    <t>Rab7</t>
  </si>
  <si>
    <t>Zfp641</t>
  </si>
  <si>
    <t>Lrrc69</t>
  </si>
  <si>
    <t>Ptp4a3</t>
  </si>
  <si>
    <t>Pih1d1</t>
  </si>
  <si>
    <t>Myeov2</t>
  </si>
  <si>
    <t>Vwa8</t>
  </si>
  <si>
    <t>Ptpn22</t>
  </si>
  <si>
    <t>4931423N10Rik</t>
  </si>
  <si>
    <t>1600029O15Rik</t>
  </si>
  <si>
    <t>Fbxo3</t>
  </si>
  <si>
    <t>Eprs</t>
  </si>
  <si>
    <t>Mtor</t>
  </si>
  <si>
    <t>Arhgef1</t>
  </si>
  <si>
    <t>2310035C23Rik</t>
  </si>
  <si>
    <t>Rab33b</t>
  </si>
  <si>
    <t>Pcdhb22</t>
  </si>
  <si>
    <t>Phyh</t>
  </si>
  <si>
    <t>Btc</t>
  </si>
  <si>
    <t>Aga</t>
  </si>
  <si>
    <t>Ick</t>
  </si>
  <si>
    <t>Nop16</t>
  </si>
  <si>
    <t>Prlr</t>
  </si>
  <si>
    <t>Tsku</t>
  </si>
  <si>
    <t>Ankrd52</t>
  </si>
  <si>
    <t>Trbv6</t>
  </si>
  <si>
    <t>Cdk5rap2</t>
  </si>
  <si>
    <t>Pgm1</t>
  </si>
  <si>
    <t>Poc1b</t>
  </si>
  <si>
    <t>Rpl3</t>
  </si>
  <si>
    <t>Tulp1</t>
  </si>
  <si>
    <t>Hoxc4</t>
  </si>
  <si>
    <t>Awat2</t>
  </si>
  <si>
    <t>Col4a1</t>
  </si>
  <si>
    <t>Endov</t>
  </si>
  <si>
    <t>Islr2</t>
  </si>
  <si>
    <t>Cyp7b1</t>
  </si>
  <si>
    <t>Rnf7</t>
  </si>
  <si>
    <t>2700094K13Rik</t>
  </si>
  <si>
    <t>Zfp524</t>
  </si>
  <si>
    <t>Mrps30</t>
  </si>
  <si>
    <t>Clcn3</t>
  </si>
  <si>
    <t>Tmem260</t>
  </si>
  <si>
    <t>Rnf166</t>
  </si>
  <si>
    <t>Prrg4</t>
  </si>
  <si>
    <t>Zfp213</t>
  </si>
  <si>
    <t>Dbn1</t>
  </si>
  <si>
    <t>Fbxo7</t>
  </si>
  <si>
    <t>Klhdc7a</t>
  </si>
  <si>
    <t>Slc39a5</t>
  </si>
  <si>
    <t>Snrpa</t>
  </si>
  <si>
    <t>Rhof</t>
  </si>
  <si>
    <t>Pcm1</t>
  </si>
  <si>
    <t>Abt1</t>
  </si>
  <si>
    <t>Hmces</t>
  </si>
  <si>
    <t>Fas</t>
  </si>
  <si>
    <t>Dusp22</t>
  </si>
  <si>
    <t>Gm10639</t>
  </si>
  <si>
    <t>Ddx27</t>
  </si>
  <si>
    <t>Nhsl1</t>
  </si>
  <si>
    <t>Ripply3</t>
  </si>
  <si>
    <t>Gm5406</t>
  </si>
  <si>
    <t>Dhdds</t>
  </si>
  <si>
    <t>Hexdc</t>
  </si>
  <si>
    <t>Eif2ak2</t>
  </si>
  <si>
    <t>Setd1b</t>
  </si>
  <si>
    <t>Gm16437</t>
  </si>
  <si>
    <t>Fan1</t>
  </si>
  <si>
    <t>Sox5</t>
  </si>
  <si>
    <t>Hoxa3</t>
  </si>
  <si>
    <t>Eml2</t>
  </si>
  <si>
    <t>Park7</t>
  </si>
  <si>
    <t>Ftl2-ps</t>
  </si>
  <si>
    <t>Ampd3</t>
  </si>
  <si>
    <t>Il18bp</t>
  </si>
  <si>
    <t>Tomm7</t>
  </si>
  <si>
    <t>4930402H24Rik</t>
  </si>
  <si>
    <t>Cdcp1</t>
  </si>
  <si>
    <t>Ywhah</t>
  </si>
  <si>
    <t>Stxbp3</t>
  </si>
  <si>
    <t>Lsm10</t>
  </si>
  <si>
    <t>Tmem11</t>
  </si>
  <si>
    <t>Kctd11</t>
  </si>
  <si>
    <t>Ggnbp2</t>
  </si>
  <si>
    <t>Gm3383</t>
  </si>
  <si>
    <t>Ccnt2</t>
  </si>
  <si>
    <t>Mrpl41</t>
  </si>
  <si>
    <t>Pcolce</t>
  </si>
  <si>
    <t>Ankrd45</t>
  </si>
  <si>
    <t>Gm10134</t>
  </si>
  <si>
    <t>Ccl28</t>
  </si>
  <si>
    <t>RP23-354L15,1</t>
  </si>
  <si>
    <t>Gk5</t>
  </si>
  <si>
    <t>Rps6kl1</t>
  </si>
  <si>
    <t>Dus3l</t>
  </si>
  <si>
    <t>Sap18</t>
  </si>
  <si>
    <t>Sgf29</t>
  </si>
  <si>
    <t>Gm14760</t>
  </si>
  <si>
    <t>Mxd4</t>
  </si>
  <si>
    <t>Stk38l</t>
  </si>
  <si>
    <t>Enpp1</t>
  </si>
  <si>
    <t>Acsl4</t>
  </si>
  <si>
    <t>Sncg</t>
  </si>
  <si>
    <t>Sytl2</t>
  </si>
  <si>
    <t>Arl6ip6</t>
  </si>
  <si>
    <t>D11Wsu47e</t>
  </si>
  <si>
    <t>Rhno1</t>
  </si>
  <si>
    <t>Smtnl2</t>
  </si>
  <si>
    <t>9330161L09Rik</t>
  </si>
  <si>
    <t>Tie1</t>
  </si>
  <si>
    <t>Rap1gap2</t>
  </si>
  <si>
    <t>Vmn2r1</t>
  </si>
  <si>
    <t>Gm5898</t>
  </si>
  <si>
    <t>Ccdc109b</t>
  </si>
  <si>
    <t>Lamtor2</t>
  </si>
  <si>
    <t>Lgr6</t>
  </si>
  <si>
    <t>Rps15a-ps4</t>
  </si>
  <si>
    <t>Ndufs8</t>
  </si>
  <si>
    <t>Cox7a2</t>
  </si>
  <si>
    <t>Ace</t>
  </si>
  <si>
    <t>Gm10923</t>
  </si>
  <si>
    <t>Mfsd2b</t>
  </si>
  <si>
    <t>Bmp7</t>
  </si>
  <si>
    <t>Hacd4</t>
  </si>
  <si>
    <t>CH25-588N10,2</t>
  </si>
  <si>
    <t>Chchd1</t>
  </si>
  <si>
    <t>Shisa2</t>
  </si>
  <si>
    <t>Sfxn3</t>
  </si>
  <si>
    <t>Zfp317</t>
  </si>
  <si>
    <t>Lpgat1</t>
  </si>
  <si>
    <t>Dysf</t>
  </si>
  <si>
    <t>Usmg5</t>
  </si>
  <si>
    <t>Foxr1</t>
  </si>
  <si>
    <t>Polg</t>
  </si>
  <si>
    <t>Ipp</t>
  </si>
  <si>
    <t>Mtfr1l</t>
  </si>
  <si>
    <t>Gas2</t>
  </si>
  <si>
    <t>Gm12183</t>
  </si>
  <si>
    <t>Gm5575</t>
  </si>
  <si>
    <t>Ovol2</t>
  </si>
  <si>
    <t>Arnt</t>
  </si>
  <si>
    <t>Socs4</t>
  </si>
  <si>
    <t>Cpne3</t>
  </si>
  <si>
    <t>Gm11273</t>
  </si>
  <si>
    <t>Rcc2</t>
  </si>
  <si>
    <t>Nipsnap1</t>
  </si>
  <si>
    <t>Mcu</t>
  </si>
  <si>
    <t>Slco6c1</t>
  </si>
  <si>
    <t>Zufsp</t>
  </si>
  <si>
    <t>1110065P20Rik</t>
  </si>
  <si>
    <t>Gtpbp8</t>
  </si>
  <si>
    <t>Fam219a</t>
  </si>
  <si>
    <t>Gm14388</t>
  </si>
  <si>
    <t>Junb</t>
  </si>
  <si>
    <t>Rps12-ps3</t>
  </si>
  <si>
    <t>Fam50a</t>
  </si>
  <si>
    <t>Hist2h3c1</t>
  </si>
  <si>
    <t>Ube2k</t>
  </si>
  <si>
    <t>Slc2a6</t>
  </si>
  <si>
    <t>Hgs</t>
  </si>
  <si>
    <t>Mbd2</t>
  </si>
  <si>
    <t>Vldlr</t>
  </si>
  <si>
    <t>Cndp1</t>
  </si>
  <si>
    <t>Aldoa</t>
  </si>
  <si>
    <t>Stard7</t>
  </si>
  <si>
    <t>Slc38a11</t>
  </si>
  <si>
    <t>BC037034</t>
  </si>
  <si>
    <t>Fmnl1</t>
  </si>
  <si>
    <t>B630005N14Rik</t>
  </si>
  <si>
    <t>Agap2</t>
  </si>
  <si>
    <t>Armcx3</t>
  </si>
  <si>
    <t>Gtf2h1</t>
  </si>
  <si>
    <t>Rasgrp2</t>
  </si>
  <si>
    <t>Cyp4f16</t>
  </si>
  <si>
    <t>Adhfe1</t>
  </si>
  <si>
    <t>Pmvk</t>
  </si>
  <si>
    <t>Chtf18</t>
  </si>
  <si>
    <t>Pnn</t>
  </si>
  <si>
    <t>Prkcd</t>
  </si>
  <si>
    <t>Rgsl1</t>
  </si>
  <si>
    <t>Tdp2</t>
  </si>
  <si>
    <t>Tceanc</t>
  </si>
  <si>
    <t>Gas2l2</t>
  </si>
  <si>
    <t>Yrdc</t>
  </si>
  <si>
    <t>Caln1</t>
  </si>
  <si>
    <t>Pik3r2</t>
  </si>
  <si>
    <t>Muc6</t>
  </si>
  <si>
    <t>Agtpbp1</t>
  </si>
  <si>
    <t>Dpm2</t>
  </si>
  <si>
    <t>Spag8</t>
  </si>
  <si>
    <t>Ntng2</t>
  </si>
  <si>
    <t>Eno1</t>
  </si>
  <si>
    <t>Snf8</t>
  </si>
  <si>
    <t>Trim68</t>
  </si>
  <si>
    <t>Rbbp4</t>
  </si>
  <si>
    <t>Lonp1</t>
  </si>
  <si>
    <t>Prpf4b</t>
  </si>
  <si>
    <t>Mrps9</t>
  </si>
  <si>
    <t>Crebbp</t>
  </si>
  <si>
    <t>Rffl</t>
  </si>
  <si>
    <t>Arhgap42</t>
  </si>
  <si>
    <t>Gm6905</t>
  </si>
  <si>
    <t>Mki67</t>
  </si>
  <si>
    <t>Stard3nl</t>
  </si>
  <si>
    <t>Ube2q2</t>
  </si>
  <si>
    <t>Atxn1</t>
  </si>
  <si>
    <t>Nmt2</t>
  </si>
  <si>
    <t>Gm4962</t>
  </si>
  <si>
    <t>Agrn</t>
  </si>
  <si>
    <t>Mettl6</t>
  </si>
  <si>
    <t>Lsm8</t>
  </si>
  <si>
    <t>Oas3</t>
  </si>
  <si>
    <t>Zfp704</t>
  </si>
  <si>
    <t>Ipo8</t>
  </si>
  <si>
    <t>BC002163</t>
  </si>
  <si>
    <t>Hsph1</t>
  </si>
  <si>
    <t>Gm10039</t>
  </si>
  <si>
    <t>Slc39a9</t>
  </si>
  <si>
    <t>Erich6</t>
  </si>
  <si>
    <t>Kcnmb1</t>
  </si>
  <si>
    <t>Med10</t>
  </si>
  <si>
    <t>1700016C15Rik</t>
  </si>
  <si>
    <t>Phf7</t>
  </si>
  <si>
    <t>Otud5</t>
  </si>
  <si>
    <t>Psmg4</t>
  </si>
  <si>
    <t>Atg16l2</t>
  </si>
  <si>
    <t>Prkra</t>
  </si>
  <si>
    <t>Vim</t>
  </si>
  <si>
    <t>Gm15696</t>
  </si>
  <si>
    <t>Chd6</t>
  </si>
  <si>
    <t>Gm14914</t>
  </si>
  <si>
    <t>Surf1</t>
  </si>
  <si>
    <t>Rabl2</t>
  </si>
  <si>
    <t>Bcl3</t>
  </si>
  <si>
    <t>Glrb</t>
  </si>
  <si>
    <t>Pappa</t>
  </si>
  <si>
    <t>C130050O18Rik</t>
  </si>
  <si>
    <t>Chil1</t>
  </si>
  <si>
    <t>Sgtb</t>
  </si>
  <si>
    <t>Phex</t>
  </si>
  <si>
    <t>Atp2b1</t>
  </si>
  <si>
    <t>Gm7609</t>
  </si>
  <si>
    <t>Gemin7</t>
  </si>
  <si>
    <t>Klc2</t>
  </si>
  <si>
    <t>Zbtb44</t>
  </si>
  <si>
    <t>Hykk</t>
  </si>
  <si>
    <t>U90926</t>
  </si>
  <si>
    <t>Mex3c</t>
  </si>
  <si>
    <t>Zbtb2</t>
  </si>
  <si>
    <t>Hibadh</t>
  </si>
  <si>
    <t>Gm5539</t>
  </si>
  <si>
    <t>Myo1b</t>
  </si>
  <si>
    <t>Kat8</t>
  </si>
  <si>
    <t>9430038I01Rik</t>
  </si>
  <si>
    <t>Cdk13</t>
  </si>
  <si>
    <t>Wbscr16</t>
  </si>
  <si>
    <t>Ttll5</t>
  </si>
  <si>
    <t>Cryab</t>
  </si>
  <si>
    <t>Cabin1</t>
  </si>
  <si>
    <t>1110051M20Rik</t>
  </si>
  <si>
    <t>Crnkl1</t>
  </si>
  <si>
    <t>Zfp398</t>
  </si>
  <si>
    <t>Gm5316</t>
  </si>
  <si>
    <t>Pold2</t>
  </si>
  <si>
    <t>Mlh1</t>
  </si>
  <si>
    <t>Acot13</t>
  </si>
  <si>
    <t>Adamts15</t>
  </si>
  <si>
    <t>Thap1</t>
  </si>
  <si>
    <t>Chrna5</t>
  </si>
  <si>
    <t>Adcy10</t>
  </si>
  <si>
    <t>Gm13689</t>
  </si>
  <si>
    <t>Polr3e</t>
  </si>
  <si>
    <t>Rtn4r</t>
  </si>
  <si>
    <t>Gja5</t>
  </si>
  <si>
    <t>Kif27</t>
  </si>
  <si>
    <t>Ninl</t>
  </si>
  <si>
    <t>Gm996</t>
  </si>
  <si>
    <t>Traf3</t>
  </si>
  <si>
    <t>Srsf12</t>
  </si>
  <si>
    <t>Rpl18a-ps1</t>
  </si>
  <si>
    <t>Bmp8a</t>
  </si>
  <si>
    <t>Azi2</t>
  </si>
  <si>
    <t>Bbs4</t>
  </si>
  <si>
    <t>Rap1gap</t>
  </si>
  <si>
    <t>Trap1</t>
  </si>
  <si>
    <t>1700067K01Rik</t>
  </si>
  <si>
    <t>Atp5sl</t>
  </si>
  <si>
    <t>Slc46a1</t>
  </si>
  <si>
    <t>Ctcf</t>
  </si>
  <si>
    <t>Vhl</t>
  </si>
  <si>
    <t>Ube2e2</t>
  </si>
  <si>
    <t>Cdc5l</t>
  </si>
  <si>
    <t>Phf5a</t>
  </si>
  <si>
    <t>RP24-77E13,4</t>
  </si>
  <si>
    <t>Aspm</t>
  </si>
  <si>
    <t>Rft1</t>
  </si>
  <si>
    <t>S100a7a</t>
  </si>
  <si>
    <t>Sct</t>
  </si>
  <si>
    <t>Ap1m1</t>
  </si>
  <si>
    <t>Rpl9-ps7</t>
  </si>
  <si>
    <t>Agl</t>
  </si>
  <si>
    <t>Pik3cb</t>
  </si>
  <si>
    <t>Iglon5</t>
  </si>
  <si>
    <t>Ksr2</t>
  </si>
  <si>
    <t>Eef1a1</t>
  </si>
  <si>
    <t>Gm11226</t>
  </si>
  <si>
    <t>Rnf169</t>
  </si>
  <si>
    <t>Il17rd</t>
  </si>
  <si>
    <t>Chst8</t>
  </si>
  <si>
    <t>Tax1bp3</t>
  </si>
  <si>
    <t>Zc3h12b</t>
  </si>
  <si>
    <t>Ankrd10</t>
  </si>
  <si>
    <t>Ablim1</t>
  </si>
  <si>
    <t>Nrg1</t>
  </si>
  <si>
    <t>Rcsd1</t>
  </si>
  <si>
    <t>Meig1</t>
  </si>
  <si>
    <t>Rab2a</t>
  </si>
  <si>
    <t>Rabggtb</t>
  </si>
  <si>
    <t>Gm16209</t>
  </si>
  <si>
    <t>Ccdc71l</t>
  </si>
  <si>
    <t>Kri1</t>
  </si>
  <si>
    <t>Btbd9</t>
  </si>
  <si>
    <t>Smad5</t>
  </si>
  <si>
    <t>Hmcn2</t>
  </si>
  <si>
    <t>Ddx3x</t>
  </si>
  <si>
    <t>Slc1a6</t>
  </si>
  <si>
    <t>Snx12</t>
  </si>
  <si>
    <t>Atad3a</t>
  </si>
  <si>
    <t>Ap4b1</t>
  </si>
  <si>
    <t>Ldb3</t>
  </si>
  <si>
    <t>Gm5865</t>
  </si>
  <si>
    <t>Rab3ip</t>
  </si>
  <si>
    <t>Cyfip2</t>
  </si>
  <si>
    <t>Il31ra</t>
  </si>
  <si>
    <t>Rpp40</t>
  </si>
  <si>
    <t>Aatf</t>
  </si>
  <si>
    <t>Rnf167</t>
  </si>
  <si>
    <t>Slc25a22</t>
  </si>
  <si>
    <t>Bcat2</t>
  </si>
  <si>
    <t>Mrpl43</t>
  </si>
  <si>
    <t>Zfp942</t>
  </si>
  <si>
    <t>Scoc</t>
  </si>
  <si>
    <t>Ctage5</t>
  </si>
  <si>
    <t>Gm19927</t>
  </si>
  <si>
    <t>Fam105a</t>
  </si>
  <si>
    <t>Vcp-rs</t>
  </si>
  <si>
    <t>Kcnk13</t>
  </si>
  <si>
    <t>1700048O20Rik</t>
  </si>
  <si>
    <t>Dctn4</t>
  </si>
  <si>
    <t>Aldh8a1</t>
  </si>
  <si>
    <t>2310009B15Rik</t>
  </si>
  <si>
    <t>Aste1</t>
  </si>
  <si>
    <t>C330021F23Rik</t>
  </si>
  <si>
    <t>Acads</t>
  </si>
  <si>
    <t>Vti1b</t>
  </si>
  <si>
    <t>Atg4a-ps</t>
  </si>
  <si>
    <t>Cenpu</t>
  </si>
  <si>
    <t>Naip1</t>
  </si>
  <si>
    <t>Pdia4</t>
  </si>
  <si>
    <t>Gm21967</t>
  </si>
  <si>
    <t>Lemd1</t>
  </si>
  <si>
    <t>G3bp1</t>
  </si>
  <si>
    <t>Copb1</t>
  </si>
  <si>
    <t>BC064078</t>
  </si>
  <si>
    <t>Alx4</t>
  </si>
  <si>
    <t>Gm5380</t>
  </si>
  <si>
    <t>9030624G23Rik</t>
  </si>
  <si>
    <t>Plekhb2</t>
  </si>
  <si>
    <t>Ndufb6</t>
  </si>
  <si>
    <t>Morn2</t>
  </si>
  <si>
    <t>Lig3</t>
  </si>
  <si>
    <t>Masp2</t>
  </si>
  <si>
    <t>Ak9</t>
  </si>
  <si>
    <t>Hsd17b4</t>
  </si>
  <si>
    <t>Gm6741</t>
  </si>
  <si>
    <t>Manea</t>
  </si>
  <si>
    <t>Elmod3</t>
  </si>
  <si>
    <t>Pfkp</t>
  </si>
  <si>
    <t>Nsrp1</t>
  </si>
  <si>
    <t>Sez6</t>
  </si>
  <si>
    <t>Chd8</t>
  </si>
  <si>
    <t>Cpa6</t>
  </si>
  <si>
    <t>Bbs2</t>
  </si>
  <si>
    <t>Cdk5</t>
  </si>
  <si>
    <t>Pde5a</t>
  </si>
  <si>
    <t>Nepro</t>
  </si>
  <si>
    <t>Hdac8</t>
  </si>
  <si>
    <t>Myo1f</t>
  </si>
  <si>
    <t>Ftcd</t>
  </si>
  <si>
    <t>Amy2a5</t>
  </si>
  <si>
    <t>Mogs</t>
  </si>
  <si>
    <t>Dnajc4</t>
  </si>
  <si>
    <t>Rgs19</t>
  </si>
  <si>
    <t>Gm1848</t>
  </si>
  <si>
    <t>Srr</t>
  </si>
  <si>
    <t>Ddx3y</t>
  </si>
  <si>
    <t>Fam159a</t>
  </si>
  <si>
    <t>Parp6</t>
  </si>
  <si>
    <t>Uba1</t>
  </si>
  <si>
    <t>Klhdc4</t>
  </si>
  <si>
    <t>Gm10038</t>
  </si>
  <si>
    <t>Pgm2</t>
  </si>
  <si>
    <t>Dpyd</t>
  </si>
  <si>
    <t>Gnb4</t>
  </si>
  <si>
    <t>Fign</t>
  </si>
  <si>
    <t>Foxb1</t>
  </si>
  <si>
    <t>Gm16181</t>
  </si>
  <si>
    <t>Txlna</t>
  </si>
  <si>
    <t>Acsl6</t>
  </si>
  <si>
    <t>Slc39a14</t>
  </si>
  <si>
    <t>Kcnn2</t>
  </si>
  <si>
    <t>Ccdc136</t>
  </si>
  <si>
    <t>Rcc1</t>
  </si>
  <si>
    <t>Sap130</t>
  </si>
  <si>
    <t>Ppm1f</t>
  </si>
  <si>
    <t>Myh9</t>
  </si>
  <si>
    <t>Tyro3</t>
  </si>
  <si>
    <t>Efemp2</t>
  </si>
  <si>
    <t>Svep1</t>
  </si>
  <si>
    <t>Srp9</t>
  </si>
  <si>
    <t>Pnpla8</t>
  </si>
  <si>
    <t>Setd4</t>
  </si>
  <si>
    <t>Tmsb4x</t>
  </si>
  <si>
    <t>Slc2a13</t>
  </si>
  <si>
    <t>Serhl</t>
  </si>
  <si>
    <t>Ccdc169</t>
  </si>
  <si>
    <t>Mrpl23</t>
  </si>
  <si>
    <t>Arl1</t>
  </si>
  <si>
    <t>Gm6264</t>
  </si>
  <si>
    <t>Plppr5</t>
  </si>
  <si>
    <t>Tgfbi</t>
  </si>
  <si>
    <t>Arhgap32</t>
  </si>
  <si>
    <t>Creb3l2</t>
  </si>
  <si>
    <t>Cacnb1</t>
  </si>
  <si>
    <t>Iqcc</t>
  </si>
  <si>
    <t>Usf3</t>
  </si>
  <si>
    <t>Ssbp4</t>
  </si>
  <si>
    <t>Cul2</t>
  </si>
  <si>
    <t>Rimbp2</t>
  </si>
  <si>
    <t>Gm12416</t>
  </si>
  <si>
    <t>Gm8399</t>
  </si>
  <si>
    <t>Rpl28</t>
  </si>
  <si>
    <t>Gna12</t>
  </si>
  <si>
    <t>Slitrk1</t>
  </si>
  <si>
    <t>Hoxd3</t>
  </si>
  <si>
    <t>Ppp3ca</t>
  </si>
  <si>
    <t>Ifi30</t>
  </si>
  <si>
    <t>Spata13</t>
  </si>
  <si>
    <t>Prdm4</t>
  </si>
  <si>
    <t>Gm9945</t>
  </si>
  <si>
    <t>Wdr48</t>
  </si>
  <si>
    <t>Hsd17b7</t>
  </si>
  <si>
    <t>Gm10638</t>
  </si>
  <si>
    <t>Grid2ip</t>
  </si>
  <si>
    <t>Gm4994</t>
  </si>
  <si>
    <t>Vrk3</t>
  </si>
  <si>
    <t>Rtp4</t>
  </si>
  <si>
    <t>Lrrc7</t>
  </si>
  <si>
    <t>Pm20d1</t>
  </si>
  <si>
    <t>Esr1</t>
  </si>
  <si>
    <t>Arhgap10</t>
  </si>
  <si>
    <t>Nckap5</t>
  </si>
  <si>
    <t>Rcan3</t>
  </si>
  <si>
    <t>Zc3h3</t>
  </si>
  <si>
    <t>Psmc2</t>
  </si>
  <si>
    <t>Frs3</t>
  </si>
  <si>
    <t>Gsdmc2</t>
  </si>
  <si>
    <t>Sf1</t>
  </si>
  <si>
    <t>Dnaaf3</t>
  </si>
  <si>
    <t>Dnajc6</t>
  </si>
  <si>
    <t>Alad</t>
  </si>
  <si>
    <t>Pbld2</t>
  </si>
  <si>
    <t>Map3k10</t>
  </si>
  <si>
    <t>Zranb3</t>
  </si>
  <si>
    <t>Slc7a5</t>
  </si>
  <si>
    <t>Cdh6</t>
  </si>
  <si>
    <t>Snx30</t>
  </si>
  <si>
    <t>Fah</t>
  </si>
  <si>
    <t>2810047C21Rik1</t>
  </si>
  <si>
    <t>Nacc2</t>
  </si>
  <si>
    <t>Vps37d</t>
  </si>
  <si>
    <t>Zfp511</t>
  </si>
  <si>
    <t>Gm10327</t>
  </si>
  <si>
    <t>Fntb</t>
  </si>
  <si>
    <t>Zbtb8a</t>
  </si>
  <si>
    <t>Ankrd7</t>
  </si>
  <si>
    <t>Spred2</t>
  </si>
  <si>
    <t>Ipo11</t>
  </si>
  <si>
    <t>Dzip1</t>
  </si>
  <si>
    <t>C1qtnf4</t>
  </si>
  <si>
    <t>Ighmbp2</t>
  </si>
  <si>
    <t>Clp1</t>
  </si>
  <si>
    <t>Sost</t>
  </si>
  <si>
    <t>Nek7</t>
  </si>
  <si>
    <t>Mbd6</t>
  </si>
  <si>
    <t>Rasd2</t>
  </si>
  <si>
    <t>Tmem201</t>
  </si>
  <si>
    <t>Ap3s1</t>
  </si>
  <si>
    <t>Trank1</t>
  </si>
  <si>
    <t>Bag1</t>
  </si>
  <si>
    <t>Fam185a</t>
  </si>
  <si>
    <t>Gstm6</t>
  </si>
  <si>
    <t>Stox1</t>
  </si>
  <si>
    <t>Fuk</t>
  </si>
  <si>
    <t>Zeb2</t>
  </si>
  <si>
    <t>Gm9625</t>
  </si>
  <si>
    <t>Arid5b</t>
  </si>
  <si>
    <t>Faap20</t>
  </si>
  <si>
    <t>Wdr70</t>
  </si>
  <si>
    <t>Lrp8</t>
  </si>
  <si>
    <t>Gabrb3</t>
  </si>
  <si>
    <t>Trim39</t>
  </si>
  <si>
    <t>Vit</t>
  </si>
  <si>
    <t>Chrna1</t>
  </si>
  <si>
    <t>Col27a1</t>
  </si>
  <si>
    <t>Srm</t>
  </si>
  <si>
    <t>Synj2</t>
  </si>
  <si>
    <t>Ipo4</t>
  </si>
  <si>
    <t>Thoc6</t>
  </si>
  <si>
    <t>Als2cl</t>
  </si>
  <si>
    <t>Cecr5</t>
  </si>
  <si>
    <t>Pip5k1c</t>
  </si>
  <si>
    <t>Lcmt2</t>
  </si>
  <si>
    <t>Prr14l</t>
  </si>
  <si>
    <t>Syt14</t>
  </si>
  <si>
    <t>Zbtb9</t>
  </si>
  <si>
    <t>Tjp2</t>
  </si>
  <si>
    <t>Gm6480</t>
  </si>
  <si>
    <t>Col18a1</t>
  </si>
  <si>
    <t>Rbm39</t>
  </si>
  <si>
    <t>Tox4</t>
  </si>
  <si>
    <t>Smarcc1</t>
  </si>
  <si>
    <t>Isg15</t>
  </si>
  <si>
    <t>Akap14</t>
  </si>
  <si>
    <t>Hccs</t>
  </si>
  <si>
    <t>Dcst1</t>
  </si>
  <si>
    <t>Unc119</t>
  </si>
  <si>
    <t>Gm9703</t>
  </si>
  <si>
    <t>Nudt10</t>
  </si>
  <si>
    <t>Efna5</t>
  </si>
  <si>
    <t>Rxra</t>
  </si>
  <si>
    <t>Sart3</t>
  </si>
  <si>
    <t>Acap3</t>
  </si>
  <si>
    <t>Lmx1a</t>
  </si>
  <si>
    <t>Ampd2</t>
  </si>
  <si>
    <t>Has1</t>
  </si>
  <si>
    <t>Rnf223</t>
  </si>
  <si>
    <t>Shcbp1l</t>
  </si>
  <si>
    <t>Atn1</t>
  </si>
  <si>
    <t>Hdgfrp2</t>
  </si>
  <si>
    <t>Pias4</t>
  </si>
  <si>
    <t>Bambi-ps1</t>
  </si>
  <si>
    <t>Rec114</t>
  </si>
  <si>
    <t>Accs</t>
  </si>
  <si>
    <t>Scube3</t>
  </si>
  <si>
    <t>Gm12537</t>
  </si>
  <si>
    <t>Gfod1</t>
  </si>
  <si>
    <t>Fes</t>
  </si>
  <si>
    <t>Foxp2</t>
  </si>
  <si>
    <t>Ddx1</t>
  </si>
  <si>
    <t>Lpin1</t>
  </si>
  <si>
    <t>Zfp65</t>
  </si>
  <si>
    <t>Spry2</t>
  </si>
  <si>
    <t>Tmem161b</t>
  </si>
  <si>
    <t>Adcy5</t>
  </si>
  <si>
    <t>Unc93a</t>
  </si>
  <si>
    <t>Rbbp6</t>
  </si>
  <si>
    <t>Pkmyt1</t>
  </si>
  <si>
    <t>Stip1</t>
  </si>
  <si>
    <t>Psmb5</t>
  </si>
  <si>
    <t>Eef1g</t>
  </si>
  <si>
    <t>Rad9b</t>
  </si>
  <si>
    <t>Rpl19-ps1</t>
  </si>
  <si>
    <t>0610009L18Rik</t>
  </si>
  <si>
    <t>Wac</t>
  </si>
  <si>
    <t>Ipo5</t>
  </si>
  <si>
    <t>Ndufb2</t>
  </si>
  <si>
    <t>Ifih1</t>
  </si>
  <si>
    <t>Rassf8</t>
  </si>
  <si>
    <t>Becn1</t>
  </si>
  <si>
    <t>Atox1</t>
  </si>
  <si>
    <t>Yjefn3</t>
  </si>
  <si>
    <t>Spag1</t>
  </si>
  <si>
    <t>Ston1</t>
  </si>
  <si>
    <t>Prr16</t>
  </si>
  <si>
    <t>Phf20l1</t>
  </si>
  <si>
    <t>Rrnad1</t>
  </si>
  <si>
    <t>Gm13394</t>
  </si>
  <si>
    <t>Kcne1l</t>
  </si>
  <si>
    <t>Lrp3</t>
  </si>
  <si>
    <t>Serpina10</t>
  </si>
  <si>
    <t>Zfp664</t>
  </si>
  <si>
    <t>Frg1</t>
  </si>
  <si>
    <t>Bola2</t>
  </si>
  <si>
    <t>Tymp</t>
  </si>
  <si>
    <t>4930533O14Rik</t>
  </si>
  <si>
    <t>Tap2</t>
  </si>
  <si>
    <t>Ccdc163</t>
  </si>
  <si>
    <t>Apmap</t>
  </si>
  <si>
    <t>Snapc3</t>
  </si>
  <si>
    <t>Abcc2</t>
  </si>
  <si>
    <t>Hmga1-rs1</t>
  </si>
  <si>
    <t>Rufy2</t>
  </si>
  <si>
    <t>Ptch1</t>
  </si>
  <si>
    <t>Prodh2</t>
  </si>
  <si>
    <t>Pigm</t>
  </si>
  <si>
    <t>Hoxb4</t>
  </si>
  <si>
    <t>Pdzd2</t>
  </si>
  <si>
    <t>Cdk5rap3</t>
  </si>
  <si>
    <t>Plekhh1</t>
  </si>
  <si>
    <t>Dlc1</t>
  </si>
  <si>
    <t>Slc22a21</t>
  </si>
  <si>
    <t>Prorsd1</t>
  </si>
  <si>
    <t>Tiprl</t>
  </si>
  <si>
    <t>Cyp20a1</t>
  </si>
  <si>
    <t>Ube2cbp</t>
  </si>
  <si>
    <t>Dhx40</t>
  </si>
  <si>
    <t>Gmeb2</t>
  </si>
  <si>
    <t>Pi4ka</t>
  </si>
  <si>
    <t>Zkscan6</t>
  </si>
  <si>
    <t>Pla2g12a</t>
  </si>
  <si>
    <t>Slc25a1</t>
  </si>
  <si>
    <t>Zbtb42</t>
  </si>
  <si>
    <t>Cltb</t>
  </si>
  <si>
    <t>Csrp1</t>
  </si>
  <si>
    <t>Erap1</t>
  </si>
  <si>
    <t>Zfp3</t>
  </si>
  <si>
    <t>Arsb</t>
  </si>
  <si>
    <t>1700093K21Rik</t>
  </si>
  <si>
    <t>Spata33</t>
  </si>
  <si>
    <t>Ank</t>
  </si>
  <si>
    <t>Tbc1d16</t>
  </si>
  <si>
    <t>Kcnip1</t>
  </si>
  <si>
    <t>Ost4</t>
  </si>
  <si>
    <t>N4bp2l1</t>
  </si>
  <si>
    <t>Ccdc9</t>
  </si>
  <si>
    <t>Spag7</t>
  </si>
  <si>
    <t>Fam149a</t>
  </si>
  <si>
    <t>Ercc6l</t>
  </si>
  <si>
    <t>Nos3</t>
  </si>
  <si>
    <t>Vprbp</t>
  </si>
  <si>
    <t>Eif3i</t>
  </si>
  <si>
    <t>Insrr</t>
  </si>
  <si>
    <t>Eri2</t>
  </si>
  <si>
    <t>Rps9</t>
  </si>
  <si>
    <t>Cntn5</t>
  </si>
  <si>
    <t>Ttll3</t>
  </si>
  <si>
    <t>Lrrc58</t>
  </si>
  <si>
    <t>Peli1</t>
  </si>
  <si>
    <t>Arhgap27</t>
  </si>
  <si>
    <t>Pcdhga9</t>
  </si>
  <si>
    <t>Papd7</t>
  </si>
  <si>
    <t>Apool</t>
  </si>
  <si>
    <t>Itga3</t>
  </si>
  <si>
    <t>Rcor1</t>
  </si>
  <si>
    <t>Nt5dc1</t>
  </si>
  <si>
    <t>Uty</t>
  </si>
  <si>
    <t>A430005L14Rik</t>
  </si>
  <si>
    <t>Gm11225</t>
  </si>
  <si>
    <t>Siah2</t>
  </si>
  <si>
    <t>Crmp1</t>
  </si>
  <si>
    <t>Aim2</t>
  </si>
  <si>
    <t>Psmg2</t>
  </si>
  <si>
    <t>Foxn1</t>
  </si>
  <si>
    <t>Alg12</t>
  </si>
  <si>
    <t>Rsu1</t>
  </si>
  <si>
    <t>Stk35</t>
  </si>
  <si>
    <t>Tpm2</t>
  </si>
  <si>
    <t>Dhdh</t>
  </si>
  <si>
    <t>Mea1</t>
  </si>
  <si>
    <t>Gm12366</t>
  </si>
  <si>
    <t>Plet1</t>
  </si>
  <si>
    <t>Psmb7</t>
  </si>
  <si>
    <t>Aox2</t>
  </si>
  <si>
    <t>Tmem191c</t>
  </si>
  <si>
    <t>Ercc4</t>
  </si>
  <si>
    <t>Bloc1s5</t>
  </si>
  <si>
    <t>Nkx1-2</t>
  </si>
  <si>
    <t>Sars2</t>
  </si>
  <si>
    <t>Fancm</t>
  </si>
  <si>
    <t>Dus1l</t>
  </si>
  <si>
    <t>Arf4</t>
  </si>
  <si>
    <t>1700011E24Rik</t>
  </si>
  <si>
    <t>Il18</t>
  </si>
  <si>
    <t>Nfib</t>
  </si>
  <si>
    <t>Znhit1</t>
  </si>
  <si>
    <t>Lig1</t>
  </si>
  <si>
    <t>Ankhd1</t>
  </si>
  <si>
    <t>Ccl25</t>
  </si>
  <si>
    <t>Fam19a1</t>
  </si>
  <si>
    <t>Atp6v0e</t>
  </si>
  <si>
    <t>Mpzl2</t>
  </si>
  <si>
    <t>2700097O09Rik</t>
  </si>
  <si>
    <t>Gm12070</t>
  </si>
  <si>
    <t>1300017J02Rik</t>
  </si>
  <si>
    <t>Trappc10</t>
  </si>
  <si>
    <t>Pcdhb11</t>
  </si>
  <si>
    <t>Fam212a</t>
  </si>
  <si>
    <t>Gm28285</t>
  </si>
  <si>
    <t>Hes7</t>
  </si>
  <si>
    <t>Polr1c</t>
  </si>
  <si>
    <t>Prdx3</t>
  </si>
  <si>
    <t>Tmem8</t>
  </si>
  <si>
    <t>Txndc17</t>
  </si>
  <si>
    <t>Zhx1</t>
  </si>
  <si>
    <t>Gm5389</t>
  </si>
  <si>
    <t>Tbxas1</t>
  </si>
  <si>
    <t>Slc8a1</t>
  </si>
  <si>
    <t>Kifap3</t>
  </si>
  <si>
    <t>Senp3</t>
  </si>
  <si>
    <t>Lrrc4</t>
  </si>
  <si>
    <t>Pou4f3</t>
  </si>
  <si>
    <t>Gm10499</t>
  </si>
  <si>
    <t>Uhmk1</t>
  </si>
  <si>
    <t>Ilk</t>
  </si>
  <si>
    <t>Xpr1</t>
  </si>
  <si>
    <t>Ksr1</t>
  </si>
  <si>
    <t>Tmprss11b</t>
  </si>
  <si>
    <t>Med18</t>
  </si>
  <si>
    <t>Gm28465</t>
  </si>
  <si>
    <t>Itga2b</t>
  </si>
  <si>
    <t>Aida</t>
  </si>
  <si>
    <t>Gpd2</t>
  </si>
  <si>
    <t>Fh1</t>
  </si>
  <si>
    <t>Mfsd7b</t>
  </si>
  <si>
    <t>Glrx3</t>
  </si>
  <si>
    <t>Tulp4</t>
  </si>
  <si>
    <t>Tmem114</t>
  </si>
  <si>
    <t>Ppp6r2</t>
  </si>
  <si>
    <t>Ak7</t>
  </si>
  <si>
    <t>Slc25a47</t>
  </si>
  <si>
    <t>Msl2</t>
  </si>
  <si>
    <t>Prdx2</t>
  </si>
  <si>
    <t>Rbfox1</t>
  </si>
  <si>
    <t>Gm1818</t>
  </si>
  <si>
    <t>Rasef</t>
  </si>
  <si>
    <t>Traf6</t>
  </si>
  <si>
    <t>Rnf126</t>
  </si>
  <si>
    <t>Emc9</t>
  </si>
  <si>
    <t>5430427O19Rik</t>
  </si>
  <si>
    <t>Gm18584</t>
  </si>
  <si>
    <t>Gm12168</t>
  </si>
  <si>
    <t>Brd9</t>
  </si>
  <si>
    <t>Adamts17</t>
  </si>
  <si>
    <t>Bclaf1</t>
  </si>
  <si>
    <t>Gm6654</t>
  </si>
  <si>
    <t>Bex1</t>
  </si>
  <si>
    <t>Mat2b</t>
  </si>
  <si>
    <t>Arl2bp</t>
  </si>
  <si>
    <t>Gm44821</t>
  </si>
  <si>
    <t>Ebf2</t>
  </si>
  <si>
    <t>Gm13292</t>
  </si>
  <si>
    <t>Zbtb48</t>
  </si>
  <si>
    <t>Angptl8</t>
  </si>
  <si>
    <t>Hmgcll1</t>
  </si>
  <si>
    <t>Ap2b1</t>
  </si>
  <si>
    <t>Gm3839</t>
  </si>
  <si>
    <t>Usp12</t>
  </si>
  <si>
    <t>Map6d1</t>
  </si>
  <si>
    <t>E130114P18Rik</t>
  </si>
  <si>
    <t>Zfand6</t>
  </si>
  <si>
    <t>Fam122a</t>
  </si>
  <si>
    <t>Acer2</t>
  </si>
  <si>
    <t>Dync1i1</t>
  </si>
  <si>
    <t>Map3k12</t>
  </si>
  <si>
    <t>Atp9b</t>
  </si>
  <si>
    <t>Gm19410</t>
  </si>
  <si>
    <t>Usp50</t>
  </si>
  <si>
    <t>Zfp263</t>
  </si>
  <si>
    <t>Stx6</t>
  </si>
  <si>
    <t>Mboat4</t>
  </si>
  <si>
    <t>Gm3500</t>
  </si>
  <si>
    <t>Cage1</t>
  </si>
  <si>
    <t>Hypk</t>
  </si>
  <si>
    <t>Kif7</t>
  </si>
  <si>
    <t>Trmt10a</t>
  </si>
  <si>
    <t>5430403G16Rik</t>
  </si>
  <si>
    <t>Ndufv3</t>
  </si>
  <si>
    <t>Osbp</t>
  </si>
  <si>
    <t>Prl8a1</t>
  </si>
  <si>
    <t>Galnt1</t>
  </si>
  <si>
    <t>Grm4</t>
  </si>
  <si>
    <t>Cnr2</t>
  </si>
  <si>
    <t>Enpp6</t>
  </si>
  <si>
    <t>Sesn3</t>
  </si>
  <si>
    <t>Ankrd46</t>
  </si>
  <si>
    <t>Slc36a4</t>
  </si>
  <si>
    <t>Armc9</t>
  </si>
  <si>
    <t>Raet1d</t>
  </si>
  <si>
    <t>Srd5a3</t>
  </si>
  <si>
    <t>Hnrnpc</t>
  </si>
  <si>
    <t>Kcnmb3</t>
  </si>
  <si>
    <t>Tenm2</t>
  </si>
  <si>
    <t>Vwa9</t>
  </si>
  <si>
    <t>Pcnx3</t>
  </si>
  <si>
    <t>Adamts14</t>
  </si>
  <si>
    <t>Gm5590</t>
  </si>
  <si>
    <t>Ap3m2</t>
  </si>
  <si>
    <t>1110032A03Rik</t>
  </si>
  <si>
    <t>Alas1</t>
  </si>
  <si>
    <t>Lamb1</t>
  </si>
  <si>
    <t>Ccar2</t>
  </si>
  <si>
    <t>Nlrc3</t>
  </si>
  <si>
    <t>Pdpr</t>
  </si>
  <si>
    <t>Mrps26</t>
  </si>
  <si>
    <t>Fam168a</t>
  </si>
  <si>
    <t>9530053A07Rik</t>
  </si>
  <si>
    <t>Pmm1</t>
  </si>
  <si>
    <t>Frrs1l</t>
  </si>
  <si>
    <t>Stoml2</t>
  </si>
  <si>
    <t>Grasp</t>
  </si>
  <si>
    <t>Cdc7</t>
  </si>
  <si>
    <t>Ttll13</t>
  </si>
  <si>
    <t>Cplx2</t>
  </si>
  <si>
    <t>Clybl</t>
  </si>
  <si>
    <t>Runx2</t>
  </si>
  <si>
    <t>Itpr1</t>
  </si>
  <si>
    <t>Rom1</t>
  </si>
  <si>
    <t>Cmbl</t>
  </si>
  <si>
    <t>Fmnl2</t>
  </si>
  <si>
    <t>Arhgap18</t>
  </si>
  <si>
    <t>Pkdcc</t>
  </si>
  <si>
    <t>Gm10295</t>
  </si>
  <si>
    <t>Faxc</t>
  </si>
  <si>
    <t>2900026A02Rik</t>
  </si>
  <si>
    <t>Wdr74</t>
  </si>
  <si>
    <t>Alox8</t>
  </si>
  <si>
    <t>Rgs10</t>
  </si>
  <si>
    <t>Ndufab1</t>
  </si>
  <si>
    <t>Snca</t>
  </si>
  <si>
    <t>Tns2</t>
  </si>
  <si>
    <t>Grin2b</t>
  </si>
  <si>
    <t>H2-K1</t>
  </si>
  <si>
    <t>Gm14469</t>
  </si>
  <si>
    <t>Plk4</t>
  </si>
  <si>
    <t>Plpp6</t>
  </si>
  <si>
    <t>Mier1</t>
  </si>
  <si>
    <t>Ice2</t>
  </si>
  <si>
    <t>Blcap</t>
  </si>
  <si>
    <t>mt-Co1</t>
  </si>
  <si>
    <t>Cep126</t>
  </si>
  <si>
    <t>Ppp1r13b</t>
  </si>
  <si>
    <t>Edf1</t>
  </si>
  <si>
    <t>Slc35a1</t>
  </si>
  <si>
    <t>Ercc6</t>
  </si>
  <si>
    <t>Tasp1</t>
  </si>
  <si>
    <t>Rrp7a</t>
  </si>
  <si>
    <t>Mrgpra2b</t>
  </si>
  <si>
    <t>Rnf220</t>
  </si>
  <si>
    <t>Mtmr6</t>
  </si>
  <si>
    <t>Gabarapl1</t>
  </si>
  <si>
    <t>Zfp708</t>
  </si>
  <si>
    <t>Fau-ps2</t>
  </si>
  <si>
    <t>Crk</t>
  </si>
  <si>
    <t>Vrk1</t>
  </si>
  <si>
    <t>Sepsecs</t>
  </si>
  <si>
    <t>Tmem5</t>
  </si>
  <si>
    <t>Rhoq</t>
  </si>
  <si>
    <t>Cep104</t>
  </si>
  <si>
    <t>Ttpal</t>
  </si>
  <si>
    <t>Gm15573</t>
  </si>
  <si>
    <t>Tsg101</t>
  </si>
  <si>
    <t>Taf9b</t>
  </si>
  <si>
    <t>Lmbr1l</t>
  </si>
  <si>
    <t>Ppp1r16a</t>
  </si>
  <si>
    <t>Rgl1</t>
  </si>
  <si>
    <t>Zfp91</t>
  </si>
  <si>
    <t>Scaf1</t>
  </si>
  <si>
    <t>Nsl1</t>
  </si>
  <si>
    <t>Hmgxb4</t>
  </si>
  <si>
    <t>Bnip1</t>
  </si>
  <si>
    <t>Ddias</t>
  </si>
  <si>
    <t>Fam20b</t>
  </si>
  <si>
    <t>Slc26a10</t>
  </si>
  <si>
    <t>Gm4959</t>
  </si>
  <si>
    <t>Chd5</t>
  </si>
  <si>
    <t>D930015E06Rik</t>
  </si>
  <si>
    <t>Adprh</t>
  </si>
  <si>
    <t>6430571L13Rik</t>
  </si>
  <si>
    <t>Dhx35</t>
  </si>
  <si>
    <t>Armcx2</t>
  </si>
  <si>
    <t>Lpin2</t>
  </si>
  <si>
    <t>Zfp385c</t>
  </si>
  <si>
    <t>Dydc1</t>
  </si>
  <si>
    <t>Onecut2</t>
  </si>
  <si>
    <t>Hsd17b14</t>
  </si>
  <si>
    <t>Kcnj9</t>
  </si>
  <si>
    <t>Ispd</t>
  </si>
  <si>
    <t>Zc3h8</t>
  </si>
  <si>
    <t>Gm17952</t>
  </si>
  <si>
    <t>Chst11</t>
  </si>
  <si>
    <t>Prpf4</t>
  </si>
  <si>
    <t>Ubr1</t>
  </si>
  <si>
    <t>Ythdf3</t>
  </si>
  <si>
    <t>Mrpl21</t>
  </si>
  <si>
    <t>Raly</t>
  </si>
  <si>
    <t>Atp5j2</t>
  </si>
  <si>
    <t>Rwdd2a</t>
  </si>
  <si>
    <t>Mrps15</t>
  </si>
  <si>
    <t>Ralgapa1</t>
  </si>
  <si>
    <t>Gm14912</t>
  </si>
  <si>
    <t>Gm13541</t>
  </si>
  <si>
    <t>Noc3l</t>
  </si>
  <si>
    <t>Uso1</t>
  </si>
  <si>
    <t>Lars2</t>
  </si>
  <si>
    <t>Fsd2</t>
  </si>
  <si>
    <t>Yeats2</t>
  </si>
  <si>
    <t>Lmna</t>
  </si>
  <si>
    <t>Atg2b</t>
  </si>
  <si>
    <t>Tlk1</t>
  </si>
  <si>
    <t>1110002E22Rik</t>
  </si>
  <si>
    <t>Zbtb3</t>
  </si>
  <si>
    <t>Abracl</t>
  </si>
  <si>
    <t>Npc1</t>
  </si>
  <si>
    <t>Krr1</t>
  </si>
  <si>
    <t>Sh2d3c</t>
  </si>
  <si>
    <t>Frs2</t>
  </si>
  <si>
    <t>Cdc42</t>
  </si>
  <si>
    <t>Rif1</t>
  </si>
  <si>
    <t>Snx10</t>
  </si>
  <si>
    <t>Cpsf7</t>
  </si>
  <si>
    <t>Irak1</t>
  </si>
  <si>
    <t>Brk1</t>
  </si>
  <si>
    <t>Elf4</t>
  </si>
  <si>
    <t>Stab2</t>
  </si>
  <si>
    <t>Gp5</t>
  </si>
  <si>
    <t>Gm8492</t>
  </si>
  <si>
    <t>Rnf114</t>
  </si>
  <si>
    <t>Inip</t>
  </si>
  <si>
    <t>Epn3</t>
  </si>
  <si>
    <t>Gm15989</t>
  </si>
  <si>
    <t>B3gnt4</t>
  </si>
  <si>
    <t>Ppip5k1</t>
  </si>
  <si>
    <t>Ttll7</t>
  </si>
  <si>
    <t>Csrp2</t>
  </si>
  <si>
    <t>Efhd2</t>
  </si>
  <si>
    <t>Hoxa1</t>
  </si>
  <si>
    <t>C2</t>
  </si>
  <si>
    <t>Luc7l</t>
  </si>
  <si>
    <t>Cyth2</t>
  </si>
  <si>
    <t>Elovl5</t>
  </si>
  <si>
    <t>Gm12942</t>
  </si>
  <si>
    <t>Wnt2b</t>
  </si>
  <si>
    <t>Gm4767</t>
  </si>
  <si>
    <t>Gm13615</t>
  </si>
  <si>
    <t>Ddx49</t>
  </si>
  <si>
    <t>H3f3a</t>
  </si>
  <si>
    <t>Tmem110</t>
  </si>
  <si>
    <t>Mast3</t>
  </si>
  <si>
    <t>Gal3st3</t>
  </si>
  <si>
    <t>Nup50</t>
  </si>
  <si>
    <t>Zfp580</t>
  </si>
  <si>
    <t>Echdc1</t>
  </si>
  <si>
    <t>Lsm1</t>
  </si>
  <si>
    <t>Dcun1d2</t>
  </si>
  <si>
    <t>Atpif1</t>
  </si>
  <si>
    <t>Cacng2</t>
  </si>
  <si>
    <t>Ift88</t>
  </si>
  <si>
    <t>Ablim3</t>
  </si>
  <si>
    <t>Pcdhgb4</t>
  </si>
  <si>
    <t>Mrpl12</t>
  </si>
  <si>
    <t>Fam175a</t>
  </si>
  <si>
    <t>Cul9</t>
  </si>
  <si>
    <t>St7l</t>
  </si>
  <si>
    <t>Farsa</t>
  </si>
  <si>
    <t>Cnnm3</t>
  </si>
  <si>
    <t>Apc2</t>
  </si>
  <si>
    <t>Ckm</t>
  </si>
  <si>
    <t>Wdr45</t>
  </si>
  <si>
    <t>Casp3</t>
  </si>
  <si>
    <t>Akr1d1</t>
  </si>
  <si>
    <t>Zfp874b</t>
  </si>
  <si>
    <t>Fbxl3</t>
  </si>
  <si>
    <t>C130074G19Rik</t>
  </si>
  <si>
    <t>Myo9b</t>
  </si>
  <si>
    <t>Rai1</t>
  </si>
  <si>
    <t>Grm7</t>
  </si>
  <si>
    <t>Eps8</t>
  </si>
  <si>
    <t>Isca2</t>
  </si>
  <si>
    <t>Hsbp1</t>
  </si>
  <si>
    <t>Asb3</t>
  </si>
  <si>
    <t>Alpk1</t>
  </si>
  <si>
    <t>Cmas</t>
  </si>
  <si>
    <t>Ecel1</t>
  </si>
  <si>
    <t>Prkdc</t>
  </si>
  <si>
    <t>Osbpl10</t>
  </si>
  <si>
    <t>Dpy19l4</t>
  </si>
  <si>
    <t>Uchl1</t>
  </si>
  <si>
    <t>Mettl18</t>
  </si>
  <si>
    <t>A530099J19Rik</t>
  </si>
  <si>
    <t>Ttc34</t>
  </si>
  <si>
    <t>Sp2</t>
  </si>
  <si>
    <t>Mcat</t>
  </si>
  <si>
    <t>Rab42</t>
  </si>
  <si>
    <t>Fbxo47</t>
  </si>
  <si>
    <t>Cxx1b</t>
  </si>
  <si>
    <t>Tmem218</t>
  </si>
  <si>
    <t>Smtn</t>
  </si>
  <si>
    <t>Gm5460</t>
  </si>
  <si>
    <t>Arhgap15</t>
  </si>
  <si>
    <t>Ccdc64</t>
  </si>
  <si>
    <t>Syne4</t>
  </si>
  <si>
    <t>Tipin</t>
  </si>
  <si>
    <t>Atp5j</t>
  </si>
  <si>
    <t>Pqlc3</t>
  </si>
  <si>
    <t>Map1s</t>
  </si>
  <si>
    <t>Msi2</t>
  </si>
  <si>
    <t>Pecr</t>
  </si>
  <si>
    <t>Cry2</t>
  </si>
  <si>
    <t>Hibch</t>
  </si>
  <si>
    <t>Pdp2</t>
  </si>
  <si>
    <t>Rabgap1l</t>
  </si>
  <si>
    <t>Rfc2</t>
  </si>
  <si>
    <t>Gm12808</t>
  </si>
  <si>
    <t>Kcnk2</t>
  </si>
  <si>
    <t>Galnt18</t>
  </si>
  <si>
    <t>Reps1</t>
  </si>
  <si>
    <t>Dusp18</t>
  </si>
  <si>
    <t>Wdr81</t>
  </si>
  <si>
    <t>Ufc1</t>
  </si>
  <si>
    <t>Vsnl1</t>
  </si>
  <si>
    <t>Tmco4</t>
  </si>
  <si>
    <t>Dlg1</t>
  </si>
  <si>
    <t>Mterf1a</t>
  </si>
  <si>
    <t>Ulk2</t>
  </si>
  <si>
    <t>Pex6</t>
  </si>
  <si>
    <t>AK157302</t>
  </si>
  <si>
    <t>Sowaha</t>
  </si>
  <si>
    <t>Ctsc</t>
  </si>
  <si>
    <t>Sh3kbp1</t>
  </si>
  <si>
    <t>Cd86</t>
  </si>
  <si>
    <t>Zbtb38</t>
  </si>
  <si>
    <t>Gm6198</t>
  </si>
  <si>
    <t>Kcnj5</t>
  </si>
  <si>
    <t>H2-Bl</t>
  </si>
  <si>
    <t>Dbnl</t>
  </si>
  <si>
    <t>Nts</t>
  </si>
  <si>
    <t>Zbtb41</t>
  </si>
  <si>
    <t>Crim1</t>
  </si>
  <si>
    <t>Camsap3</t>
  </si>
  <si>
    <t>Gpaa1</t>
  </si>
  <si>
    <t>Sephs1</t>
  </si>
  <si>
    <t>Rpap2</t>
  </si>
  <si>
    <t>Ntrk2</t>
  </si>
  <si>
    <t>Pex3</t>
  </si>
  <si>
    <t>Sult6b2</t>
  </si>
  <si>
    <t>Cdo1</t>
  </si>
  <si>
    <t>Akap17b</t>
  </si>
  <si>
    <t>Rc3h2</t>
  </si>
  <si>
    <t>Spint1</t>
  </si>
  <si>
    <t>Slc10a2</t>
  </si>
  <si>
    <t>Rps15</t>
  </si>
  <si>
    <t>Rtn2</t>
  </si>
  <si>
    <t>Slc38a5</t>
  </si>
  <si>
    <t>Triml1</t>
  </si>
  <si>
    <t>Glns-ps1</t>
  </si>
  <si>
    <t>Prim1</t>
  </si>
  <si>
    <t>Sema3b</t>
  </si>
  <si>
    <t>Gm14300</t>
  </si>
  <si>
    <t>Ndufaf4</t>
  </si>
  <si>
    <t>Tmc4</t>
  </si>
  <si>
    <t>Ppil3</t>
  </si>
  <si>
    <t>Apoa2</t>
  </si>
  <si>
    <t>Mrpl17</t>
  </si>
  <si>
    <t>Abcc9</t>
  </si>
  <si>
    <t>Milr1</t>
  </si>
  <si>
    <t>Ubl3</t>
  </si>
  <si>
    <t>Npb</t>
  </si>
  <si>
    <t>Gm11400</t>
  </si>
  <si>
    <t>Pdhb</t>
  </si>
  <si>
    <t>Pogz</t>
  </si>
  <si>
    <t>Mmp23</t>
  </si>
  <si>
    <t>Mpv17l2</t>
  </si>
  <si>
    <t>B3glct</t>
  </si>
  <si>
    <t>Depdc7</t>
  </si>
  <si>
    <t>Olfr1372-ps1</t>
  </si>
  <si>
    <t>Ap5z1</t>
  </si>
  <si>
    <t>Gm6793</t>
  </si>
  <si>
    <t>L2hgdh</t>
  </si>
  <si>
    <t>Mmp16</t>
  </si>
  <si>
    <t>Gm609</t>
  </si>
  <si>
    <t>Zfp169</t>
  </si>
  <si>
    <t>Chmp2b</t>
  </si>
  <si>
    <t>Gm14445</t>
  </si>
  <si>
    <t>Exosc10</t>
  </si>
  <si>
    <t>RP24-545I11,1</t>
  </si>
  <si>
    <t>Arpp21</t>
  </si>
  <si>
    <t>Angptl6</t>
  </si>
  <si>
    <t>Gm14740</t>
  </si>
  <si>
    <t>Acvr2a</t>
  </si>
  <si>
    <t>Dpy19l3</t>
  </si>
  <si>
    <t>Ptrh1</t>
  </si>
  <si>
    <t>Gm14226</t>
  </si>
  <si>
    <t>Gm8566</t>
  </si>
  <si>
    <t>Asap3</t>
  </si>
  <si>
    <t>Adgrv1</t>
  </si>
  <si>
    <t>Stam2</t>
  </si>
  <si>
    <t>Dsn1</t>
  </si>
  <si>
    <t>H2-DMb1</t>
  </si>
  <si>
    <t>Zfp202</t>
  </si>
  <si>
    <t>Gm6560</t>
  </si>
  <si>
    <t>Ranbp2</t>
  </si>
  <si>
    <t>Unc5b</t>
  </si>
  <si>
    <t>Hoxc11</t>
  </si>
  <si>
    <t>Atg101</t>
  </si>
  <si>
    <t>Gm43720</t>
  </si>
  <si>
    <t>Abca4</t>
  </si>
  <si>
    <t>Slamf1</t>
  </si>
  <si>
    <t>Dpy19l1</t>
  </si>
  <si>
    <t>Edaradd</t>
  </si>
  <si>
    <t>Lyrm7</t>
  </si>
  <si>
    <t>Gm3362</t>
  </si>
  <si>
    <t>Gm6345</t>
  </si>
  <si>
    <t>Vsig10l</t>
  </si>
  <si>
    <t>Wdr13</t>
  </si>
  <si>
    <t>Ccne2</t>
  </si>
  <si>
    <t>C1qb</t>
  </si>
  <si>
    <t>Tmem256</t>
  </si>
  <si>
    <t>Dclre1b</t>
  </si>
  <si>
    <t>Pgap1</t>
  </si>
  <si>
    <t>Fam163a</t>
  </si>
  <si>
    <t>Actr3b</t>
  </si>
  <si>
    <t>Slc22a3</t>
  </si>
  <si>
    <t>Ebf1</t>
  </si>
  <si>
    <t>Gm1821</t>
  </si>
  <si>
    <t>Kctd13</t>
  </si>
  <si>
    <t>Arl5a</t>
  </si>
  <si>
    <t>Ankrd9</t>
  </si>
  <si>
    <t>Pgbd5</t>
  </si>
  <si>
    <t>Wrb</t>
  </si>
  <si>
    <t>Cisd3</t>
  </si>
  <si>
    <t>Eif4ebp2</t>
  </si>
  <si>
    <t>H2afj</t>
  </si>
  <si>
    <t>F8</t>
  </si>
  <si>
    <t>Gm7120</t>
  </si>
  <si>
    <t>Zfp629</t>
  </si>
  <si>
    <t>Tmem230</t>
  </si>
  <si>
    <t>Grb2</t>
  </si>
  <si>
    <t>Fam199x</t>
  </si>
  <si>
    <t>Higd2a</t>
  </si>
  <si>
    <t>Mob1a</t>
  </si>
  <si>
    <t>Kif1bp</t>
  </si>
  <si>
    <t>Gm10192</t>
  </si>
  <si>
    <t>Gm2a</t>
  </si>
  <si>
    <t>Nme2</t>
  </si>
  <si>
    <t>Cox7c</t>
  </si>
  <si>
    <t>Tmem60</t>
  </si>
  <si>
    <t>Pak3</t>
  </si>
  <si>
    <t>Tma16</t>
  </si>
  <si>
    <t>Polr3h</t>
  </si>
  <si>
    <t>Ndufv2</t>
  </si>
  <si>
    <t>Ptchd1</t>
  </si>
  <si>
    <t>1700024B05Rik</t>
  </si>
  <si>
    <t>Arpc5l</t>
  </si>
  <si>
    <t>Hexim2</t>
  </si>
  <si>
    <t>Ncan</t>
  </si>
  <si>
    <t>Cyp2t4</t>
  </si>
  <si>
    <t>Fgf12</t>
  </si>
  <si>
    <t>Zfand3</t>
  </si>
  <si>
    <t>Gtf3c3</t>
  </si>
  <si>
    <t>Pcdhb16</t>
  </si>
  <si>
    <t>Sp8</t>
  </si>
  <si>
    <t>Gnpnat1</t>
  </si>
  <si>
    <t>Plxna1</t>
  </si>
  <si>
    <t>Hspa12a</t>
  </si>
  <si>
    <t>1700001L19Rik</t>
  </si>
  <si>
    <t>1600002H07Rik</t>
  </si>
  <si>
    <t>Zcchc2</t>
  </si>
  <si>
    <t>Ppp1r3e</t>
  </si>
  <si>
    <t>Gpx2</t>
  </si>
  <si>
    <t>Gm4737</t>
  </si>
  <si>
    <t>Klra2</t>
  </si>
  <si>
    <t>Fhod3</t>
  </si>
  <si>
    <t>Spryd3</t>
  </si>
  <si>
    <t>Bccip</t>
  </si>
  <si>
    <t>Gm12058</t>
  </si>
  <si>
    <t>Eif2ak4</t>
  </si>
  <si>
    <t>Rab5b</t>
  </si>
  <si>
    <t>Rgs3</t>
  </si>
  <si>
    <t>Armcx5</t>
  </si>
  <si>
    <t>Rps14</t>
  </si>
  <si>
    <t>Epc1</t>
  </si>
  <si>
    <t>Stx12</t>
  </si>
  <si>
    <t>Nol11</t>
  </si>
  <si>
    <t>Gm10645</t>
  </si>
  <si>
    <t>Cfap53</t>
  </si>
  <si>
    <t>Zfp93</t>
  </si>
  <si>
    <t>Syndig1l</t>
  </si>
  <si>
    <t>Gm13754</t>
  </si>
  <si>
    <t>Vwde</t>
  </si>
  <si>
    <t>Usp4</t>
  </si>
  <si>
    <t>Kcnj12</t>
  </si>
  <si>
    <t>Zmat2</t>
  </si>
  <si>
    <t>Fbxl7</t>
  </si>
  <si>
    <t>Hectd2</t>
  </si>
  <si>
    <t>Gm13967</t>
  </si>
  <si>
    <t>Ap3b2</t>
  </si>
  <si>
    <t>Runx1</t>
  </si>
  <si>
    <t>Creg1</t>
  </si>
  <si>
    <t>Nol6</t>
  </si>
  <si>
    <t>Numa1</t>
  </si>
  <si>
    <t>Rala</t>
  </si>
  <si>
    <t>Fez1</t>
  </si>
  <si>
    <t>Gm11992</t>
  </si>
  <si>
    <t>Gm42688</t>
  </si>
  <si>
    <t>Ndufa7</t>
  </si>
  <si>
    <t>Gm6882</t>
  </si>
  <si>
    <t>Gsta3</t>
  </si>
  <si>
    <t>Doc2g</t>
  </si>
  <si>
    <t>Wdhd1</t>
  </si>
  <si>
    <t>Hist3h2a</t>
  </si>
  <si>
    <t>Ccdc78</t>
  </si>
  <si>
    <t>Ap3s2</t>
  </si>
  <si>
    <t>Gm21897</t>
  </si>
  <si>
    <t>Emc2</t>
  </si>
  <si>
    <t>Wscd2</t>
  </si>
  <si>
    <t>Ubap2l</t>
  </si>
  <si>
    <t>Disc1</t>
  </si>
  <si>
    <t>Tomm20</t>
  </si>
  <si>
    <t>Dixdc1</t>
  </si>
  <si>
    <t>Tmf1</t>
  </si>
  <si>
    <t>Eme1</t>
  </si>
  <si>
    <t>Brd4</t>
  </si>
  <si>
    <t>Gatad2b</t>
  </si>
  <si>
    <t>Mad2l1</t>
  </si>
  <si>
    <t>Ahrr</t>
  </si>
  <si>
    <t>Shc4</t>
  </si>
  <si>
    <t>2610524H06Rik</t>
  </si>
  <si>
    <t>Tbc1d1</t>
  </si>
  <si>
    <t>Txn-ps1</t>
  </si>
  <si>
    <t>Rdx</t>
  </si>
  <si>
    <t>Ttll11</t>
  </si>
  <si>
    <t>Nedd8</t>
  </si>
  <si>
    <t>Gm20683</t>
  </si>
  <si>
    <t>Tcf25</t>
  </si>
  <si>
    <t>Klhdc8b</t>
  </si>
  <si>
    <t>Asb1</t>
  </si>
  <si>
    <t>Klhdc10</t>
  </si>
  <si>
    <t>Dagla</t>
  </si>
  <si>
    <t>Snapc5</t>
  </si>
  <si>
    <t>Pde4d</t>
  </si>
  <si>
    <t>Slc25a4</t>
  </si>
  <si>
    <t>Dnajc28</t>
  </si>
  <si>
    <t>Commd9</t>
  </si>
  <si>
    <t>Ubr2</t>
  </si>
  <si>
    <t>Ccdc153</t>
  </si>
  <si>
    <t>Gm9755</t>
  </si>
  <si>
    <t>Actr2</t>
  </si>
  <si>
    <t>Hax1</t>
  </si>
  <si>
    <t>Slc25a53</t>
  </si>
  <si>
    <t>Vps16</t>
  </si>
  <si>
    <t>Dcaf4</t>
  </si>
  <si>
    <t>Zbtb17</t>
  </si>
  <si>
    <t>Gm21244</t>
  </si>
  <si>
    <t>Parg</t>
  </si>
  <si>
    <t>Myef2</t>
  </si>
  <si>
    <t>Ublcp1</t>
  </si>
  <si>
    <t>Sh3bgrl3</t>
  </si>
  <si>
    <t>Neurl1b</t>
  </si>
  <si>
    <t>Ahcyl2</t>
  </si>
  <si>
    <t>Ccdc6</t>
  </si>
  <si>
    <t>Cntn4</t>
  </si>
  <si>
    <t>Spint2</t>
  </si>
  <si>
    <t>Cxcr2</t>
  </si>
  <si>
    <t>Srf</t>
  </si>
  <si>
    <t>Rtf1</t>
  </si>
  <si>
    <t>Gm15066</t>
  </si>
  <si>
    <t>Ngdn</t>
  </si>
  <si>
    <t>Wdfy1</t>
  </si>
  <si>
    <t>Rab9</t>
  </si>
  <si>
    <t>Herc1</t>
  </si>
  <si>
    <t>Paqr3</t>
  </si>
  <si>
    <t>Gpr162</t>
  </si>
  <si>
    <t>Bnip2</t>
  </si>
  <si>
    <t>Tmem104</t>
  </si>
  <si>
    <t>Btbd11</t>
  </si>
  <si>
    <t>Rap1a</t>
  </si>
  <si>
    <t>Chmp6</t>
  </si>
  <si>
    <t>Nfkbil1</t>
  </si>
  <si>
    <t>Pola2</t>
  </si>
  <si>
    <t>Hcn4</t>
  </si>
  <si>
    <t>Myrip</t>
  </si>
  <si>
    <t>Gm2606</t>
  </si>
  <si>
    <t>Clec11a</t>
  </si>
  <si>
    <t>Rnasel</t>
  </si>
  <si>
    <t>Isl2</t>
  </si>
  <si>
    <t>Dctn5</t>
  </si>
  <si>
    <t>Gm12792</t>
  </si>
  <si>
    <t>Atp5h</t>
  </si>
  <si>
    <t>Ncs1</t>
  </si>
  <si>
    <t>Agbl2</t>
  </si>
  <si>
    <t>Fbxl8</t>
  </si>
  <si>
    <t>Ccdc97</t>
  </si>
  <si>
    <t>Fam89b</t>
  </si>
  <si>
    <t>Adam17</t>
  </si>
  <si>
    <t>Gm13464</t>
  </si>
  <si>
    <t>Gm3696</t>
  </si>
  <si>
    <t>Gm37515</t>
  </si>
  <si>
    <t>Mtch2</t>
  </si>
  <si>
    <t>Slc9a3r2</t>
  </si>
  <si>
    <t>Slc25a13</t>
  </si>
  <si>
    <t>Amer3</t>
  </si>
  <si>
    <t>Tmtc1</t>
  </si>
  <si>
    <t>Itpk1</t>
  </si>
  <si>
    <t>Gm10604</t>
  </si>
  <si>
    <t>Diablo</t>
  </si>
  <si>
    <t>1110001J03Rik</t>
  </si>
  <si>
    <t>Atg13</t>
  </si>
  <si>
    <t>Amdhd2</t>
  </si>
  <si>
    <t>Zc3h18</t>
  </si>
  <si>
    <t>Arfgap3</t>
  </si>
  <si>
    <t>Abhd14a</t>
  </si>
  <si>
    <t>Rab30</t>
  </si>
  <si>
    <t>Gtf2f1</t>
  </si>
  <si>
    <t>Ptgis</t>
  </si>
  <si>
    <t>Pou3f3</t>
  </si>
  <si>
    <t>Atp6v1b1</t>
  </si>
  <si>
    <t>Pcdhb9</t>
  </si>
  <si>
    <t>Cfap99</t>
  </si>
  <si>
    <t>Kdm3b</t>
  </si>
  <si>
    <t>Coq10b</t>
  </si>
  <si>
    <t>Dguok</t>
  </si>
  <si>
    <t>Cul7</t>
  </si>
  <si>
    <t>Plekhh3</t>
  </si>
  <si>
    <t>Cpm</t>
  </si>
  <si>
    <t>Dapk1</t>
  </si>
  <si>
    <t>Skp2</t>
  </si>
  <si>
    <t>Sipa1l1</t>
  </si>
  <si>
    <t>Ms4a7</t>
  </si>
  <si>
    <t>Jup</t>
  </si>
  <si>
    <t>Zfp57</t>
  </si>
  <si>
    <t>Spdya</t>
  </si>
  <si>
    <t>Khsrp</t>
  </si>
  <si>
    <t>Fam89a</t>
  </si>
  <si>
    <t>Ap1b1</t>
  </si>
  <si>
    <t>Apip</t>
  </si>
  <si>
    <t>Dhx16</t>
  </si>
  <si>
    <t>Luc7l3</t>
  </si>
  <si>
    <t>Pbrm1</t>
  </si>
  <si>
    <t>Gm5464</t>
  </si>
  <si>
    <t>Cdk14</t>
  </si>
  <si>
    <t>Nudt13</t>
  </si>
  <si>
    <t>Mrgpra3</t>
  </si>
  <si>
    <t>Gm5787</t>
  </si>
  <si>
    <t>Kcnh5</t>
  </si>
  <si>
    <t>Kif14</t>
  </si>
  <si>
    <t>Gm42715</t>
  </si>
  <si>
    <t>Hba-a2</t>
  </si>
  <si>
    <t>Psma1</t>
  </si>
  <si>
    <t>Cntrob</t>
  </si>
  <si>
    <t>Med4</t>
  </si>
  <si>
    <t>Gm9442</t>
  </si>
  <si>
    <t>Ldlrap1</t>
  </si>
  <si>
    <t>Hcn1</t>
  </si>
  <si>
    <t>Slc2a4rg-ps</t>
  </si>
  <si>
    <t>Myzap</t>
  </si>
  <si>
    <t>Ankrd12</t>
  </si>
  <si>
    <t>Cox18</t>
  </si>
  <si>
    <t>Gm4929</t>
  </si>
  <si>
    <t>Dpep2</t>
  </si>
  <si>
    <t>Acsbg2</t>
  </si>
  <si>
    <t>Ccdc17</t>
  </si>
  <si>
    <t>Itpripl2</t>
  </si>
  <si>
    <t>Inppl1</t>
  </si>
  <si>
    <t>Tmeff2</t>
  </si>
  <si>
    <t>Eif4ebp3</t>
  </si>
  <si>
    <t>Tex38</t>
  </si>
  <si>
    <t>Rps20</t>
  </si>
  <si>
    <t>Arrdc2</t>
  </si>
  <si>
    <t>Srrm3</t>
  </si>
  <si>
    <t>Gm9877</t>
  </si>
  <si>
    <t>Zfp367</t>
  </si>
  <si>
    <t>Ralb</t>
  </si>
  <si>
    <t>Car7</t>
  </si>
  <si>
    <t>Gm42642</t>
  </si>
  <si>
    <t>Larp7</t>
  </si>
  <si>
    <t>Lrp1</t>
  </si>
  <si>
    <t>Fgf15</t>
  </si>
  <si>
    <t>Nelfb</t>
  </si>
  <si>
    <t>Anks1</t>
  </si>
  <si>
    <t>Mpc2</t>
  </si>
  <si>
    <t>Ttk</t>
  </si>
  <si>
    <t>Gm4462</t>
  </si>
  <si>
    <t>Qpctl</t>
  </si>
  <si>
    <t>Gm12854</t>
  </si>
  <si>
    <t>Obfc1</t>
  </si>
  <si>
    <t>Gata5</t>
  </si>
  <si>
    <t>Fam186b</t>
  </si>
  <si>
    <t>Themis</t>
  </si>
  <si>
    <t>Zfp24</t>
  </si>
  <si>
    <t>D8Ertd738e</t>
  </si>
  <si>
    <t>Irs2</t>
  </si>
  <si>
    <t>Mllt10</t>
  </si>
  <si>
    <t>Avl9</t>
  </si>
  <si>
    <t>Gm8797</t>
  </si>
  <si>
    <t>Hlcs</t>
  </si>
  <si>
    <t>Auts2</t>
  </si>
  <si>
    <t>Orm3</t>
  </si>
  <si>
    <t>Bex2</t>
  </si>
  <si>
    <t>4933427G23Rik</t>
  </si>
  <si>
    <t>Sarnp</t>
  </si>
  <si>
    <t>Gla</t>
  </si>
  <si>
    <t>Rundc1</t>
  </si>
  <si>
    <t>Map7d2</t>
  </si>
  <si>
    <t>Ascc3</t>
  </si>
  <si>
    <t>Nutf2-ps2</t>
  </si>
  <si>
    <t>Gm7816</t>
  </si>
  <si>
    <t>Med24</t>
  </si>
  <si>
    <t>Snx22</t>
  </si>
  <si>
    <t>Nsmaf</t>
  </si>
  <si>
    <t>Ltb</t>
  </si>
  <si>
    <t>Wdr66</t>
  </si>
  <si>
    <t>Mars2</t>
  </si>
  <si>
    <t>Myl4</t>
  </si>
  <si>
    <t>Ciz1</t>
  </si>
  <si>
    <t>Zfp532</t>
  </si>
  <si>
    <t>Krt1</t>
  </si>
  <si>
    <t>Kctd17</t>
  </si>
  <si>
    <t>Pfdn2</t>
  </si>
  <si>
    <t>Anapc2</t>
  </si>
  <si>
    <t>Mcrs1</t>
  </si>
  <si>
    <t>Mettl7a1</t>
  </si>
  <si>
    <t>Gal</t>
  </si>
  <si>
    <t>Arl5b</t>
  </si>
  <si>
    <t>Leap2</t>
  </si>
  <si>
    <t>B430203G13Rik</t>
  </si>
  <si>
    <t>Gm15467</t>
  </si>
  <si>
    <t>Bax</t>
  </si>
  <si>
    <t>3110001I22Rik</t>
  </si>
  <si>
    <t>Phykpl</t>
  </si>
  <si>
    <t>Sra1</t>
  </si>
  <si>
    <t>Vmn1r65</t>
  </si>
  <si>
    <t>Bphl</t>
  </si>
  <si>
    <t>Sec14l4</t>
  </si>
  <si>
    <t>Fbrsl1</t>
  </si>
  <si>
    <t>Psmb11</t>
  </si>
  <si>
    <t>Brd3</t>
  </si>
  <si>
    <t>Fanci</t>
  </si>
  <si>
    <t>Dpy30</t>
  </si>
  <si>
    <t>Adgrg2</t>
  </si>
  <si>
    <t>Zcchc4</t>
  </si>
  <si>
    <t>Gm15294</t>
  </si>
  <si>
    <t>Tspan32</t>
  </si>
  <si>
    <t>Msh2</t>
  </si>
  <si>
    <t>Glra3</t>
  </si>
  <si>
    <t>Mgat2</t>
  </si>
  <si>
    <t>Pla2g3</t>
  </si>
  <si>
    <t>Gm20537</t>
  </si>
  <si>
    <t>Gm13988</t>
  </si>
  <si>
    <t>Etv3</t>
  </si>
  <si>
    <t>Wdr59</t>
  </si>
  <si>
    <t>Gjc3</t>
  </si>
  <si>
    <t>Hoxd11</t>
  </si>
  <si>
    <t>Cox7a1</t>
  </si>
  <si>
    <t>Arhgef40</t>
  </si>
  <si>
    <t>Rpl19-ps11</t>
  </si>
  <si>
    <t>Ubc</t>
  </si>
  <si>
    <t>Cep164</t>
  </si>
  <si>
    <t>Maf1</t>
  </si>
  <si>
    <t>Gm17535</t>
  </si>
  <si>
    <t>Tmem238</t>
  </si>
  <si>
    <t>Tmem19</t>
  </si>
  <si>
    <t>Creb3l1</t>
  </si>
  <si>
    <t>Ndufa11</t>
  </si>
  <si>
    <t>Gfer</t>
  </si>
  <si>
    <t>Tle1</t>
  </si>
  <si>
    <t>Ccbl1</t>
  </si>
  <si>
    <t>Htr3b</t>
  </si>
  <si>
    <t>Mapk6</t>
  </si>
  <si>
    <t>Amy1</t>
  </si>
  <si>
    <t>Tnpo2</t>
  </si>
  <si>
    <t>Gm7102</t>
  </si>
  <si>
    <t>Cnnm2</t>
  </si>
  <si>
    <t>Slc35a5</t>
  </si>
  <si>
    <t>Pcdhb21</t>
  </si>
  <si>
    <t>Cpne5</t>
  </si>
  <si>
    <t>Mdn1</t>
  </si>
  <si>
    <t>Paqr4</t>
  </si>
  <si>
    <t>Bcl9l</t>
  </si>
  <si>
    <t>Arf3</t>
  </si>
  <si>
    <t>Gm13882</t>
  </si>
  <si>
    <t>Manf</t>
  </si>
  <si>
    <t>9030624J02Rik</t>
  </si>
  <si>
    <t>Pld1</t>
  </si>
  <si>
    <t>Snap25</t>
  </si>
  <si>
    <t>Gm13341</t>
  </si>
  <si>
    <t>Ppm1g</t>
  </si>
  <si>
    <t>Il1f9</t>
  </si>
  <si>
    <t>Apba3</t>
  </si>
  <si>
    <t>Psmb6</t>
  </si>
  <si>
    <t>Chst15</t>
  </si>
  <si>
    <t>Nagpa</t>
  </si>
  <si>
    <t>Myo18b</t>
  </si>
  <si>
    <t>Smg1</t>
  </si>
  <si>
    <t>3110082I17Rik</t>
  </si>
  <si>
    <t>Twf2</t>
  </si>
  <si>
    <t>Fbxo9</t>
  </si>
  <si>
    <t>Gm6054</t>
  </si>
  <si>
    <t>Atp5a1</t>
  </si>
  <si>
    <t>Scx</t>
  </si>
  <si>
    <t>Fndc4</t>
  </si>
  <si>
    <t>Gm18716</t>
  </si>
  <si>
    <t>Sox12</t>
  </si>
  <si>
    <t>Cntnap3</t>
  </si>
  <si>
    <t>Prr15</t>
  </si>
  <si>
    <t>Snrpd3</t>
  </si>
  <si>
    <t>Nop58</t>
  </si>
  <si>
    <t>Brd8</t>
  </si>
  <si>
    <t>Igdcc3</t>
  </si>
  <si>
    <t>Sec61g</t>
  </si>
  <si>
    <t>Obox3</t>
  </si>
  <si>
    <t>Gm5514</t>
  </si>
  <si>
    <t>Gm1840</t>
  </si>
  <si>
    <t>Rnf207</t>
  </si>
  <si>
    <t>Fam53b</t>
  </si>
  <si>
    <t>Gm7808</t>
  </si>
  <si>
    <t>Anxa4</t>
  </si>
  <si>
    <t>Pnpt1</t>
  </si>
  <si>
    <t>Llgl2</t>
  </si>
  <si>
    <t>Cdc42ep3</t>
  </si>
  <si>
    <t>Kif13b</t>
  </si>
  <si>
    <t>Gm43812</t>
  </si>
  <si>
    <t>Gm14900</t>
  </si>
  <si>
    <t>Exoc2</t>
  </si>
  <si>
    <t>Icam5</t>
  </si>
  <si>
    <t>Zfp1</t>
  </si>
  <si>
    <t>Zhx2</t>
  </si>
  <si>
    <t>A4galt</t>
  </si>
  <si>
    <t>Fam131c</t>
  </si>
  <si>
    <t>Ddx50</t>
  </si>
  <si>
    <t>Fbn1</t>
  </si>
  <si>
    <t>H2-M10,3</t>
  </si>
  <si>
    <t>Ptpra</t>
  </si>
  <si>
    <t>Gm6681</t>
  </si>
  <si>
    <t>Tmem117</t>
  </si>
  <si>
    <t>Armc1</t>
  </si>
  <si>
    <t>Rab3c</t>
  </si>
  <si>
    <t>Glrx2</t>
  </si>
  <si>
    <t>Rpl36-ps3</t>
  </si>
  <si>
    <t>Rtn4rl2</t>
  </si>
  <si>
    <t>Gm17305</t>
  </si>
  <si>
    <t>Dstn</t>
  </si>
  <si>
    <t>Id4</t>
  </si>
  <si>
    <t>Med13l</t>
  </si>
  <si>
    <t>Zscan21</t>
  </si>
  <si>
    <t>Tmem242</t>
  </si>
  <si>
    <t>Eda</t>
  </si>
  <si>
    <t>Map2k6</t>
  </si>
  <si>
    <t>Nrxn3</t>
  </si>
  <si>
    <t>B230307C23Rik</t>
  </si>
  <si>
    <t>Wdr77</t>
  </si>
  <si>
    <t>Gm17420</t>
  </si>
  <si>
    <t>Paox</t>
  </si>
  <si>
    <t>Nrip3</t>
  </si>
  <si>
    <t>Reck</t>
  </si>
  <si>
    <t>Apoh</t>
  </si>
  <si>
    <t>Zscan12</t>
  </si>
  <si>
    <t>Supt7l</t>
  </si>
  <si>
    <t>Mark1</t>
  </si>
  <si>
    <t>Snrpb</t>
  </si>
  <si>
    <t>Tmprss9</t>
  </si>
  <si>
    <t>Tbca</t>
  </si>
  <si>
    <t>Xntrpc</t>
  </si>
  <si>
    <t>Cd22</t>
  </si>
  <si>
    <t>Gm12919</t>
  </si>
  <si>
    <t>Mns1</t>
  </si>
  <si>
    <t>2810021J22Rik</t>
  </si>
  <si>
    <t>Gm15379</t>
  </si>
  <si>
    <t>Timm17a</t>
  </si>
  <si>
    <t>Colec10</t>
  </si>
  <si>
    <t>Tnr</t>
  </si>
  <si>
    <t>Mrpl27</t>
  </si>
  <si>
    <t>Uqcc2</t>
  </si>
  <si>
    <t>Acaa1a</t>
  </si>
  <si>
    <t>4930512M02Rik</t>
  </si>
  <si>
    <t>Gm5148</t>
  </si>
  <si>
    <t>Rpl7a</t>
  </si>
  <si>
    <t>Bbs12</t>
  </si>
  <si>
    <t>Plin1</t>
  </si>
  <si>
    <t>Rps2-ps4</t>
  </si>
  <si>
    <t>Chrm2</t>
  </si>
  <si>
    <t>Gtf2h5</t>
  </si>
  <si>
    <t>1700029I15Rik</t>
  </si>
  <si>
    <t>Kirrel3</t>
  </si>
  <si>
    <t>Pus10</t>
  </si>
  <si>
    <t>Cbln3</t>
  </si>
  <si>
    <t>Oas1b</t>
  </si>
  <si>
    <t>Car2</t>
  </si>
  <si>
    <t>Cdsn</t>
  </si>
  <si>
    <t>Ppp2r5e</t>
  </si>
  <si>
    <t>Pgk1</t>
  </si>
  <si>
    <t>Gm29793</t>
  </si>
  <si>
    <t>Zfand1</t>
  </si>
  <si>
    <t>Ddx6</t>
  </si>
  <si>
    <t>Dmrta1</t>
  </si>
  <si>
    <t>Gm8317</t>
  </si>
  <si>
    <t>Gm8730</t>
  </si>
  <si>
    <t>Pml</t>
  </si>
  <si>
    <t>Gsk3a</t>
  </si>
  <si>
    <t>Arhgef5</t>
  </si>
  <si>
    <t>Aars2</t>
  </si>
  <si>
    <t>Alkbh6</t>
  </si>
  <si>
    <t>Sap30bp</t>
  </si>
  <si>
    <t>Gtf2b</t>
  </si>
  <si>
    <t>Cox19</t>
  </si>
  <si>
    <t>Grik3</t>
  </si>
  <si>
    <t>2410004P03Rik</t>
  </si>
  <si>
    <t>Gm2011</t>
  </si>
  <si>
    <t>Pdcd5</t>
  </si>
  <si>
    <t>Zbtb1</t>
  </si>
  <si>
    <t>Xpa</t>
  </si>
  <si>
    <t>Ttc14</t>
  </si>
  <si>
    <t>Cux1</t>
  </si>
  <si>
    <t>Gm13423</t>
  </si>
  <si>
    <t>Krt42</t>
  </si>
  <si>
    <t>Dclre1a</t>
  </si>
  <si>
    <t>Tmco6</t>
  </si>
  <si>
    <t>Nsun6</t>
  </si>
  <si>
    <t>Rnf13</t>
  </si>
  <si>
    <t>4930453N24Rik</t>
  </si>
  <si>
    <t>Padi2</t>
  </si>
  <si>
    <t>Mvb12a</t>
  </si>
  <si>
    <t>Eif1ax</t>
  </si>
  <si>
    <t>Gm21769</t>
  </si>
  <si>
    <t>Eppin</t>
  </si>
  <si>
    <t>Ranbp17</t>
  </si>
  <si>
    <t>Tsga10</t>
  </si>
  <si>
    <t>Uhrf2</t>
  </si>
  <si>
    <t>Zbtb37</t>
  </si>
  <si>
    <t>Arfip2</t>
  </si>
  <si>
    <t>Cxcl10</t>
  </si>
  <si>
    <t>Yipf2</t>
  </si>
  <si>
    <t>Rnf181</t>
  </si>
  <si>
    <t>Cox6c</t>
  </si>
  <si>
    <t>Myo10</t>
  </si>
  <si>
    <t>Atg14</t>
  </si>
  <si>
    <t>Col22a1</t>
  </si>
  <si>
    <t>Msantd2</t>
  </si>
  <si>
    <t>Zfp772</t>
  </si>
  <si>
    <t>Ube2j1</t>
  </si>
  <si>
    <t>Bcl6</t>
  </si>
  <si>
    <t>Inca1</t>
  </si>
  <si>
    <t>Tec</t>
  </si>
  <si>
    <t>Gm3695</t>
  </si>
  <si>
    <t>Ldha</t>
  </si>
  <si>
    <t>Gapvd1</t>
  </si>
  <si>
    <t>Ago3</t>
  </si>
  <si>
    <t>Zswim3</t>
  </si>
  <si>
    <t>R3hdm4</t>
  </si>
  <si>
    <t>Wbp1l</t>
  </si>
  <si>
    <t>Slc25a20</t>
  </si>
  <si>
    <t>Zfp280b</t>
  </si>
  <si>
    <t>Zfp11</t>
  </si>
  <si>
    <t>Rap2a</t>
  </si>
  <si>
    <t>Gm7129</t>
  </si>
  <si>
    <t>Kcnk3</t>
  </si>
  <si>
    <t>Rps19bp1</t>
  </si>
  <si>
    <t>Zbtb7c</t>
  </si>
  <si>
    <t>Gm12428</t>
  </si>
  <si>
    <t>Slc38a6</t>
  </si>
  <si>
    <t>Rufy1</t>
  </si>
  <si>
    <t>Cyb5b</t>
  </si>
  <si>
    <t>Tlx3</t>
  </si>
  <si>
    <t>Mrpl53</t>
  </si>
  <si>
    <t>Rhot1</t>
  </si>
  <si>
    <t>Atl2</t>
  </si>
  <si>
    <t>Adam19</t>
  </si>
  <si>
    <t>Rpl37a</t>
  </si>
  <si>
    <t>Etfa</t>
  </si>
  <si>
    <t>Bcl7c</t>
  </si>
  <si>
    <t>Leprot</t>
  </si>
  <si>
    <t>Med1</t>
  </si>
  <si>
    <t>Itgb1bp2</t>
  </si>
  <si>
    <t>Mcfd2</t>
  </si>
  <si>
    <t>Rnf225</t>
  </si>
  <si>
    <t>Ell</t>
  </si>
  <si>
    <t>Lsm6</t>
  </si>
  <si>
    <t>Cobl</t>
  </si>
  <si>
    <t>Faim2</t>
  </si>
  <si>
    <t>Rb1</t>
  </si>
  <si>
    <t>Samhd1</t>
  </si>
  <si>
    <t>Psmd12</t>
  </si>
  <si>
    <t>Orc3</t>
  </si>
  <si>
    <t>Siah1b</t>
  </si>
  <si>
    <t>Ino80b</t>
  </si>
  <si>
    <t>Bloc1s4</t>
  </si>
  <si>
    <t>Lrrc27</t>
  </si>
  <si>
    <t>Tsacc</t>
  </si>
  <si>
    <t>Cmpk2</t>
  </si>
  <si>
    <t>Crkl</t>
  </si>
  <si>
    <t>Gpr89</t>
  </si>
  <si>
    <t>Lrif1</t>
  </si>
  <si>
    <t>6430573F11Rik</t>
  </si>
  <si>
    <t>Pydc4</t>
  </si>
  <si>
    <t>Zcchc24</t>
  </si>
  <si>
    <t>Sh3rf1</t>
  </si>
  <si>
    <t>Atp5k</t>
  </si>
  <si>
    <t>Med27</t>
  </si>
  <si>
    <t>Acad8</t>
  </si>
  <si>
    <t>Naa25</t>
  </si>
  <si>
    <t>Lsm3</t>
  </si>
  <si>
    <t>Gys1</t>
  </si>
  <si>
    <t>Dazap2</t>
  </si>
  <si>
    <t>Fnip2</t>
  </si>
  <si>
    <t>Pole</t>
  </si>
  <si>
    <t>Plbd1</t>
  </si>
  <si>
    <t>Brsk2</t>
  </si>
  <si>
    <t>Exph5</t>
  </si>
  <si>
    <t>Bcl11b</t>
  </si>
  <si>
    <t>Gm11737</t>
  </si>
  <si>
    <t>Gm3055</t>
  </si>
  <si>
    <t>1700123K08Rik</t>
  </si>
  <si>
    <t>Mpp1</t>
  </si>
  <si>
    <t>Gm26558</t>
  </si>
  <si>
    <t>Taf6l</t>
  </si>
  <si>
    <t>Ndufs5</t>
  </si>
  <si>
    <t>Zfp646</t>
  </si>
  <si>
    <t>Fundc1</t>
  </si>
  <si>
    <t>Cct7</t>
  </si>
  <si>
    <t>Cbfa2t2</t>
  </si>
  <si>
    <t>Gm17906</t>
  </si>
  <si>
    <t>Ngfrap1</t>
  </si>
  <si>
    <t>Dhrs1</t>
  </si>
  <si>
    <t>Prss47</t>
  </si>
  <si>
    <t>Cntf</t>
  </si>
  <si>
    <t>Gsg1l</t>
  </si>
  <si>
    <t>Hba-a1</t>
  </si>
  <si>
    <t>Mvk</t>
  </si>
  <si>
    <t>Crhr2</t>
  </si>
  <si>
    <t>Lcorl</t>
  </si>
  <si>
    <t>Hoxd10</t>
  </si>
  <si>
    <t>Gm10719</t>
  </si>
  <si>
    <t>Katnal2</t>
  </si>
  <si>
    <t>Gm11185</t>
  </si>
  <si>
    <t>Uhrf1bp1</t>
  </si>
  <si>
    <t>Fbxw20</t>
  </si>
  <si>
    <t>Polr3d</t>
  </si>
  <si>
    <t>Tradd</t>
  </si>
  <si>
    <t>Filip1l</t>
  </si>
  <si>
    <t>Baiap2</t>
  </si>
  <si>
    <t>Irgm1</t>
  </si>
  <si>
    <t>Tmem145</t>
  </si>
  <si>
    <t>Eif2s3y</t>
  </si>
  <si>
    <t>Il4i1</t>
  </si>
  <si>
    <t>Src</t>
  </si>
  <si>
    <t>Zkscan3</t>
  </si>
  <si>
    <t>Otud7a</t>
  </si>
  <si>
    <t>Gm13304</t>
  </si>
  <si>
    <t>Ipo7</t>
  </si>
  <si>
    <t>Zscan20</t>
  </si>
  <si>
    <t>Fpr2</t>
  </si>
  <si>
    <t>Slc25a19</t>
  </si>
  <si>
    <t>Aprt</t>
  </si>
  <si>
    <t>Cep41</t>
  </si>
  <si>
    <t>Inpp5d</t>
  </si>
  <si>
    <t>Pgrmc2</t>
  </si>
  <si>
    <t>Cyp2c44</t>
  </si>
  <si>
    <t>Myl12a</t>
  </si>
  <si>
    <t>Dnph1</t>
  </si>
  <si>
    <t>Alg6</t>
  </si>
  <si>
    <t>Gosr2</t>
  </si>
  <si>
    <t>Abl2</t>
  </si>
  <si>
    <t>Myh7</t>
  </si>
  <si>
    <t>Slc12a3</t>
  </si>
  <si>
    <t>Camsap2</t>
  </si>
  <si>
    <t>Armcx6</t>
  </si>
  <si>
    <t>Dph3</t>
  </si>
  <si>
    <t>Ephb4</t>
  </si>
  <si>
    <t>Pelo</t>
  </si>
  <si>
    <t>Rhob</t>
  </si>
  <si>
    <t>Fut2</t>
  </si>
  <si>
    <t>Got1</t>
  </si>
  <si>
    <t>Oat</t>
  </si>
  <si>
    <t>Hpcal1</t>
  </si>
  <si>
    <t>Ggn</t>
  </si>
  <si>
    <t>Zmynd11</t>
  </si>
  <si>
    <t>Slc7a7</t>
  </si>
  <si>
    <t>Eqtn</t>
  </si>
  <si>
    <t>Crebrf</t>
  </si>
  <si>
    <t>Snrpn</t>
  </si>
  <si>
    <t>Hprt</t>
  </si>
  <si>
    <t>Alg14</t>
  </si>
  <si>
    <t>Uxt</t>
  </si>
  <si>
    <t>Gm17084</t>
  </si>
  <si>
    <t>Hs1bp3</t>
  </si>
  <si>
    <t>Zfp952</t>
  </si>
  <si>
    <t>Nck2</t>
  </si>
  <si>
    <t>Vezf1</t>
  </si>
  <si>
    <t>Gbp3</t>
  </si>
  <si>
    <t>Elk1</t>
  </si>
  <si>
    <t>Bnip3</t>
  </si>
  <si>
    <t>Gm17709</t>
  </si>
  <si>
    <t>B2m</t>
  </si>
  <si>
    <t>Asl</t>
  </si>
  <si>
    <t>Slc22a19</t>
  </si>
  <si>
    <t>Ogdhl</t>
  </si>
  <si>
    <t>Blnk</t>
  </si>
  <si>
    <t>Fhl4</t>
  </si>
  <si>
    <t>Anapc16</t>
  </si>
  <si>
    <t>Dhps</t>
  </si>
  <si>
    <t>Hinfp</t>
  </si>
  <si>
    <t>Itgae</t>
  </si>
  <si>
    <t>Ppp1r2-ps6</t>
  </si>
  <si>
    <t>Timm23</t>
  </si>
  <si>
    <t>Snapc1</t>
  </si>
  <si>
    <t>Gna13</t>
  </si>
  <si>
    <t>Ptdss1</t>
  </si>
  <si>
    <t>Mkrn1</t>
  </si>
  <si>
    <t>Aqp11</t>
  </si>
  <si>
    <t>Saa4</t>
  </si>
  <si>
    <t>Zbtb7b</t>
  </si>
  <si>
    <t>Gm6576</t>
  </si>
  <si>
    <t>Cenpt</t>
  </si>
  <si>
    <t>Slc7a14</t>
  </si>
  <si>
    <t>Golim4</t>
  </si>
  <si>
    <t>Cmss1</t>
  </si>
  <si>
    <t>Hmbox1</t>
  </si>
  <si>
    <t>Ftsj2</t>
  </si>
  <si>
    <t>Fhit</t>
  </si>
  <si>
    <t>Usp37</t>
  </si>
  <si>
    <t>Gm35549</t>
  </si>
  <si>
    <t>Aldh1a1</t>
  </si>
  <si>
    <t>Wasf3</t>
  </si>
  <si>
    <t>Sae1</t>
  </si>
  <si>
    <t>Hdac5</t>
  </si>
  <si>
    <t>Dcaf15</t>
  </si>
  <si>
    <t>Pop1</t>
  </si>
  <si>
    <t>Atg16l1</t>
  </si>
  <si>
    <t>Dlg5</t>
  </si>
  <si>
    <t>Gdi1</t>
  </si>
  <si>
    <t>Grin2d</t>
  </si>
  <si>
    <t>Gm7293</t>
  </si>
  <si>
    <t>C1qbp</t>
  </si>
  <si>
    <t>Hist4h4</t>
  </si>
  <si>
    <t>Gm13092</t>
  </si>
  <si>
    <t>Lyar</t>
  </si>
  <si>
    <t>Slc25a42</t>
  </si>
  <si>
    <t>Cox14</t>
  </si>
  <si>
    <t>Gm12892</t>
  </si>
  <si>
    <t>Naa35</t>
  </si>
  <si>
    <t>Sgsh</t>
  </si>
  <si>
    <t>Gm15385</t>
  </si>
  <si>
    <t>Pwwp2b</t>
  </si>
  <si>
    <t>Zfp872</t>
  </si>
  <si>
    <t>Vps52</t>
  </si>
  <si>
    <t>Pabpn1</t>
  </si>
  <si>
    <t>Tmem62</t>
  </si>
  <si>
    <t>Arl8b</t>
  </si>
  <si>
    <t>Eci1</t>
  </si>
  <si>
    <t>2010107E04Rik</t>
  </si>
  <si>
    <t>Vmn1r-ps128</t>
  </si>
  <si>
    <t>Hnrnph1</t>
  </si>
  <si>
    <t>Ccdc157</t>
  </si>
  <si>
    <t>Cnot10</t>
  </si>
  <si>
    <t>Kbtbd11</t>
  </si>
  <si>
    <t>Fam163b</t>
  </si>
  <si>
    <t>Tfeb</t>
  </si>
  <si>
    <t>Igflr1</t>
  </si>
  <si>
    <t>Cops4</t>
  </si>
  <si>
    <t>Farp1</t>
  </si>
  <si>
    <t>Ube2d-ps</t>
  </si>
  <si>
    <t>Ncam2</t>
  </si>
  <si>
    <t>Gm4943</t>
  </si>
  <si>
    <t>Uba52</t>
  </si>
  <si>
    <t>Pcnp</t>
  </si>
  <si>
    <t>Dnm3</t>
  </si>
  <si>
    <t>Prepl</t>
  </si>
  <si>
    <t>Nfatc1</t>
  </si>
  <si>
    <t>Rps2-ps11</t>
  </si>
  <si>
    <t>Mien1</t>
  </si>
  <si>
    <t>Rgma</t>
  </si>
  <si>
    <t>Gm21750</t>
  </si>
  <si>
    <t>Srfbp1</t>
  </si>
  <si>
    <t>Zfp52</t>
  </si>
  <si>
    <t>Cfl2</t>
  </si>
  <si>
    <t>Sptbn2</t>
  </si>
  <si>
    <t>Snx9</t>
  </si>
  <si>
    <t>Kdelc2</t>
  </si>
  <si>
    <t>Slc22a15</t>
  </si>
  <si>
    <t>Slc26a2</t>
  </si>
  <si>
    <t>Ptprg</t>
  </si>
  <si>
    <t>Ap2s1</t>
  </si>
  <si>
    <t>Zfp459</t>
  </si>
  <si>
    <t>Ccdc71</t>
  </si>
  <si>
    <t>Ankrd29</t>
  </si>
  <si>
    <t>Cd68</t>
  </si>
  <si>
    <t>Gm8707</t>
  </si>
  <si>
    <t>Rtfdc1</t>
  </si>
  <si>
    <t>Mrpl52</t>
  </si>
  <si>
    <t>Ube2g1</t>
  </si>
  <si>
    <t>Unc45a</t>
  </si>
  <si>
    <t>Zmynd19</t>
  </si>
  <si>
    <t>Manbal</t>
  </si>
  <si>
    <t>Ptms</t>
  </si>
  <si>
    <t>Lamb2</t>
  </si>
  <si>
    <t>Fam171a1</t>
  </si>
  <si>
    <t>Fbxo25</t>
  </si>
  <si>
    <t>Gm43355</t>
  </si>
  <si>
    <t>Ankrd6</t>
  </si>
  <si>
    <t>Noc2l</t>
  </si>
  <si>
    <t>Gm6139</t>
  </si>
  <si>
    <t>Camta1</t>
  </si>
  <si>
    <t>Treml2</t>
  </si>
  <si>
    <t>Ppp1r35</t>
  </si>
  <si>
    <t>Cd209c</t>
  </si>
  <si>
    <t>Fam57b</t>
  </si>
  <si>
    <t>Tmem106a</t>
  </si>
  <si>
    <t>Snd1</t>
  </si>
  <si>
    <t>Sec23a</t>
  </si>
  <si>
    <t>Fam76a</t>
  </si>
  <si>
    <t>Rab12</t>
  </si>
  <si>
    <t>Mks1</t>
  </si>
  <si>
    <t>Hoxd9</t>
  </si>
  <si>
    <t>Gm8449</t>
  </si>
  <si>
    <t>BC107364</t>
  </si>
  <si>
    <t>G3bp2</t>
  </si>
  <si>
    <t>Fbxo31</t>
  </si>
  <si>
    <t>Kdm5a</t>
  </si>
  <si>
    <t>Hpgds</t>
  </si>
  <si>
    <t>Slc16a12</t>
  </si>
  <si>
    <t>Pyhin1</t>
  </si>
  <si>
    <t>Tmem258</t>
  </si>
  <si>
    <t>Ppp2r3a</t>
  </si>
  <si>
    <t>Ppih</t>
  </si>
  <si>
    <t>Cul4a</t>
  </si>
  <si>
    <t>Tonsl</t>
  </si>
  <si>
    <t>Gm2445</t>
  </si>
  <si>
    <t>Entpd1</t>
  </si>
  <si>
    <t>Rpl36</t>
  </si>
  <si>
    <t>Gm15191</t>
  </si>
  <si>
    <t>Dhx37</t>
  </si>
  <si>
    <t>Disp2</t>
  </si>
  <si>
    <t>Sympk</t>
  </si>
  <si>
    <t>Stk11ip</t>
  </si>
  <si>
    <t>Kcne4</t>
  </si>
  <si>
    <t>Rpl11</t>
  </si>
  <si>
    <t>Mrpl4</t>
  </si>
  <si>
    <t>Pxdn</t>
  </si>
  <si>
    <t>Xlr3a</t>
  </si>
  <si>
    <t>Myo1c</t>
  </si>
  <si>
    <t>Mettl8</t>
  </si>
  <si>
    <t>Gm5558</t>
  </si>
  <si>
    <t>Hps3</t>
  </si>
  <si>
    <t>Slc25a14</t>
  </si>
  <si>
    <t>Zfp457</t>
  </si>
  <si>
    <t>Smc2</t>
  </si>
  <si>
    <t>Irf2bp2</t>
  </si>
  <si>
    <t>Ube2o</t>
  </si>
  <si>
    <t>Xk</t>
  </si>
  <si>
    <t>Purg</t>
  </si>
  <si>
    <t>Synrg</t>
  </si>
  <si>
    <t>Cers2</t>
  </si>
  <si>
    <t>Gpnmb</t>
  </si>
  <si>
    <t>Ces5a</t>
  </si>
  <si>
    <t>Zfp608</t>
  </si>
  <si>
    <t>BC022687</t>
  </si>
  <si>
    <t>Tax1bp1</t>
  </si>
  <si>
    <t>Sumo2</t>
  </si>
  <si>
    <t>Gm10382</t>
  </si>
  <si>
    <t>I830077J02Rik</t>
  </si>
  <si>
    <t>Lrfn5</t>
  </si>
  <si>
    <t>Zfp455</t>
  </si>
  <si>
    <t>Gm3755</t>
  </si>
  <si>
    <t>Tmem253</t>
  </si>
  <si>
    <t>Yipf6</t>
  </si>
  <si>
    <t>Gm11634</t>
  </si>
  <si>
    <t>Nob1</t>
  </si>
  <si>
    <t>Gyg</t>
  </si>
  <si>
    <t>Heatr4</t>
  </si>
  <si>
    <t>Pgf</t>
  </si>
  <si>
    <t>Leng9</t>
  </si>
  <si>
    <t>Ubqln4</t>
  </si>
  <si>
    <t>Brat1</t>
  </si>
  <si>
    <t>1700066B19Rik</t>
  </si>
  <si>
    <t>Nfx1</t>
  </si>
  <si>
    <t>Maz</t>
  </si>
  <si>
    <t>Grem1</t>
  </si>
  <si>
    <t>Cdk16</t>
  </si>
  <si>
    <t>Bcl2</t>
  </si>
  <si>
    <t>Gm6065</t>
  </si>
  <si>
    <t>Nipal1</t>
  </si>
  <si>
    <t>Abcg2</t>
  </si>
  <si>
    <t>Grm3</t>
  </si>
  <si>
    <t>Nupr1</t>
  </si>
  <si>
    <t>Gng12</t>
  </si>
  <si>
    <t>Prkcq</t>
  </si>
  <si>
    <t>Fam173b</t>
  </si>
  <si>
    <t>Acap2</t>
  </si>
  <si>
    <t>Gm10364</t>
  </si>
  <si>
    <t>Ssr3</t>
  </si>
  <si>
    <t>Alg5</t>
  </si>
  <si>
    <t>Minpp1</t>
  </si>
  <si>
    <t>Usp38</t>
  </si>
  <si>
    <t>Gm37988</t>
  </si>
  <si>
    <t>Gpr45</t>
  </si>
  <si>
    <t>Harbi1</t>
  </si>
  <si>
    <t>Snai1</t>
  </si>
  <si>
    <t>Gm12789</t>
  </si>
  <si>
    <t>Leprotl1</t>
  </si>
  <si>
    <t>Larp4b</t>
  </si>
  <si>
    <t>Gm14269</t>
  </si>
  <si>
    <t>Fam117b</t>
  </si>
  <si>
    <t>Gm8824</t>
  </si>
  <si>
    <t>Ccdc96</t>
  </si>
  <si>
    <t>Il17ra</t>
  </si>
  <si>
    <t>Psma5</t>
  </si>
  <si>
    <t>Eif3a</t>
  </si>
  <si>
    <t>Twf1</t>
  </si>
  <si>
    <t>Ficd</t>
  </si>
  <si>
    <t>Tenm3</t>
  </si>
  <si>
    <t>Grid1</t>
  </si>
  <si>
    <t>Ddt</t>
  </si>
  <si>
    <t>Faah</t>
  </si>
  <si>
    <t>Nxpe3</t>
  </si>
  <si>
    <t>Eid2b</t>
  </si>
  <si>
    <t>Erlec1</t>
  </si>
  <si>
    <t>Igsf21</t>
  </si>
  <si>
    <t>Yipf4</t>
  </si>
  <si>
    <t>Gm6092</t>
  </si>
  <si>
    <t>Pnma2</t>
  </si>
  <si>
    <t>Eed</t>
  </si>
  <si>
    <t>Sdr39u1</t>
  </si>
  <si>
    <t>Wdr91</t>
  </si>
  <si>
    <t>Timm8b</t>
  </si>
  <si>
    <t>Lif</t>
  </si>
  <si>
    <t>Lhx4</t>
  </si>
  <si>
    <t>Gm8019</t>
  </si>
  <si>
    <t>Tagln</t>
  </si>
  <si>
    <t>Katnbl1</t>
  </si>
  <si>
    <t>Senp5</t>
  </si>
  <si>
    <t>Adck5</t>
  </si>
  <si>
    <t>Csnk1g2</t>
  </si>
  <si>
    <t>2310022A10Rik</t>
  </si>
  <si>
    <t>Cyld</t>
  </si>
  <si>
    <t>Man2b2</t>
  </si>
  <si>
    <t>Ints5</t>
  </si>
  <si>
    <t>Prickle1</t>
  </si>
  <si>
    <t>Cct6b</t>
  </si>
  <si>
    <t>Cd180</t>
  </si>
  <si>
    <t>Stk26</t>
  </si>
  <si>
    <t>Neurl2</t>
  </si>
  <si>
    <t>Ccl17</t>
  </si>
  <si>
    <t>Pitpnc1</t>
  </si>
  <si>
    <t>Bod1l</t>
  </si>
  <si>
    <t>Spcs2</t>
  </si>
  <si>
    <t>E130311K13Rik</t>
  </si>
  <si>
    <t>Tfb2m</t>
  </si>
  <si>
    <t>Gm9978</t>
  </si>
  <si>
    <t>Clca3a2</t>
  </si>
  <si>
    <t>Gm17383</t>
  </si>
  <si>
    <t>Tceb2</t>
  </si>
  <si>
    <t>Fam19a5</t>
  </si>
  <si>
    <t>Rps2</t>
  </si>
  <si>
    <t>Gm9821</t>
  </si>
  <si>
    <t>Pcdha2</t>
  </si>
  <si>
    <t>Sec22c</t>
  </si>
  <si>
    <t>4933434E20Rik</t>
  </si>
  <si>
    <t>Slc30a4</t>
  </si>
  <si>
    <t>Mrps21</t>
  </si>
  <si>
    <t>Arhgef15</t>
  </si>
  <si>
    <t>Golm1</t>
  </si>
  <si>
    <t>Egr1</t>
  </si>
  <si>
    <t>Pla2g2d</t>
  </si>
  <si>
    <t>Klhl31</t>
  </si>
  <si>
    <t>1700028B04Rik</t>
  </si>
  <si>
    <t>Fndc5</t>
  </si>
  <si>
    <t>Zc3h13</t>
  </si>
  <si>
    <t>Zc3h7a</t>
  </si>
  <si>
    <t>Ccdc47</t>
  </si>
  <si>
    <t>Psg25</t>
  </si>
  <si>
    <t>Mrps5</t>
  </si>
  <si>
    <t>Gm42581</t>
  </si>
  <si>
    <t>Gstm7</t>
  </si>
  <si>
    <t>Cox17</t>
  </si>
  <si>
    <t>Alox12</t>
  </si>
  <si>
    <t>Clcf1</t>
  </si>
  <si>
    <t>Hsd3b3</t>
  </si>
  <si>
    <t>Zfp763</t>
  </si>
  <si>
    <t>Spata1</t>
  </si>
  <si>
    <t>Cyp4a31</t>
  </si>
  <si>
    <t>Fem1a</t>
  </si>
  <si>
    <t>H3f3b</t>
  </si>
  <si>
    <t>Krtcap2</t>
  </si>
  <si>
    <t>Olfr56</t>
  </si>
  <si>
    <t>Gm5526</t>
  </si>
  <si>
    <t>Pgr</t>
  </si>
  <si>
    <t>Map9</t>
  </si>
  <si>
    <t>Pnpo</t>
  </si>
  <si>
    <t>Cers4</t>
  </si>
  <si>
    <t>Cdc45</t>
  </si>
  <si>
    <t>Pxmp4</t>
  </si>
  <si>
    <t>Tnfaip1</t>
  </si>
  <si>
    <t>Fam213b</t>
  </si>
  <si>
    <t>Dbr1</t>
  </si>
  <si>
    <t>Srebf2</t>
  </si>
  <si>
    <t>Zmym3</t>
  </si>
  <si>
    <t>Fam122b</t>
  </si>
  <si>
    <t>Hmgn5</t>
  </si>
  <si>
    <t>Trappc4</t>
  </si>
  <si>
    <t>Dnah6</t>
  </si>
  <si>
    <t>Aurka</t>
  </si>
  <si>
    <t>Clic5</t>
  </si>
  <si>
    <t>Prkacb</t>
  </si>
  <si>
    <t>Hip1r</t>
  </si>
  <si>
    <t>Dynll1</t>
  </si>
  <si>
    <t>Gas2l1</t>
  </si>
  <si>
    <t>Dgkb</t>
  </si>
  <si>
    <t>Extl2</t>
  </si>
  <si>
    <t>C030039L03Rik</t>
  </si>
  <si>
    <t>Rngtt</t>
  </si>
  <si>
    <t>Slc6a18</t>
  </si>
  <si>
    <t>Dync2li1</t>
  </si>
  <si>
    <t>Tub</t>
  </si>
  <si>
    <t>Rpa1</t>
  </si>
  <si>
    <t>Ptn</t>
  </si>
  <si>
    <t>Zfp111</t>
  </si>
  <si>
    <t>Ubqln1</t>
  </si>
  <si>
    <t>Gm7972</t>
  </si>
  <si>
    <t>Ap5b1</t>
  </si>
  <si>
    <t>Dgcr6</t>
  </si>
  <si>
    <t>Nckap5l</t>
  </si>
  <si>
    <t>Slfn9</t>
  </si>
  <si>
    <t>Ptpn7</t>
  </si>
  <si>
    <t>Psmd8</t>
  </si>
  <si>
    <t>Man1a2</t>
  </si>
  <si>
    <t>Cnpy4</t>
  </si>
  <si>
    <t>Ccdc65</t>
  </si>
  <si>
    <t>Ctnna2</t>
  </si>
  <si>
    <t>Atp6v1f</t>
  </si>
  <si>
    <t>Pkp3</t>
  </si>
  <si>
    <t>Vps4b</t>
  </si>
  <si>
    <t>C1galt1c1</t>
  </si>
  <si>
    <t>Nudt12</t>
  </si>
  <si>
    <t>Ptpn1</t>
  </si>
  <si>
    <t>Dync1li2</t>
  </si>
  <si>
    <t>Fer1l5</t>
  </si>
  <si>
    <t>Tkfc</t>
  </si>
  <si>
    <t>Lrrc59</t>
  </si>
  <si>
    <t>Phf12</t>
  </si>
  <si>
    <t>Mlst8</t>
  </si>
  <si>
    <t>Zc3h4</t>
  </si>
  <si>
    <t>Fut10</t>
  </si>
  <si>
    <t>Btbd7</t>
  </si>
  <si>
    <t>Vps35</t>
  </si>
  <si>
    <t>Brpf1</t>
  </si>
  <si>
    <t>Stat2</t>
  </si>
  <si>
    <t>Slc25a24</t>
  </si>
  <si>
    <t>Vmn2r55</t>
  </si>
  <si>
    <t>Nom1</t>
  </si>
  <si>
    <t>Slc12a7</t>
  </si>
  <si>
    <t>Ubn2</t>
  </si>
  <si>
    <t>Foxo1</t>
  </si>
  <si>
    <t>Bves</t>
  </si>
  <si>
    <t>Mmadhc</t>
  </si>
  <si>
    <t>Dxo</t>
  </si>
  <si>
    <t>Lrch3</t>
  </si>
  <si>
    <t>Cpsf3</t>
  </si>
  <si>
    <t>Pick1</t>
  </si>
  <si>
    <t>B930041F14Rik</t>
  </si>
  <si>
    <t>Sdccag8</t>
  </si>
  <si>
    <t>Ccdc171</t>
  </si>
  <si>
    <t>Smpd4</t>
  </si>
  <si>
    <t>Huwe1</t>
  </si>
  <si>
    <t>Rara</t>
  </si>
  <si>
    <t>Amfr</t>
  </si>
  <si>
    <t>Apba2</t>
  </si>
  <si>
    <t>Cyb5r4</t>
  </si>
  <si>
    <t>Gm13453</t>
  </si>
  <si>
    <t>Mcm3ap</t>
  </si>
  <si>
    <t>Pex2</t>
  </si>
  <si>
    <t>Ip6k3</t>
  </si>
  <si>
    <t>Aldh2</t>
  </si>
  <si>
    <t>Tom1</t>
  </si>
  <si>
    <t>Mrpl33</t>
  </si>
  <si>
    <t>Ankrd34c</t>
  </si>
  <si>
    <t>3110002H16Rik</t>
  </si>
  <si>
    <t>Xkr6</t>
  </si>
  <si>
    <t>Eno1b</t>
  </si>
  <si>
    <t>Ppp2r2d</t>
  </si>
  <si>
    <t>Ebi3</t>
  </si>
  <si>
    <t>Nop56</t>
  </si>
  <si>
    <t>Gm10451</t>
  </si>
  <si>
    <t>Sdad1</t>
  </si>
  <si>
    <t>Fbxo4</t>
  </si>
  <si>
    <t>Ergic2</t>
  </si>
  <si>
    <t>Xlr3b</t>
  </si>
  <si>
    <t>Cmc1</t>
  </si>
  <si>
    <t>AW822252</t>
  </si>
  <si>
    <t>Itpr2</t>
  </si>
  <si>
    <t>Nabp2</t>
  </si>
  <si>
    <t>Raver1</t>
  </si>
  <si>
    <t>Prrt2</t>
  </si>
  <si>
    <t>Zbtb18</t>
  </si>
  <si>
    <t>Gm15801</t>
  </si>
  <si>
    <t>Gm8783</t>
  </si>
  <si>
    <t>Gm7091</t>
  </si>
  <si>
    <t>Sdr42e1</t>
  </si>
  <si>
    <t>Gm28036</t>
  </si>
  <si>
    <t>Gm11027</t>
  </si>
  <si>
    <t>Dctn3</t>
  </si>
  <si>
    <t>Tnnt1</t>
  </si>
  <si>
    <t>Gm18859</t>
  </si>
  <si>
    <t>Zmat3</t>
  </si>
  <si>
    <t>Fkrp</t>
  </si>
  <si>
    <t>Ptp4a2</t>
  </si>
  <si>
    <t>Grpel1</t>
  </si>
  <si>
    <t>Dnajb14</t>
  </si>
  <si>
    <t>Dcaf12</t>
  </si>
  <si>
    <t>Rnh1</t>
  </si>
  <si>
    <t>Cdc42se2</t>
  </si>
  <si>
    <t>Ptger4</t>
  </si>
  <si>
    <t>Eng</t>
  </si>
  <si>
    <t>Tmem233</t>
  </si>
  <si>
    <t>Tmem41a</t>
  </si>
  <si>
    <t>Ubald1</t>
  </si>
  <si>
    <t>Tsg101-ps</t>
  </si>
  <si>
    <t>Tubb3</t>
  </si>
  <si>
    <t>3830406C13Rik</t>
  </si>
  <si>
    <t>Zfp174</t>
  </si>
  <si>
    <t>Sytl4</t>
  </si>
  <si>
    <t>Tigd4</t>
  </si>
  <si>
    <t>Nudt5</t>
  </si>
  <si>
    <t>Atp5l-ps1</t>
  </si>
  <si>
    <t>Palb2</t>
  </si>
  <si>
    <t>2610528A11Rik</t>
  </si>
  <si>
    <t>Ikbkb</t>
  </si>
  <si>
    <t>Ube2m</t>
  </si>
  <si>
    <t>5830454E08Rik</t>
  </si>
  <si>
    <t>Sp4</t>
  </si>
  <si>
    <t>Zbtb4</t>
  </si>
  <si>
    <t>Cep57l1</t>
  </si>
  <si>
    <t>Zfpl1</t>
  </si>
  <si>
    <t>Cfap45</t>
  </si>
  <si>
    <t>Prkg1</t>
  </si>
  <si>
    <t>Ccdc43</t>
  </si>
  <si>
    <t>4930430A15Rik</t>
  </si>
  <si>
    <t>Camta2</t>
  </si>
  <si>
    <t>Zfp110</t>
  </si>
  <si>
    <t>Gm10076</t>
  </si>
  <si>
    <t>Psg23</t>
  </si>
  <si>
    <t>Gm17571</t>
  </si>
  <si>
    <t>Zfyve19</t>
  </si>
  <si>
    <t>Rnf149</t>
  </si>
  <si>
    <t>Axin1</t>
  </si>
  <si>
    <t>Ttbk2</t>
  </si>
  <si>
    <t>Eif4e</t>
  </si>
  <si>
    <t>Nlrp2</t>
  </si>
  <si>
    <t>Sertad2</t>
  </si>
  <si>
    <t>S100a4</t>
  </si>
  <si>
    <t>4930539E08Rik</t>
  </si>
  <si>
    <t>Pus1</t>
  </si>
  <si>
    <t>Prmt5</t>
  </si>
  <si>
    <t>Tifa</t>
  </si>
  <si>
    <t>Klhl9</t>
  </si>
  <si>
    <t>Rsg1</t>
  </si>
  <si>
    <t>Dna2</t>
  </si>
  <si>
    <t>Sptlc1</t>
  </si>
  <si>
    <t>Hist1h4h</t>
  </si>
  <si>
    <t>Lrrfip1</t>
  </si>
  <si>
    <t>Plekhh2</t>
  </si>
  <si>
    <t>Tm9sf3</t>
  </si>
  <si>
    <t>Oma1</t>
  </si>
  <si>
    <t>Tob1</t>
  </si>
  <si>
    <t>Tulp2</t>
  </si>
  <si>
    <t>Zfp78</t>
  </si>
  <si>
    <t>Chit1</t>
  </si>
  <si>
    <t>Il5ra</t>
  </si>
  <si>
    <t>Rere</t>
  </si>
  <si>
    <t>Bicd1</t>
  </si>
  <si>
    <t>Ap4m1</t>
  </si>
  <si>
    <t>Ube2d2a</t>
  </si>
  <si>
    <t>Ndufa8</t>
  </si>
  <si>
    <t>Mrpl13</t>
  </si>
  <si>
    <t>Gm10277</t>
  </si>
  <si>
    <t>Cinp</t>
  </si>
  <si>
    <t>Tnks1bp1</t>
  </si>
  <si>
    <t>Dlgap5</t>
  </si>
  <si>
    <t>Epha2</t>
  </si>
  <si>
    <t>Calhm2</t>
  </si>
  <si>
    <t>Rsl1d1</t>
  </si>
  <si>
    <t>Kansl1</t>
  </si>
  <si>
    <t>Ankrd27</t>
  </si>
  <si>
    <t>Plekho2</t>
  </si>
  <si>
    <t>Scp2</t>
  </si>
  <si>
    <t>Nup43</t>
  </si>
  <si>
    <t>Zfp821</t>
  </si>
  <si>
    <t>Mrgprc2-ps</t>
  </si>
  <si>
    <t>Dbp</t>
  </si>
  <si>
    <t>Rab23</t>
  </si>
  <si>
    <t>Vmn1r61</t>
  </si>
  <si>
    <t>Ppfia4</t>
  </si>
  <si>
    <t>Olfr374</t>
  </si>
  <si>
    <t>Cradd</t>
  </si>
  <si>
    <t>Rab36</t>
  </si>
  <si>
    <t>Pnck</t>
  </si>
  <si>
    <t>Rmdn2</t>
  </si>
  <si>
    <t>Ifrd1</t>
  </si>
  <si>
    <t>Mbd4</t>
  </si>
  <si>
    <t>Dock10</t>
  </si>
  <si>
    <t>Cnot3</t>
  </si>
  <si>
    <t>H1fx</t>
  </si>
  <si>
    <t>Snrnp25</t>
  </si>
  <si>
    <t>Cmtr1</t>
  </si>
  <si>
    <t>Hormad2</t>
  </si>
  <si>
    <t>Fam98c</t>
  </si>
  <si>
    <t>Hhipl2</t>
  </si>
  <si>
    <t>Gm14324</t>
  </si>
  <si>
    <t>Cenpq</t>
  </si>
  <si>
    <t>Megf9</t>
  </si>
  <si>
    <t>Ddx21</t>
  </si>
  <si>
    <t>Tspan8</t>
  </si>
  <si>
    <t>Fbxo36</t>
  </si>
  <si>
    <t>Fgfrl1</t>
  </si>
  <si>
    <t>Gm4791</t>
  </si>
  <si>
    <t>Pja1</t>
  </si>
  <si>
    <t>2410004B18Rik</t>
  </si>
  <si>
    <t>Nudt1</t>
  </si>
  <si>
    <t>Herc3</t>
  </si>
  <si>
    <t>Igf1</t>
  </si>
  <si>
    <t>Dph1</t>
  </si>
  <si>
    <t>Gm10478</t>
  </si>
  <si>
    <t>Snx29</t>
  </si>
  <si>
    <t>3110070M22Rik</t>
  </si>
  <si>
    <t>Kremen1</t>
  </si>
  <si>
    <t>Kcnc1</t>
  </si>
  <si>
    <t>Msantd3</t>
  </si>
  <si>
    <t>Afap1l1</t>
  </si>
  <si>
    <t>Hist2h2aa1</t>
  </si>
  <si>
    <t>Fpgs</t>
  </si>
  <si>
    <t>Lrrc8d</t>
  </si>
  <si>
    <t>Twsg1</t>
  </si>
  <si>
    <t>Lmbrd2</t>
  </si>
  <si>
    <t>Cr2</t>
  </si>
  <si>
    <t>Syngap1</t>
  </si>
  <si>
    <t>Mok</t>
  </si>
  <si>
    <t>Bbc3</t>
  </si>
  <si>
    <t>Gm6210</t>
  </si>
  <si>
    <t>Gm13904</t>
  </si>
  <si>
    <t>Rbm19</t>
  </si>
  <si>
    <t>Pfn2</t>
  </si>
  <si>
    <t>Klf12</t>
  </si>
  <si>
    <t>Ube2b</t>
  </si>
  <si>
    <t>Sod2</t>
  </si>
  <si>
    <t>A930002H24Rik</t>
  </si>
  <si>
    <t>Drap1</t>
  </si>
  <si>
    <t>Plau</t>
  </si>
  <si>
    <t>Dync1li1</t>
  </si>
  <si>
    <t>BC030870</t>
  </si>
  <si>
    <t>Teddm1b</t>
  </si>
  <si>
    <t>Cdc42ep1</t>
  </si>
  <si>
    <t>Chmp3</t>
  </si>
  <si>
    <t>Tpgs2</t>
  </si>
  <si>
    <t>Dtwd1</t>
  </si>
  <si>
    <t>Eml4</t>
  </si>
  <si>
    <t>Zfp383</t>
  </si>
  <si>
    <t>BC085271</t>
  </si>
  <si>
    <t>Csk</t>
  </si>
  <si>
    <t>Sos1</t>
  </si>
  <si>
    <t>Enah</t>
  </si>
  <si>
    <t>Ndufb10</t>
  </si>
  <si>
    <t>RP24-502D8,3</t>
  </si>
  <si>
    <t>Hddc2</t>
  </si>
  <si>
    <t>Cenpe</t>
  </si>
  <si>
    <t>Rbak</t>
  </si>
  <si>
    <t>Irgq</t>
  </si>
  <si>
    <t>Lrp4</t>
  </si>
  <si>
    <t>Ermap</t>
  </si>
  <si>
    <t>Prpf40b</t>
  </si>
  <si>
    <t>Bmf</t>
  </si>
  <si>
    <t>Defb42</t>
  </si>
  <si>
    <t>AA467197</t>
  </si>
  <si>
    <t>Rmi2</t>
  </si>
  <si>
    <t>Zfp706</t>
  </si>
  <si>
    <t>Pfkfb2</t>
  </si>
  <si>
    <t>Prg4</t>
  </si>
  <si>
    <t>Htra2</t>
  </si>
  <si>
    <t>Gm45062</t>
  </si>
  <si>
    <t>Nup88</t>
  </si>
  <si>
    <t>Hdgf</t>
  </si>
  <si>
    <t>AC168977,1</t>
  </si>
  <si>
    <t>Pacs1</t>
  </si>
  <si>
    <t>Amhr2</t>
  </si>
  <si>
    <t>Gm7694</t>
  </si>
  <si>
    <t>Lman1l</t>
  </si>
  <si>
    <t>Etfdh</t>
  </si>
  <si>
    <t>Prkcb</t>
  </si>
  <si>
    <t>Txnrd1</t>
  </si>
  <si>
    <t>5430416O09Rik</t>
  </si>
  <si>
    <t>Fam83a</t>
  </si>
  <si>
    <t>Sis</t>
  </si>
  <si>
    <t>Plagl2</t>
  </si>
  <si>
    <t>Mdga1</t>
  </si>
  <si>
    <t>Ndufa5</t>
  </si>
  <si>
    <t>Vegfa</t>
  </si>
  <si>
    <t>Eif5a2</t>
  </si>
  <si>
    <t>Bad</t>
  </si>
  <si>
    <t>Cdc25a</t>
  </si>
  <si>
    <t>Cdt1</t>
  </si>
  <si>
    <t>Kynu</t>
  </si>
  <si>
    <t>Pcbp2</t>
  </si>
  <si>
    <t>Itgb6</t>
  </si>
  <si>
    <t>Gm5424</t>
  </si>
  <si>
    <t>Gapdh</t>
  </si>
  <si>
    <t>Zfp87</t>
  </si>
  <si>
    <t>Slc20a1</t>
  </si>
  <si>
    <t>Mesdc2</t>
  </si>
  <si>
    <t>Sfxn1</t>
  </si>
  <si>
    <t>Mfsd8</t>
  </si>
  <si>
    <t>Zfp229</t>
  </si>
  <si>
    <t>Uba2</t>
  </si>
  <si>
    <t>Eid3</t>
  </si>
  <si>
    <t>Cacnb3</t>
  </si>
  <si>
    <t>Clic4</t>
  </si>
  <si>
    <t>Gm4540</t>
  </si>
  <si>
    <t>Epb42</t>
  </si>
  <si>
    <t>Apoo-ps</t>
  </si>
  <si>
    <t>Ltk</t>
  </si>
  <si>
    <t>Abhd13</t>
  </si>
  <si>
    <t>Rbx1</t>
  </si>
  <si>
    <t>Gfra1</t>
  </si>
  <si>
    <t>Phlpp1</t>
  </si>
  <si>
    <t>Gm19345</t>
  </si>
  <si>
    <t>Gm5915</t>
  </si>
  <si>
    <t>Cox5a</t>
  </si>
  <si>
    <t>Trappc3</t>
  </si>
  <si>
    <t>Rbpms2</t>
  </si>
  <si>
    <t>Neil1</t>
  </si>
  <si>
    <t>Tsc22d4</t>
  </si>
  <si>
    <t>Gga3</t>
  </si>
  <si>
    <t>Gpt</t>
  </si>
  <si>
    <t>Ptgfr</t>
  </si>
  <si>
    <t>Cdk6</t>
  </si>
  <si>
    <t>Cuedc2</t>
  </si>
  <si>
    <t>Ap2m1</t>
  </si>
  <si>
    <t>Tex14</t>
  </si>
  <si>
    <t>Pcmtd1</t>
  </si>
  <si>
    <t>Tceal1</t>
  </si>
  <si>
    <t>Iqcb1</t>
  </si>
  <si>
    <t>2900011O08Rik</t>
  </si>
  <si>
    <t>Gm10479</t>
  </si>
  <si>
    <t>Ube2i</t>
  </si>
  <si>
    <t>Lamtor1</t>
  </si>
  <si>
    <t>Nfe2l3</t>
  </si>
  <si>
    <t>Gm7805</t>
  </si>
  <si>
    <t>Evi5</t>
  </si>
  <si>
    <t>Pusl1</t>
  </si>
  <si>
    <t>Exoc4</t>
  </si>
  <si>
    <t>Dnah2</t>
  </si>
  <si>
    <t>Ccr5</t>
  </si>
  <si>
    <t>Gm5687</t>
  </si>
  <si>
    <t>Gm8213</t>
  </si>
  <si>
    <t>Gm44845</t>
  </si>
  <si>
    <t>Phospho2</t>
  </si>
  <si>
    <t>Mif</t>
  </si>
  <si>
    <t>Arhgef18</t>
  </si>
  <si>
    <t>Dgat2l6</t>
  </si>
  <si>
    <t>Dhodh</t>
  </si>
  <si>
    <t>Ets1</t>
  </si>
  <si>
    <t>Vps39</t>
  </si>
  <si>
    <t>Wsb2</t>
  </si>
  <si>
    <t>Phpt1</t>
  </si>
  <si>
    <t>Syne1</t>
  </si>
  <si>
    <t>Urm1</t>
  </si>
  <si>
    <t>Otud3</t>
  </si>
  <si>
    <t>Ccsap</t>
  </si>
  <si>
    <t>Ube2z</t>
  </si>
  <si>
    <t>Fkbp6</t>
  </si>
  <si>
    <t>Ndufs6</t>
  </si>
  <si>
    <t>Cep112</t>
  </si>
  <si>
    <t>Gm14824</t>
  </si>
  <si>
    <t>Etf1</t>
  </si>
  <si>
    <t>Mapk13</t>
  </si>
  <si>
    <t>Actr10</t>
  </si>
  <si>
    <t>Rtn4ip1</t>
  </si>
  <si>
    <t>Igfbp5</t>
  </si>
  <si>
    <t>Dazap1</t>
  </si>
  <si>
    <t>Sco1</t>
  </si>
  <si>
    <t>Galnt7</t>
  </si>
  <si>
    <t>Phf21b</t>
  </si>
  <si>
    <t>Zfp758</t>
  </si>
  <si>
    <t>Adam33</t>
  </si>
  <si>
    <t>Nfatc2</t>
  </si>
  <si>
    <t>Slc25a16</t>
  </si>
  <si>
    <t>Gpr155</t>
  </si>
  <si>
    <t>Sufu</t>
  </si>
  <si>
    <t>Gabrr1</t>
  </si>
  <si>
    <t>Olfr613</t>
  </si>
  <si>
    <t>Upf3b</t>
  </si>
  <si>
    <t>Mta1</t>
  </si>
  <si>
    <t>Rpl19-ps9</t>
  </si>
  <si>
    <t>Gm16340</t>
  </si>
  <si>
    <t>2010109I03Rik</t>
  </si>
  <si>
    <t>2410015M20Rik</t>
  </si>
  <si>
    <t>Kxd1</t>
  </si>
  <si>
    <t>Gm15262</t>
  </si>
  <si>
    <t>Slf1</t>
  </si>
  <si>
    <t>Gm15661</t>
  </si>
  <si>
    <t>Rab28</t>
  </si>
  <si>
    <t>Trim33</t>
  </si>
  <si>
    <t>Git1</t>
  </si>
  <si>
    <t>Pdzd8</t>
  </si>
  <si>
    <t>Enkur</t>
  </si>
  <si>
    <t>Ndufa2</t>
  </si>
  <si>
    <t>Vwa3b</t>
  </si>
  <si>
    <t>Wwp2</t>
  </si>
  <si>
    <t>Pomp</t>
  </si>
  <si>
    <t>Gcc1</t>
  </si>
  <si>
    <t>Slc12a6</t>
  </si>
  <si>
    <t>Gm6586</t>
  </si>
  <si>
    <t>Cd84</t>
  </si>
  <si>
    <t>Chaf1a</t>
  </si>
  <si>
    <t>Rpl31</t>
  </si>
  <si>
    <t>Lrrc20</t>
  </si>
  <si>
    <t>Gm9958</t>
  </si>
  <si>
    <t>Tmem177</t>
  </si>
  <si>
    <t>Cript</t>
  </si>
  <si>
    <t>Btg3</t>
  </si>
  <si>
    <t>Pisd</t>
  </si>
  <si>
    <t>Parl</t>
  </si>
  <si>
    <t>Fzd4</t>
  </si>
  <si>
    <t>Avil</t>
  </si>
  <si>
    <t>Il15ra</t>
  </si>
  <si>
    <t>Tmsb10</t>
  </si>
  <si>
    <t>Gm44487</t>
  </si>
  <si>
    <t>Gss</t>
  </si>
  <si>
    <t>Sec22a</t>
  </si>
  <si>
    <t>Wdr19</t>
  </si>
  <si>
    <t>Safb</t>
  </si>
  <si>
    <t>Epn2</t>
  </si>
  <si>
    <t>Tceal3</t>
  </si>
  <si>
    <t>Paip1</t>
  </si>
  <si>
    <t>Nudt16l1</t>
  </si>
  <si>
    <t>Rps6ka4</t>
  </si>
  <si>
    <t>Amz2</t>
  </si>
  <si>
    <t>Npr1</t>
  </si>
  <si>
    <t>Snap23</t>
  </si>
  <si>
    <t>Lsg1</t>
  </si>
  <si>
    <t>Bnip3l-ps</t>
  </si>
  <si>
    <t>Fn3krp</t>
  </si>
  <si>
    <t>Ubr3</t>
  </si>
  <si>
    <t>Ugt8a</t>
  </si>
  <si>
    <t>Ttf1</t>
  </si>
  <si>
    <t>Vps45</t>
  </si>
  <si>
    <t>Casp6</t>
  </si>
  <si>
    <t>Paqr7</t>
  </si>
  <si>
    <t>Taf6</t>
  </si>
  <si>
    <t>Acbd3</t>
  </si>
  <si>
    <t>Nphp1</t>
  </si>
  <si>
    <t>Dcun1d3</t>
  </si>
  <si>
    <t>Als2cr12</t>
  </si>
  <si>
    <t>Gm10273</t>
  </si>
  <si>
    <t>Mbnl3</t>
  </si>
  <si>
    <t>Napb</t>
  </si>
  <si>
    <t>2210013O21Rik</t>
  </si>
  <si>
    <t>Nop9</t>
  </si>
  <si>
    <t>Fance</t>
  </si>
  <si>
    <t>Dpp10</t>
  </si>
  <si>
    <t>Polr2j</t>
  </si>
  <si>
    <t>Gm12033</t>
  </si>
  <si>
    <t>Stmn1</t>
  </si>
  <si>
    <t>Tsr2</t>
  </si>
  <si>
    <t>Cmtm5</t>
  </si>
  <si>
    <t>Grk1</t>
  </si>
  <si>
    <t>Ska2</t>
  </si>
  <si>
    <t>Mettl23</t>
  </si>
  <si>
    <t>Pgam2</t>
  </si>
  <si>
    <t>Gm21399</t>
  </si>
  <si>
    <t>St6galnac6</t>
  </si>
  <si>
    <t>Pnpla3</t>
  </si>
  <si>
    <t>1810043G02Rik</t>
  </si>
  <si>
    <t>Zfp92</t>
  </si>
  <si>
    <t>Ube2q1</t>
  </si>
  <si>
    <t>Nell1</t>
  </si>
  <si>
    <t>Tpt1-ps6</t>
  </si>
  <si>
    <t>Gm10116</t>
  </si>
  <si>
    <t>Pkn1</t>
  </si>
  <si>
    <t>Lrrc28</t>
  </si>
  <si>
    <t>AI846148</t>
  </si>
  <si>
    <t>Minos1</t>
  </si>
  <si>
    <t>Efnb1</t>
  </si>
  <si>
    <t>Traip</t>
  </si>
  <si>
    <t>Ube2l3</t>
  </si>
  <si>
    <t>Med22</t>
  </si>
  <si>
    <t>Fam32a</t>
  </si>
  <si>
    <t>Rnf6</t>
  </si>
  <si>
    <t>Rps19</t>
  </si>
  <si>
    <t>Akap10</t>
  </si>
  <si>
    <t>Ets2</t>
  </si>
  <si>
    <t>Elmo1</t>
  </si>
  <si>
    <t>Rpl36a</t>
  </si>
  <si>
    <t>C4bp</t>
  </si>
  <si>
    <t>Commd5</t>
  </si>
  <si>
    <t>Wdfy2</t>
  </si>
  <si>
    <t>Rab11fip5</t>
  </si>
  <si>
    <t>Rps12l1</t>
  </si>
  <si>
    <t>0610012G03Rik</t>
  </si>
  <si>
    <t>Arhgap17</t>
  </si>
  <si>
    <t>Paqr9</t>
  </si>
  <si>
    <t>Tmc8</t>
  </si>
  <si>
    <t>Rab4a</t>
  </si>
  <si>
    <t>Synpo2l</t>
  </si>
  <si>
    <t>Vimp</t>
  </si>
  <si>
    <t>Myb</t>
  </si>
  <si>
    <t>Gm8956</t>
  </si>
  <si>
    <t>Cend1</t>
  </si>
  <si>
    <t>Tmem168</t>
  </si>
  <si>
    <t>Tomm40</t>
  </si>
  <si>
    <t>Fgg</t>
  </si>
  <si>
    <t>Mrps24</t>
  </si>
  <si>
    <t>Mcf2</t>
  </si>
  <si>
    <t>1810030O07Rik</t>
  </si>
  <si>
    <t>Pou3f2</t>
  </si>
  <si>
    <t>Slc9a8</t>
  </si>
  <si>
    <t>Tmppe</t>
  </si>
  <si>
    <t>Rdh1</t>
  </si>
  <si>
    <t>Lin37</t>
  </si>
  <si>
    <t>Ammecr1l</t>
  </si>
  <si>
    <t>Necap2</t>
  </si>
  <si>
    <t>Acad9</t>
  </si>
  <si>
    <t>Brwd1</t>
  </si>
  <si>
    <t>Nadk2</t>
  </si>
  <si>
    <t>Serac1</t>
  </si>
  <si>
    <t>Mlph</t>
  </si>
  <si>
    <t>Tceal6</t>
  </si>
  <si>
    <t>BC021891</t>
  </si>
  <si>
    <t>Mast4</t>
  </si>
  <si>
    <t>Ccdc106</t>
  </si>
  <si>
    <t>Fam46a</t>
  </si>
  <si>
    <t>Mgst2</t>
  </si>
  <si>
    <t>Ubxn1</t>
  </si>
  <si>
    <t>Tspyl4</t>
  </si>
  <si>
    <t>Sema6d</t>
  </si>
  <si>
    <t>Gm4654</t>
  </si>
  <si>
    <t>Rab11b-ps2</t>
  </si>
  <si>
    <t>Galnt14</t>
  </si>
  <si>
    <t>Adarb2</t>
  </si>
  <si>
    <t>Bsph1</t>
  </si>
  <si>
    <t>Pfdn5</t>
  </si>
  <si>
    <t>Agmo</t>
  </si>
  <si>
    <t>Olfr1348</t>
  </si>
  <si>
    <t>U2af2</t>
  </si>
  <si>
    <t>Zfat</t>
  </si>
  <si>
    <t>Sh3yl1</t>
  </si>
  <si>
    <t>Slc7a8</t>
  </si>
  <si>
    <t>Scn4b</t>
  </si>
  <si>
    <t>Kcnip4</t>
  </si>
  <si>
    <t>Hs6st1</t>
  </si>
  <si>
    <t>Smdt1</t>
  </si>
  <si>
    <t>Npy5r</t>
  </si>
  <si>
    <t>Wdr49</t>
  </si>
  <si>
    <t>Ubxn2a</t>
  </si>
  <si>
    <t>Sh3gl1</t>
  </si>
  <si>
    <t>Mlec</t>
  </si>
  <si>
    <t>Nphs1</t>
  </si>
  <si>
    <t>Poldip2</t>
  </si>
  <si>
    <t>Pcmtd2</t>
  </si>
  <si>
    <t>Tmem158</t>
  </si>
  <si>
    <t>Naa60</t>
  </si>
  <si>
    <t>Mcur1</t>
  </si>
  <si>
    <t>Rtl1</t>
  </si>
  <si>
    <t>Ntmt1</t>
  </si>
  <si>
    <t>BC003331</t>
  </si>
  <si>
    <t>Senp1</t>
  </si>
  <si>
    <t>Marveld1</t>
  </si>
  <si>
    <t>Wdpcp</t>
  </si>
  <si>
    <t>Hist1h2bb</t>
  </si>
  <si>
    <t>Synj1</t>
  </si>
  <si>
    <t>Macrod2</t>
  </si>
  <si>
    <t>Eef2k</t>
  </si>
  <si>
    <t>Fam65a</t>
  </si>
  <si>
    <t>Gm11964</t>
  </si>
  <si>
    <t>Dctpp1</t>
  </si>
  <si>
    <t>Coa7</t>
  </si>
  <si>
    <t>Pomk</t>
  </si>
  <si>
    <t>Calr3</t>
  </si>
  <si>
    <t>Fignl1</t>
  </si>
  <si>
    <t>Gm16470</t>
  </si>
  <si>
    <t>Glo1</t>
  </si>
  <si>
    <t>Kremen2</t>
  </si>
  <si>
    <t>Tesk1</t>
  </si>
  <si>
    <t>Ncapg2</t>
  </si>
  <si>
    <t>Greb1</t>
  </si>
  <si>
    <t>Fblim1</t>
  </si>
  <si>
    <t>Acsl3</t>
  </si>
  <si>
    <t>Gm6669</t>
  </si>
  <si>
    <t>Ubiad1</t>
  </si>
  <si>
    <t>Chac1</t>
  </si>
  <si>
    <t>Gm43540</t>
  </si>
  <si>
    <t>Slfn5</t>
  </si>
  <si>
    <t>Arfgef3</t>
  </si>
  <si>
    <t>Tead3</t>
  </si>
  <si>
    <t>Hps1</t>
  </si>
  <si>
    <t>Hnrnpab</t>
  </si>
  <si>
    <t>Mgst3</t>
  </si>
  <si>
    <t>Tvp23b</t>
  </si>
  <si>
    <t>Snrnp48</t>
  </si>
  <si>
    <t>Cdca4</t>
  </si>
  <si>
    <t>Ahcyl1</t>
  </si>
  <si>
    <t>Akr1b3</t>
  </si>
  <si>
    <t>Tmigd1</t>
  </si>
  <si>
    <t>Gm10721</t>
  </si>
  <si>
    <t>Ppp4c</t>
  </si>
  <si>
    <t>Srsf9</t>
  </si>
  <si>
    <t>Gstm5</t>
  </si>
  <si>
    <t>2210407C18Rik</t>
  </si>
  <si>
    <t>Zfp579</t>
  </si>
  <si>
    <t>Gm6211</t>
  </si>
  <si>
    <t>Tfr2</t>
  </si>
  <si>
    <t>Zbtb32</t>
  </si>
  <si>
    <t>Rnf8</t>
  </si>
  <si>
    <t>Cog6</t>
  </si>
  <si>
    <t>Wdr83os</t>
  </si>
  <si>
    <t>Tk1</t>
  </si>
  <si>
    <t>Gm7589</t>
  </si>
  <si>
    <t>Mcee</t>
  </si>
  <si>
    <t>Senp7</t>
  </si>
  <si>
    <t>Myh8</t>
  </si>
  <si>
    <t>Hnrnpul2</t>
  </si>
  <si>
    <t>Ticam1</t>
  </si>
  <si>
    <t>Tepp</t>
  </si>
  <si>
    <t>Zranb1</t>
  </si>
  <si>
    <t>Gm1661</t>
  </si>
  <si>
    <t>Fkbp1b</t>
  </si>
  <si>
    <t>B3galt5</t>
  </si>
  <si>
    <t>Gba</t>
  </si>
  <si>
    <t>Gm12251</t>
  </si>
  <si>
    <t>Gm5093</t>
  </si>
  <si>
    <t>Ostc</t>
  </si>
  <si>
    <t>Zfp697</t>
  </si>
  <si>
    <t>Dcp2</t>
  </si>
  <si>
    <t>1700017B05Rik</t>
  </si>
  <si>
    <t>Rpl19-ps10</t>
  </si>
  <si>
    <t>Dennd4b</t>
  </si>
  <si>
    <t>Abhd17a</t>
  </si>
  <si>
    <t>Mgea5</t>
  </si>
  <si>
    <t>Gm14542</t>
  </si>
  <si>
    <t>Laptm4b</t>
  </si>
  <si>
    <t>Guca1a</t>
  </si>
  <si>
    <t>Tmem82</t>
  </si>
  <si>
    <t>Pepd</t>
  </si>
  <si>
    <t>Gm12447</t>
  </si>
  <si>
    <t>Fahd1</t>
  </si>
  <si>
    <t>Mdh1</t>
  </si>
  <si>
    <t>Gm5784</t>
  </si>
  <si>
    <t>D2Wsu81e</t>
  </si>
  <si>
    <t>Anapc11</t>
  </si>
  <si>
    <t>Srrd</t>
  </si>
  <si>
    <t>Gm14569</t>
  </si>
  <si>
    <t>Onecut3</t>
  </si>
  <si>
    <t>Cops7a</t>
  </si>
  <si>
    <t>Trip10</t>
  </si>
  <si>
    <t>Mrpl48</t>
  </si>
  <si>
    <t>Ctu1</t>
  </si>
  <si>
    <t>Scd1</t>
  </si>
  <si>
    <t>Aff3</t>
  </si>
  <si>
    <t>Gpr26</t>
  </si>
  <si>
    <t>Gorasp2</t>
  </si>
  <si>
    <t>Hao1</t>
  </si>
  <si>
    <t>Os9</t>
  </si>
  <si>
    <t>Gm12842</t>
  </si>
  <si>
    <t>Cptp</t>
  </si>
  <si>
    <t>Tll1</t>
  </si>
  <si>
    <t>Aacs</t>
  </si>
  <si>
    <t>Oaz2</t>
  </si>
  <si>
    <t>Thg1l</t>
  </si>
  <si>
    <t>Slc39a8</t>
  </si>
  <si>
    <t>Ccdc130</t>
  </si>
  <si>
    <t>Acad11</t>
  </si>
  <si>
    <t>Cdk10</t>
  </si>
  <si>
    <t>Serf2</t>
  </si>
  <si>
    <t>Hlx</t>
  </si>
  <si>
    <t>Gbp6</t>
  </si>
  <si>
    <t>Ccdc50-ps</t>
  </si>
  <si>
    <t>Ifi204</t>
  </si>
  <si>
    <t>Ppp6r3</t>
  </si>
  <si>
    <t>Pip4k2c</t>
  </si>
  <si>
    <t>Rbm17</t>
  </si>
  <si>
    <t>Dhcr7</t>
  </si>
  <si>
    <t>Nalcn</t>
  </si>
  <si>
    <t>IB4-neg</t>
  </si>
  <si>
    <t>Chrna3-pos</t>
  </si>
  <si>
    <t>IB4-pos</t>
  </si>
  <si>
    <t>Adelta-nociceptor</t>
  </si>
  <si>
    <t>CTL</t>
  </si>
  <si>
    <t>NGF</t>
  </si>
  <si>
    <t>Figure 1c: TMEM100 expression levels normalized to GAPDH expression</t>
  </si>
  <si>
    <t>Resonse</t>
  </si>
  <si>
    <t>No response</t>
  </si>
  <si>
    <t>Displacement [μm]</t>
  </si>
  <si>
    <t>Peak current amplites of mechanically-evoked currents [pA]</t>
  </si>
  <si>
    <t>Prrx2</t>
  </si>
  <si>
    <t>Stoml3</t>
  </si>
  <si>
    <t>PROPORTIONS OF RESPONDERS</t>
  </si>
  <si>
    <t>Control</t>
  </si>
  <si>
    <t>TMEM100-dsRed</t>
  </si>
  <si>
    <t>CHRNA3+, Control</t>
  </si>
  <si>
    <t>CHRNA3+, TMEM100-dsRed transfected</t>
  </si>
  <si>
    <t>TMEM100</t>
  </si>
  <si>
    <t>Test details</t>
  </si>
  <si>
    <t>Test name</t>
  </si>
  <si>
    <t>Mann-Whitney test</t>
  </si>
  <si>
    <t>Comparison for each test</t>
  </si>
  <si>
    <t>Compare ranks</t>
  </si>
  <si>
    <t>Multiple comparisons</t>
  </si>
  <si>
    <t>False Discovery Rate (FDR)</t>
  </si>
  <si>
    <t>Method</t>
  </si>
  <si>
    <t>Two-stage step-up (Benjamini, Krieger, and Yekutieli)</t>
  </si>
  <si>
    <t>Desired FDR (Q)</t>
  </si>
  <si>
    <t>Number of tests performed</t>
  </si>
  <si>
    <t>Number of rows omitted</t>
  </si>
  <si>
    <t>Discovery?</t>
  </si>
  <si>
    <t>P value</t>
  </si>
  <si>
    <t>Mean rank of CTL</t>
  </si>
  <si>
    <t>Mean rank of NGF</t>
  </si>
  <si>
    <t>Mean rank diff.</t>
  </si>
  <si>
    <t>Mann-Whitney U</t>
  </si>
  <si>
    <t>q value</t>
  </si>
  <si>
    <t>No</t>
  </si>
  <si>
    <t>Yes</t>
  </si>
  <si>
    <t>Aδ-noci</t>
  </si>
  <si>
    <t>&gt;0,99999999</t>
  </si>
  <si>
    <r>
      <t>IB4</t>
    </r>
    <r>
      <rPr>
        <b/>
        <vertAlign val="superscript"/>
        <sz val="11"/>
        <rFont val="Arial"/>
        <family val="2"/>
      </rPr>
      <t>–</t>
    </r>
  </si>
  <si>
    <r>
      <t>Chrna3</t>
    </r>
    <r>
      <rPr>
        <b/>
        <vertAlign val="superscript"/>
        <sz val="11"/>
        <rFont val="Arial"/>
        <family val="2"/>
      </rPr>
      <t>+</t>
    </r>
  </si>
  <si>
    <r>
      <t>IB4</t>
    </r>
    <r>
      <rPr>
        <b/>
        <vertAlign val="superscript"/>
        <sz val="11"/>
        <rFont val="Arial"/>
        <family val="2"/>
      </rPr>
      <t>+</t>
    </r>
  </si>
  <si>
    <t>P value and statistical significance</t>
  </si>
  <si>
    <t>Test</t>
  </si>
  <si>
    <t>Fisher's exact test</t>
  </si>
  <si>
    <t>P value summary</t>
  </si>
  <si>
    <t>*</t>
  </si>
  <si>
    <t>One- or two-sided</t>
  </si>
  <si>
    <t>Two-sided</t>
  </si>
  <si>
    <t>Statistically significant (P &lt; 0.05)?</t>
  </si>
  <si>
    <t>Data analyzed</t>
  </si>
  <si>
    <t>resp</t>
  </si>
  <si>
    <t>no resp</t>
  </si>
  <si>
    <t>Total</t>
  </si>
  <si>
    <t>Mean rank of TMEM100</t>
  </si>
  <si>
    <t>Multiple Man-Whitney tests</t>
  </si>
  <si>
    <t>CL</t>
  </si>
  <si>
    <t>MJC</t>
  </si>
  <si>
    <t>MM</t>
  </si>
  <si>
    <t>LJC</t>
  </si>
  <si>
    <t>LM</t>
  </si>
  <si>
    <t>FP</t>
  </si>
  <si>
    <t>EGFP+/CGRP+ fibre density</t>
  </si>
  <si>
    <t>Δ anteroposterior diameter [mm]</t>
  </si>
  <si>
    <t>Δ mediolateral diameter [mm]</t>
  </si>
  <si>
    <t>dpi</t>
  </si>
  <si>
    <t>CFA</t>
  </si>
  <si>
    <t>Saline</t>
  </si>
  <si>
    <t>Leg swing speed</t>
  </si>
  <si>
    <t>Foot print area</t>
  </si>
  <si>
    <t>3 dpi</t>
  </si>
  <si>
    <t>before</t>
  </si>
  <si>
    <t>df</t>
  </si>
  <si>
    <t>t ratio</t>
  </si>
  <si>
    <t>SE of difference</t>
  </si>
  <si>
    <t>Difference</t>
  </si>
  <si>
    <t>Mean of 3 dpi</t>
  </si>
  <si>
    <t>Mean of before</t>
  </si>
  <si>
    <t>saline</t>
  </si>
  <si>
    <t>Paired T-tests</t>
  </si>
  <si>
    <t>Paired T-test</t>
  </si>
  <si>
    <t>Mechanical paw withdrawal threshold [g]</t>
  </si>
  <si>
    <t>Thermal paw withdrawal latency [s]</t>
  </si>
  <si>
    <t>DRG L4</t>
  </si>
  <si>
    <t>DRG L3</t>
  </si>
  <si>
    <t>Mouse</t>
  </si>
  <si>
    <t>Number of FB+ cells</t>
  </si>
  <si>
    <t>IB4– large (&gt;30µm)</t>
  </si>
  <si>
    <t>IB4– small (&lt;30µm)</t>
  </si>
  <si>
    <t>EGFP+</t>
  </si>
  <si>
    <t>IB4+</t>
  </si>
  <si>
    <t>%</t>
  </si>
  <si>
    <t>absolute</t>
  </si>
  <si>
    <t>Subclasses of FB+ neurons</t>
  </si>
  <si>
    <t>21 dpi</t>
  </si>
  <si>
    <t>IB4–/FB+ &lt;30µm</t>
  </si>
  <si>
    <t>CHRNA3+/FB+</t>
  </si>
  <si>
    <t>Fold-change TMEM100 expression</t>
  </si>
  <si>
    <t>&gt;0,999999</t>
  </si>
  <si>
    <t>Mean rank of WT, CHRNA3, Saline</t>
  </si>
  <si>
    <t>Mean rank of WT, CHRNA3, CFA</t>
  </si>
  <si>
    <t>WT, CHRNA3+/FB+, CFA</t>
  </si>
  <si>
    <t>WT, CHRNA3+/FB+, Saline</t>
  </si>
  <si>
    <t>Mann-Whitney tests</t>
  </si>
  <si>
    <t>Mean rank of WT,IB4–, Saline</t>
  </si>
  <si>
    <t>Mean rank of WT, IB4–, CFA</t>
  </si>
  <si>
    <t>WT, IB4–/FB+, CFA</t>
  </si>
  <si>
    <t>WT, IB4–/FB+, Saline</t>
  </si>
  <si>
    <t>IB4-</t>
  </si>
  <si>
    <t>CHRNA3+</t>
  </si>
  <si>
    <t>Mean of CFA</t>
  </si>
  <si>
    <t>Mean of CTRL</t>
  </si>
  <si>
    <r>
      <t>IB4</t>
    </r>
    <r>
      <rPr>
        <vertAlign val="superscript"/>
        <sz val="12"/>
        <rFont val="Arial"/>
        <family val="2"/>
      </rPr>
      <t>-</t>
    </r>
  </si>
  <si>
    <r>
      <t>CHRNA3</t>
    </r>
    <r>
      <rPr>
        <vertAlign val="superscript"/>
        <sz val="12"/>
        <rFont val="Arial"/>
        <family val="2"/>
      </rPr>
      <t>+</t>
    </r>
  </si>
  <si>
    <t>Unpaired T-test</t>
  </si>
  <si>
    <t>Inactivation time constant [ms]</t>
  </si>
  <si>
    <t xml:space="preserve">  Test</t>
  </si>
  <si>
    <t xml:space="preserve">  P value</t>
  </si>
  <si>
    <t xml:space="preserve">  P value summary</t>
  </si>
  <si>
    <t>***</t>
  </si>
  <si>
    <t xml:space="preserve">  One- or two-sided</t>
  </si>
  <si>
    <t xml:space="preserve">  Statistically significant (P &lt; 0.05)?</t>
  </si>
  <si>
    <t xml:space="preserve">  CTL</t>
  </si>
  <si>
    <t xml:space="preserve">  CFA</t>
  </si>
  <si>
    <t xml:space="preserve">  Total</t>
  </si>
  <si>
    <t>&gt;0.9999</t>
  </si>
  <si>
    <t>ns</t>
  </si>
  <si>
    <t>PROPORTIONS OF CHRNA3+/FB+ AITC RESPONDERS</t>
  </si>
  <si>
    <t>PROPORTIONS OF IB4–/FB+ AITC RESPONDERS</t>
  </si>
  <si>
    <t>WT, Saline vs. KO, CFA</t>
  </si>
  <si>
    <t>WT, CFA vs. KO, CFA</t>
  </si>
  <si>
    <t>WT, CFA vs. WT, Saline</t>
  </si>
  <si>
    <t>21</t>
  </si>
  <si>
    <t>14</t>
  </si>
  <si>
    <t>7</t>
  </si>
  <si>
    <t>5</t>
  </si>
  <si>
    <t>3</t>
  </si>
  <si>
    <t>1</t>
  </si>
  <si>
    <t>-1</t>
  </si>
  <si>
    <t>-3</t>
  </si>
  <si>
    <t>DF</t>
  </si>
  <si>
    <t>q</t>
  </si>
  <si>
    <t>N2</t>
  </si>
  <si>
    <t>N1</t>
  </si>
  <si>
    <t>SE of diff,</t>
  </si>
  <si>
    <t>Mean Diff,</t>
  </si>
  <si>
    <t>Mean 2</t>
  </si>
  <si>
    <t>Mean 1</t>
  </si>
  <si>
    <t>-0,1828 to 0,1370</t>
  </si>
  <si>
    <t>-0,1344 to 0,1092</t>
  </si>
  <si>
    <t>-0,1383 to 0,1589</t>
  </si>
  <si>
    <t>-0,04690 to 0,2024</t>
  </si>
  <si>
    <t>-0,06630 to 0,1036</t>
  </si>
  <si>
    <t>-0,1806 to 0,06240</t>
  </si>
  <si>
    <t>0,09844 to 0,3624</t>
  </si>
  <si>
    <t>-0,1205 to 0,1455</t>
  </si>
  <si>
    <t>**</t>
  </si>
  <si>
    <t>-0,3548 to -0,08093</t>
  </si>
  <si>
    <t>0,05301 to 0,3159</t>
  </si>
  <si>
    <t>-0,1985 to 0,05172</t>
  </si>
  <si>
    <t>-0,3904 to -0,1253</t>
  </si>
  <si>
    <t>&lt;0,0001</t>
  </si>
  <si>
    <t>****</t>
  </si>
  <si>
    <t>0,2067 to 0,5255</t>
  </si>
  <si>
    <t>-0,2095 to 0,1088</t>
  </si>
  <si>
    <t>-0,5792 to -0,2537</t>
  </si>
  <si>
    <t>0,1594 to 0,6180</t>
  </si>
  <si>
    <t>-0,2070 to 0,09939</t>
  </si>
  <si>
    <t>-0,6761 to -0,2089</t>
  </si>
  <si>
    <t>-0,1338 to 0,1949</t>
  </si>
  <si>
    <t>-0,07245 to 0,1006</t>
  </si>
  <si>
    <t>-0,1781 to 0,1452</t>
  </si>
  <si>
    <t>-0,08904 to 0,1047</t>
  </si>
  <si>
    <t>-0,03477 to 0,1499</t>
  </si>
  <si>
    <t>-0,04974 to 0,1491</t>
  </si>
  <si>
    <t>Adjusted P Value</t>
  </si>
  <si>
    <t>Summary</t>
  </si>
  <si>
    <t>Below threshold?</t>
  </si>
  <si>
    <t>95,00% CI of diff,</t>
  </si>
  <si>
    <t>Tukey's multiple comparisons test</t>
  </si>
  <si>
    <t>Residual</t>
  </si>
  <si>
    <t>Subject</t>
  </si>
  <si>
    <t>Variance</t>
  </si>
  <si>
    <t>SD</t>
  </si>
  <si>
    <t>Random effects</t>
  </si>
  <si>
    <t>F (14, 260) = 8,198</t>
  </si>
  <si>
    <t>Time x Column Factor</t>
  </si>
  <si>
    <t>F (2, 39) = 11,98</t>
  </si>
  <si>
    <t>Column Factor</t>
  </si>
  <si>
    <t>F (5,197, 193,0) = 31,17</t>
  </si>
  <si>
    <t>Time</t>
  </si>
  <si>
    <t>Geisser-Greenhouse's epsilon</t>
  </si>
  <si>
    <t>F (DFn, DFd)</t>
  </si>
  <si>
    <t>Statistically significant (P &lt; 0,05)?</t>
  </si>
  <si>
    <t>Fixed effects (type III)</t>
  </si>
  <si>
    <t>Alpha</t>
  </si>
  <si>
    <t>Assume sphericity?</t>
  </si>
  <si>
    <t>Matching: Stacked</t>
  </si>
  <si>
    <t>Mixed-effects model (REML)</t>
  </si>
  <si>
    <t>Swing speed</t>
  </si>
  <si>
    <t>-0,1590 to 0,3038</t>
  </si>
  <si>
    <t>-0,3183 to 0,07037</t>
  </si>
  <si>
    <t>-0,4033 to 0,01063</t>
  </si>
  <si>
    <t>-0,1940 to 0,2071</t>
  </si>
  <si>
    <t>-0,06753 to 0,2017</t>
  </si>
  <si>
    <t>-0,1457 to 0,2668</t>
  </si>
  <si>
    <t>-0,09606 to 0,3342</t>
  </si>
  <si>
    <t>-0,3158 to 0,2036</t>
  </si>
  <si>
    <t>-0,4317 to 0,08131</t>
  </si>
  <si>
    <t>-0,1797 to 0,3529</t>
  </si>
  <si>
    <t>-0,3378 to 0,1174</t>
  </si>
  <si>
    <t>-0,4425 to 0,04873</t>
  </si>
  <si>
    <t>0,1195 to 0,6646</t>
  </si>
  <si>
    <t>-0,3604 to 0,09907</t>
  </si>
  <si>
    <t>-0,8173 to -0,2281</t>
  </si>
  <si>
    <t>0,01827 to 0,6807</t>
  </si>
  <si>
    <t>-0,3202 to 0,1408</t>
  </si>
  <si>
    <t>-0,7721 to -0,1064</t>
  </si>
  <si>
    <t>-0,2700 to 0,1388</t>
  </si>
  <si>
    <t>-0,1995 to 0,1371</t>
  </si>
  <si>
    <t>-0,1453 to 0,2141</t>
  </si>
  <si>
    <t>-0,3465 to 0,1659</t>
  </si>
  <si>
    <t>-0,2895 to 0,1850</t>
  </si>
  <si>
    <t>-0,1532 to 0,2293</t>
  </si>
  <si>
    <t>F (14, 266) = 3,523</t>
  </si>
  <si>
    <t>F (2, 39) = 4,259</t>
  </si>
  <si>
    <t>F (6,021, 228,8) = 13,03</t>
  </si>
  <si>
    <t>Print area</t>
  </si>
  <si>
    <t>-0,05755 to 0,1729</t>
  </si>
  <si>
    <t>-0,1282 to 0,08006</t>
  </si>
  <si>
    <t>-0,1938 to 0,03039</t>
  </si>
  <si>
    <t>-0,04135 to 0,2255</t>
  </si>
  <si>
    <t>-0,08467 to 0,1138</t>
  </si>
  <si>
    <t>-0,2095 to 0,05453</t>
  </si>
  <si>
    <t>0,005237 to 0,2813</t>
  </si>
  <si>
    <t>-0,1783 to 0,1343</t>
  </si>
  <si>
    <t>-0,3337 to 0,003070</t>
  </si>
  <si>
    <t>0,02827 to 0,3013</t>
  </si>
  <si>
    <t>-0,2567 to 0,02535</t>
  </si>
  <si>
    <t>-0,4262 to -0,1348</t>
  </si>
  <si>
    <t>0,1050 to 0,3383</t>
  </si>
  <si>
    <t>-0,2566 to 0,04011</t>
  </si>
  <si>
    <t>-0,4700 to -0,1897</t>
  </si>
  <si>
    <t>0,1039 to 0,4708</t>
  </si>
  <si>
    <t>-0,1559 to 0,1204</t>
  </si>
  <si>
    <t>-0,4979 to -0,1123</t>
  </si>
  <si>
    <t>-0,1142 to 0,09612</t>
  </si>
  <si>
    <t>-0,1003 to 0,08961</t>
  </si>
  <si>
    <t>-0,1104 to 0,1178</t>
  </si>
  <si>
    <t>Swing speed [LH/RH]</t>
  </si>
  <si>
    <t>-0,1047 to 0,1228</t>
  </si>
  <si>
    <t>-0,06265 to 0,1092</t>
  </si>
  <si>
    <t>-0,1000 to 0,1285</t>
  </si>
  <si>
    <t>Print area [LH/RH]</t>
  </si>
  <si>
    <t>F (14, 266) = 4,631</t>
  </si>
  <si>
    <t>F (2, 39) = 10,30</t>
  </si>
  <si>
    <t>F (5,425, 206,1) = 24,11</t>
  </si>
  <si>
    <t>StandTime</t>
  </si>
  <si>
    <t>Stand time [LH/RH]</t>
  </si>
  <si>
    <t>time [dpi]</t>
  </si>
  <si>
    <t>Statistical test information</t>
  </si>
  <si>
    <t>TMEM100KO, CFA</t>
  </si>
  <si>
    <t>WT, Saline</t>
  </si>
  <si>
    <t>WT, CFA</t>
  </si>
  <si>
    <t>-0,1247 to 0,05842</t>
  </si>
  <si>
    <t>-0,4213 to -0,04486</t>
  </si>
  <si>
    <t>-0,3966 to -0,003355</t>
  </si>
  <si>
    <t>-0,1625 to 0,03442</t>
  </si>
  <si>
    <t>-0,5815 to -0,1611</t>
  </si>
  <si>
    <t>-0,5192 to -0,09531</t>
  </si>
  <si>
    <t>-0,2533 to 0,1157</t>
  </si>
  <si>
    <t>-0,5763 to -0,08948</t>
  </si>
  <si>
    <t>-0,5140 to -0,01421</t>
  </si>
  <si>
    <t>-0,004735 to 0,3056</t>
  </si>
  <si>
    <t>-0,4991 to -0,1623</t>
  </si>
  <si>
    <t>-0,6518 to -0,3105</t>
  </si>
  <si>
    <t>0,1552 to 0,4289</t>
  </si>
  <si>
    <t>-0,5227 to -0,3368</t>
  </si>
  <si>
    <t>-0,8393 to -0,6043</t>
  </si>
  <si>
    <t>-0,1397 to 0,1971</t>
  </si>
  <si>
    <t>-0,5143 to -0,1695</t>
  </si>
  <si>
    <t>-0,5400 to -0,2012</t>
  </si>
  <si>
    <t>-0,2616 to 0,01667</t>
  </si>
  <si>
    <t>-0,1504 to 0,05779</t>
  </si>
  <si>
    <t>-0,06924 to 0,2216</t>
  </si>
  <si>
    <t>-0,1502 to 0,05168</t>
  </si>
  <si>
    <t>-0,1780 to -0,01769</t>
  </si>
  <si>
    <t>-0,1704 to 0,07325</t>
  </si>
  <si>
    <t>F (14, 308) = 9,551</t>
  </si>
  <si>
    <t>F (2, 45) = 43,40</t>
  </si>
  <si>
    <t>F (5,303, 233,3) = 50,02</t>
  </si>
  <si>
    <t>KO, CFA</t>
  </si>
  <si>
    <t>von Frey force</t>
  </si>
  <si>
    <t>Response rate at 3 dpi</t>
  </si>
  <si>
    <t>von Frey paw withdrawal threshold</t>
  </si>
  <si>
    <t>-1,421 to 1,043</t>
  </si>
  <si>
    <t>-1,491 to -0,04787</t>
  </si>
  <si>
    <t>-1,805 to 0,6445</t>
  </si>
  <si>
    <t>-0,3851 to 1,935</t>
  </si>
  <si>
    <t>-2,130 to -0,6994</t>
  </si>
  <si>
    <t>-3,399 to -0,9803</t>
  </si>
  <si>
    <t>0,1997 to 3,525</t>
  </si>
  <si>
    <t>-1,534 to 0,2655</t>
  </si>
  <si>
    <t>-4,210 to -0,7832</t>
  </si>
  <si>
    <t>1,484 to 4,447</t>
  </si>
  <si>
    <t>-0,2657 to 0,5920</t>
  </si>
  <si>
    <t>-4,297 to -1,308</t>
  </si>
  <si>
    <t>2,310 to 4,493</t>
  </si>
  <si>
    <t>-1,214 to -0,4809</t>
  </si>
  <si>
    <t>-5,348 to -3,150</t>
  </si>
  <si>
    <t>2,038 to 3,787</t>
  </si>
  <si>
    <t>-0,5731 to 1,071</t>
  </si>
  <si>
    <t>-3,597 to -1,730</t>
  </si>
  <si>
    <t>-1,780 to 1,846</t>
  </si>
  <si>
    <t>-2,418 to 1,208</t>
  </si>
  <si>
    <t>-2,624 to 1,347</t>
  </si>
  <si>
    <t>-1,928 to 1,365</t>
  </si>
  <si>
    <t>-0,6650 to 1,199</t>
  </si>
  <si>
    <t>-1,182 to 2,279</t>
  </si>
  <si>
    <t>F (14, 302) = 7,925</t>
  </si>
  <si>
    <t>F (2, 44) = 35,40</t>
  </si>
  <si>
    <t>F (4,444, 191,7) = 18,96</t>
  </si>
  <si>
    <t>heat paw withdrawal latency</t>
  </si>
  <si>
    <t>Mean rank of KO; CHRNA3, CTL</t>
  </si>
  <si>
    <t>Mean rank of KO, CHRNA3, CFA</t>
  </si>
  <si>
    <t>TMEM100KO, CHRNA3+/FB+, CFA</t>
  </si>
  <si>
    <t>TMEM100KO,CHRNA3+/FB+, Saline</t>
  </si>
  <si>
    <t>Multiple Mann-Whitney tests</t>
  </si>
  <si>
    <t>Mean rank of Column F</t>
  </si>
  <si>
    <t>Mean rank of Column E</t>
  </si>
  <si>
    <t>TMEM100KO, IB4–/FB+, CFA</t>
  </si>
  <si>
    <t>TMEM100KO,IB4–/FB+, Saline</t>
  </si>
  <si>
    <t>Multiple unpaired t-tests</t>
  </si>
  <si>
    <t>C-fibre nociceptors conduction velocity [m/s]</t>
  </si>
  <si>
    <t>1.4g</t>
  </si>
  <si>
    <t>1g</t>
  </si>
  <si>
    <t>0.6g</t>
  </si>
  <si>
    <t>0.4g</t>
  </si>
  <si>
    <t>0.16g</t>
  </si>
  <si>
    <t>0.07g</t>
  </si>
  <si>
    <t>0.04g</t>
  </si>
  <si>
    <t>WT, CFA vs, KO, CFA</t>
  </si>
  <si>
    <t>WT, saline vs. KO,CFA</t>
  </si>
  <si>
    <t>WT,saline vs. WT, CFA</t>
  </si>
  <si>
    <t>SUM</t>
  </si>
  <si>
    <t>KO-CFA</t>
  </si>
  <si>
    <t>von Frey [g]</t>
  </si>
  <si>
    <t>WT, saline</t>
  </si>
  <si>
    <t>Proportion responding</t>
  </si>
  <si>
    <t>Statistical Test: Individual Chi-square tests</t>
  </si>
  <si>
    <t>Data shown in Fig.6d</t>
  </si>
  <si>
    <t>Mean rank of CFA</t>
  </si>
  <si>
    <t>Force [g]</t>
  </si>
  <si>
    <t>WT,Saline vs TMEM100KO, CFA - multiple Mann-Whitney tests</t>
  </si>
  <si>
    <t>WT,CFA vs TMEM100KO, CFA - multiple Mann-Whitney tests</t>
  </si>
  <si>
    <t>TMEM100KO-CFA</t>
  </si>
  <si>
    <t>WT, CTL</t>
  </si>
  <si>
    <t>WT,saline vs WT, CFA - multiple Mann-Whitney tests</t>
  </si>
  <si>
    <t>Number of action potentials in C-fiber nociceptors</t>
  </si>
  <si>
    <t xml:space="preserve">Mouse 2 </t>
  </si>
  <si>
    <t>Mouse 1</t>
  </si>
  <si>
    <t>L4</t>
  </si>
  <si>
    <t>L3</t>
  </si>
  <si>
    <t>Numer of dsRed-positive neurons</t>
  </si>
  <si>
    <t>Mean of AAV-TMEM100</t>
  </si>
  <si>
    <t>Mean of AAV-CTL</t>
  </si>
  <si>
    <t>Swing speed ratio [LH/RH]</t>
  </si>
  <si>
    <t>Mean rank of AAV-TMEM100</t>
  </si>
  <si>
    <t>Mean rank of AAV-CTL</t>
  </si>
  <si>
    <t>Stand time ratio [LH/RH]</t>
  </si>
  <si>
    <t>Time [dpi]</t>
  </si>
  <si>
    <t>Multiple Mann-Whitney test</t>
  </si>
  <si>
    <t>AAV-PHP.S-TMEM100-dsRed</t>
  </si>
  <si>
    <t>AAV-PHP.S-dsRed</t>
  </si>
  <si>
    <t>Response rate [%] at14 dpi</t>
  </si>
  <si>
    <t>&lt;0,000001</t>
  </si>
  <si>
    <t>Von Frey pawwithdrawal threshold [g]</t>
  </si>
  <si>
    <t>Mean rank of TMEM</t>
  </si>
  <si>
    <t>% fibres responding</t>
  </si>
  <si>
    <t>WT, TMEM100</t>
  </si>
  <si>
    <t>WT, dsRed</t>
  </si>
  <si>
    <t>Multiple Chi-Square tests</t>
  </si>
  <si>
    <t>Mean rank of Piezo2 + TMEM100</t>
  </si>
  <si>
    <t>Mean rank of Piezo2</t>
  </si>
  <si>
    <t>Piezo2 + TMEM100</t>
  </si>
  <si>
    <t xml:space="preserve">Piezo2 </t>
  </si>
  <si>
    <t>Indentation (µm)</t>
  </si>
  <si>
    <t>Multiple Mann-Whitney tests, PIEZo2 vs. PIEZO2 + TMEM100</t>
  </si>
  <si>
    <t>Peak current amplitudes [nA]</t>
  </si>
  <si>
    <t>&gt;0.999999</t>
  </si>
  <si>
    <t>Mean rank of 3 dpi</t>
  </si>
  <si>
    <t>Mean rank of before</t>
  </si>
  <si>
    <t>Time [h]</t>
  </si>
  <si>
    <t>Grooming [counts]</t>
  </si>
  <si>
    <t>Drinking [counts]</t>
  </si>
  <si>
    <t>Rearing [counts]</t>
  </si>
  <si>
    <t>Distance [m]</t>
  </si>
  <si>
    <t>Immobility [counts]</t>
  </si>
  <si>
    <t>Group</t>
  </si>
  <si>
    <t>Paired t tests</t>
  </si>
  <si>
    <t>Time [s]</t>
  </si>
  <si>
    <t xml:space="preserve"> Wildtype mice – Ca2+ conncentration (Calbryte-590 intensity ΔF/F) - CHRNA3+/FB+ cells</t>
  </si>
  <si>
    <t>wildtype mice – Ca2+ conncentration (Calbryte-590 intensity ΔF/F) - IB4–(&lt;30µm)/FB+ cells</t>
  </si>
  <si>
    <t>TMEM100KO mice – Ca2+ conncentration (Calbryte-590 intensity ΔF/F) - CHRNA3+/FB+ cells</t>
  </si>
  <si>
    <t>time [s]</t>
  </si>
  <si>
    <t>TMEM100KO mice – Ca2+ conncentration (Calbryte-590 intensity ΔF/F) - IB4–(&lt;30µm)/FB+ cells</t>
  </si>
  <si>
    <t>Mean rank of KO, CFA</t>
  </si>
  <si>
    <t>Mean rank of WT, CFA</t>
  </si>
  <si>
    <t>Print area ratio [LH/RH]</t>
  </si>
  <si>
    <t>von Frey paw withdrawal threshold [g]</t>
  </si>
  <si>
    <t>Multple Mann-Whitney tests</t>
  </si>
  <si>
    <t>Mean of KO, CFA</t>
  </si>
  <si>
    <t>Mean of WT, CFA</t>
  </si>
  <si>
    <t>Hargreaves test - paw withdrawal latecy [s]</t>
  </si>
  <si>
    <t>% Aδ-fibers responding</t>
  </si>
  <si>
    <t>CFA, TMEM100KO</t>
  </si>
  <si>
    <t>CFA, WT</t>
  </si>
  <si>
    <t>Saline, WT</t>
  </si>
  <si>
    <t>Statistics: Multiple Chi-square tests</t>
  </si>
  <si>
    <t>Data shown in graph</t>
  </si>
  <si>
    <t>WT, saline vs TMEM100KO, CFA</t>
  </si>
  <si>
    <t>WT,CFA vs TMEM100KO, CFA</t>
  </si>
  <si>
    <t>WT, saline vs. WT, CFA</t>
  </si>
  <si>
    <t>Number of action potentials in Aδ-fiber nociceptors</t>
  </si>
  <si>
    <t>Mean rank of 18 dpi</t>
  </si>
  <si>
    <t>18 dpi</t>
  </si>
  <si>
    <t xml:space="preserve">AAV-PHP.S-TMEM100-Ires-dsRed </t>
  </si>
  <si>
    <t>Mean of 18 dpi</t>
  </si>
  <si>
    <t>Number of action potentials in A-fiber nociceptors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</si>
</sst>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"/>
  </numFmts>
  <fonts count="27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6"/>
      <color theme="1"/>
      <name val="Calibri"/>
      <family val="2"/>
      <scheme val="minor"/>
    </font>
    <font>
      <sz val="12"/>
      <color theme="1"/>
      <name val="Arial"/>
      <family val="2"/>
    </font>
    <font>
      <sz val="12"/>
      <name val="Arial"/>
      <family val="2"/>
    </font>
    <font>
      <b/>
      <sz val="12"/>
      <color theme="1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11"/>
      <color theme="1"/>
      <name val="Calibri"/>
      <family val="2"/>
      <scheme val="minor"/>
    </font>
    <font>
      <b/>
      <sz val="11"/>
      <name val="Arial"/>
      <family val="2"/>
    </font>
    <font>
      <b/>
      <vertAlign val="superscript"/>
      <sz val="11"/>
      <name val="Arial"/>
      <family val="2"/>
    </font>
    <font>
      <sz val="12"/>
      <color rgb="FFFF0000"/>
      <name val="Calibri"/>
      <family val="2"/>
      <scheme val="minor"/>
    </font>
    <font>
      <sz val="12"/>
      <color theme="0"/>
      <name val="Calibri"/>
      <family val="2"/>
      <scheme val="minor"/>
    </font>
    <font>
      <i/>
      <sz val="12"/>
      <color rgb="FF0000FF"/>
      <name val="Arial"/>
      <family val="2"/>
    </font>
    <font>
      <b/>
      <sz val="14"/>
      <color theme="1"/>
      <name val="Arial"/>
      <family val="2"/>
    </font>
    <font>
      <b/>
      <i/>
      <sz val="12"/>
      <color rgb="FF0000FF"/>
      <name val="Arial"/>
      <family val="2"/>
    </font>
    <font>
      <sz val="10"/>
      <color rgb="FF000000"/>
      <name val="Arial"/>
      <family val="2"/>
    </font>
    <font>
      <b/>
      <sz val="14"/>
      <color theme="1"/>
      <name val="Calibri"/>
      <family val="2"/>
      <scheme val="minor"/>
    </font>
    <font>
      <sz val="17"/>
      <name val="Arial"/>
      <family val="2"/>
    </font>
    <font>
      <vertAlign val="superscript"/>
      <sz val="12"/>
      <name val="Arial"/>
      <family val="2"/>
    </font>
    <font>
      <b/>
      <sz val="14"/>
      <name val="Arial"/>
      <family val="2"/>
    </font>
    <font>
      <b/>
      <u/>
      <sz val="12"/>
      <color theme="1"/>
      <name val="Calibri"/>
      <family val="2"/>
      <scheme val="minor"/>
    </font>
    <font>
      <sz val="12"/>
      <color theme="1"/>
      <name val="Calibri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i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0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rgb="FF00B0F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6" fillId="0" borderId="0"/>
  </cellStyleXfs>
  <cellXfs count="275">
    <xf numFmtId="0" fontId="0" fillId="0" borderId="0" xfId="0"/>
    <xf numFmtId="0" fontId="1" fillId="0" borderId="0" xfId="0" applyFont="1" applyAlignment="1">
      <alignment horizontal="right"/>
    </xf>
    <xf numFmtId="0" fontId="0" fillId="0" borderId="1" xfId="0" applyBorder="1"/>
    <xf numFmtId="0" fontId="1" fillId="0" borderId="1" xfId="0" applyFont="1" applyBorder="1" applyAlignment="1">
      <alignment horizontal="right"/>
    </xf>
    <xf numFmtId="2" fontId="1" fillId="0" borderId="1" xfId="0" applyNumberFormat="1" applyFont="1" applyBorder="1" applyAlignment="1">
      <alignment horizontal="right"/>
    </xf>
    <xf numFmtId="0" fontId="0" fillId="2" borderId="1" xfId="0" applyFill="1" applyBorder="1"/>
    <xf numFmtId="0" fontId="1" fillId="2" borderId="1" xfId="0" applyFont="1" applyFill="1" applyBorder="1" applyAlignment="1">
      <alignment horizontal="right"/>
    </xf>
    <xf numFmtId="2" fontId="0" fillId="0" borderId="1" xfId="0" applyNumberFormat="1" applyBorder="1" applyAlignment="1">
      <alignment horizontal="right"/>
    </xf>
    <xf numFmtId="0" fontId="1" fillId="5" borderId="1" xfId="0" applyFont="1" applyFill="1" applyBorder="1" applyAlignment="1">
      <alignment horizontal="right"/>
    </xf>
    <xf numFmtId="0" fontId="1" fillId="3" borderId="1" xfId="0" applyFont="1" applyFill="1" applyBorder="1" applyAlignment="1">
      <alignment horizontal="right"/>
    </xf>
    <xf numFmtId="0" fontId="1" fillId="5" borderId="0" xfId="0" applyFont="1" applyFill="1" applyAlignment="1">
      <alignment horizontal="right"/>
    </xf>
    <xf numFmtId="0" fontId="1" fillId="5" borderId="1" xfId="0" applyFont="1" applyFill="1" applyBorder="1"/>
    <xf numFmtId="0" fontId="2" fillId="0" borderId="0" xfId="0" applyFont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1" xfId="0" applyFont="1" applyBorder="1" applyAlignment="1">
      <alignment horizontal="right"/>
    </xf>
    <xf numFmtId="0" fontId="4" fillId="0" borderId="1" xfId="0" applyFont="1" applyBorder="1"/>
    <xf numFmtId="0" fontId="3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3" fillId="0" borderId="1" xfId="0" applyFont="1" applyBorder="1"/>
    <xf numFmtId="0" fontId="5" fillId="0" borderId="1" xfId="0" applyFont="1" applyBorder="1"/>
    <xf numFmtId="0" fontId="3" fillId="5" borderId="1" xfId="0" applyFont="1" applyFill="1" applyBorder="1"/>
    <xf numFmtId="0" fontId="4" fillId="0" borderId="1" xfId="0" applyFont="1" applyBorder="1" applyAlignment="1">
      <alignment horizontal="left"/>
    </xf>
    <xf numFmtId="0" fontId="0" fillId="0" borderId="0" xfId="0" applyFont="1" applyBorder="1"/>
    <xf numFmtId="2" fontId="0" fillId="0" borderId="1" xfId="0" applyNumberFormat="1" applyBorder="1"/>
    <xf numFmtId="0" fontId="6" fillId="0" borderId="1" xfId="0" applyFont="1" applyBorder="1" applyAlignment="1">
      <alignment horizontal="center"/>
    </xf>
    <xf numFmtId="0" fontId="7" fillId="0" borderId="1" xfId="0" applyFont="1" applyBorder="1"/>
    <xf numFmtId="0" fontId="8" fillId="0" borderId="1" xfId="0" applyFont="1" applyBorder="1"/>
    <xf numFmtId="0" fontId="9" fillId="0" borderId="1" xfId="0" applyFont="1" applyBorder="1" applyAlignment="1">
      <alignment horizontal="center"/>
    </xf>
    <xf numFmtId="0" fontId="9" fillId="0" borderId="1" xfId="0" applyFont="1" applyBorder="1" applyAlignment="1">
      <alignment horizontal="right"/>
    </xf>
    <xf numFmtId="0" fontId="1" fillId="0" borderId="0" xfId="0" applyFont="1" applyBorder="1" applyAlignment="1">
      <alignment horizontal="right"/>
    </xf>
    <xf numFmtId="0" fontId="0" fillId="0" borderId="0" xfId="0" applyBorder="1"/>
    <xf numFmtId="0" fontId="0" fillId="0" borderId="0" xfId="0" applyBorder="1" applyAlignment="1">
      <alignment horizontal="right"/>
    </xf>
    <xf numFmtId="10" fontId="0" fillId="0" borderId="0" xfId="0" applyNumberFormat="1" applyBorder="1"/>
    <xf numFmtId="0" fontId="1" fillId="5" borderId="1" xfId="0" applyFont="1" applyFill="1" applyBorder="1" applyAlignment="1">
      <alignment horizontal="center"/>
    </xf>
    <xf numFmtId="0" fontId="5" fillId="6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3" fillId="0" borderId="0" xfId="0" applyFont="1"/>
    <xf numFmtId="0" fontId="13" fillId="0" borderId="1" xfId="0" applyFont="1" applyBorder="1"/>
    <xf numFmtId="0" fontId="6" fillId="5" borderId="1" xfId="0" applyFont="1" applyFill="1" applyBorder="1" applyAlignment="1">
      <alignment horizontal="center"/>
    </xf>
    <xf numFmtId="0" fontId="3" fillId="0" borderId="0" xfId="0" applyFont="1" applyAlignment="1">
      <alignment horizontal="right"/>
    </xf>
    <xf numFmtId="0" fontId="4" fillId="5" borderId="1" xfId="0" applyFont="1" applyFill="1" applyBorder="1" applyAlignment="1">
      <alignment horizontal="right"/>
    </xf>
    <xf numFmtId="0" fontId="3" fillId="5" borderId="1" xfId="0" applyFont="1" applyFill="1" applyBorder="1" applyAlignment="1">
      <alignment horizontal="right"/>
    </xf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" fillId="0" borderId="0" xfId="0" applyFont="1" applyAlignment="1">
      <alignment horizontal="center"/>
    </xf>
    <xf numFmtId="0" fontId="3" fillId="5" borderId="1" xfId="0" applyFont="1" applyFill="1" applyBorder="1" applyAlignment="1">
      <alignment horizontal="center"/>
    </xf>
    <xf numFmtId="0" fontId="4" fillId="5" borderId="1" xfId="0" applyFont="1" applyFill="1" applyBorder="1" applyAlignment="1">
      <alignment horizontal="center"/>
    </xf>
    <xf numFmtId="0" fontId="5" fillId="0" borderId="0" xfId="0" applyFont="1"/>
    <xf numFmtId="0" fontId="6" fillId="0" borderId="0" xfId="0" applyFont="1"/>
    <xf numFmtId="0" fontId="5" fillId="0" borderId="1" xfId="0" applyFont="1" applyBorder="1" applyAlignment="1">
      <alignment horizontal="center"/>
    </xf>
    <xf numFmtId="0" fontId="5" fillId="5" borderId="1" xfId="0" applyFont="1" applyFill="1" applyBorder="1" applyAlignment="1">
      <alignment horizontal="center"/>
    </xf>
    <xf numFmtId="0" fontId="5" fillId="0" borderId="0" xfId="0" applyFont="1" applyAlignment="1">
      <alignment horizontal="center"/>
    </xf>
    <xf numFmtId="0" fontId="15" fillId="0" borderId="0" xfId="0" applyFont="1"/>
    <xf numFmtId="0" fontId="6" fillId="4" borderId="1" xfId="0" applyFont="1" applyFill="1" applyBorder="1" applyAlignment="1">
      <alignment horizontal="center"/>
    </xf>
    <xf numFmtId="0" fontId="5" fillId="4" borderId="1" xfId="0" applyFont="1" applyFill="1" applyBorder="1" applyAlignment="1">
      <alignment horizontal="center"/>
    </xf>
    <xf numFmtId="0" fontId="14" fillId="0" borderId="0" xfId="0" applyFont="1"/>
    <xf numFmtId="0" fontId="14" fillId="0" borderId="0" xfId="0" applyFont="1" applyAlignment="1">
      <alignment horizontal="center"/>
    </xf>
    <xf numFmtId="0" fontId="0" fillId="5" borderId="1" xfId="0" applyFont="1" applyFill="1" applyBorder="1"/>
    <xf numFmtId="0" fontId="4" fillId="5" borderId="1" xfId="0" applyFont="1" applyFill="1" applyBorder="1"/>
    <xf numFmtId="0" fontId="6" fillId="6" borderId="1" xfId="0" applyFont="1" applyFill="1" applyBorder="1" applyAlignment="1">
      <alignment horizontal="center"/>
    </xf>
    <xf numFmtId="2" fontId="4" fillId="0" borderId="1" xfId="0" applyNumberFormat="1" applyFont="1" applyBorder="1"/>
    <xf numFmtId="2" fontId="0" fillId="5" borderId="1" xfId="0" applyNumberFormat="1" applyFont="1" applyFill="1" applyBorder="1"/>
    <xf numFmtId="2" fontId="4" fillId="5" borderId="1" xfId="0" applyNumberFormat="1" applyFont="1" applyFill="1" applyBorder="1"/>
    <xf numFmtId="0" fontId="6" fillId="10" borderId="1" xfId="0" applyFont="1" applyFill="1" applyBorder="1" applyAlignment="1">
      <alignment horizontal="center"/>
    </xf>
    <xf numFmtId="0" fontId="5" fillId="10" borderId="1" xfId="0" applyFont="1" applyFill="1" applyBorder="1" applyAlignment="1">
      <alignment horizontal="center"/>
    </xf>
    <xf numFmtId="0" fontId="0" fillId="0" borderId="0" xfId="0" applyAlignment="1">
      <alignment horizontal="right"/>
    </xf>
    <xf numFmtId="0" fontId="3" fillId="0" borderId="1" xfId="0" applyFont="1" applyBorder="1" applyAlignment="1">
      <alignment horizontal="right"/>
    </xf>
    <xf numFmtId="0" fontId="0" fillId="0" borderId="0" xfId="0" applyAlignment="1">
      <alignment horizontal="center"/>
    </xf>
    <xf numFmtId="2" fontId="0" fillId="0" borderId="1" xfId="0" applyNumberFormat="1" applyBorder="1" applyAlignment="1">
      <alignment horizontal="center"/>
    </xf>
    <xf numFmtId="0" fontId="16" fillId="0" borderId="1" xfId="0" applyFont="1" applyBorder="1" applyAlignment="1">
      <alignment horizontal="center"/>
    </xf>
    <xf numFmtId="0" fontId="0" fillId="5" borderId="1" xfId="0" applyFill="1" applyBorder="1" applyAlignment="1">
      <alignment horizontal="right"/>
    </xf>
    <xf numFmtId="0" fontId="0" fillId="5" borderId="1" xfId="0" applyFill="1" applyBorder="1" applyAlignment="1">
      <alignment horizontal="center"/>
    </xf>
    <xf numFmtId="0" fontId="0" fillId="7" borderId="1" xfId="0" applyFill="1" applyBorder="1" applyAlignment="1">
      <alignment horizontal="right"/>
    </xf>
    <xf numFmtId="164" fontId="3" fillId="0" borderId="0" xfId="0" applyNumberFormat="1" applyFont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164" fontId="3" fillId="0" borderId="1" xfId="0" applyNumberFormat="1" applyFont="1" applyBorder="1" applyAlignment="1">
      <alignment horizontal="center"/>
    </xf>
    <xf numFmtId="0" fontId="5" fillId="11" borderId="1" xfId="0" applyFont="1" applyFill="1" applyBorder="1" applyAlignment="1">
      <alignment horizontal="center"/>
    </xf>
    <xf numFmtId="0" fontId="1" fillId="11" borderId="1" xfId="0" applyFont="1" applyFill="1" applyBorder="1" applyAlignment="1">
      <alignment horizontal="center"/>
    </xf>
    <xf numFmtId="0" fontId="5" fillId="12" borderId="5" xfId="0" applyFont="1" applyFill="1" applyBorder="1" applyAlignment="1">
      <alignment horizontal="center"/>
    </xf>
    <xf numFmtId="0" fontId="17" fillId="0" borderId="0" xfId="0" applyFont="1"/>
    <xf numFmtId="0" fontId="14" fillId="0" borderId="1" xfId="0" applyFont="1" applyBorder="1"/>
    <xf numFmtId="0" fontId="18" fillId="0" borderId="0" xfId="0" applyFont="1"/>
    <xf numFmtId="0" fontId="4" fillId="0" borderId="5" xfId="0" applyFont="1" applyBorder="1" applyAlignment="1">
      <alignment horizontal="right"/>
    </xf>
    <xf numFmtId="0" fontId="3" fillId="0" borderId="5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4" fillId="0" borderId="7" xfId="0" applyFont="1" applyBorder="1"/>
    <xf numFmtId="0" fontId="4" fillId="0" borderId="10" xfId="0" applyFont="1" applyBorder="1"/>
    <xf numFmtId="0" fontId="4" fillId="0" borderId="6" xfId="0" applyFont="1" applyBorder="1"/>
    <xf numFmtId="0" fontId="4" fillId="0" borderId="11" xfId="0" applyFont="1" applyBorder="1"/>
    <xf numFmtId="0" fontId="4" fillId="0" borderId="0" xfId="0" applyFont="1" applyBorder="1"/>
    <xf numFmtId="0" fontId="4" fillId="0" borderId="12" xfId="0" applyFont="1" applyBorder="1"/>
    <xf numFmtId="0" fontId="4" fillId="0" borderId="9" xfId="0" applyFont="1" applyBorder="1"/>
    <xf numFmtId="0" fontId="4" fillId="0" borderId="8" xfId="0" applyFont="1" applyBorder="1"/>
    <xf numFmtId="0" fontId="4" fillId="0" borderId="13" xfId="0" applyFont="1" applyBorder="1"/>
    <xf numFmtId="0" fontId="5" fillId="0" borderId="0" xfId="0" applyFont="1" applyFill="1" applyBorder="1" applyAlignment="1"/>
    <xf numFmtId="0" fontId="0" fillId="0" borderId="0" xfId="0" applyFont="1"/>
    <xf numFmtId="0" fontId="3" fillId="0" borderId="7" xfId="0" applyFont="1" applyBorder="1"/>
    <xf numFmtId="0" fontId="3" fillId="0" borderId="10" xfId="0" applyFont="1" applyBorder="1"/>
    <xf numFmtId="0" fontId="3" fillId="0" borderId="6" xfId="0" applyFont="1" applyBorder="1"/>
    <xf numFmtId="0" fontId="3" fillId="0" borderId="11" xfId="0" applyFont="1" applyBorder="1"/>
    <xf numFmtId="0" fontId="3" fillId="0" borderId="0" xfId="0" applyFont="1" applyBorder="1"/>
    <xf numFmtId="0" fontId="3" fillId="0" borderId="12" xfId="0" applyFont="1" applyBorder="1"/>
    <xf numFmtId="0" fontId="3" fillId="0" borderId="9" xfId="0" applyFont="1" applyBorder="1"/>
    <xf numFmtId="0" fontId="3" fillId="0" borderId="8" xfId="0" applyFont="1" applyBorder="1"/>
    <xf numFmtId="0" fontId="3" fillId="0" borderId="13" xfId="0" applyFont="1" applyBorder="1"/>
    <xf numFmtId="0" fontId="6" fillId="0" borderId="0" xfId="0" applyFont="1" applyAlignment="1">
      <alignment horizontal="left"/>
    </xf>
    <xf numFmtId="0" fontId="5" fillId="5" borderId="0" xfId="0" applyFont="1" applyFill="1"/>
    <xf numFmtId="0" fontId="3" fillId="5" borderId="0" xfId="0" applyFont="1" applyFill="1"/>
    <xf numFmtId="0" fontId="14" fillId="5" borderId="0" xfId="0" applyFont="1" applyFill="1"/>
    <xf numFmtId="0" fontId="14" fillId="0" borderId="1" xfId="0" applyFont="1" applyBorder="1" applyAlignment="1">
      <alignment horizontal="right"/>
    </xf>
    <xf numFmtId="2" fontId="3" fillId="0" borderId="1" xfId="0" applyNumberFormat="1" applyFont="1" applyBorder="1"/>
    <xf numFmtId="0" fontId="20" fillId="0" borderId="1" xfId="0" applyFont="1" applyBorder="1" applyAlignment="1">
      <alignment horizontal="right"/>
    </xf>
    <xf numFmtId="0" fontId="20" fillId="0" borderId="1" xfId="0" applyFont="1" applyBorder="1" applyAlignment="1"/>
    <xf numFmtId="0" fontId="1" fillId="0" borderId="0" xfId="0" applyFont="1"/>
    <xf numFmtId="0" fontId="6" fillId="0" borderId="1" xfId="0" applyFont="1" applyBorder="1" applyAlignment="1"/>
    <xf numFmtId="0" fontId="1" fillId="0" borderId="1" xfId="0" applyFont="1" applyBorder="1"/>
    <xf numFmtId="0" fontId="6" fillId="0" borderId="1" xfId="0" applyFont="1" applyBorder="1" applyAlignment="1">
      <alignment horizontal="right"/>
    </xf>
    <xf numFmtId="0" fontId="4" fillId="0" borderId="1" xfId="0" applyFont="1" applyBorder="1" applyAlignment="1"/>
    <xf numFmtId="0" fontId="0" fillId="0" borderId="1" xfId="0" applyBorder="1" applyAlignment="1">
      <alignment horizontal="right"/>
    </xf>
    <xf numFmtId="0" fontId="6" fillId="5" borderId="0" xfId="0" applyFont="1" applyFill="1"/>
    <xf numFmtId="0" fontId="6" fillId="5" borderId="0" xfId="0" applyFont="1" applyFill="1" applyAlignment="1">
      <alignment horizontal="left"/>
    </xf>
    <xf numFmtId="2" fontId="4" fillId="0" borderId="0" xfId="0" applyNumberFormat="1" applyFont="1"/>
    <xf numFmtId="0" fontId="18" fillId="0" borderId="0" xfId="0" applyFont="1" applyAlignment="1">
      <alignment horizontal="center"/>
    </xf>
    <xf numFmtId="0" fontId="0" fillId="0" borderId="1" xfId="0" applyFont="1" applyBorder="1" applyAlignment="1">
      <alignment horizontal="center"/>
    </xf>
    <xf numFmtId="0" fontId="6" fillId="0" borderId="0" xfId="0" applyFont="1" applyAlignment="1"/>
    <xf numFmtId="0" fontId="0" fillId="0" borderId="10" xfId="0" applyFont="1" applyBorder="1"/>
    <xf numFmtId="0" fontId="0" fillId="0" borderId="6" xfId="0" applyFont="1" applyBorder="1"/>
    <xf numFmtId="0" fontId="0" fillId="0" borderId="12" xfId="0" applyFont="1" applyBorder="1"/>
    <xf numFmtId="0" fontId="0" fillId="0" borderId="8" xfId="0" applyFont="1" applyBorder="1"/>
    <xf numFmtId="0" fontId="0" fillId="0" borderId="13" xfId="0" applyFont="1" applyBorder="1"/>
    <xf numFmtId="0" fontId="3" fillId="15" borderId="0" xfId="0" applyFont="1" applyFill="1"/>
    <xf numFmtId="0" fontId="1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164" fontId="0" fillId="0" borderId="1" xfId="0" applyNumberFormat="1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11" fillId="0" borderId="1" xfId="0" applyFont="1" applyFill="1" applyBorder="1" applyAlignment="1">
      <alignment horizontal="center"/>
    </xf>
    <xf numFmtId="0" fontId="11" fillId="0" borderId="14" xfId="0" applyFont="1" applyFill="1" applyBorder="1" applyAlignment="1">
      <alignment horizontal="center"/>
    </xf>
    <xf numFmtId="0" fontId="1" fillId="0" borderId="3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0" xfId="0" applyFill="1" applyAlignment="1">
      <alignment horizontal="left"/>
    </xf>
    <xf numFmtId="0" fontId="21" fillId="0" borderId="0" xfId="0" applyFont="1"/>
    <xf numFmtId="0" fontId="21" fillId="0" borderId="0" xfId="0" applyFont="1" applyFill="1" applyBorder="1" applyAlignment="1">
      <alignment horizontal="center"/>
    </xf>
    <xf numFmtId="0" fontId="21" fillId="0" borderId="0" xfId="0" applyFont="1" applyFill="1" applyBorder="1" applyAlignment="1">
      <alignment horizontal="left"/>
    </xf>
    <xf numFmtId="0" fontId="0" fillId="5" borderId="1" xfId="0" applyFill="1" applyBorder="1"/>
    <xf numFmtId="0" fontId="0" fillId="4" borderId="1" xfId="0" applyFill="1" applyBorder="1" applyAlignment="1">
      <alignment horizontal="center"/>
    </xf>
    <xf numFmtId="0" fontId="4" fillId="0" borderId="1" xfId="0" applyFont="1" applyFill="1" applyBorder="1"/>
    <xf numFmtId="0" fontId="4" fillId="0" borderId="0" xfId="0" applyFont="1" applyFill="1"/>
    <xf numFmtId="0" fontId="4" fillId="0" borderId="0" xfId="0" applyFont="1" applyFill="1" applyAlignment="1"/>
    <xf numFmtId="0" fontId="4" fillId="0" borderId="1" xfId="0" applyFont="1" applyFill="1" applyBorder="1" applyAlignment="1"/>
    <xf numFmtId="0" fontId="0" fillId="0" borderId="0" xfId="0" applyFill="1"/>
    <xf numFmtId="0" fontId="22" fillId="0" borderId="1" xfId="0" applyFont="1" applyFill="1" applyBorder="1" applyAlignment="1">
      <alignment horizontal="center"/>
    </xf>
    <xf numFmtId="2" fontId="0" fillId="5" borderId="1" xfId="0" applyNumberFormat="1" applyFill="1" applyBorder="1"/>
    <xf numFmtId="2" fontId="0" fillId="0" borderId="0" xfId="0" applyNumberFormat="1" applyBorder="1"/>
    <xf numFmtId="2" fontId="0" fillId="5" borderId="0" xfId="0" applyNumberFormat="1" applyFill="1" applyBorder="1"/>
    <xf numFmtId="0" fontId="17" fillId="0" borderId="1" xfId="0" applyFont="1" applyBorder="1" applyAlignment="1">
      <alignment horizontal="right"/>
    </xf>
    <xf numFmtId="0" fontId="17" fillId="0" borderId="1" xfId="0" applyFont="1" applyBorder="1"/>
    <xf numFmtId="0" fontId="23" fillId="0" borderId="0" xfId="0" applyFont="1"/>
    <xf numFmtId="0" fontId="23" fillId="0" borderId="0" xfId="0" applyFont="1" applyAlignment="1">
      <alignment horizontal="right"/>
    </xf>
    <xf numFmtId="0" fontId="23" fillId="5" borderId="1" xfId="0" applyFont="1" applyFill="1" applyBorder="1"/>
    <xf numFmtId="165" fontId="23" fillId="0" borderId="1" xfId="0" applyNumberFormat="1" applyFont="1" applyBorder="1" applyAlignment="1">
      <alignment horizontal="right"/>
    </xf>
    <xf numFmtId="0" fontId="23" fillId="0" borderId="1" xfId="0" applyFont="1" applyBorder="1" applyAlignment="1">
      <alignment horizontal="right"/>
    </xf>
    <xf numFmtId="165" fontId="11" fillId="0" borderId="1" xfId="0" applyNumberFormat="1" applyFont="1" applyFill="1" applyBorder="1" applyAlignment="1">
      <alignment horizontal="center"/>
    </xf>
    <xf numFmtId="165" fontId="0" fillId="0" borderId="1" xfId="0" applyNumberFormat="1" applyFill="1" applyBorder="1" applyAlignment="1">
      <alignment horizontal="center"/>
    </xf>
    <xf numFmtId="0" fontId="0" fillId="0" borderId="1" xfId="0" applyBorder="1" applyAlignment="1">
      <alignment horizontal="center"/>
    </xf>
    <xf numFmtId="165" fontId="25" fillId="5" borderId="1" xfId="0" applyNumberFormat="1" applyFont="1" applyFill="1" applyBorder="1" applyAlignment="1">
      <alignment horizontal="center"/>
    </xf>
    <xf numFmtId="0" fontId="0" fillId="4" borderId="1" xfId="0" applyFill="1" applyBorder="1"/>
    <xf numFmtId="0" fontId="1" fillId="6" borderId="1" xfId="0" applyFont="1" applyFill="1" applyBorder="1" applyAlignment="1">
      <alignment horizontal="center"/>
    </xf>
    <xf numFmtId="0" fontId="23" fillId="0" borderId="0" xfId="1" applyFont="1" applyBorder="1"/>
    <xf numFmtId="0" fontId="7" fillId="0" borderId="1" xfId="1" applyFont="1" applyBorder="1"/>
    <xf numFmtId="0" fontId="23" fillId="0" borderId="1" xfId="1" applyFont="1" applyFill="1" applyBorder="1"/>
    <xf numFmtId="0" fontId="23" fillId="5" borderId="1" xfId="1" applyFont="1" applyFill="1" applyBorder="1"/>
    <xf numFmtId="0" fontId="7" fillId="0" borderId="1" xfId="1" applyFont="1" applyBorder="1" applyAlignment="1">
      <alignment horizontal="center"/>
    </xf>
    <xf numFmtId="0" fontId="7" fillId="0" borderId="0" xfId="1" applyFont="1"/>
    <xf numFmtId="0" fontId="7" fillId="0" borderId="0" xfId="1" applyFont="1" applyAlignment="1">
      <alignment horizontal="center"/>
    </xf>
    <xf numFmtId="0" fontId="23" fillId="0" borderId="0" xfId="1" applyFont="1" applyFill="1" applyBorder="1"/>
    <xf numFmtId="0" fontId="26" fillId="0" borderId="0" xfId="1" applyFont="1" applyFill="1" applyBorder="1" applyAlignment="1">
      <alignment horizontal="center"/>
    </xf>
    <xf numFmtId="0" fontId="23" fillId="0" borderId="0" xfId="1" applyFont="1"/>
    <xf numFmtId="0" fontId="24" fillId="5" borderId="1" xfId="1" applyFont="1" applyFill="1" applyBorder="1" applyAlignment="1">
      <alignment horizontal="center"/>
    </xf>
    <xf numFmtId="0" fontId="23" fillId="0" borderId="1" xfId="1" applyFont="1" applyBorder="1"/>
    <xf numFmtId="0" fontId="23" fillId="14" borderId="1" xfId="1" applyFont="1" applyFill="1" applyBorder="1"/>
    <xf numFmtId="0" fontId="23" fillId="0" borderId="0" xfId="1" applyFont="1" applyFill="1"/>
    <xf numFmtId="0" fontId="0" fillId="0" borderId="0" xfId="0" applyFont="1" applyFill="1" applyBorder="1"/>
    <xf numFmtId="0" fontId="0" fillId="0" borderId="1" xfId="0" applyFont="1" applyFill="1" applyBorder="1"/>
    <xf numFmtId="0" fontId="0" fillId="0" borderId="1" xfId="0" applyFont="1" applyBorder="1"/>
    <xf numFmtId="0" fontId="12" fillId="15" borderId="1" xfId="0" applyFont="1" applyFill="1" applyBorder="1" applyAlignment="1">
      <alignment horizontal="center"/>
    </xf>
    <xf numFmtId="0" fontId="12" fillId="5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7" fillId="0" borderId="0" xfId="1" applyFont="1" applyFill="1" applyBorder="1"/>
    <xf numFmtId="0" fontId="7" fillId="0" borderId="1" xfId="1" applyFont="1" applyFill="1" applyBorder="1"/>
    <xf numFmtId="0" fontId="7" fillId="0" borderId="0" xfId="1" applyFont="1" applyFill="1"/>
    <xf numFmtId="0" fontId="23" fillId="0" borderId="0" xfId="1" applyFont="1" applyFill="1" applyBorder="1" applyAlignment="1">
      <alignment horizontal="center"/>
    </xf>
    <xf numFmtId="0" fontId="0" fillId="0" borderId="0" xfId="0" applyFill="1" applyBorder="1"/>
    <xf numFmtId="0" fontId="0" fillId="0" borderId="1" xfId="0" applyFill="1" applyBorder="1"/>
    <xf numFmtId="0" fontId="1" fillId="4" borderId="1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1" fillId="5" borderId="1" xfId="0" applyFont="1" applyFill="1" applyBorder="1" applyAlignment="1">
      <alignment horizontal="center"/>
    </xf>
    <xf numFmtId="0" fontId="5" fillId="6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1" fillId="5" borderId="2" xfId="0" applyFont="1" applyFill="1" applyBorder="1" applyAlignment="1">
      <alignment horizontal="center"/>
    </xf>
    <xf numFmtId="0" fontId="1" fillId="5" borderId="4" xfId="0" applyFont="1" applyFill="1" applyBorder="1" applyAlignment="1">
      <alignment horizontal="center"/>
    </xf>
    <xf numFmtId="0" fontId="1" fillId="5" borderId="3" xfId="0" applyFont="1" applyFill="1" applyBorder="1" applyAlignment="1">
      <alignment horizontal="center"/>
    </xf>
    <xf numFmtId="0" fontId="14" fillId="7" borderId="1" xfId="0" applyFont="1" applyFill="1" applyBorder="1" applyAlignment="1">
      <alignment horizontal="center"/>
    </xf>
    <xf numFmtId="0" fontId="4" fillId="6" borderId="1" xfId="0" applyFont="1" applyFill="1" applyBorder="1" applyAlignment="1">
      <alignment horizontal="center"/>
    </xf>
    <xf numFmtId="0" fontId="3" fillId="5" borderId="1" xfId="0" applyFont="1" applyFill="1" applyBorder="1" applyAlignment="1">
      <alignment horizontal="center"/>
    </xf>
    <xf numFmtId="0" fontId="4" fillId="8" borderId="1" xfId="0" applyFont="1" applyFill="1" applyBorder="1" applyAlignment="1">
      <alignment horizontal="center"/>
    </xf>
    <xf numFmtId="0" fontId="14" fillId="9" borderId="1" xfId="0" applyFont="1" applyFill="1" applyBorder="1" applyAlignment="1">
      <alignment horizontal="center"/>
    </xf>
    <xf numFmtId="0" fontId="6" fillId="5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14" fillId="6" borderId="1" xfId="0" applyFont="1" applyFill="1" applyBorder="1" applyAlignment="1">
      <alignment horizontal="center"/>
    </xf>
    <xf numFmtId="0" fontId="14" fillId="10" borderId="1" xfId="0" applyFont="1" applyFill="1" applyBorder="1" applyAlignment="1">
      <alignment horizontal="center"/>
    </xf>
    <xf numFmtId="0" fontId="5" fillId="7" borderId="2" xfId="0" applyFont="1" applyFill="1" applyBorder="1" applyAlignment="1">
      <alignment horizontal="center"/>
    </xf>
    <xf numFmtId="0" fontId="5" fillId="7" borderId="3" xfId="0" applyFont="1" applyFill="1" applyBorder="1" applyAlignment="1">
      <alignment horizontal="center"/>
    </xf>
    <xf numFmtId="0" fontId="1" fillId="7" borderId="1" xfId="0" applyFont="1" applyFill="1" applyBorder="1" applyAlignment="1">
      <alignment horizontal="center"/>
    </xf>
    <xf numFmtId="0" fontId="5" fillId="13" borderId="7" xfId="0" applyFont="1" applyFill="1" applyBorder="1" applyAlignment="1">
      <alignment horizontal="center"/>
    </xf>
    <xf numFmtId="0" fontId="5" fillId="13" borderId="6" xfId="0" applyFont="1" applyFill="1" applyBorder="1" applyAlignment="1">
      <alignment horizontal="center"/>
    </xf>
    <xf numFmtId="0" fontId="14" fillId="0" borderId="9" xfId="0" applyFont="1" applyFill="1" applyBorder="1" applyAlignment="1">
      <alignment horizontal="center"/>
    </xf>
    <xf numFmtId="0" fontId="14" fillId="0" borderId="8" xfId="0" applyFont="1" applyFill="1" applyBorder="1" applyAlignment="1">
      <alignment horizontal="center"/>
    </xf>
    <xf numFmtId="0" fontId="17" fillId="5" borderId="1" xfId="0" applyFont="1" applyFill="1" applyBorder="1" applyAlignment="1">
      <alignment horizontal="center"/>
    </xf>
    <xf numFmtId="0" fontId="14" fillId="5" borderId="1" xfId="0" applyFont="1" applyFill="1" applyBorder="1" applyAlignment="1">
      <alignment horizontal="center"/>
    </xf>
    <xf numFmtId="0" fontId="4" fillId="14" borderId="1" xfId="0" applyFont="1" applyFill="1" applyBorder="1" applyAlignment="1">
      <alignment horizontal="center"/>
    </xf>
    <xf numFmtId="0" fontId="4" fillId="7" borderId="1" xfId="0" applyFont="1" applyFill="1" applyBorder="1" applyAlignment="1">
      <alignment horizontal="center"/>
    </xf>
    <xf numFmtId="2" fontId="14" fillId="5" borderId="1" xfId="0" applyNumberFormat="1" applyFont="1" applyFill="1" applyBorder="1" applyAlignment="1">
      <alignment horizontal="center"/>
    </xf>
    <xf numFmtId="0" fontId="20" fillId="7" borderId="1" xfId="0" applyFont="1" applyFill="1" applyBorder="1" applyAlignment="1">
      <alignment horizontal="center"/>
    </xf>
    <xf numFmtId="0" fontId="20" fillId="6" borderId="1" xfId="0" applyFont="1" applyFill="1" applyBorder="1" applyAlignment="1">
      <alignment horizontal="center"/>
    </xf>
    <xf numFmtId="0" fontId="20" fillId="8" borderId="1" xfId="0" applyFont="1" applyFill="1" applyBorder="1" applyAlignment="1">
      <alignment horizontal="center"/>
    </xf>
    <xf numFmtId="0" fontId="20" fillId="5" borderId="1" xfId="0" applyFont="1" applyFill="1" applyBorder="1" applyAlignment="1">
      <alignment horizontal="center"/>
    </xf>
    <xf numFmtId="0" fontId="6" fillId="8" borderId="1" xfId="0" applyFont="1" applyFill="1" applyBorder="1" applyAlignment="1">
      <alignment horizontal="center"/>
    </xf>
    <xf numFmtId="0" fontId="6" fillId="6" borderId="1" xfId="0" applyFont="1" applyFill="1" applyBorder="1" applyAlignment="1">
      <alignment horizontal="center"/>
    </xf>
    <xf numFmtId="0" fontId="14" fillId="5" borderId="8" xfId="0" applyFont="1" applyFill="1" applyBorder="1" applyAlignment="1">
      <alignment horizontal="center"/>
    </xf>
    <xf numFmtId="0" fontId="6" fillId="7" borderId="1" xfId="0" applyFont="1" applyFill="1" applyBorder="1" applyAlignment="1">
      <alignment horizontal="center"/>
    </xf>
    <xf numFmtId="0" fontId="0" fillId="5" borderId="1" xfId="0" applyFill="1" applyBorder="1" applyAlignment="1">
      <alignment horizontal="center"/>
    </xf>
    <xf numFmtId="0" fontId="17" fillId="5" borderId="8" xfId="0" applyFont="1" applyFill="1" applyBorder="1" applyAlignment="1">
      <alignment horizontal="center"/>
    </xf>
    <xf numFmtId="0" fontId="17" fillId="5" borderId="0" xfId="0" applyFont="1" applyFill="1" applyAlignment="1">
      <alignment horizontal="center"/>
    </xf>
    <xf numFmtId="0" fontId="5" fillId="5" borderId="0" xfId="0" applyFont="1" applyFill="1" applyAlignment="1">
      <alignment horizontal="center"/>
    </xf>
    <xf numFmtId="0" fontId="5" fillId="5" borderId="1" xfId="0" applyFont="1" applyFill="1" applyBorder="1" applyAlignment="1">
      <alignment horizontal="center"/>
    </xf>
    <xf numFmtId="0" fontId="4" fillId="5" borderId="1" xfId="0" applyFont="1" applyFill="1" applyBorder="1" applyAlignment="1">
      <alignment horizontal="center"/>
    </xf>
    <xf numFmtId="0" fontId="14" fillId="0" borderId="1" xfId="0" applyFont="1" applyBorder="1" applyAlignment="1">
      <alignment horizontal="center"/>
    </xf>
    <xf numFmtId="0" fontId="4" fillId="12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4" borderId="1" xfId="0" applyFill="1" applyBorder="1" applyAlignment="1">
      <alignment horizontal="center"/>
    </xf>
    <xf numFmtId="2" fontId="0" fillId="5" borderId="1" xfId="0" applyNumberFormat="1" applyFill="1" applyBorder="1" applyAlignment="1">
      <alignment horizontal="center"/>
    </xf>
    <xf numFmtId="0" fontId="17" fillId="0" borderId="1" xfId="0" applyFont="1" applyBorder="1" applyAlignment="1">
      <alignment horizontal="center"/>
    </xf>
    <xf numFmtId="0" fontId="17" fillId="4" borderId="1" xfId="0" applyFont="1" applyFill="1" applyBorder="1" applyAlignment="1">
      <alignment horizontal="center"/>
    </xf>
    <xf numFmtId="0" fontId="23" fillId="6" borderId="1" xfId="0" applyFont="1" applyFill="1" applyBorder="1" applyAlignment="1">
      <alignment horizontal="center"/>
    </xf>
    <xf numFmtId="0" fontId="23" fillId="0" borderId="1" xfId="0" applyFont="1" applyBorder="1" applyAlignment="1">
      <alignment horizontal="center"/>
    </xf>
    <xf numFmtId="0" fontId="24" fillId="5" borderId="2" xfId="0" applyFont="1" applyFill="1" applyBorder="1" applyAlignment="1">
      <alignment horizontal="center"/>
    </xf>
    <xf numFmtId="0" fontId="24" fillId="5" borderId="4" xfId="0" applyFont="1" applyFill="1" applyBorder="1" applyAlignment="1">
      <alignment horizontal="center"/>
    </xf>
    <xf numFmtId="0" fontId="24" fillId="5" borderId="3" xfId="0" applyFont="1" applyFill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5" borderId="8" xfId="0" applyFont="1" applyFill="1" applyBorder="1" applyAlignment="1">
      <alignment horizontal="center"/>
    </xf>
    <xf numFmtId="0" fontId="12" fillId="15" borderId="1" xfId="0" applyFont="1" applyFill="1" applyBorder="1" applyAlignment="1">
      <alignment horizontal="center"/>
    </xf>
    <xf numFmtId="0" fontId="0" fillId="17" borderId="1" xfId="0" applyFill="1" applyBorder="1" applyAlignment="1">
      <alignment horizontal="center"/>
    </xf>
    <xf numFmtId="0" fontId="0" fillId="16" borderId="1" xfId="0" applyFill="1" applyBorder="1" applyAlignment="1">
      <alignment horizontal="center"/>
    </xf>
    <xf numFmtId="0" fontId="24" fillId="0" borderId="1" xfId="1" applyFont="1" applyFill="1" applyBorder="1" applyAlignment="1">
      <alignment horizontal="center"/>
    </xf>
    <xf numFmtId="0" fontId="8" fillId="0" borderId="1" xfId="1" applyFont="1" applyFill="1" applyBorder="1" applyAlignment="1">
      <alignment horizontal="center"/>
    </xf>
    <xf numFmtId="0" fontId="24" fillId="5" borderId="1" xfId="1" applyFont="1" applyFill="1" applyBorder="1" applyAlignment="1">
      <alignment horizontal="center"/>
    </xf>
    <xf numFmtId="0" fontId="26" fillId="5" borderId="1" xfId="1" applyFont="1" applyFill="1" applyBorder="1" applyAlignment="1">
      <alignment horizontal="center"/>
    </xf>
    <xf numFmtId="0" fontId="23" fillId="0" borderId="1" xfId="1" applyFont="1" applyBorder="1" applyAlignment="1"/>
    <xf numFmtId="0" fontId="24" fillId="14" borderId="1" xfId="1" applyFont="1" applyFill="1" applyBorder="1" applyAlignment="1">
      <alignment horizontal="center"/>
    </xf>
    <xf numFmtId="0" fontId="23" fillId="14" borderId="1" xfId="1" applyFont="1" applyFill="1" applyBorder="1" applyAlignment="1">
      <alignment horizontal="center"/>
    </xf>
    <xf numFmtId="0" fontId="23" fillId="14" borderId="1" xfId="1" applyFont="1" applyFill="1" applyBorder="1" applyAlignment="1"/>
    <xf numFmtId="0" fontId="23" fillId="5" borderId="1" xfId="1" applyFont="1" applyFill="1" applyBorder="1" applyAlignment="1">
      <alignment horizontal="center"/>
    </xf>
    <xf numFmtId="0" fontId="23" fillId="5" borderId="1" xfId="1" applyFont="1" applyFill="1" applyBorder="1" applyAlignment="1"/>
    <xf numFmtId="0" fontId="23" fillId="0" borderId="1" xfId="1" applyFont="1" applyBorder="1" applyAlignment="1">
      <alignment horizontal="center"/>
    </xf>
    <xf numFmtId="0" fontId="23" fillId="18" borderId="1" xfId="1" applyFont="1" applyFill="1" applyBorder="1" applyAlignment="1">
      <alignment horizontal="center"/>
    </xf>
    <xf numFmtId="0" fontId="4" fillId="19" borderId="1" xfId="0" applyFont="1" applyFill="1" applyBorder="1" applyAlignment="1">
      <alignment horizontal="center"/>
    </xf>
    <xf numFmtId="0" fontId="24" fillId="5" borderId="1" xfId="0" applyFont="1" applyFill="1" applyBorder="1" applyAlignment="1">
      <alignment horizontal="center"/>
    </xf>
    <xf numFmtId="0" fontId="0" fillId="6" borderId="1" xfId="0" applyFill="1" applyBorder="1" applyAlignment="1">
      <alignment horizontal="center"/>
    </xf>
  </cellXfs>
  <cellStyles count="2">
    <cellStyle name="Normal" xfId="0" builtinId="0"/>
    <cellStyle name="Normal 2" xfId="1" xr:uid="{32406034-5AF9-2B40-BCFB-E5BE21A9AE6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F75E6F-F580-164B-88DA-2403E1220EAD}">
  <sheetPr>
    <tabColor rgb="FFFF0000"/>
  </sheetPr>
  <dimension ref="A1:C15505"/>
  <sheetViews>
    <sheetView workbookViewId="0">
      <selection activeCell="C3" sqref="C3"/>
    </sheetView>
  </sheetViews>
  <sheetFormatPr baseColWidth="10" defaultRowHeight="16"/>
  <cols>
    <col min="1" max="1" width="18.1640625" style="1" customWidth="1"/>
    <col min="2" max="2" width="16.5" customWidth="1"/>
    <col min="3" max="3" width="17.6640625" customWidth="1"/>
  </cols>
  <sheetData>
    <row r="1" spans="1:3">
      <c r="A1" s="10" t="s">
        <v>40</v>
      </c>
      <c r="B1" s="10" t="s">
        <v>41</v>
      </c>
      <c r="C1" s="10" t="s">
        <v>42</v>
      </c>
    </row>
    <row r="2" spans="1:3">
      <c r="A2" s="1" t="s">
        <v>43</v>
      </c>
      <c r="B2">
        <v>3.0065248573916201</v>
      </c>
      <c r="C2">
        <v>4.1170530946756003E-5</v>
      </c>
    </row>
    <row r="3" spans="1:3">
      <c r="A3" s="1" t="s">
        <v>6</v>
      </c>
      <c r="B3">
        <v>1.9278936003969001</v>
      </c>
      <c r="C3">
        <v>4.5984320250046797E-5</v>
      </c>
    </row>
    <row r="4" spans="1:3">
      <c r="A4" s="1" t="s">
        <v>44</v>
      </c>
      <c r="B4">
        <v>9.3197144152652296</v>
      </c>
      <c r="C4">
        <v>1.19952808229564E-4</v>
      </c>
    </row>
    <row r="5" spans="1:3">
      <c r="A5" s="1" t="s">
        <v>45</v>
      </c>
      <c r="B5">
        <v>-8.8125069907359901</v>
      </c>
      <c r="C5">
        <v>1.4441904451736499E-4</v>
      </c>
    </row>
    <row r="6" spans="1:3">
      <c r="A6" s="1" t="s">
        <v>46</v>
      </c>
      <c r="B6">
        <v>7.8547954323988298</v>
      </c>
      <c r="C6">
        <v>1.60808703461091E-4</v>
      </c>
    </row>
    <row r="7" spans="1:3">
      <c r="A7" s="1" t="s">
        <v>47</v>
      </c>
      <c r="B7">
        <v>1.84601344290159</v>
      </c>
      <c r="C7">
        <v>2.4898138058023102E-4</v>
      </c>
    </row>
    <row r="8" spans="1:3">
      <c r="A8" s="1" t="s">
        <v>48</v>
      </c>
      <c r="B8">
        <v>-1.7309945760231</v>
      </c>
      <c r="C8">
        <v>2.9434518169040599E-4</v>
      </c>
    </row>
    <row r="9" spans="1:3">
      <c r="A9" s="1" t="s">
        <v>49</v>
      </c>
      <c r="B9">
        <v>-2.1634217148944299</v>
      </c>
      <c r="C9">
        <v>4.2647215868941101E-4</v>
      </c>
    </row>
    <row r="10" spans="1:3">
      <c r="A10" s="1" t="s">
        <v>50</v>
      </c>
      <c r="B10">
        <v>-2.07216593163594</v>
      </c>
      <c r="C10">
        <v>4.75834330019483E-4</v>
      </c>
    </row>
    <row r="11" spans="1:3">
      <c r="A11" s="1" t="s">
        <v>51</v>
      </c>
      <c r="B11">
        <v>1.42595661871573</v>
      </c>
      <c r="C11">
        <v>5.5958371516292096E-4</v>
      </c>
    </row>
    <row r="12" spans="1:3">
      <c r="A12" s="1" t="s">
        <v>52</v>
      </c>
      <c r="B12">
        <v>2.8190820007876098</v>
      </c>
      <c r="C12">
        <v>6.6550886040033896E-4</v>
      </c>
    </row>
    <row r="13" spans="1:3">
      <c r="A13" s="1" t="s">
        <v>53</v>
      </c>
      <c r="B13">
        <v>1.4703892779852701</v>
      </c>
      <c r="C13">
        <v>6.8435713603020199E-4</v>
      </c>
    </row>
    <row r="14" spans="1:3">
      <c r="A14" s="1" t="s">
        <v>54</v>
      </c>
      <c r="B14">
        <v>1.0737531666795099</v>
      </c>
      <c r="C14">
        <v>7.2515229982577202E-4</v>
      </c>
    </row>
    <row r="15" spans="1:3">
      <c r="A15" s="1" t="s">
        <v>55</v>
      </c>
      <c r="B15">
        <v>-2.62568481742003</v>
      </c>
      <c r="C15">
        <v>7.5152001462722195E-4</v>
      </c>
    </row>
    <row r="16" spans="1:3">
      <c r="A16" s="1" t="s">
        <v>56</v>
      </c>
      <c r="B16">
        <v>-1.2737787332559001</v>
      </c>
      <c r="C16">
        <v>7.7138323489417101E-4</v>
      </c>
    </row>
    <row r="17" spans="1:3">
      <c r="A17" s="1" t="s">
        <v>57</v>
      </c>
      <c r="B17">
        <v>1.76481337743462</v>
      </c>
      <c r="C17">
        <v>8.7616987300252703E-4</v>
      </c>
    </row>
    <row r="18" spans="1:3">
      <c r="A18" s="1" t="s">
        <v>58</v>
      </c>
      <c r="B18">
        <v>-2.4686045949956399</v>
      </c>
      <c r="C18">
        <v>8.85897421583261E-4</v>
      </c>
    </row>
    <row r="19" spans="1:3">
      <c r="A19" s="1" t="s">
        <v>59</v>
      </c>
      <c r="B19">
        <v>-0.94910403565025903</v>
      </c>
      <c r="C19">
        <v>8.9919077273174796E-4</v>
      </c>
    </row>
    <row r="20" spans="1:3">
      <c r="A20" s="1" t="s">
        <v>60</v>
      </c>
      <c r="B20">
        <v>1.31218140612152</v>
      </c>
      <c r="C20">
        <v>9.3194310534200299E-4</v>
      </c>
    </row>
    <row r="21" spans="1:3">
      <c r="A21" s="1" t="s">
        <v>61</v>
      </c>
      <c r="B21">
        <v>7.0304555623729996</v>
      </c>
      <c r="C21">
        <v>9.3434910113124195E-4</v>
      </c>
    </row>
    <row r="22" spans="1:3">
      <c r="A22" s="1" t="s">
        <v>62</v>
      </c>
      <c r="B22">
        <v>0.96106066426171499</v>
      </c>
      <c r="C22">
        <v>9.6581309811091397E-4</v>
      </c>
    </row>
    <row r="23" spans="1:3">
      <c r="A23" s="1" t="s">
        <v>63</v>
      </c>
      <c r="B23">
        <v>1.1857403594702101</v>
      </c>
      <c r="C23">
        <v>9.8241421243721E-4</v>
      </c>
    </row>
    <row r="24" spans="1:3">
      <c r="A24" s="1" t="s">
        <v>64</v>
      </c>
      <c r="B24">
        <v>7.3351186748510298</v>
      </c>
      <c r="C24">
        <v>1.0260960635489699E-3</v>
      </c>
    </row>
    <row r="25" spans="1:3">
      <c r="A25" s="1" t="s">
        <v>65</v>
      </c>
      <c r="B25">
        <v>-7.4883026383137397</v>
      </c>
      <c r="C25">
        <v>1.03414311902144E-3</v>
      </c>
    </row>
    <row r="26" spans="1:3">
      <c r="A26" s="1" t="s">
        <v>66</v>
      </c>
      <c r="B26">
        <v>-2.0150184306662</v>
      </c>
      <c r="C26">
        <v>1.03967702207816E-3</v>
      </c>
    </row>
    <row r="27" spans="1:3">
      <c r="A27" s="1" t="s">
        <v>67</v>
      </c>
      <c r="B27">
        <v>-6.6864565193133902</v>
      </c>
      <c r="C27">
        <v>1.06720251219453E-3</v>
      </c>
    </row>
    <row r="28" spans="1:3">
      <c r="A28" s="1" t="s">
        <v>68</v>
      </c>
      <c r="B28">
        <v>-7.4650370118862597</v>
      </c>
      <c r="C28">
        <v>1.1931745038779001E-3</v>
      </c>
    </row>
    <row r="29" spans="1:3">
      <c r="A29" s="1" t="s">
        <v>69</v>
      </c>
      <c r="B29">
        <v>1.2189601979382501</v>
      </c>
      <c r="C29">
        <v>1.2109055533462601E-3</v>
      </c>
    </row>
    <row r="30" spans="1:3">
      <c r="A30" s="1" t="s">
        <v>70</v>
      </c>
      <c r="B30">
        <v>1.4109513326186101</v>
      </c>
      <c r="C30">
        <v>1.24869437139128E-3</v>
      </c>
    </row>
    <row r="31" spans="1:3">
      <c r="A31" s="1" t="s">
        <v>71</v>
      </c>
      <c r="B31">
        <v>1.6013873194828501</v>
      </c>
      <c r="C31">
        <v>1.35341448650012E-3</v>
      </c>
    </row>
    <row r="32" spans="1:3">
      <c r="A32" s="1" t="s">
        <v>72</v>
      </c>
      <c r="B32">
        <v>1.0676330690823701</v>
      </c>
      <c r="C32">
        <v>1.4164249631329301E-3</v>
      </c>
    </row>
    <row r="33" spans="1:3">
      <c r="A33" s="1" t="s">
        <v>73</v>
      </c>
      <c r="B33">
        <v>1.4876380612451701</v>
      </c>
      <c r="C33">
        <v>1.4689762084376999E-3</v>
      </c>
    </row>
    <row r="34" spans="1:3">
      <c r="A34" s="1" t="s">
        <v>74</v>
      </c>
      <c r="B34">
        <v>1.3895800388201101</v>
      </c>
      <c r="C34">
        <v>1.5100585333707099E-3</v>
      </c>
    </row>
    <row r="35" spans="1:3">
      <c r="A35" s="1" t="s">
        <v>75</v>
      </c>
      <c r="B35">
        <v>1.2957283513358699</v>
      </c>
      <c r="C35">
        <v>1.51231554156981E-3</v>
      </c>
    </row>
    <row r="36" spans="1:3">
      <c r="A36" s="1" t="s">
        <v>76</v>
      </c>
      <c r="B36">
        <v>2.3436923745098799</v>
      </c>
      <c r="C36">
        <v>1.61767025705388E-3</v>
      </c>
    </row>
    <row r="37" spans="1:3">
      <c r="A37" s="1" t="s">
        <v>77</v>
      </c>
      <c r="B37">
        <v>5.5473777068172296</v>
      </c>
      <c r="C37">
        <v>1.64259593354002E-3</v>
      </c>
    </row>
    <row r="38" spans="1:3">
      <c r="A38" s="1" t="s">
        <v>78</v>
      </c>
      <c r="B38">
        <v>-7.5465888255253901</v>
      </c>
      <c r="C38">
        <v>1.6740657685752E-3</v>
      </c>
    </row>
    <row r="39" spans="1:3">
      <c r="A39" s="1" t="s">
        <v>79</v>
      </c>
      <c r="B39">
        <v>-1.22143247961912</v>
      </c>
      <c r="C39">
        <v>1.78548079184732E-3</v>
      </c>
    </row>
    <row r="40" spans="1:3">
      <c r="A40" s="1" t="s">
        <v>80</v>
      </c>
      <c r="B40">
        <v>-1.7278181757148701</v>
      </c>
      <c r="C40">
        <v>1.8435562720320201E-3</v>
      </c>
    </row>
    <row r="41" spans="1:3">
      <c r="A41" s="1" t="s">
        <v>81</v>
      </c>
      <c r="B41">
        <v>-2.8826582655605102</v>
      </c>
      <c r="C41">
        <v>1.85914898588204E-3</v>
      </c>
    </row>
    <row r="42" spans="1:3">
      <c r="A42" s="1" t="s">
        <v>82</v>
      </c>
      <c r="B42">
        <v>-2.0663806751648202</v>
      </c>
      <c r="C42">
        <v>1.9852452708767399E-3</v>
      </c>
    </row>
    <row r="43" spans="1:3">
      <c r="A43" s="1" t="s">
        <v>83</v>
      </c>
      <c r="B43">
        <v>-1.4899476777102001</v>
      </c>
      <c r="C43">
        <v>2.0153778591593201E-3</v>
      </c>
    </row>
    <row r="44" spans="1:3">
      <c r="A44" s="1" t="s">
        <v>84</v>
      </c>
      <c r="B44">
        <v>2.6567593107429199</v>
      </c>
      <c r="C44">
        <v>2.1224185624388399E-3</v>
      </c>
    </row>
    <row r="45" spans="1:3">
      <c r="A45" s="1" t="s">
        <v>85</v>
      </c>
      <c r="B45">
        <v>-6.9443763412811803</v>
      </c>
      <c r="C45">
        <v>2.2932502613529598E-3</v>
      </c>
    </row>
    <row r="46" spans="1:3">
      <c r="A46" s="1" t="s">
        <v>86</v>
      </c>
      <c r="B46">
        <v>-1.6626761069073199</v>
      </c>
      <c r="C46">
        <v>2.3531210804233001E-3</v>
      </c>
    </row>
    <row r="47" spans="1:3">
      <c r="A47" s="1" t="s">
        <v>87</v>
      </c>
      <c r="B47">
        <v>-1.5204012817603401</v>
      </c>
      <c r="C47">
        <v>2.44069204519603E-3</v>
      </c>
    </row>
    <row r="48" spans="1:3">
      <c r="A48" s="1" t="s">
        <v>88</v>
      </c>
      <c r="B48">
        <v>1.0491504024259499</v>
      </c>
      <c r="C48">
        <v>2.4477903961076402E-3</v>
      </c>
    </row>
    <row r="49" spans="1:3">
      <c r="A49" s="1" t="s">
        <v>89</v>
      </c>
      <c r="B49">
        <v>1.02688621150292</v>
      </c>
      <c r="C49">
        <v>2.54382802505906E-3</v>
      </c>
    </row>
    <row r="50" spans="1:3">
      <c r="A50" s="1" t="s">
        <v>90</v>
      </c>
      <c r="B50">
        <v>2.6153549031380798</v>
      </c>
      <c r="C50">
        <v>2.5440455862813199E-3</v>
      </c>
    </row>
    <row r="51" spans="1:3">
      <c r="A51" s="1" t="s">
        <v>91</v>
      </c>
      <c r="B51">
        <v>0.91369681326681995</v>
      </c>
      <c r="C51">
        <v>2.5499907025474701E-3</v>
      </c>
    </row>
    <row r="52" spans="1:3">
      <c r="A52" s="1" t="s">
        <v>92</v>
      </c>
      <c r="B52">
        <v>0.940024861466349</v>
      </c>
      <c r="C52">
        <v>2.60624518110605E-3</v>
      </c>
    </row>
    <row r="53" spans="1:3">
      <c r="A53" s="1" t="s">
        <v>93</v>
      </c>
      <c r="B53">
        <v>-3.85899185692077</v>
      </c>
      <c r="C53">
        <v>2.6244314568143801E-3</v>
      </c>
    </row>
    <row r="54" spans="1:3">
      <c r="A54" s="1" t="s">
        <v>94</v>
      </c>
      <c r="B54">
        <v>6.09417285887496</v>
      </c>
      <c r="C54">
        <v>2.8129332078625298E-3</v>
      </c>
    </row>
    <row r="55" spans="1:3">
      <c r="A55" s="1" t="s">
        <v>95</v>
      </c>
      <c r="B55">
        <v>1.4760435469981401</v>
      </c>
      <c r="C55">
        <v>2.8733973933346198E-3</v>
      </c>
    </row>
    <row r="56" spans="1:3">
      <c r="A56" s="1" t="s">
        <v>96</v>
      </c>
      <c r="B56">
        <v>1.47954468390719</v>
      </c>
      <c r="C56">
        <v>2.88592867588592E-3</v>
      </c>
    </row>
    <row r="57" spans="1:3">
      <c r="A57" s="1" t="s">
        <v>97</v>
      </c>
      <c r="B57">
        <v>-7.0532238796611102</v>
      </c>
      <c r="C57">
        <v>2.9183655724049902E-3</v>
      </c>
    </row>
    <row r="58" spans="1:3">
      <c r="A58" s="1" t="s">
        <v>98</v>
      </c>
      <c r="B58">
        <v>0.939053024586326</v>
      </c>
      <c r="C58">
        <v>2.94539086522866E-3</v>
      </c>
    </row>
    <row r="59" spans="1:3">
      <c r="A59" s="1" t="s">
        <v>99</v>
      </c>
      <c r="B59">
        <v>-2.0552492424449</v>
      </c>
      <c r="C59">
        <v>2.9578346782618702E-3</v>
      </c>
    </row>
    <row r="60" spans="1:3">
      <c r="A60" s="1" t="s">
        <v>100</v>
      </c>
      <c r="B60">
        <v>-1.46191318460306</v>
      </c>
      <c r="C60">
        <v>3.0315029898122601E-3</v>
      </c>
    </row>
    <row r="61" spans="1:3">
      <c r="A61" s="1" t="s">
        <v>101</v>
      </c>
      <c r="B61">
        <v>0.99385493406026904</v>
      </c>
      <c r="C61">
        <v>3.1659744153395598E-3</v>
      </c>
    </row>
    <row r="62" spans="1:3">
      <c r="A62" s="1" t="s">
        <v>102</v>
      </c>
      <c r="B62">
        <v>2.8945706179860999</v>
      </c>
      <c r="C62">
        <v>3.1896116716149899E-3</v>
      </c>
    </row>
    <row r="63" spans="1:3">
      <c r="A63" s="1" t="s">
        <v>103</v>
      </c>
      <c r="B63">
        <v>2.70603339524019</v>
      </c>
      <c r="C63">
        <v>3.2533954241195299E-3</v>
      </c>
    </row>
    <row r="64" spans="1:3">
      <c r="A64" s="1" t="s">
        <v>104</v>
      </c>
      <c r="B64">
        <v>-6.3930383445368699</v>
      </c>
      <c r="C64">
        <v>3.3931556209908799E-3</v>
      </c>
    </row>
    <row r="65" spans="1:3">
      <c r="A65" s="1" t="s">
        <v>105</v>
      </c>
      <c r="B65">
        <v>1.62886069678293</v>
      </c>
      <c r="C65">
        <v>3.4213526805848601E-3</v>
      </c>
    </row>
    <row r="66" spans="1:3">
      <c r="A66" s="1" t="s">
        <v>106</v>
      </c>
      <c r="B66">
        <v>1.10644871297505</v>
      </c>
      <c r="C66">
        <v>3.4216000312684101E-3</v>
      </c>
    </row>
    <row r="67" spans="1:3">
      <c r="A67" s="1" t="s">
        <v>107</v>
      </c>
      <c r="B67">
        <v>1.09591052165136</v>
      </c>
      <c r="C67">
        <v>3.5708101822878998E-3</v>
      </c>
    </row>
    <row r="68" spans="1:3">
      <c r="A68" s="1" t="s">
        <v>108</v>
      </c>
      <c r="B68">
        <v>-4.3935901877433299</v>
      </c>
      <c r="C68">
        <v>3.6081483073588301E-3</v>
      </c>
    </row>
    <row r="69" spans="1:3">
      <c r="A69" s="1" t="s">
        <v>109</v>
      </c>
      <c r="B69">
        <v>-6.79795857277177</v>
      </c>
      <c r="C69">
        <v>3.6735844518101099E-3</v>
      </c>
    </row>
    <row r="70" spans="1:3">
      <c r="A70" s="1" t="s">
        <v>110</v>
      </c>
      <c r="B70">
        <v>-5.6472955063969703</v>
      </c>
      <c r="C70">
        <v>3.7201039837945699E-3</v>
      </c>
    </row>
    <row r="71" spans="1:3">
      <c r="A71" s="1" t="s">
        <v>111</v>
      </c>
      <c r="B71">
        <v>-1.5920832986375499</v>
      </c>
      <c r="C71">
        <v>3.8183176956182001E-3</v>
      </c>
    </row>
    <row r="72" spans="1:3">
      <c r="A72" s="1" t="s">
        <v>112</v>
      </c>
      <c r="B72">
        <v>0.96768928590971903</v>
      </c>
      <c r="C72">
        <v>3.9673882147016797E-3</v>
      </c>
    </row>
    <row r="73" spans="1:3">
      <c r="A73" s="1" t="s">
        <v>113</v>
      </c>
      <c r="B73">
        <v>3.0041058076156002</v>
      </c>
      <c r="C73">
        <v>4.0207024289486901E-3</v>
      </c>
    </row>
    <row r="74" spans="1:3">
      <c r="A74" s="1" t="s">
        <v>114</v>
      </c>
      <c r="B74">
        <v>-0.94192671112591198</v>
      </c>
      <c r="C74">
        <v>4.0333425759542796E-3</v>
      </c>
    </row>
    <row r="75" spans="1:3">
      <c r="A75" s="1" t="s">
        <v>115</v>
      </c>
      <c r="B75">
        <v>6.3395542099378597</v>
      </c>
      <c r="C75">
        <v>4.0558355971335499E-3</v>
      </c>
    </row>
    <row r="76" spans="1:3">
      <c r="A76" s="1" t="s">
        <v>116</v>
      </c>
      <c r="B76">
        <v>7.1817875877603301</v>
      </c>
      <c r="C76">
        <v>4.1070994904580998E-3</v>
      </c>
    </row>
    <row r="77" spans="1:3">
      <c r="A77" s="1" t="s">
        <v>117</v>
      </c>
      <c r="B77">
        <v>-5.8990937942095698</v>
      </c>
      <c r="C77">
        <v>4.2597421520415403E-3</v>
      </c>
    </row>
    <row r="78" spans="1:3">
      <c r="A78" s="1" t="s">
        <v>118</v>
      </c>
      <c r="B78">
        <v>-6.5248021143058503</v>
      </c>
      <c r="C78">
        <v>4.4442305103252304E-3</v>
      </c>
    </row>
    <row r="79" spans="1:3">
      <c r="A79" s="1" t="s">
        <v>119</v>
      </c>
      <c r="B79">
        <v>1.5376804814895899</v>
      </c>
      <c r="C79">
        <v>4.4662935918518398E-3</v>
      </c>
    </row>
    <row r="80" spans="1:3">
      <c r="A80" s="1" t="s">
        <v>120</v>
      </c>
      <c r="B80">
        <v>-1.18285806810283</v>
      </c>
      <c r="C80">
        <v>4.5299002619393998E-3</v>
      </c>
    </row>
    <row r="81" spans="1:3">
      <c r="A81" s="1" t="s">
        <v>121</v>
      </c>
      <c r="B81">
        <v>6.5596821498024704</v>
      </c>
      <c r="C81">
        <v>4.5756002090117801E-3</v>
      </c>
    </row>
    <row r="82" spans="1:3">
      <c r="A82" s="1" t="s">
        <v>122</v>
      </c>
      <c r="B82">
        <v>0.83667392529435103</v>
      </c>
      <c r="C82">
        <v>4.6874590101616403E-3</v>
      </c>
    </row>
    <row r="83" spans="1:3">
      <c r="A83" s="1" t="s">
        <v>123</v>
      </c>
      <c r="B83">
        <v>1.1007731826093301</v>
      </c>
      <c r="C83">
        <v>4.7005413311426098E-3</v>
      </c>
    </row>
    <row r="84" spans="1:3">
      <c r="A84" s="1" t="s">
        <v>124</v>
      </c>
      <c r="B84">
        <v>1.2826705140102499</v>
      </c>
      <c r="C84">
        <v>4.7355378991294599E-3</v>
      </c>
    </row>
    <row r="85" spans="1:3">
      <c r="A85" s="1" t="s">
        <v>125</v>
      </c>
      <c r="B85">
        <v>3.4571780710989901</v>
      </c>
      <c r="C85">
        <v>4.75615437585149E-3</v>
      </c>
    </row>
    <row r="86" spans="1:3">
      <c r="A86" s="1" t="s">
        <v>126</v>
      </c>
      <c r="B86">
        <v>-6.55574522971646</v>
      </c>
      <c r="C86">
        <v>4.7890852666916698E-3</v>
      </c>
    </row>
    <row r="87" spans="1:3">
      <c r="A87" s="1" t="s">
        <v>127</v>
      </c>
      <c r="B87">
        <v>1.41635305234154</v>
      </c>
      <c r="C87">
        <v>4.8519214482923099E-3</v>
      </c>
    </row>
    <row r="88" spans="1:3">
      <c r="A88" s="1" t="s">
        <v>128</v>
      </c>
      <c r="B88">
        <v>1.0141391607424</v>
      </c>
      <c r="C88">
        <v>4.8826804868147E-3</v>
      </c>
    </row>
    <row r="89" spans="1:3">
      <c r="A89" s="1" t="s">
        <v>129</v>
      </c>
      <c r="B89">
        <v>-1.3854747254981901</v>
      </c>
      <c r="C89">
        <v>4.9060346676282601E-3</v>
      </c>
    </row>
    <row r="90" spans="1:3">
      <c r="A90" s="1" t="s">
        <v>130</v>
      </c>
      <c r="B90">
        <v>-1.0817653870261099</v>
      </c>
      <c r="C90">
        <v>5.0223420666156799E-3</v>
      </c>
    </row>
    <row r="91" spans="1:3">
      <c r="A91" s="1" t="s">
        <v>131</v>
      </c>
      <c r="B91">
        <v>4.8555005851867099</v>
      </c>
      <c r="C91">
        <v>5.0319035787695296E-3</v>
      </c>
    </row>
    <row r="92" spans="1:3">
      <c r="A92" s="1" t="s">
        <v>132</v>
      </c>
      <c r="B92">
        <v>-6.1706092554239298</v>
      </c>
      <c r="C92">
        <v>5.1079476053794001E-3</v>
      </c>
    </row>
    <row r="93" spans="1:3">
      <c r="A93" s="1" t="s">
        <v>133</v>
      </c>
      <c r="B93">
        <v>5.0200504054358301</v>
      </c>
      <c r="C93">
        <v>5.1436759999451999E-3</v>
      </c>
    </row>
    <row r="94" spans="1:3">
      <c r="A94" s="1" t="s">
        <v>134</v>
      </c>
      <c r="B94">
        <v>-2.2414078856921602</v>
      </c>
      <c r="C94">
        <v>5.2129702798217499E-3</v>
      </c>
    </row>
    <row r="95" spans="1:3">
      <c r="A95" s="1" t="s">
        <v>135</v>
      </c>
      <c r="B95">
        <v>-1.46685791381165</v>
      </c>
      <c r="C95">
        <v>5.3286300075605902E-3</v>
      </c>
    </row>
    <row r="96" spans="1:3">
      <c r="A96" s="1" t="s">
        <v>136</v>
      </c>
      <c r="B96">
        <v>1.0339732959844199</v>
      </c>
      <c r="C96">
        <v>5.4512483895861504E-3</v>
      </c>
    </row>
    <row r="97" spans="1:3">
      <c r="A97" s="1" t="s">
        <v>137</v>
      </c>
      <c r="B97">
        <v>1.2888621145839301</v>
      </c>
      <c r="C97">
        <v>5.4804522867391301E-3</v>
      </c>
    </row>
    <row r="98" spans="1:3">
      <c r="A98" s="1" t="s">
        <v>138</v>
      </c>
      <c r="B98">
        <v>-6.3603870651405803</v>
      </c>
      <c r="C98">
        <v>5.5001735642788803E-3</v>
      </c>
    </row>
    <row r="99" spans="1:3">
      <c r="A99" s="1" t="s">
        <v>139</v>
      </c>
      <c r="B99">
        <v>0.96662757190319404</v>
      </c>
      <c r="C99">
        <v>5.5372861657344598E-3</v>
      </c>
    </row>
    <row r="100" spans="1:3">
      <c r="A100" s="1" t="s">
        <v>140</v>
      </c>
      <c r="B100">
        <v>-5.6722945465801997</v>
      </c>
      <c r="C100">
        <v>5.5554940864415503E-3</v>
      </c>
    </row>
    <row r="101" spans="1:3">
      <c r="A101" s="1" t="s">
        <v>141</v>
      </c>
      <c r="B101">
        <v>-1.27912363878501</v>
      </c>
      <c r="C101">
        <v>5.5853241717340497E-3</v>
      </c>
    </row>
    <row r="102" spans="1:3">
      <c r="A102" s="1" t="s">
        <v>142</v>
      </c>
      <c r="B102">
        <v>0.87689191055878901</v>
      </c>
      <c r="C102">
        <v>5.58856713171946E-3</v>
      </c>
    </row>
    <row r="103" spans="1:3">
      <c r="A103" s="1" t="s">
        <v>143</v>
      </c>
      <c r="B103">
        <v>-5.7687466538962902</v>
      </c>
      <c r="C103">
        <v>5.5917977974825903E-3</v>
      </c>
    </row>
    <row r="104" spans="1:3">
      <c r="A104" s="1" t="s">
        <v>144</v>
      </c>
      <c r="B104">
        <v>1.42369471097803</v>
      </c>
      <c r="C104">
        <v>5.6061754557579502E-3</v>
      </c>
    </row>
    <row r="105" spans="1:3">
      <c r="A105" s="1" t="s">
        <v>145</v>
      </c>
      <c r="B105">
        <v>-1.9698141728351</v>
      </c>
      <c r="C105">
        <v>5.6134045889101904E-3</v>
      </c>
    </row>
    <row r="106" spans="1:3">
      <c r="A106" s="1" t="s">
        <v>146</v>
      </c>
      <c r="B106">
        <v>0.94423002658293598</v>
      </c>
      <c r="C106">
        <v>5.7732856428889699E-3</v>
      </c>
    </row>
    <row r="107" spans="1:3">
      <c r="A107" s="1" t="s">
        <v>147</v>
      </c>
      <c r="B107">
        <v>2.2915821635425702</v>
      </c>
      <c r="C107">
        <v>5.8088710525720701E-3</v>
      </c>
    </row>
    <row r="108" spans="1:3">
      <c r="A108" s="1" t="s">
        <v>148</v>
      </c>
      <c r="B108">
        <v>-5.96054565479196</v>
      </c>
      <c r="C108">
        <v>5.8253098960525402E-3</v>
      </c>
    </row>
    <row r="109" spans="1:3">
      <c r="A109" s="1" t="s">
        <v>149</v>
      </c>
      <c r="B109">
        <v>0.77617428772108799</v>
      </c>
      <c r="C109">
        <v>5.8869375393986404E-3</v>
      </c>
    </row>
    <row r="110" spans="1:3">
      <c r="A110" s="1" t="s">
        <v>150</v>
      </c>
      <c r="B110">
        <v>-4.2406642991862302</v>
      </c>
      <c r="C110">
        <v>5.88856571483119E-3</v>
      </c>
    </row>
    <row r="111" spans="1:3">
      <c r="A111" s="1" t="s">
        <v>151</v>
      </c>
      <c r="B111">
        <v>0.78758738801637396</v>
      </c>
      <c r="C111">
        <v>6.0622757583513702E-3</v>
      </c>
    </row>
    <row r="112" spans="1:3">
      <c r="A112" s="1" t="s">
        <v>152</v>
      </c>
      <c r="B112">
        <v>1.59329571638159</v>
      </c>
      <c r="C112">
        <v>6.0855767504609604E-3</v>
      </c>
    </row>
    <row r="113" spans="1:3">
      <c r="A113" s="1" t="s">
        <v>153</v>
      </c>
      <c r="B113">
        <v>-3.9172045945029601</v>
      </c>
      <c r="C113">
        <v>6.16528127641744E-3</v>
      </c>
    </row>
    <row r="114" spans="1:3">
      <c r="A114" s="1" t="s">
        <v>154</v>
      </c>
      <c r="B114">
        <v>0.93292436046412297</v>
      </c>
      <c r="C114">
        <v>6.2124088144851503E-3</v>
      </c>
    </row>
    <row r="115" spans="1:3">
      <c r="A115" s="1" t="s">
        <v>155</v>
      </c>
      <c r="B115">
        <v>-0.90449815059346705</v>
      </c>
      <c r="C115">
        <v>6.2385705144858902E-3</v>
      </c>
    </row>
    <row r="116" spans="1:3">
      <c r="A116" s="1" t="s">
        <v>156</v>
      </c>
      <c r="B116">
        <v>-1.78978710755171</v>
      </c>
      <c r="C116">
        <v>6.2561024175595498E-3</v>
      </c>
    </row>
    <row r="117" spans="1:3">
      <c r="A117" s="1" t="s">
        <v>157</v>
      </c>
      <c r="B117">
        <v>1.5109899867410601</v>
      </c>
      <c r="C117">
        <v>6.2951725060970401E-3</v>
      </c>
    </row>
    <row r="118" spans="1:3">
      <c r="A118" s="1" t="s">
        <v>158</v>
      </c>
      <c r="B118">
        <v>-1.9239428523194699</v>
      </c>
      <c r="C118">
        <v>6.3474954685889297E-3</v>
      </c>
    </row>
    <row r="119" spans="1:3">
      <c r="A119" s="1" t="s">
        <v>159</v>
      </c>
      <c r="B119">
        <v>-6.2434923620215796</v>
      </c>
      <c r="C119">
        <v>6.3933879300548504E-3</v>
      </c>
    </row>
    <row r="120" spans="1:3">
      <c r="A120" s="1" t="s">
        <v>160</v>
      </c>
      <c r="B120">
        <v>-5.8075848382106896</v>
      </c>
      <c r="C120">
        <v>6.5420039159137296E-3</v>
      </c>
    </row>
    <row r="121" spans="1:3">
      <c r="A121" s="1" t="s">
        <v>161</v>
      </c>
      <c r="B121">
        <v>-0.79283421084352401</v>
      </c>
      <c r="C121">
        <v>6.5833534210423296E-3</v>
      </c>
    </row>
    <row r="122" spans="1:3">
      <c r="A122" s="1" t="s">
        <v>162</v>
      </c>
      <c r="B122">
        <v>1.8801073955640599</v>
      </c>
      <c r="C122">
        <v>6.6553976747625396E-3</v>
      </c>
    </row>
    <row r="123" spans="1:3">
      <c r="A123" s="1" t="s">
        <v>163</v>
      </c>
      <c r="B123">
        <v>-1.0362149967771801</v>
      </c>
      <c r="C123">
        <v>6.6645535980372596E-3</v>
      </c>
    </row>
    <row r="124" spans="1:3">
      <c r="A124" s="1" t="s">
        <v>164</v>
      </c>
      <c r="B124">
        <v>-0.93316555653114597</v>
      </c>
      <c r="C124">
        <v>6.6736132528575302E-3</v>
      </c>
    </row>
    <row r="125" spans="1:3">
      <c r="A125" s="1" t="s">
        <v>165</v>
      </c>
      <c r="B125">
        <v>-0.927649192707801</v>
      </c>
      <c r="C125">
        <v>6.8060593006724597E-3</v>
      </c>
    </row>
    <row r="126" spans="1:3">
      <c r="A126" s="1" t="s">
        <v>166</v>
      </c>
      <c r="B126">
        <v>2.02477018917986</v>
      </c>
      <c r="C126">
        <v>6.8277559910533596E-3</v>
      </c>
    </row>
    <row r="127" spans="1:3">
      <c r="A127" s="1" t="s">
        <v>167</v>
      </c>
      <c r="B127">
        <v>3.91380884331135</v>
      </c>
      <c r="C127">
        <v>6.9698110892598203E-3</v>
      </c>
    </row>
    <row r="128" spans="1:3">
      <c r="A128" s="1" t="s">
        <v>168</v>
      </c>
      <c r="B128">
        <v>-6.17472173875891</v>
      </c>
      <c r="C128">
        <v>6.9780056429737799E-3</v>
      </c>
    </row>
    <row r="129" spans="1:3">
      <c r="A129" s="1" t="s">
        <v>169</v>
      </c>
      <c r="B129">
        <v>0.93062605142892096</v>
      </c>
      <c r="C129">
        <v>7.1119712923443396E-3</v>
      </c>
    </row>
    <row r="130" spans="1:3">
      <c r="A130" s="1" t="s">
        <v>170</v>
      </c>
      <c r="B130">
        <v>-5.9903984266834298</v>
      </c>
      <c r="C130">
        <v>7.1168386952156597E-3</v>
      </c>
    </row>
    <row r="131" spans="1:3">
      <c r="A131" s="1" t="s">
        <v>171</v>
      </c>
      <c r="B131">
        <v>-6.1370203271864696</v>
      </c>
      <c r="C131">
        <v>7.1207621793662104E-3</v>
      </c>
    </row>
    <row r="132" spans="1:3">
      <c r="A132" s="1" t="s">
        <v>172</v>
      </c>
      <c r="B132">
        <v>1.2765651003104499</v>
      </c>
      <c r="C132">
        <v>7.1499644649605804E-3</v>
      </c>
    </row>
    <row r="133" spans="1:3">
      <c r="A133" s="1" t="s">
        <v>173</v>
      </c>
      <c r="B133">
        <v>-1.3880081867054399</v>
      </c>
      <c r="C133">
        <v>7.1662889307215301E-3</v>
      </c>
    </row>
    <row r="134" spans="1:3">
      <c r="A134" s="1" t="s">
        <v>174</v>
      </c>
      <c r="B134">
        <v>-1.1109137002339899</v>
      </c>
      <c r="C134">
        <v>7.2524856868907998E-3</v>
      </c>
    </row>
    <row r="135" spans="1:3">
      <c r="A135" s="1" t="s">
        <v>29</v>
      </c>
      <c r="B135">
        <v>-5.4288992086267802</v>
      </c>
      <c r="C135">
        <v>7.3008819765121502E-3</v>
      </c>
    </row>
    <row r="136" spans="1:3">
      <c r="A136" s="1" t="s">
        <v>175</v>
      </c>
      <c r="B136">
        <v>-1.4153756181846899</v>
      </c>
      <c r="C136">
        <v>7.3088528419296703E-3</v>
      </c>
    </row>
    <row r="137" spans="1:3">
      <c r="A137" s="1" t="s">
        <v>176</v>
      </c>
      <c r="B137">
        <v>2.3819429936985199</v>
      </c>
      <c r="C137">
        <v>7.4443375954499503E-3</v>
      </c>
    </row>
    <row r="138" spans="1:3">
      <c r="A138" s="1" t="s">
        <v>177</v>
      </c>
      <c r="B138">
        <v>1.7749954865458</v>
      </c>
      <c r="C138">
        <v>7.4739144441814303E-3</v>
      </c>
    </row>
    <row r="139" spans="1:3">
      <c r="A139" s="1" t="s">
        <v>178</v>
      </c>
      <c r="B139">
        <v>0.97808496537434497</v>
      </c>
      <c r="C139">
        <v>7.5298767305064501E-3</v>
      </c>
    </row>
    <row r="140" spans="1:3">
      <c r="A140" s="1" t="s">
        <v>179</v>
      </c>
      <c r="B140">
        <v>1.7077722440256</v>
      </c>
      <c r="C140">
        <v>7.6527849183217703E-3</v>
      </c>
    </row>
    <row r="141" spans="1:3">
      <c r="A141" s="1" t="s">
        <v>180</v>
      </c>
      <c r="B141">
        <v>-3.08923920946927</v>
      </c>
      <c r="C141">
        <v>7.7794069197606704E-3</v>
      </c>
    </row>
    <row r="142" spans="1:3">
      <c r="A142" s="1" t="s">
        <v>181</v>
      </c>
      <c r="B142">
        <v>1.6464367289863</v>
      </c>
      <c r="C142">
        <v>7.8274520475966006E-3</v>
      </c>
    </row>
    <row r="143" spans="1:3">
      <c r="A143" s="1" t="s">
        <v>182</v>
      </c>
      <c r="B143">
        <v>-3.5356583375667401</v>
      </c>
      <c r="C143">
        <v>7.8370620469673698E-3</v>
      </c>
    </row>
    <row r="144" spans="1:3">
      <c r="A144" s="1" t="s">
        <v>183</v>
      </c>
      <c r="B144">
        <v>-1.2944627850521999</v>
      </c>
      <c r="C144">
        <v>7.8429339122063502E-3</v>
      </c>
    </row>
    <row r="145" spans="1:3">
      <c r="A145" s="1" t="s">
        <v>184</v>
      </c>
      <c r="B145">
        <v>5.9846044276818899</v>
      </c>
      <c r="C145">
        <v>7.9004209217932199E-3</v>
      </c>
    </row>
    <row r="146" spans="1:3">
      <c r="A146" s="1" t="s">
        <v>185</v>
      </c>
      <c r="B146">
        <v>-0.79840718915420705</v>
      </c>
      <c r="C146">
        <v>7.9568792249915601E-3</v>
      </c>
    </row>
    <row r="147" spans="1:3">
      <c r="A147" s="1" t="s">
        <v>186</v>
      </c>
      <c r="B147">
        <v>-5.3261585682680499</v>
      </c>
      <c r="C147">
        <v>8.1810553870079704E-3</v>
      </c>
    </row>
    <row r="148" spans="1:3">
      <c r="A148" s="1" t="s">
        <v>187</v>
      </c>
      <c r="B148">
        <v>1.0713020959909201</v>
      </c>
      <c r="C148">
        <v>8.2025305818750598E-3</v>
      </c>
    </row>
    <row r="149" spans="1:3">
      <c r="A149" s="1" t="s">
        <v>188</v>
      </c>
      <c r="B149">
        <v>-2.1235864203594099</v>
      </c>
      <c r="C149">
        <v>8.2124428438044104E-3</v>
      </c>
    </row>
    <row r="150" spans="1:3">
      <c r="A150" s="1" t="s">
        <v>189</v>
      </c>
      <c r="B150">
        <v>1.30208069951339</v>
      </c>
      <c r="C150">
        <v>8.2591413130748397E-3</v>
      </c>
    </row>
    <row r="151" spans="1:3">
      <c r="A151" s="1" t="s">
        <v>190</v>
      </c>
      <c r="B151">
        <v>-1.4447836730133099</v>
      </c>
      <c r="C151">
        <v>8.3870967213659792E-3</v>
      </c>
    </row>
    <row r="152" spans="1:3">
      <c r="A152" s="1" t="s">
        <v>191</v>
      </c>
      <c r="B152">
        <v>-6.01143972832645</v>
      </c>
      <c r="C152">
        <v>8.4503816487036705E-3</v>
      </c>
    </row>
    <row r="153" spans="1:3">
      <c r="A153" s="1" t="s">
        <v>192</v>
      </c>
      <c r="B153">
        <v>0.89383881477284399</v>
      </c>
      <c r="C153">
        <v>8.4575726036607395E-3</v>
      </c>
    </row>
    <row r="154" spans="1:3">
      <c r="A154" s="1" t="s">
        <v>193</v>
      </c>
      <c r="B154">
        <v>-1.66016712479347</v>
      </c>
      <c r="C154">
        <v>8.5122817629025606E-3</v>
      </c>
    </row>
    <row r="155" spans="1:3">
      <c r="A155" s="1" t="s">
        <v>194</v>
      </c>
      <c r="B155">
        <v>0.98446979845107896</v>
      </c>
      <c r="C155">
        <v>8.5596852342523806E-3</v>
      </c>
    </row>
    <row r="156" spans="1:3">
      <c r="A156" s="1" t="s">
        <v>195</v>
      </c>
      <c r="B156">
        <v>-1.6654054958162801</v>
      </c>
      <c r="C156">
        <v>8.58484896548997E-3</v>
      </c>
    </row>
    <row r="157" spans="1:3">
      <c r="A157" s="1" t="s">
        <v>196</v>
      </c>
      <c r="B157">
        <v>-1.07324497451155</v>
      </c>
      <c r="C157">
        <v>8.9595728185139709E-3</v>
      </c>
    </row>
    <row r="158" spans="1:3">
      <c r="A158" s="1" t="s">
        <v>197</v>
      </c>
      <c r="B158">
        <v>1.0545663711382001</v>
      </c>
      <c r="C158">
        <v>8.9948269926159192E-3</v>
      </c>
    </row>
    <row r="159" spans="1:3">
      <c r="A159" s="1" t="s">
        <v>198</v>
      </c>
      <c r="B159">
        <v>2.4496090283665901</v>
      </c>
      <c r="C159">
        <v>9.0249918474728102E-3</v>
      </c>
    </row>
    <row r="160" spans="1:3">
      <c r="A160" s="1" t="s">
        <v>199</v>
      </c>
      <c r="B160">
        <v>2.3575487797916899</v>
      </c>
      <c r="C160">
        <v>9.0746827494832694E-3</v>
      </c>
    </row>
    <row r="161" spans="1:3">
      <c r="A161" s="1" t="s">
        <v>200</v>
      </c>
      <c r="B161">
        <v>1.3671247428682001</v>
      </c>
      <c r="C161">
        <v>9.1089753818169202E-3</v>
      </c>
    </row>
    <row r="162" spans="1:3">
      <c r="A162" s="1" t="s">
        <v>201</v>
      </c>
      <c r="B162">
        <v>1.5395297934043799</v>
      </c>
      <c r="C162">
        <v>9.1575823321550093E-3</v>
      </c>
    </row>
    <row r="163" spans="1:3">
      <c r="A163" s="1" t="s">
        <v>202</v>
      </c>
      <c r="B163">
        <v>-0.82189431322737505</v>
      </c>
      <c r="C163">
        <v>9.1675088853968491E-3</v>
      </c>
    </row>
    <row r="164" spans="1:3">
      <c r="A164" s="1" t="s">
        <v>203</v>
      </c>
      <c r="B164">
        <v>-5.6373203129447198</v>
      </c>
      <c r="C164">
        <v>9.2146291085713396E-3</v>
      </c>
    </row>
    <row r="165" spans="1:3">
      <c r="A165" s="1" t="s">
        <v>204</v>
      </c>
      <c r="B165">
        <v>-1.6879437923959</v>
      </c>
      <c r="C165">
        <v>9.2161369162941792E-3</v>
      </c>
    </row>
    <row r="166" spans="1:3">
      <c r="A166" s="1" t="s">
        <v>205</v>
      </c>
      <c r="B166">
        <v>5.7021624108994899</v>
      </c>
      <c r="C166">
        <v>9.2234339479845898E-3</v>
      </c>
    </row>
    <row r="167" spans="1:3">
      <c r="A167" s="1" t="s">
        <v>206</v>
      </c>
      <c r="B167">
        <v>-3.00062734128268</v>
      </c>
      <c r="C167">
        <v>9.2588270850866902E-3</v>
      </c>
    </row>
    <row r="168" spans="1:3">
      <c r="A168" s="1" t="s">
        <v>207</v>
      </c>
      <c r="B168">
        <v>1.02888620624964</v>
      </c>
      <c r="C168">
        <v>9.4313078885480007E-3</v>
      </c>
    </row>
    <row r="169" spans="1:3">
      <c r="A169" s="1" t="s">
        <v>208</v>
      </c>
      <c r="B169">
        <v>-6.0577028699070201</v>
      </c>
      <c r="C169">
        <v>9.5170162889354898E-3</v>
      </c>
    </row>
    <row r="170" spans="1:3">
      <c r="A170" s="1" t="s">
        <v>209</v>
      </c>
      <c r="B170">
        <v>5.8288593528734003</v>
      </c>
      <c r="C170">
        <v>9.5285463392136005E-3</v>
      </c>
    </row>
    <row r="171" spans="1:3">
      <c r="A171" s="1" t="s">
        <v>210</v>
      </c>
      <c r="B171">
        <v>1.2943313854530401</v>
      </c>
      <c r="C171">
        <v>9.5345676354287295E-3</v>
      </c>
    </row>
    <row r="172" spans="1:3">
      <c r="A172" s="1" t="s">
        <v>211</v>
      </c>
      <c r="B172">
        <v>1.9050011035690799</v>
      </c>
      <c r="C172">
        <v>9.7383756904259999E-3</v>
      </c>
    </row>
    <row r="173" spans="1:3">
      <c r="A173" s="1" t="s">
        <v>212</v>
      </c>
      <c r="B173">
        <v>0.73155901323097905</v>
      </c>
      <c r="C173">
        <v>9.7832891014699597E-3</v>
      </c>
    </row>
    <row r="174" spans="1:3">
      <c r="A174" s="1" t="s">
        <v>213</v>
      </c>
      <c r="B174">
        <v>-1.3787499013359401</v>
      </c>
      <c r="C174">
        <v>9.8324937815194094E-3</v>
      </c>
    </row>
    <row r="175" spans="1:3">
      <c r="A175" s="1" t="s">
        <v>214</v>
      </c>
      <c r="B175">
        <v>3.05589764595143</v>
      </c>
      <c r="C175">
        <v>9.8674225821350197E-3</v>
      </c>
    </row>
    <row r="176" spans="1:3">
      <c r="A176" s="1" t="s">
        <v>215</v>
      </c>
      <c r="B176">
        <v>-1.23084722510969</v>
      </c>
      <c r="C176">
        <v>9.9645016752641005E-3</v>
      </c>
    </row>
    <row r="177" spans="1:3">
      <c r="A177" s="1" t="s">
        <v>216</v>
      </c>
      <c r="B177">
        <v>-3.1671445213043601</v>
      </c>
      <c r="C177">
        <v>9.9821837147956501E-3</v>
      </c>
    </row>
    <row r="178" spans="1:3">
      <c r="A178" s="1" t="s">
        <v>217</v>
      </c>
      <c r="B178">
        <v>1.7705320434977601</v>
      </c>
      <c r="C178">
        <v>9.9946596871059099E-3</v>
      </c>
    </row>
    <row r="179" spans="1:3">
      <c r="A179" s="1" t="s">
        <v>218</v>
      </c>
      <c r="B179">
        <v>4.0219497268220996</v>
      </c>
      <c r="C179">
        <v>1.0039830258924701E-2</v>
      </c>
    </row>
    <row r="180" spans="1:3">
      <c r="A180" s="1" t="s">
        <v>219</v>
      </c>
      <c r="B180">
        <v>-1.5511722214300001</v>
      </c>
      <c r="C180">
        <v>1.0039835956563201E-2</v>
      </c>
    </row>
    <row r="181" spans="1:3">
      <c r="A181" s="1" t="s">
        <v>220</v>
      </c>
      <c r="B181">
        <v>1.70949681871357</v>
      </c>
      <c r="C181">
        <v>1.00446564503388E-2</v>
      </c>
    </row>
    <row r="182" spans="1:3">
      <c r="A182" s="1" t="s">
        <v>221</v>
      </c>
      <c r="B182">
        <v>0.94144806478445897</v>
      </c>
      <c r="C182">
        <v>1.0101014095330801E-2</v>
      </c>
    </row>
    <row r="183" spans="1:3">
      <c r="A183" s="1" t="s">
        <v>222</v>
      </c>
      <c r="B183">
        <v>-4.4549553542786597</v>
      </c>
      <c r="C183">
        <v>1.0135838082657301E-2</v>
      </c>
    </row>
    <row r="184" spans="1:3">
      <c r="A184" s="1" t="s">
        <v>223</v>
      </c>
      <c r="B184">
        <v>1.11949096317654</v>
      </c>
      <c r="C184">
        <v>1.01896698731832E-2</v>
      </c>
    </row>
    <row r="185" spans="1:3">
      <c r="A185" s="1" t="s">
        <v>224</v>
      </c>
      <c r="B185">
        <v>2.1348696626444599</v>
      </c>
      <c r="C185">
        <v>1.02842101592474E-2</v>
      </c>
    </row>
    <row r="186" spans="1:3">
      <c r="A186" s="1" t="s">
        <v>225</v>
      </c>
      <c r="B186">
        <v>-1.3234676463517201</v>
      </c>
      <c r="C186">
        <v>1.04368824001715E-2</v>
      </c>
    </row>
    <row r="187" spans="1:3">
      <c r="A187" s="1" t="s">
        <v>226</v>
      </c>
      <c r="B187">
        <v>-3.4519306081941799</v>
      </c>
      <c r="C187">
        <v>1.04954152461804E-2</v>
      </c>
    </row>
    <row r="188" spans="1:3">
      <c r="A188" s="1" t="s">
        <v>227</v>
      </c>
      <c r="B188">
        <v>5.4595155166298204</v>
      </c>
      <c r="C188">
        <v>1.04981910320356E-2</v>
      </c>
    </row>
    <row r="189" spans="1:3">
      <c r="A189" s="1" t="s">
        <v>228</v>
      </c>
      <c r="B189">
        <v>-6.3524084056139598</v>
      </c>
      <c r="C189">
        <v>1.05835409236261E-2</v>
      </c>
    </row>
    <row r="190" spans="1:3">
      <c r="A190" s="1" t="s">
        <v>229</v>
      </c>
      <c r="B190">
        <v>5.8699562551955697</v>
      </c>
      <c r="C190">
        <v>1.05934454765137E-2</v>
      </c>
    </row>
    <row r="191" spans="1:3">
      <c r="A191" s="1" t="s">
        <v>230</v>
      </c>
      <c r="B191">
        <v>-0.63495859522124198</v>
      </c>
      <c r="C191">
        <v>1.06502671363369E-2</v>
      </c>
    </row>
    <row r="192" spans="1:3">
      <c r="A192" s="1" t="s">
        <v>231</v>
      </c>
      <c r="B192">
        <v>-5.1773370557463299</v>
      </c>
      <c r="C192">
        <v>1.0674390317779401E-2</v>
      </c>
    </row>
    <row r="193" spans="1:3">
      <c r="A193" s="1" t="s">
        <v>232</v>
      </c>
      <c r="B193">
        <v>-2.16030770198567</v>
      </c>
      <c r="C193">
        <v>1.09246981107544E-2</v>
      </c>
    </row>
    <row r="194" spans="1:3">
      <c r="A194" s="1" t="s">
        <v>233</v>
      </c>
      <c r="B194">
        <v>0.81740177029565597</v>
      </c>
      <c r="C194">
        <v>1.09488740263464E-2</v>
      </c>
    </row>
    <row r="195" spans="1:3">
      <c r="A195" s="1" t="s">
        <v>234</v>
      </c>
      <c r="B195">
        <v>-1.31917363683551</v>
      </c>
      <c r="C195">
        <v>1.0986651160740201E-2</v>
      </c>
    </row>
    <row r="196" spans="1:3">
      <c r="A196" s="1" t="s">
        <v>235</v>
      </c>
      <c r="B196">
        <v>1.09186113916746</v>
      </c>
      <c r="C196">
        <v>1.10355867743762E-2</v>
      </c>
    </row>
    <row r="197" spans="1:3">
      <c r="A197" s="1" t="s">
        <v>236</v>
      </c>
      <c r="B197">
        <v>1.3509559804865501</v>
      </c>
      <c r="C197">
        <v>1.1110074529926701E-2</v>
      </c>
    </row>
    <row r="198" spans="1:3">
      <c r="A198" s="1" t="s">
        <v>237</v>
      </c>
      <c r="B198">
        <v>-1.1102052916981699</v>
      </c>
      <c r="C198">
        <v>1.1300466633497701E-2</v>
      </c>
    </row>
    <row r="199" spans="1:3">
      <c r="A199" s="1" t="s">
        <v>238</v>
      </c>
      <c r="B199">
        <v>-0.85545528059308196</v>
      </c>
      <c r="C199">
        <v>1.1311618049602901E-2</v>
      </c>
    </row>
    <row r="200" spans="1:3">
      <c r="A200" s="1" t="s">
        <v>239</v>
      </c>
      <c r="B200">
        <v>-5.5650336281236603</v>
      </c>
      <c r="C200">
        <v>1.1411138453068599E-2</v>
      </c>
    </row>
    <row r="201" spans="1:3">
      <c r="A201" s="1" t="s">
        <v>240</v>
      </c>
      <c r="B201">
        <v>0.74702754609252597</v>
      </c>
      <c r="C201">
        <v>1.1575940185306201E-2</v>
      </c>
    </row>
    <row r="202" spans="1:3">
      <c r="A202" s="1" t="s">
        <v>241</v>
      </c>
      <c r="B202">
        <v>0.86439227488138204</v>
      </c>
      <c r="C202">
        <v>1.16921113856001E-2</v>
      </c>
    </row>
    <row r="203" spans="1:3">
      <c r="A203" s="1" t="s">
        <v>242</v>
      </c>
      <c r="B203">
        <v>-5.89502330308627</v>
      </c>
      <c r="C203">
        <v>1.1753185820142601E-2</v>
      </c>
    </row>
    <row r="204" spans="1:3">
      <c r="A204" s="1" t="s">
        <v>243</v>
      </c>
      <c r="B204">
        <v>1.9597133564304201</v>
      </c>
      <c r="C204">
        <v>1.18766819688401E-2</v>
      </c>
    </row>
    <row r="205" spans="1:3">
      <c r="A205" s="1" t="s">
        <v>244</v>
      </c>
      <c r="B205">
        <v>1.08531126612822</v>
      </c>
      <c r="C205">
        <v>1.1984563466910301E-2</v>
      </c>
    </row>
    <row r="206" spans="1:3">
      <c r="A206" s="1" t="s">
        <v>245</v>
      </c>
      <c r="B206">
        <v>5.4434877721690604</v>
      </c>
      <c r="C206">
        <v>1.2043272222109099E-2</v>
      </c>
    </row>
    <row r="207" spans="1:3">
      <c r="A207" s="1" t="s">
        <v>246</v>
      </c>
      <c r="B207">
        <v>0.567959254721911</v>
      </c>
      <c r="C207">
        <v>1.2116620983202601E-2</v>
      </c>
    </row>
    <row r="208" spans="1:3">
      <c r="A208" s="1" t="s">
        <v>247</v>
      </c>
      <c r="B208">
        <v>1.6101606134782001</v>
      </c>
      <c r="C208">
        <v>1.21338085825881E-2</v>
      </c>
    </row>
    <row r="209" spans="1:3">
      <c r="A209" s="1" t="s">
        <v>248</v>
      </c>
      <c r="B209">
        <v>1.1240610341930199</v>
      </c>
      <c r="C209">
        <v>1.21541095622257E-2</v>
      </c>
    </row>
    <row r="210" spans="1:3">
      <c r="A210" s="1" t="s">
        <v>19</v>
      </c>
      <c r="B210">
        <v>-5.9038509846488196</v>
      </c>
      <c r="C210">
        <v>1.2234377508121E-2</v>
      </c>
    </row>
    <row r="211" spans="1:3">
      <c r="A211" s="1" t="s">
        <v>249</v>
      </c>
      <c r="B211">
        <v>1.2043757458412601</v>
      </c>
      <c r="C211">
        <v>1.23494041226894E-2</v>
      </c>
    </row>
    <row r="212" spans="1:3">
      <c r="A212" s="1" t="s">
        <v>250</v>
      </c>
      <c r="B212">
        <v>-1.28209884308912</v>
      </c>
      <c r="C212">
        <v>1.23662252597693E-2</v>
      </c>
    </row>
    <row r="213" spans="1:3">
      <c r="A213" s="1" t="s">
        <v>251</v>
      </c>
      <c r="B213">
        <v>-6.0301055286186704</v>
      </c>
      <c r="C213">
        <v>1.2370489403110099E-2</v>
      </c>
    </row>
    <row r="214" spans="1:3">
      <c r="A214" s="1" t="s">
        <v>252</v>
      </c>
      <c r="B214">
        <v>1.20867882998719</v>
      </c>
      <c r="C214">
        <v>1.2388878343827601E-2</v>
      </c>
    </row>
    <row r="215" spans="1:3">
      <c r="A215" s="1" t="s">
        <v>253</v>
      </c>
      <c r="B215">
        <v>2.0431294660660999</v>
      </c>
      <c r="C215">
        <v>1.25401535401004E-2</v>
      </c>
    </row>
    <row r="216" spans="1:3">
      <c r="A216" s="1" t="s">
        <v>254</v>
      </c>
      <c r="B216">
        <v>-1.19100181554017</v>
      </c>
      <c r="C216">
        <v>1.256775978393E-2</v>
      </c>
    </row>
    <row r="217" spans="1:3">
      <c r="A217" s="1" t="s">
        <v>255</v>
      </c>
      <c r="B217">
        <v>-1.21982806612174</v>
      </c>
      <c r="C217">
        <v>1.2620569787029899E-2</v>
      </c>
    </row>
    <row r="218" spans="1:3">
      <c r="A218" s="1" t="s">
        <v>256</v>
      </c>
      <c r="B218">
        <v>1.0801880635758001</v>
      </c>
      <c r="C218">
        <v>1.2768142453763801E-2</v>
      </c>
    </row>
    <row r="219" spans="1:3">
      <c r="A219" s="1" t="s">
        <v>257</v>
      </c>
      <c r="B219">
        <v>1.9097178947014799</v>
      </c>
      <c r="C219">
        <v>1.2859805692860301E-2</v>
      </c>
    </row>
    <row r="220" spans="1:3">
      <c r="A220" s="1" t="s">
        <v>258</v>
      </c>
      <c r="B220">
        <v>-0.94463305279461696</v>
      </c>
      <c r="C220">
        <v>1.28924824174893E-2</v>
      </c>
    </row>
    <row r="221" spans="1:3">
      <c r="A221" s="1" t="s">
        <v>259</v>
      </c>
      <c r="B221">
        <v>-5.6599486453115304</v>
      </c>
      <c r="C221">
        <v>1.3085355329725899E-2</v>
      </c>
    </row>
    <row r="222" spans="1:3">
      <c r="A222" s="1" t="s">
        <v>260</v>
      </c>
      <c r="B222">
        <v>0.78793794299205699</v>
      </c>
      <c r="C222">
        <v>1.31317183910092E-2</v>
      </c>
    </row>
    <row r="223" spans="1:3">
      <c r="A223" s="1" t="s">
        <v>261</v>
      </c>
      <c r="B223">
        <v>2.0256141677656698</v>
      </c>
      <c r="C223">
        <v>1.31555913928336E-2</v>
      </c>
    </row>
    <row r="224" spans="1:3">
      <c r="A224" s="1" t="s">
        <v>262</v>
      </c>
      <c r="B224">
        <v>0.96609908571876102</v>
      </c>
      <c r="C224">
        <v>1.3240841787904099E-2</v>
      </c>
    </row>
    <row r="225" spans="1:3">
      <c r="A225" s="1" t="s">
        <v>263</v>
      </c>
      <c r="B225">
        <v>1.265560982053</v>
      </c>
      <c r="C225">
        <v>1.32738743550551E-2</v>
      </c>
    </row>
    <row r="226" spans="1:3">
      <c r="A226" s="1" t="s">
        <v>264</v>
      </c>
      <c r="B226">
        <v>0.63925288463671104</v>
      </c>
      <c r="C226">
        <v>1.3309123386176E-2</v>
      </c>
    </row>
    <row r="227" spans="1:3">
      <c r="A227" s="1" t="s">
        <v>265</v>
      </c>
      <c r="B227">
        <v>-0.99533909167928503</v>
      </c>
      <c r="C227">
        <v>1.33232867137335E-2</v>
      </c>
    </row>
    <row r="228" spans="1:3">
      <c r="A228" s="1" t="s">
        <v>266</v>
      </c>
      <c r="B228">
        <v>1.5433772536130801</v>
      </c>
      <c r="C228">
        <v>1.3454727958950899E-2</v>
      </c>
    </row>
    <row r="229" spans="1:3">
      <c r="A229" s="1" t="s">
        <v>267</v>
      </c>
      <c r="B229">
        <v>3.92507256388323</v>
      </c>
      <c r="C229">
        <v>1.3624636221985001E-2</v>
      </c>
    </row>
    <row r="230" spans="1:3">
      <c r="A230" s="1" t="s">
        <v>268</v>
      </c>
      <c r="B230">
        <v>3.6189981192943401</v>
      </c>
      <c r="C230">
        <v>1.36980590116035E-2</v>
      </c>
    </row>
    <row r="231" spans="1:3">
      <c r="A231" s="1" t="s">
        <v>269</v>
      </c>
      <c r="B231">
        <v>-1.24612253797013</v>
      </c>
      <c r="C231">
        <v>1.38991371292208E-2</v>
      </c>
    </row>
    <row r="232" spans="1:3">
      <c r="A232" s="1" t="s">
        <v>270</v>
      </c>
      <c r="B232">
        <v>0.82895206628034401</v>
      </c>
      <c r="C232">
        <v>1.39238531883938E-2</v>
      </c>
    </row>
    <row r="233" spans="1:3">
      <c r="A233" s="1" t="s">
        <v>271</v>
      </c>
      <c r="B233">
        <v>-3.6589975182971202</v>
      </c>
      <c r="C233">
        <v>1.3977642792836999E-2</v>
      </c>
    </row>
    <row r="234" spans="1:3">
      <c r="A234" s="1" t="s">
        <v>272</v>
      </c>
      <c r="B234">
        <v>-3.28041457375069</v>
      </c>
      <c r="C234">
        <v>1.40471379164753E-2</v>
      </c>
    </row>
    <row r="235" spans="1:3">
      <c r="A235" s="1" t="s">
        <v>273</v>
      </c>
      <c r="B235">
        <v>3.2800780028228802</v>
      </c>
      <c r="C235">
        <v>1.4086653664280401E-2</v>
      </c>
    </row>
    <row r="236" spans="1:3">
      <c r="A236" s="1" t="s">
        <v>274</v>
      </c>
      <c r="B236">
        <v>4.5554648076069002</v>
      </c>
      <c r="C236">
        <v>1.4088074582774199E-2</v>
      </c>
    </row>
    <row r="237" spans="1:3">
      <c r="A237" s="1" t="s">
        <v>275</v>
      </c>
      <c r="B237">
        <v>0.72076001014465996</v>
      </c>
      <c r="C237">
        <v>1.4103420667645999E-2</v>
      </c>
    </row>
    <row r="238" spans="1:3">
      <c r="A238" s="1" t="s">
        <v>276</v>
      </c>
      <c r="B238">
        <v>0.74904966631788605</v>
      </c>
      <c r="C238">
        <v>1.4138985531163301E-2</v>
      </c>
    </row>
    <row r="239" spans="1:3">
      <c r="A239" s="1" t="s">
        <v>277</v>
      </c>
      <c r="B239">
        <v>1.9205353133777101</v>
      </c>
      <c r="C239">
        <v>1.42340009728022E-2</v>
      </c>
    </row>
    <row r="240" spans="1:3">
      <c r="A240" s="1" t="s">
        <v>278</v>
      </c>
      <c r="B240">
        <v>1.07034969542997</v>
      </c>
      <c r="C240">
        <v>1.4289421198922601E-2</v>
      </c>
    </row>
    <row r="241" spans="1:3">
      <c r="A241" s="1" t="s">
        <v>279</v>
      </c>
      <c r="B241">
        <v>-0.93539275503607699</v>
      </c>
      <c r="C241">
        <v>1.4440613932128501E-2</v>
      </c>
    </row>
    <row r="242" spans="1:3">
      <c r="A242" s="1" t="s">
        <v>280</v>
      </c>
      <c r="B242">
        <v>1.6461602832025699</v>
      </c>
      <c r="C242">
        <v>1.4453707128989199E-2</v>
      </c>
    </row>
    <row r="243" spans="1:3">
      <c r="A243" s="1" t="s">
        <v>281</v>
      </c>
      <c r="B243">
        <v>-1.7966705416140201</v>
      </c>
      <c r="C243">
        <v>1.45017332173937E-2</v>
      </c>
    </row>
    <row r="244" spans="1:3">
      <c r="A244" s="1" t="s">
        <v>282</v>
      </c>
      <c r="B244">
        <v>-4.6929857258135801</v>
      </c>
      <c r="C244">
        <v>1.45143755968897E-2</v>
      </c>
    </row>
    <row r="245" spans="1:3">
      <c r="A245" s="1" t="s">
        <v>283</v>
      </c>
      <c r="B245">
        <v>-0.84959165958951299</v>
      </c>
      <c r="C245">
        <v>1.4559420754420099E-2</v>
      </c>
    </row>
    <row r="246" spans="1:3">
      <c r="A246" s="1" t="s">
        <v>284</v>
      </c>
      <c r="B246">
        <v>-3.8821249462899199</v>
      </c>
      <c r="C246">
        <v>1.4645068706619101E-2</v>
      </c>
    </row>
    <row r="247" spans="1:3">
      <c r="A247" s="1" t="s">
        <v>285</v>
      </c>
      <c r="B247">
        <v>-2.6176243338706802</v>
      </c>
      <c r="C247">
        <v>1.4699280463198299E-2</v>
      </c>
    </row>
    <row r="248" spans="1:3">
      <c r="A248" s="1" t="s">
        <v>286</v>
      </c>
      <c r="B248">
        <v>-1.10946551993487</v>
      </c>
      <c r="C248">
        <v>1.4783730980017E-2</v>
      </c>
    </row>
    <row r="249" spans="1:3">
      <c r="A249" s="1" t="s">
        <v>287</v>
      </c>
      <c r="B249">
        <v>-1.31847222430468</v>
      </c>
      <c r="C249">
        <v>1.4794793725590401E-2</v>
      </c>
    </row>
    <row r="250" spans="1:3">
      <c r="A250" s="1" t="s">
        <v>288</v>
      </c>
      <c r="B250">
        <v>-1.7593671069171399</v>
      </c>
      <c r="C250">
        <v>1.48098976522238E-2</v>
      </c>
    </row>
    <row r="251" spans="1:3">
      <c r="A251" s="1" t="s">
        <v>289</v>
      </c>
      <c r="B251">
        <v>-1.1799761862121501</v>
      </c>
      <c r="C251">
        <v>1.481458795972E-2</v>
      </c>
    </row>
    <row r="252" spans="1:3">
      <c r="A252" s="1" t="s">
        <v>290</v>
      </c>
      <c r="B252">
        <v>-0.71606450883030703</v>
      </c>
      <c r="C252">
        <v>1.4839921479704799E-2</v>
      </c>
    </row>
    <row r="253" spans="1:3">
      <c r="A253" s="1" t="s">
        <v>291</v>
      </c>
      <c r="B253">
        <v>5.5002524781296804</v>
      </c>
      <c r="C253">
        <v>1.4927092323663E-2</v>
      </c>
    </row>
    <row r="254" spans="1:3">
      <c r="A254" s="1" t="s">
        <v>292</v>
      </c>
      <c r="B254">
        <v>0.70765984651999803</v>
      </c>
      <c r="C254">
        <v>1.49628669453045E-2</v>
      </c>
    </row>
    <row r="255" spans="1:3">
      <c r="A255" s="1" t="s">
        <v>293</v>
      </c>
      <c r="B255">
        <v>1.09904011603782</v>
      </c>
      <c r="C255">
        <v>1.4964069571786301E-2</v>
      </c>
    </row>
    <row r="256" spans="1:3">
      <c r="A256" s="1" t="s">
        <v>294</v>
      </c>
      <c r="B256">
        <v>-1.1052164569447001</v>
      </c>
      <c r="C256">
        <v>1.5040666320181599E-2</v>
      </c>
    </row>
    <row r="257" spans="1:3">
      <c r="A257" s="1">
        <v>37500</v>
      </c>
      <c r="B257">
        <v>-0.65063494901932195</v>
      </c>
      <c r="C257">
        <v>1.51485607205238E-2</v>
      </c>
    </row>
    <row r="258" spans="1:3">
      <c r="A258" s="1" t="s">
        <v>295</v>
      </c>
      <c r="B258">
        <v>-1.07325007739721</v>
      </c>
      <c r="C258">
        <v>1.51525652442432E-2</v>
      </c>
    </row>
    <row r="259" spans="1:3">
      <c r="A259" s="1" t="s">
        <v>296</v>
      </c>
      <c r="B259">
        <v>-0.89854782057637195</v>
      </c>
      <c r="C259">
        <v>1.51665416467746E-2</v>
      </c>
    </row>
    <row r="260" spans="1:3">
      <c r="A260" s="1" t="s">
        <v>297</v>
      </c>
      <c r="B260">
        <v>-0.97294460797470705</v>
      </c>
      <c r="C260">
        <v>1.52162253429248E-2</v>
      </c>
    </row>
    <row r="261" spans="1:3">
      <c r="A261" s="1" t="s">
        <v>298</v>
      </c>
      <c r="B261">
        <v>0.73172589901032903</v>
      </c>
      <c r="C261">
        <v>1.52240304278908E-2</v>
      </c>
    </row>
    <row r="262" spans="1:3">
      <c r="A262" s="1" t="s">
        <v>299</v>
      </c>
      <c r="B262">
        <v>-4.4999408073221296</v>
      </c>
      <c r="C262">
        <v>1.5287428876098399E-2</v>
      </c>
    </row>
    <row r="263" spans="1:3">
      <c r="A263" s="1" t="s">
        <v>300</v>
      </c>
      <c r="B263">
        <v>-5.3061402258585897</v>
      </c>
      <c r="C263">
        <v>1.5329820628019301E-2</v>
      </c>
    </row>
    <row r="264" spans="1:3">
      <c r="A264" s="1" t="s">
        <v>301</v>
      </c>
      <c r="B264">
        <v>-0.78655688616911701</v>
      </c>
      <c r="C264">
        <v>1.5395153323906299E-2</v>
      </c>
    </row>
    <row r="265" spans="1:3">
      <c r="A265" s="1" t="s">
        <v>302</v>
      </c>
      <c r="B265">
        <v>-1.1090217632111501</v>
      </c>
      <c r="C265">
        <v>1.54506167869359E-2</v>
      </c>
    </row>
    <row r="266" spans="1:3">
      <c r="A266" s="1" t="s">
        <v>303</v>
      </c>
      <c r="B266">
        <v>1.38220569958558</v>
      </c>
      <c r="C266">
        <v>1.5466104242091199E-2</v>
      </c>
    </row>
    <row r="267" spans="1:3">
      <c r="A267" s="1" t="s">
        <v>304</v>
      </c>
      <c r="B267">
        <v>1.1457500008802</v>
      </c>
      <c r="C267">
        <v>1.54857130936481E-2</v>
      </c>
    </row>
    <row r="268" spans="1:3">
      <c r="A268" s="1" t="s">
        <v>305</v>
      </c>
      <c r="B268">
        <v>-0.79279706137013295</v>
      </c>
      <c r="C268">
        <v>1.54983459460589E-2</v>
      </c>
    </row>
    <row r="269" spans="1:3">
      <c r="A269" s="1" t="s">
        <v>306</v>
      </c>
      <c r="B269">
        <v>0.74108831482176596</v>
      </c>
      <c r="C269">
        <v>1.55165019360469E-2</v>
      </c>
    </row>
    <row r="270" spans="1:3">
      <c r="A270" s="1" t="s">
        <v>307</v>
      </c>
      <c r="B270">
        <v>1.34951307858363</v>
      </c>
      <c r="C270">
        <v>1.5714776546047599E-2</v>
      </c>
    </row>
    <row r="271" spans="1:3">
      <c r="A271" s="1" t="s">
        <v>308</v>
      </c>
      <c r="B271">
        <v>1.9234786834535</v>
      </c>
      <c r="C271">
        <v>1.5788623032215201E-2</v>
      </c>
    </row>
    <row r="272" spans="1:3">
      <c r="A272" s="1" t="s">
        <v>309</v>
      </c>
      <c r="B272">
        <v>1.49259672871217</v>
      </c>
      <c r="C272">
        <v>1.59000314307969E-2</v>
      </c>
    </row>
    <row r="273" spans="1:3">
      <c r="A273" s="1" t="s">
        <v>310</v>
      </c>
      <c r="B273">
        <v>-0.73093245303362098</v>
      </c>
      <c r="C273">
        <v>1.5900684919499E-2</v>
      </c>
    </row>
    <row r="274" spans="1:3">
      <c r="A274" s="1" t="s">
        <v>311</v>
      </c>
      <c r="B274">
        <v>-4.6355462841003297</v>
      </c>
      <c r="C274">
        <v>1.5922984518641201E-2</v>
      </c>
    </row>
    <row r="275" spans="1:3">
      <c r="A275" s="1" t="s">
        <v>312</v>
      </c>
      <c r="B275">
        <v>-1.3523061630231501</v>
      </c>
      <c r="C275">
        <v>1.5958345792787699E-2</v>
      </c>
    </row>
    <row r="276" spans="1:3">
      <c r="A276" s="1" t="s">
        <v>313</v>
      </c>
      <c r="B276">
        <v>1.4377788045565001</v>
      </c>
      <c r="C276">
        <v>1.60126126578067E-2</v>
      </c>
    </row>
    <row r="277" spans="1:3">
      <c r="A277" s="1" t="s">
        <v>314</v>
      </c>
      <c r="B277">
        <v>0.49100172508888201</v>
      </c>
      <c r="C277">
        <v>1.6082783426180101E-2</v>
      </c>
    </row>
    <row r="278" spans="1:3">
      <c r="A278" s="1" t="s">
        <v>315</v>
      </c>
      <c r="B278">
        <v>0.54993047163253705</v>
      </c>
      <c r="C278">
        <v>1.6192501216659699E-2</v>
      </c>
    </row>
    <row r="279" spans="1:3">
      <c r="A279" s="1" t="s">
        <v>316</v>
      </c>
      <c r="B279">
        <v>-1.62112074805089</v>
      </c>
      <c r="C279">
        <v>1.62085944410848E-2</v>
      </c>
    </row>
    <row r="280" spans="1:3">
      <c r="A280" s="1" t="s">
        <v>317</v>
      </c>
      <c r="B280">
        <v>5.0429096570334</v>
      </c>
      <c r="C280">
        <v>1.6232199130566002E-2</v>
      </c>
    </row>
    <row r="281" spans="1:3">
      <c r="A281" s="1" t="s">
        <v>318</v>
      </c>
      <c r="B281">
        <v>0.86986367828335298</v>
      </c>
      <c r="C281">
        <v>1.6279565724831399E-2</v>
      </c>
    </row>
    <row r="282" spans="1:3">
      <c r="A282" s="1" t="s">
        <v>319</v>
      </c>
      <c r="B282">
        <v>0.63906474715899098</v>
      </c>
      <c r="C282">
        <v>1.6489305849170601E-2</v>
      </c>
    </row>
    <row r="283" spans="1:3">
      <c r="A283" s="1" t="s">
        <v>320</v>
      </c>
      <c r="B283">
        <v>-0.61451095768594399</v>
      </c>
      <c r="C283">
        <v>1.66073040540516E-2</v>
      </c>
    </row>
    <row r="284" spans="1:3">
      <c r="A284" s="1" t="s">
        <v>321</v>
      </c>
      <c r="B284">
        <v>1.5728608496268699</v>
      </c>
      <c r="C284">
        <v>1.6612144655608899E-2</v>
      </c>
    </row>
    <row r="285" spans="1:3">
      <c r="A285" s="1" t="s">
        <v>322</v>
      </c>
      <c r="B285">
        <v>0.67813592716264603</v>
      </c>
      <c r="C285">
        <v>1.6614448981719699E-2</v>
      </c>
    </row>
    <row r="286" spans="1:3">
      <c r="A286" s="1" t="s">
        <v>323</v>
      </c>
      <c r="B286">
        <v>-2.3679188130256801</v>
      </c>
      <c r="C286">
        <v>1.6630818059939101E-2</v>
      </c>
    </row>
    <row r="287" spans="1:3">
      <c r="A287" s="1" t="s">
        <v>324</v>
      </c>
      <c r="B287">
        <v>-5.14778029301511</v>
      </c>
      <c r="C287">
        <v>1.6778919060229599E-2</v>
      </c>
    </row>
    <row r="288" spans="1:3">
      <c r="A288" s="1" t="s">
        <v>325</v>
      </c>
      <c r="B288">
        <v>1.0418345108464899</v>
      </c>
      <c r="C288">
        <v>1.6800671237030902E-2</v>
      </c>
    </row>
    <row r="289" spans="1:3">
      <c r="A289" s="1" t="s">
        <v>326</v>
      </c>
      <c r="B289">
        <v>1.26485181532521</v>
      </c>
      <c r="C289">
        <v>1.6812085586295301E-2</v>
      </c>
    </row>
    <row r="290" spans="1:3">
      <c r="A290" s="1" t="s">
        <v>327</v>
      </c>
      <c r="B290">
        <v>2.3956962503849799</v>
      </c>
      <c r="C290">
        <v>1.69155192804596E-2</v>
      </c>
    </row>
    <row r="291" spans="1:3">
      <c r="A291" s="1" t="s">
        <v>328</v>
      </c>
      <c r="B291">
        <v>1.3789163562187801</v>
      </c>
      <c r="C291">
        <v>1.6923063311218099E-2</v>
      </c>
    </row>
    <row r="292" spans="1:3">
      <c r="A292" s="1" t="s">
        <v>329</v>
      </c>
      <c r="B292">
        <v>1.8809142565928101</v>
      </c>
      <c r="C292">
        <v>1.6923997620596799E-2</v>
      </c>
    </row>
    <row r="293" spans="1:3">
      <c r="A293" s="1" t="s">
        <v>330</v>
      </c>
      <c r="B293">
        <v>-2.5108179188886099</v>
      </c>
      <c r="C293">
        <v>1.6969962677404901E-2</v>
      </c>
    </row>
    <row r="294" spans="1:3">
      <c r="A294" s="1" t="s">
        <v>331</v>
      </c>
      <c r="B294">
        <v>-1.5367894668177899</v>
      </c>
      <c r="C294">
        <v>1.7138581006087301E-2</v>
      </c>
    </row>
    <row r="295" spans="1:3">
      <c r="A295" s="1" t="s">
        <v>332</v>
      </c>
      <c r="B295">
        <v>1.2343832173543701</v>
      </c>
      <c r="C295">
        <v>1.7186969981448801E-2</v>
      </c>
    </row>
    <row r="296" spans="1:3">
      <c r="A296" s="1" t="s">
        <v>333</v>
      </c>
      <c r="B296">
        <v>-5.6019061083769</v>
      </c>
      <c r="C296">
        <v>1.7217371218688202E-2</v>
      </c>
    </row>
    <row r="297" spans="1:3">
      <c r="A297" s="1" t="s">
        <v>334</v>
      </c>
      <c r="B297">
        <v>-0.97302576977470201</v>
      </c>
      <c r="C297">
        <v>1.7353588164209999E-2</v>
      </c>
    </row>
    <row r="298" spans="1:3">
      <c r="A298" s="1" t="s">
        <v>335</v>
      </c>
      <c r="B298">
        <v>-2.7792291230803601</v>
      </c>
      <c r="C298">
        <v>1.74259558431668E-2</v>
      </c>
    </row>
    <row r="299" spans="1:3">
      <c r="A299" s="1" t="s">
        <v>336</v>
      </c>
      <c r="B299">
        <v>1.1494935027350199</v>
      </c>
      <c r="C299">
        <v>1.74882371311148E-2</v>
      </c>
    </row>
    <row r="300" spans="1:3">
      <c r="A300" s="1" t="s">
        <v>337</v>
      </c>
      <c r="B300">
        <v>-5.4575826396518599</v>
      </c>
      <c r="C300">
        <v>1.7500326221917599E-2</v>
      </c>
    </row>
    <row r="301" spans="1:3">
      <c r="A301" s="1" t="s">
        <v>338</v>
      </c>
      <c r="B301">
        <v>1.35148046316049</v>
      </c>
      <c r="C301">
        <v>1.75556766611451E-2</v>
      </c>
    </row>
    <row r="302" spans="1:3">
      <c r="A302" s="1" t="s">
        <v>339</v>
      </c>
      <c r="B302">
        <v>4.6244475508900802</v>
      </c>
      <c r="C302">
        <v>1.7632379996115801E-2</v>
      </c>
    </row>
    <row r="303" spans="1:3">
      <c r="A303" s="1" t="s">
        <v>340</v>
      </c>
      <c r="B303">
        <v>-4.0858839398178999</v>
      </c>
      <c r="C303">
        <v>1.77288666914792E-2</v>
      </c>
    </row>
    <row r="304" spans="1:3">
      <c r="A304" s="1" t="s">
        <v>341</v>
      </c>
      <c r="B304">
        <v>-1.8988774401119199</v>
      </c>
      <c r="C304">
        <v>1.7829860516875899E-2</v>
      </c>
    </row>
    <row r="305" spans="1:3">
      <c r="A305" s="1" t="s">
        <v>342</v>
      </c>
      <c r="B305">
        <v>1.31552730242622</v>
      </c>
      <c r="C305">
        <v>1.7870347445631801E-2</v>
      </c>
    </row>
    <row r="306" spans="1:3">
      <c r="A306" s="1" t="s">
        <v>343</v>
      </c>
      <c r="B306">
        <v>1.9792175056060199</v>
      </c>
      <c r="C306">
        <v>1.8119858356862702E-2</v>
      </c>
    </row>
    <row r="307" spans="1:3">
      <c r="A307" s="1" t="s">
        <v>344</v>
      </c>
      <c r="B307">
        <v>-2.0222451533568502</v>
      </c>
      <c r="C307">
        <v>1.81571036270014E-2</v>
      </c>
    </row>
    <row r="308" spans="1:3">
      <c r="A308" s="1" t="s">
        <v>345</v>
      </c>
      <c r="B308">
        <v>0.791916211225696</v>
      </c>
      <c r="C308">
        <v>1.82285352237406E-2</v>
      </c>
    </row>
    <row r="309" spans="1:3">
      <c r="A309" s="1" t="s">
        <v>346</v>
      </c>
      <c r="B309">
        <v>1.83961850363656</v>
      </c>
      <c r="C309">
        <v>1.8258106293421301E-2</v>
      </c>
    </row>
    <row r="310" spans="1:3">
      <c r="A310" s="1" t="s">
        <v>347</v>
      </c>
      <c r="B310">
        <v>-5.37299810744189</v>
      </c>
      <c r="C310">
        <v>1.82607212880413E-2</v>
      </c>
    </row>
    <row r="311" spans="1:3">
      <c r="A311" s="1" t="s">
        <v>348</v>
      </c>
      <c r="B311">
        <v>-0.75647312532752398</v>
      </c>
      <c r="C311">
        <v>1.8399362707541299E-2</v>
      </c>
    </row>
    <row r="312" spans="1:3">
      <c r="A312" s="1" t="s">
        <v>349</v>
      </c>
      <c r="B312">
        <v>2.2734037800081599</v>
      </c>
      <c r="C312">
        <v>1.8424250890417201E-2</v>
      </c>
    </row>
    <row r="313" spans="1:3">
      <c r="A313" s="1" t="s">
        <v>350</v>
      </c>
      <c r="B313">
        <v>1.22406019351549</v>
      </c>
      <c r="C313">
        <v>1.8485875921728699E-2</v>
      </c>
    </row>
    <row r="314" spans="1:3">
      <c r="A314" s="1" t="s">
        <v>351</v>
      </c>
      <c r="B314">
        <v>0.74983094202619505</v>
      </c>
      <c r="C314">
        <v>1.8493244702061599E-2</v>
      </c>
    </row>
    <row r="315" spans="1:3">
      <c r="A315" s="1" t="s">
        <v>352</v>
      </c>
      <c r="B315">
        <v>2.1359283676821699</v>
      </c>
      <c r="C315">
        <v>1.85488002578847E-2</v>
      </c>
    </row>
    <row r="316" spans="1:3">
      <c r="A316" s="1" t="s">
        <v>353</v>
      </c>
      <c r="B316">
        <v>-5.5387169365034703</v>
      </c>
      <c r="C316">
        <v>1.8628621507175602E-2</v>
      </c>
    </row>
    <row r="317" spans="1:3">
      <c r="A317" s="1" t="s">
        <v>354</v>
      </c>
      <c r="B317">
        <v>1.5001046093636701</v>
      </c>
      <c r="C317">
        <v>1.86576888249727E-2</v>
      </c>
    </row>
    <row r="318" spans="1:3">
      <c r="A318" s="1" t="s">
        <v>355</v>
      </c>
      <c r="B318">
        <v>-2.6151193916893698</v>
      </c>
      <c r="C318">
        <v>1.8770447716710301E-2</v>
      </c>
    </row>
    <row r="319" spans="1:3">
      <c r="A319" s="1" t="s">
        <v>356</v>
      </c>
      <c r="B319">
        <v>-0.59087579064330498</v>
      </c>
      <c r="C319">
        <v>1.8852958492894201E-2</v>
      </c>
    </row>
    <row r="320" spans="1:3">
      <c r="A320" s="1" t="s">
        <v>357</v>
      </c>
      <c r="B320">
        <v>1.31423917054172</v>
      </c>
      <c r="C320">
        <v>1.8936937767872E-2</v>
      </c>
    </row>
    <row r="321" spans="1:3">
      <c r="A321" s="1" t="s">
        <v>358</v>
      </c>
      <c r="B321">
        <v>-1.3378396223911799</v>
      </c>
      <c r="C321">
        <v>1.9001026907908301E-2</v>
      </c>
    </row>
    <row r="322" spans="1:3">
      <c r="A322" s="1" t="s">
        <v>359</v>
      </c>
      <c r="B322">
        <v>1.0978174147914199</v>
      </c>
      <c r="C322">
        <v>1.9017899478801299E-2</v>
      </c>
    </row>
    <row r="323" spans="1:3">
      <c r="A323" s="1" t="s">
        <v>360</v>
      </c>
      <c r="B323">
        <v>-0.91946295612848905</v>
      </c>
      <c r="C323">
        <v>1.9108205536192399E-2</v>
      </c>
    </row>
    <row r="324" spans="1:3">
      <c r="A324" s="1" t="s">
        <v>361</v>
      </c>
      <c r="B324">
        <v>4.4547267752119399</v>
      </c>
      <c r="C324">
        <v>1.9260049485554102E-2</v>
      </c>
    </row>
    <row r="325" spans="1:3">
      <c r="A325" s="1" t="s">
        <v>362</v>
      </c>
      <c r="B325">
        <v>-2.2980074321491899</v>
      </c>
      <c r="C325">
        <v>1.93798494415976E-2</v>
      </c>
    </row>
    <row r="326" spans="1:3">
      <c r="A326" s="1" t="s">
        <v>363</v>
      </c>
      <c r="B326">
        <v>-0.91874100658209301</v>
      </c>
      <c r="C326">
        <v>1.9438967658170901E-2</v>
      </c>
    </row>
    <row r="327" spans="1:3">
      <c r="A327" s="1" t="s">
        <v>364</v>
      </c>
      <c r="B327">
        <v>0.99155979517414705</v>
      </c>
      <c r="C327">
        <v>1.9488880203645E-2</v>
      </c>
    </row>
    <row r="328" spans="1:3">
      <c r="A328" s="1" t="s">
        <v>365</v>
      </c>
      <c r="B328">
        <v>-4.6124919823041699</v>
      </c>
      <c r="C328">
        <v>1.9512136353144201E-2</v>
      </c>
    </row>
    <row r="329" spans="1:3">
      <c r="A329" s="1" t="s">
        <v>366</v>
      </c>
      <c r="B329">
        <v>1.07406892067121</v>
      </c>
      <c r="C329">
        <v>1.9556482914285502E-2</v>
      </c>
    </row>
    <row r="330" spans="1:3">
      <c r="A330" s="1" t="s">
        <v>367</v>
      </c>
      <c r="B330">
        <v>-0.68825615232825399</v>
      </c>
      <c r="C330">
        <v>1.9706680683054902E-2</v>
      </c>
    </row>
    <row r="331" spans="1:3">
      <c r="A331" s="1" t="s">
        <v>368</v>
      </c>
      <c r="B331">
        <v>-4.9928331526749998</v>
      </c>
      <c r="C331">
        <v>1.9745129925248898E-2</v>
      </c>
    </row>
    <row r="332" spans="1:3">
      <c r="A332" s="1" t="s">
        <v>369</v>
      </c>
      <c r="B332">
        <v>-0.62166138502525303</v>
      </c>
      <c r="C332">
        <v>1.9765578202268201E-2</v>
      </c>
    </row>
    <row r="333" spans="1:3">
      <c r="A333" s="1" t="s">
        <v>370</v>
      </c>
      <c r="B333">
        <v>-5.0669488630356696</v>
      </c>
      <c r="C333">
        <v>1.9788136175856199E-2</v>
      </c>
    </row>
    <row r="334" spans="1:3">
      <c r="A334" s="1" t="s">
        <v>371</v>
      </c>
      <c r="B334">
        <v>-5.1159791765626004</v>
      </c>
      <c r="C334">
        <v>1.9926538382439001E-2</v>
      </c>
    </row>
    <row r="335" spans="1:3">
      <c r="A335" s="1" t="s">
        <v>372</v>
      </c>
      <c r="B335">
        <v>5.7931414426464398</v>
      </c>
      <c r="C335">
        <v>2.00004371185236E-2</v>
      </c>
    </row>
    <row r="336" spans="1:3">
      <c r="A336" s="1" t="s">
        <v>373</v>
      </c>
      <c r="B336">
        <v>-0.51177521278932003</v>
      </c>
      <c r="C336">
        <v>2.0009888578850499E-2</v>
      </c>
    </row>
    <row r="337" spans="1:3">
      <c r="A337" s="1" t="s">
        <v>374</v>
      </c>
      <c r="B337">
        <v>5.9949153081237698</v>
      </c>
      <c r="C337">
        <v>2.0015566146644799E-2</v>
      </c>
    </row>
    <row r="338" spans="1:3">
      <c r="A338" s="1" t="s">
        <v>375</v>
      </c>
      <c r="B338">
        <v>-4.57979295244892</v>
      </c>
      <c r="C338">
        <v>2.0126668007554301E-2</v>
      </c>
    </row>
    <row r="339" spans="1:3">
      <c r="A339" s="1" t="s">
        <v>376</v>
      </c>
      <c r="B339">
        <v>3.5213181420015598</v>
      </c>
      <c r="C339">
        <v>2.0134240623122499E-2</v>
      </c>
    </row>
    <row r="340" spans="1:3">
      <c r="A340" s="1" t="s">
        <v>377</v>
      </c>
      <c r="B340">
        <v>-1.6116613099786301</v>
      </c>
      <c r="C340">
        <v>2.0145342726736699E-2</v>
      </c>
    </row>
    <row r="341" spans="1:3">
      <c r="A341" s="1" t="s">
        <v>378</v>
      </c>
      <c r="B341">
        <v>-2.9193914572651298</v>
      </c>
      <c r="C341">
        <v>2.0225645924922601E-2</v>
      </c>
    </row>
    <row r="342" spans="1:3">
      <c r="A342" s="1" t="s">
        <v>379</v>
      </c>
      <c r="B342">
        <v>-3.2105399598861899</v>
      </c>
      <c r="C342">
        <v>2.0310879193714299E-2</v>
      </c>
    </row>
    <row r="343" spans="1:3">
      <c r="A343" s="1" t="s">
        <v>380</v>
      </c>
      <c r="B343">
        <v>0.90472616553721696</v>
      </c>
      <c r="C343">
        <v>2.05089776847464E-2</v>
      </c>
    </row>
    <row r="344" spans="1:3">
      <c r="A344" s="1" t="s">
        <v>381</v>
      </c>
      <c r="B344">
        <v>-1.4742838174352499</v>
      </c>
      <c r="C344">
        <v>2.0525332941077098E-2</v>
      </c>
    </row>
    <row r="345" spans="1:3">
      <c r="A345" s="1" t="s">
        <v>382</v>
      </c>
      <c r="B345">
        <v>-4.6745904869171504</v>
      </c>
      <c r="C345">
        <v>2.07170388713659E-2</v>
      </c>
    </row>
    <row r="346" spans="1:3">
      <c r="A346" s="1" t="s">
        <v>383</v>
      </c>
      <c r="B346">
        <v>-0.66941953887969496</v>
      </c>
      <c r="C346">
        <v>2.0742483287233899E-2</v>
      </c>
    </row>
    <row r="347" spans="1:3">
      <c r="A347" s="1" t="s">
        <v>384</v>
      </c>
      <c r="B347">
        <v>-0.835229023243516</v>
      </c>
      <c r="C347">
        <v>2.0776745162555801E-2</v>
      </c>
    </row>
    <row r="348" spans="1:3">
      <c r="A348" s="1" t="s">
        <v>385</v>
      </c>
      <c r="B348">
        <v>3.2933273698465002</v>
      </c>
      <c r="C348">
        <v>2.0791358744570301E-2</v>
      </c>
    </row>
    <row r="349" spans="1:3">
      <c r="A349" s="1" t="s">
        <v>386</v>
      </c>
      <c r="B349">
        <v>-4.8682274430844696</v>
      </c>
      <c r="C349">
        <v>2.0915879957567302E-2</v>
      </c>
    </row>
    <row r="350" spans="1:3">
      <c r="A350" s="1" t="s">
        <v>387</v>
      </c>
      <c r="B350">
        <v>1.2298429186683599</v>
      </c>
      <c r="C350">
        <v>2.0966854718846399E-2</v>
      </c>
    </row>
    <row r="351" spans="1:3">
      <c r="A351" s="1" t="s">
        <v>388</v>
      </c>
      <c r="B351">
        <v>-4.5708366956637203</v>
      </c>
      <c r="C351">
        <v>2.0971674665922299E-2</v>
      </c>
    </row>
    <row r="352" spans="1:3">
      <c r="A352" s="1" t="s">
        <v>389</v>
      </c>
      <c r="B352">
        <v>0.78053551489905104</v>
      </c>
      <c r="C352">
        <v>2.1023420919701601E-2</v>
      </c>
    </row>
    <row r="353" spans="1:3">
      <c r="A353" s="1" t="s">
        <v>390</v>
      </c>
      <c r="B353">
        <v>-0.84746263622254903</v>
      </c>
      <c r="C353">
        <v>2.10986926473768E-2</v>
      </c>
    </row>
    <row r="354" spans="1:3">
      <c r="A354" s="1" t="s">
        <v>391</v>
      </c>
      <c r="B354">
        <v>3.20734182522627</v>
      </c>
      <c r="C354">
        <v>2.1133696400592698E-2</v>
      </c>
    </row>
    <row r="355" spans="1:3">
      <c r="A355" s="1" t="s">
        <v>392</v>
      </c>
      <c r="B355">
        <v>1.1056352321454901</v>
      </c>
      <c r="C355">
        <v>2.1142672685643599E-2</v>
      </c>
    </row>
    <row r="356" spans="1:3">
      <c r="A356" s="1" t="s">
        <v>393</v>
      </c>
      <c r="B356">
        <v>2.4008340561021102</v>
      </c>
      <c r="C356">
        <v>2.1157575874688202E-2</v>
      </c>
    </row>
    <row r="357" spans="1:3">
      <c r="A357" s="1" t="s">
        <v>394</v>
      </c>
      <c r="B357">
        <v>4.9404675461872296</v>
      </c>
      <c r="C357">
        <v>2.1211169923520901E-2</v>
      </c>
    </row>
    <row r="358" spans="1:3">
      <c r="A358" s="1" t="s">
        <v>395</v>
      </c>
      <c r="B358">
        <v>1.22424975749608</v>
      </c>
      <c r="C358">
        <v>2.1211224157852801E-2</v>
      </c>
    </row>
    <row r="359" spans="1:3">
      <c r="A359" s="1" t="s">
        <v>396</v>
      </c>
      <c r="B359">
        <v>-0.79967187593776501</v>
      </c>
      <c r="C359">
        <v>2.13802556125691E-2</v>
      </c>
    </row>
    <row r="360" spans="1:3">
      <c r="A360" s="1" t="s">
        <v>397</v>
      </c>
      <c r="B360">
        <v>-1.60565235292722</v>
      </c>
      <c r="C360">
        <v>2.1385478188522999E-2</v>
      </c>
    </row>
    <row r="361" spans="1:3">
      <c r="A361" s="1" t="s">
        <v>398</v>
      </c>
      <c r="B361">
        <v>1.03850325107982</v>
      </c>
      <c r="C361">
        <v>2.1387571106779101E-2</v>
      </c>
    </row>
    <row r="362" spans="1:3">
      <c r="A362" s="1" t="s">
        <v>399</v>
      </c>
      <c r="B362">
        <v>0.988868306844217</v>
      </c>
      <c r="C362">
        <v>2.14244176503312E-2</v>
      </c>
    </row>
    <row r="363" spans="1:3">
      <c r="A363" s="1" t="s">
        <v>400</v>
      </c>
      <c r="B363">
        <v>-5.1593339147033497</v>
      </c>
      <c r="C363">
        <v>2.1498585874385499E-2</v>
      </c>
    </row>
    <row r="364" spans="1:3">
      <c r="A364" s="1" t="s">
        <v>401</v>
      </c>
      <c r="B364">
        <v>-5.17090193555899</v>
      </c>
      <c r="C364">
        <v>2.15047770729794E-2</v>
      </c>
    </row>
    <row r="365" spans="1:3">
      <c r="A365" s="1" t="s">
        <v>402</v>
      </c>
      <c r="B365">
        <v>-1.13642936610801</v>
      </c>
      <c r="C365">
        <v>2.1529905510315899E-2</v>
      </c>
    </row>
    <row r="366" spans="1:3">
      <c r="A366" s="1" t="s">
        <v>403</v>
      </c>
      <c r="B366">
        <v>-1.07503675581948</v>
      </c>
      <c r="C366">
        <v>2.1614835012746299E-2</v>
      </c>
    </row>
    <row r="367" spans="1:3">
      <c r="A367" s="1" t="s">
        <v>404</v>
      </c>
      <c r="B367">
        <v>-0.64393091861067997</v>
      </c>
      <c r="C367">
        <v>2.1619483612479801E-2</v>
      </c>
    </row>
    <row r="368" spans="1:3">
      <c r="A368" s="1" t="s">
        <v>405</v>
      </c>
      <c r="B368">
        <v>-1.6418101346501299</v>
      </c>
      <c r="C368">
        <v>2.16569923905361E-2</v>
      </c>
    </row>
    <row r="369" spans="1:3">
      <c r="A369" s="1" t="s">
        <v>406</v>
      </c>
      <c r="B369">
        <v>1.06694090691083</v>
      </c>
      <c r="C369">
        <v>2.1661208986762999E-2</v>
      </c>
    </row>
    <row r="370" spans="1:3">
      <c r="A370" s="1" t="s">
        <v>407</v>
      </c>
      <c r="B370">
        <v>1.17880705199202</v>
      </c>
      <c r="C370">
        <v>2.1734232477597801E-2</v>
      </c>
    </row>
    <row r="371" spans="1:3">
      <c r="A371" s="1" t="s">
        <v>408</v>
      </c>
      <c r="B371">
        <v>-0.47347237036471201</v>
      </c>
      <c r="C371">
        <v>2.1864444111021598E-2</v>
      </c>
    </row>
    <row r="372" spans="1:3">
      <c r="A372" s="1" t="s">
        <v>409</v>
      </c>
      <c r="B372">
        <v>-0.61903093892703298</v>
      </c>
      <c r="C372">
        <v>2.1867734428490701E-2</v>
      </c>
    </row>
    <row r="373" spans="1:3">
      <c r="A373" s="1" t="s">
        <v>410</v>
      </c>
      <c r="B373">
        <v>1.34129370636481</v>
      </c>
      <c r="C373">
        <v>2.2005266255940101E-2</v>
      </c>
    </row>
    <row r="374" spans="1:3">
      <c r="A374" s="1" t="s">
        <v>411</v>
      </c>
      <c r="B374">
        <v>1.5532148526270699</v>
      </c>
      <c r="C374">
        <v>2.2047899178992199E-2</v>
      </c>
    </row>
    <row r="375" spans="1:3">
      <c r="A375" s="1" t="s">
        <v>412</v>
      </c>
      <c r="B375">
        <v>0.81989603824513402</v>
      </c>
      <c r="C375">
        <v>2.2231111422309199E-2</v>
      </c>
    </row>
    <row r="376" spans="1:3">
      <c r="A376" s="1" t="s">
        <v>413</v>
      </c>
      <c r="B376">
        <v>0.79624543547165105</v>
      </c>
      <c r="C376">
        <v>2.22504909276986E-2</v>
      </c>
    </row>
    <row r="377" spans="1:3">
      <c r="A377" s="1" t="s">
        <v>414</v>
      </c>
      <c r="B377">
        <v>1.41246862094434</v>
      </c>
      <c r="C377">
        <v>2.2386241566496799E-2</v>
      </c>
    </row>
    <row r="378" spans="1:3">
      <c r="A378" s="1" t="s">
        <v>415</v>
      </c>
      <c r="B378">
        <v>0.99118273538936097</v>
      </c>
      <c r="C378">
        <v>2.2438280118074999E-2</v>
      </c>
    </row>
    <row r="379" spans="1:3">
      <c r="A379" s="1" t="s">
        <v>416</v>
      </c>
      <c r="B379">
        <v>2.2718057271976102</v>
      </c>
      <c r="C379">
        <v>2.2579076287368799E-2</v>
      </c>
    </row>
    <row r="380" spans="1:3">
      <c r="A380" s="1" t="s">
        <v>417</v>
      </c>
      <c r="B380">
        <v>-4.5810122904855897</v>
      </c>
      <c r="C380">
        <v>2.2598231113778199E-2</v>
      </c>
    </row>
    <row r="381" spans="1:3">
      <c r="A381" s="1" t="s">
        <v>418</v>
      </c>
      <c r="B381">
        <v>0.95319393868103197</v>
      </c>
      <c r="C381">
        <v>2.2604362588688202E-2</v>
      </c>
    </row>
    <row r="382" spans="1:3">
      <c r="A382" s="1" t="s">
        <v>419</v>
      </c>
      <c r="B382">
        <v>0.83561200879911501</v>
      </c>
      <c r="C382">
        <v>2.2629529784310699E-2</v>
      </c>
    </row>
    <row r="383" spans="1:3">
      <c r="A383" s="1" t="s">
        <v>420</v>
      </c>
      <c r="B383">
        <v>0.68684462628785004</v>
      </c>
      <c r="C383">
        <v>2.2673204187985699E-2</v>
      </c>
    </row>
    <row r="384" spans="1:3">
      <c r="A384" s="1" t="s">
        <v>421</v>
      </c>
      <c r="B384">
        <v>-0.972846756585798</v>
      </c>
      <c r="C384">
        <v>2.27020971944858E-2</v>
      </c>
    </row>
    <row r="385" spans="1:3">
      <c r="A385" s="1" t="s">
        <v>422</v>
      </c>
      <c r="B385">
        <v>0.62102583402607803</v>
      </c>
      <c r="C385">
        <v>2.2748082182315499E-2</v>
      </c>
    </row>
    <row r="386" spans="1:3">
      <c r="A386" s="1" t="s">
        <v>423</v>
      </c>
      <c r="B386">
        <v>1.00629939496145</v>
      </c>
      <c r="C386">
        <v>2.27500954368841E-2</v>
      </c>
    </row>
    <row r="387" spans="1:3">
      <c r="A387" s="1" t="s">
        <v>424</v>
      </c>
      <c r="B387">
        <v>-0.87857795861783605</v>
      </c>
      <c r="C387">
        <v>2.2783337059178999E-2</v>
      </c>
    </row>
    <row r="388" spans="1:3">
      <c r="A388" s="1" t="s">
        <v>425</v>
      </c>
      <c r="B388">
        <v>-1.99339112405493</v>
      </c>
      <c r="C388">
        <v>2.2786512655669701E-2</v>
      </c>
    </row>
    <row r="389" spans="1:3">
      <c r="A389" s="1" t="s">
        <v>426</v>
      </c>
      <c r="B389">
        <v>-1.03857693418443</v>
      </c>
      <c r="C389">
        <v>2.27885406144386E-2</v>
      </c>
    </row>
    <row r="390" spans="1:3">
      <c r="A390" s="1" t="s">
        <v>427</v>
      </c>
      <c r="B390">
        <v>0.85520054158548597</v>
      </c>
      <c r="C390">
        <v>2.2903800452558701E-2</v>
      </c>
    </row>
    <row r="391" spans="1:3">
      <c r="A391" s="1" t="s">
        <v>428</v>
      </c>
      <c r="B391">
        <v>-1.2978810149472699</v>
      </c>
      <c r="C391">
        <v>2.29376150715053E-2</v>
      </c>
    </row>
    <row r="392" spans="1:3">
      <c r="A392" s="1" t="s">
        <v>429</v>
      </c>
      <c r="B392">
        <v>0.71941873540240098</v>
      </c>
      <c r="C392">
        <v>2.2994992904034402E-2</v>
      </c>
    </row>
    <row r="393" spans="1:3">
      <c r="A393" s="1" t="s">
        <v>430</v>
      </c>
      <c r="B393">
        <v>-5.02376304898982</v>
      </c>
      <c r="C393">
        <v>2.3103725999708499E-2</v>
      </c>
    </row>
    <row r="394" spans="1:3">
      <c r="A394" s="1" t="s">
        <v>431</v>
      </c>
      <c r="B394">
        <v>-0.77155609756994803</v>
      </c>
      <c r="C394">
        <v>2.3128020483837702E-2</v>
      </c>
    </row>
    <row r="395" spans="1:3">
      <c r="A395" s="1" t="s">
        <v>432</v>
      </c>
      <c r="B395">
        <v>-4.6551203779250496</v>
      </c>
      <c r="C395">
        <v>2.3164333587269201E-2</v>
      </c>
    </row>
    <row r="396" spans="1:3">
      <c r="A396" s="1" t="s">
        <v>433</v>
      </c>
      <c r="B396">
        <v>2.3086661740213201</v>
      </c>
      <c r="C396">
        <v>2.32400716114434E-2</v>
      </c>
    </row>
    <row r="397" spans="1:3">
      <c r="A397" s="1" t="s">
        <v>434</v>
      </c>
      <c r="B397">
        <v>-0.971808474477595</v>
      </c>
      <c r="C397">
        <v>2.3341707839328901E-2</v>
      </c>
    </row>
    <row r="398" spans="1:3">
      <c r="A398" s="1" t="s">
        <v>435</v>
      </c>
      <c r="B398">
        <v>2.8596343983552002</v>
      </c>
      <c r="C398">
        <v>2.33500165008639E-2</v>
      </c>
    </row>
    <row r="399" spans="1:3">
      <c r="A399" s="1" t="s">
        <v>436</v>
      </c>
      <c r="B399">
        <v>0.70817676194916701</v>
      </c>
      <c r="C399">
        <v>2.3355425946318401E-2</v>
      </c>
    </row>
    <row r="400" spans="1:3">
      <c r="A400" s="1" t="s">
        <v>437</v>
      </c>
      <c r="B400">
        <v>-5.3580463071955498</v>
      </c>
      <c r="C400">
        <v>2.3374687539492799E-2</v>
      </c>
    </row>
    <row r="401" spans="1:3">
      <c r="A401" s="1" t="s">
        <v>438</v>
      </c>
      <c r="B401">
        <v>0.99711227183879403</v>
      </c>
      <c r="C401">
        <v>2.34335696536234E-2</v>
      </c>
    </row>
    <row r="402" spans="1:3">
      <c r="A402" s="1" t="s">
        <v>439</v>
      </c>
      <c r="B402">
        <v>1.0710253643082199</v>
      </c>
      <c r="C402">
        <v>2.34383853969636E-2</v>
      </c>
    </row>
    <row r="403" spans="1:3">
      <c r="A403" s="1" t="s">
        <v>440</v>
      </c>
      <c r="B403">
        <v>-0.83181374205484904</v>
      </c>
      <c r="C403">
        <v>2.3440554949057901E-2</v>
      </c>
    </row>
    <row r="404" spans="1:3">
      <c r="A404" s="1" t="s">
        <v>441</v>
      </c>
      <c r="B404">
        <v>2.6280310835677798</v>
      </c>
      <c r="C404">
        <v>2.3502161809999301E-2</v>
      </c>
    </row>
    <row r="405" spans="1:3">
      <c r="A405" s="1" t="s">
        <v>442</v>
      </c>
      <c r="B405">
        <v>1.2422182216819699</v>
      </c>
      <c r="C405">
        <v>2.3547715114601998E-2</v>
      </c>
    </row>
    <row r="406" spans="1:3">
      <c r="A406" s="1" t="s">
        <v>443</v>
      </c>
      <c r="B406">
        <v>3.9145425923538602</v>
      </c>
      <c r="C406">
        <v>2.3624432594308201E-2</v>
      </c>
    </row>
    <row r="407" spans="1:3">
      <c r="A407" s="1" t="s">
        <v>444</v>
      </c>
      <c r="B407">
        <v>0.82521192990249503</v>
      </c>
      <c r="C407">
        <v>2.3752867131688001E-2</v>
      </c>
    </row>
    <row r="408" spans="1:3">
      <c r="A408" s="1" t="s">
        <v>445</v>
      </c>
      <c r="B408">
        <v>3.7265999401003902</v>
      </c>
      <c r="C408">
        <v>2.3795318072921099E-2</v>
      </c>
    </row>
    <row r="409" spans="1:3">
      <c r="A409" s="1" t="s">
        <v>446</v>
      </c>
      <c r="B409">
        <v>5.1595133706767902</v>
      </c>
      <c r="C409">
        <v>2.3973058038059099E-2</v>
      </c>
    </row>
    <row r="410" spans="1:3">
      <c r="A410" s="1" t="s">
        <v>447</v>
      </c>
      <c r="B410">
        <v>-0.83321092731604995</v>
      </c>
      <c r="C410">
        <v>2.3989556086157601E-2</v>
      </c>
    </row>
    <row r="411" spans="1:3">
      <c r="A411" s="1" t="s">
        <v>448</v>
      </c>
      <c r="B411">
        <v>0.89385478928323003</v>
      </c>
      <c r="C411">
        <v>2.4058691088295399E-2</v>
      </c>
    </row>
    <row r="412" spans="1:3">
      <c r="A412" s="1" t="s">
        <v>449</v>
      </c>
      <c r="B412">
        <v>4.5821797536105402</v>
      </c>
      <c r="C412">
        <v>2.4085170400725199E-2</v>
      </c>
    </row>
    <row r="413" spans="1:3">
      <c r="A413" s="1" t="s">
        <v>450</v>
      </c>
      <c r="B413">
        <v>1.0049539664380001</v>
      </c>
      <c r="C413">
        <v>2.4093012902924801E-2</v>
      </c>
    </row>
    <row r="414" spans="1:3">
      <c r="A414" s="1" t="s">
        <v>451</v>
      </c>
      <c r="B414">
        <v>1.9921754287745099</v>
      </c>
      <c r="C414">
        <v>2.4122988166234999E-2</v>
      </c>
    </row>
    <row r="415" spans="1:3">
      <c r="A415" s="1" t="s">
        <v>452</v>
      </c>
      <c r="B415">
        <v>0.72632840075568506</v>
      </c>
      <c r="C415">
        <v>2.4170602234194299E-2</v>
      </c>
    </row>
    <row r="416" spans="1:3">
      <c r="A416" s="1" t="s">
        <v>453</v>
      </c>
      <c r="B416">
        <v>0.734836191497659</v>
      </c>
      <c r="C416">
        <v>2.4356459752919699E-2</v>
      </c>
    </row>
    <row r="417" spans="1:3">
      <c r="A417" s="1" t="s">
        <v>454</v>
      </c>
      <c r="B417">
        <v>-0.68222572867532705</v>
      </c>
      <c r="C417">
        <v>2.4480455437185501E-2</v>
      </c>
    </row>
    <row r="418" spans="1:3">
      <c r="A418" s="1" t="s">
        <v>455</v>
      </c>
      <c r="B418">
        <v>0.60557040648273397</v>
      </c>
      <c r="C418">
        <v>2.45538894716293E-2</v>
      </c>
    </row>
    <row r="419" spans="1:3">
      <c r="A419" s="1" t="s">
        <v>456</v>
      </c>
      <c r="B419">
        <v>1.73716758514402</v>
      </c>
      <c r="C419">
        <v>2.4554778702607499E-2</v>
      </c>
    </row>
    <row r="420" spans="1:3">
      <c r="A420" s="1" t="s">
        <v>457</v>
      </c>
      <c r="B420">
        <v>0.73099154949356104</v>
      </c>
      <c r="C420">
        <v>2.4559503636855599E-2</v>
      </c>
    </row>
    <row r="421" spans="1:3">
      <c r="A421" s="1" t="s">
        <v>458</v>
      </c>
      <c r="B421">
        <v>-0.59104555646135604</v>
      </c>
      <c r="C421">
        <v>2.4568194935846201E-2</v>
      </c>
    </row>
    <row r="422" spans="1:3">
      <c r="A422" s="1" t="s">
        <v>459</v>
      </c>
      <c r="B422">
        <v>-0.75312273031990296</v>
      </c>
      <c r="C422">
        <v>2.4582307869337398E-2</v>
      </c>
    </row>
    <row r="423" spans="1:3">
      <c r="A423" s="1" t="s">
        <v>460</v>
      </c>
      <c r="B423">
        <v>4.7909573539809003</v>
      </c>
      <c r="C423">
        <v>2.4585954380638101E-2</v>
      </c>
    </row>
    <row r="424" spans="1:3">
      <c r="A424" s="1" t="s">
        <v>461</v>
      </c>
      <c r="B424">
        <v>-0.91983649633434605</v>
      </c>
      <c r="C424">
        <v>2.45987743495516E-2</v>
      </c>
    </row>
    <row r="425" spans="1:3">
      <c r="A425" s="1" t="s">
        <v>462</v>
      </c>
      <c r="B425">
        <v>0.69166575171428601</v>
      </c>
      <c r="C425">
        <v>2.4662724240342299E-2</v>
      </c>
    </row>
    <row r="426" spans="1:3">
      <c r="A426" s="1" t="s">
        <v>463</v>
      </c>
      <c r="B426">
        <v>2.0704538922598199</v>
      </c>
      <c r="C426">
        <v>2.4690114189804199E-2</v>
      </c>
    </row>
    <row r="427" spans="1:3">
      <c r="A427" s="1" t="s">
        <v>464</v>
      </c>
      <c r="B427">
        <v>-3.2271462122250401</v>
      </c>
      <c r="C427">
        <v>2.4725800932322701E-2</v>
      </c>
    </row>
    <row r="428" spans="1:3">
      <c r="A428" s="1" t="s">
        <v>465</v>
      </c>
      <c r="B428">
        <v>0.80559666605764502</v>
      </c>
      <c r="C428">
        <v>2.4728396640190099E-2</v>
      </c>
    </row>
    <row r="429" spans="1:3">
      <c r="A429" s="1" t="s">
        <v>466</v>
      </c>
      <c r="B429">
        <v>-1.9776871065958299</v>
      </c>
      <c r="C429">
        <v>2.4741821965869298E-2</v>
      </c>
    </row>
    <row r="430" spans="1:3">
      <c r="A430" s="1" t="s">
        <v>467</v>
      </c>
      <c r="B430">
        <v>-4.3891961720925501</v>
      </c>
      <c r="C430">
        <v>2.4757056199810099E-2</v>
      </c>
    </row>
    <row r="431" spans="1:3">
      <c r="A431" s="1" t="s">
        <v>468</v>
      </c>
      <c r="B431">
        <v>-3.6377534674088499</v>
      </c>
      <c r="C431">
        <v>2.4760299262568501E-2</v>
      </c>
    </row>
    <row r="432" spans="1:3">
      <c r="A432" s="1" t="s">
        <v>469</v>
      </c>
      <c r="B432">
        <v>-0.52258736088212399</v>
      </c>
      <c r="C432">
        <v>2.4770315470817799E-2</v>
      </c>
    </row>
    <row r="433" spans="1:3">
      <c r="A433" s="1" t="s">
        <v>470</v>
      </c>
      <c r="B433">
        <v>5.3268829215426496</v>
      </c>
      <c r="C433">
        <v>2.4822527358278099E-2</v>
      </c>
    </row>
    <row r="434" spans="1:3">
      <c r="A434" s="1" t="s">
        <v>471</v>
      </c>
      <c r="B434">
        <v>1.11021827258371</v>
      </c>
      <c r="C434">
        <v>2.5011949052327499E-2</v>
      </c>
    </row>
    <row r="435" spans="1:3">
      <c r="A435" s="1" t="s">
        <v>472</v>
      </c>
      <c r="B435">
        <v>1.27526731315985</v>
      </c>
      <c r="C435">
        <v>2.5031052279054299E-2</v>
      </c>
    </row>
    <row r="436" spans="1:3">
      <c r="A436" s="1" t="s">
        <v>473</v>
      </c>
      <c r="B436">
        <v>4.96048978920654</v>
      </c>
      <c r="C436">
        <v>2.5113385027404501E-2</v>
      </c>
    </row>
    <row r="437" spans="1:3">
      <c r="A437" s="1" t="s">
        <v>474</v>
      </c>
      <c r="B437">
        <v>5.2347518420904997</v>
      </c>
      <c r="C437">
        <v>2.5131926447076201E-2</v>
      </c>
    </row>
    <row r="438" spans="1:3">
      <c r="A438" s="1" t="s">
        <v>475</v>
      </c>
      <c r="B438">
        <v>-0.63091353017364105</v>
      </c>
      <c r="C438">
        <v>2.52465911577037E-2</v>
      </c>
    </row>
    <row r="439" spans="1:3">
      <c r="A439" s="1" t="s">
        <v>476</v>
      </c>
      <c r="B439">
        <v>1.30423023232822</v>
      </c>
      <c r="C439">
        <v>2.52535458253807E-2</v>
      </c>
    </row>
    <row r="440" spans="1:3">
      <c r="A440" s="1" t="s">
        <v>477</v>
      </c>
      <c r="B440">
        <v>-0.95451439390453496</v>
      </c>
      <c r="C440">
        <v>2.5255189206723799E-2</v>
      </c>
    </row>
    <row r="441" spans="1:3">
      <c r="A441" s="1" t="s">
        <v>478</v>
      </c>
      <c r="B441">
        <v>1.99043936009564</v>
      </c>
      <c r="C441">
        <v>2.52744032712813E-2</v>
      </c>
    </row>
    <row r="442" spans="1:3">
      <c r="A442" s="1" t="s">
        <v>479</v>
      </c>
      <c r="B442">
        <v>-4.5829179233557999</v>
      </c>
      <c r="C442">
        <v>2.5378705720208401E-2</v>
      </c>
    </row>
    <row r="443" spans="1:3">
      <c r="A443" s="1" t="s">
        <v>480</v>
      </c>
      <c r="B443">
        <v>-4.5009157915800797</v>
      </c>
      <c r="C443">
        <v>2.5392869501814901E-2</v>
      </c>
    </row>
    <row r="444" spans="1:3">
      <c r="A444" s="1" t="s">
        <v>481</v>
      </c>
      <c r="B444">
        <v>-4.6113641172601803</v>
      </c>
      <c r="C444">
        <v>2.55068676686931E-2</v>
      </c>
    </row>
    <row r="445" spans="1:3">
      <c r="A445" s="1" t="s">
        <v>482</v>
      </c>
      <c r="B445">
        <v>-4.5794795878104502</v>
      </c>
      <c r="C445">
        <v>2.5598565308675499E-2</v>
      </c>
    </row>
    <row r="446" spans="1:3">
      <c r="A446" s="1" t="s">
        <v>483</v>
      </c>
      <c r="B446">
        <v>-0.74093976028160902</v>
      </c>
      <c r="C446">
        <v>2.5649299522936798E-2</v>
      </c>
    </row>
    <row r="447" spans="1:3">
      <c r="A447" s="1" t="s">
        <v>484</v>
      </c>
      <c r="B447">
        <v>1.2155605907817399</v>
      </c>
      <c r="C447">
        <v>2.57161823907982E-2</v>
      </c>
    </row>
    <row r="448" spans="1:3">
      <c r="A448" s="1" t="s">
        <v>485</v>
      </c>
      <c r="B448">
        <v>-0.67750582603660503</v>
      </c>
      <c r="C448">
        <v>2.5856118840790001E-2</v>
      </c>
    </row>
    <row r="449" spans="1:3">
      <c r="A449" s="1" t="s">
        <v>486</v>
      </c>
      <c r="B449">
        <v>-0.90101978612764</v>
      </c>
      <c r="C449">
        <v>2.60519622326808E-2</v>
      </c>
    </row>
    <row r="450" spans="1:3">
      <c r="A450" s="1" t="s">
        <v>487</v>
      </c>
      <c r="B450">
        <v>1.0443468117517001</v>
      </c>
      <c r="C450">
        <v>2.6086368330383001E-2</v>
      </c>
    </row>
    <row r="451" spans="1:3">
      <c r="A451" s="1" t="s">
        <v>488</v>
      </c>
      <c r="B451">
        <v>-0.78488049808417304</v>
      </c>
      <c r="C451">
        <v>2.6124316919539699E-2</v>
      </c>
    </row>
    <row r="452" spans="1:3">
      <c r="A452" s="1" t="s">
        <v>489</v>
      </c>
      <c r="B452">
        <v>1.2044625497475201</v>
      </c>
      <c r="C452">
        <v>2.61644054550609E-2</v>
      </c>
    </row>
    <row r="453" spans="1:3">
      <c r="A453" s="1" t="s">
        <v>490</v>
      </c>
      <c r="B453">
        <v>1.0014675889042</v>
      </c>
      <c r="C453">
        <v>2.61951010366923E-2</v>
      </c>
    </row>
    <row r="454" spans="1:3">
      <c r="A454" s="1" t="s">
        <v>491</v>
      </c>
      <c r="B454">
        <v>-5.9815999824631998</v>
      </c>
      <c r="C454">
        <v>2.6211393588989999E-2</v>
      </c>
    </row>
    <row r="455" spans="1:3">
      <c r="A455" s="1" t="s">
        <v>492</v>
      </c>
      <c r="B455">
        <v>-1.01774444285883</v>
      </c>
      <c r="C455">
        <v>2.6242228389049198E-2</v>
      </c>
    </row>
    <row r="456" spans="1:3">
      <c r="A456" s="1" t="s">
        <v>493</v>
      </c>
      <c r="B456">
        <v>1.3459197726065699</v>
      </c>
      <c r="C456">
        <v>2.6352390712304601E-2</v>
      </c>
    </row>
    <row r="457" spans="1:3">
      <c r="A457" s="1" t="s">
        <v>494</v>
      </c>
      <c r="B457">
        <v>-0.90572579527528696</v>
      </c>
      <c r="C457">
        <v>2.6363739799105598E-2</v>
      </c>
    </row>
    <row r="458" spans="1:3">
      <c r="A458" s="1" t="s">
        <v>495</v>
      </c>
      <c r="B458">
        <v>4.9994832408025003</v>
      </c>
      <c r="C458">
        <v>2.6446597714813301E-2</v>
      </c>
    </row>
    <row r="459" spans="1:3">
      <c r="A459" s="1" t="s">
        <v>496</v>
      </c>
      <c r="B459">
        <v>-1.31215033852771</v>
      </c>
      <c r="C459">
        <v>2.64851054749854E-2</v>
      </c>
    </row>
    <row r="460" spans="1:3">
      <c r="A460" s="1" t="s">
        <v>497</v>
      </c>
      <c r="B460">
        <v>2.4881733326762601</v>
      </c>
      <c r="C460">
        <v>2.6666559450424999E-2</v>
      </c>
    </row>
    <row r="461" spans="1:3">
      <c r="A461" s="1" t="s">
        <v>498</v>
      </c>
      <c r="B461">
        <v>0.81260708518589397</v>
      </c>
      <c r="C461">
        <v>2.6671150950701699E-2</v>
      </c>
    </row>
    <row r="462" spans="1:3">
      <c r="A462" s="1" t="s">
        <v>499</v>
      </c>
      <c r="B462">
        <v>-4.5506188132668299</v>
      </c>
      <c r="C462">
        <v>2.67083117299813E-2</v>
      </c>
    </row>
    <row r="463" spans="1:3">
      <c r="A463" s="1" t="s">
        <v>500</v>
      </c>
      <c r="B463">
        <v>3.7141585036331501</v>
      </c>
      <c r="C463">
        <v>2.67613026637228E-2</v>
      </c>
    </row>
    <row r="464" spans="1:3">
      <c r="A464" s="1" t="s">
        <v>501</v>
      </c>
      <c r="B464">
        <v>-0.85628502801825801</v>
      </c>
      <c r="C464">
        <v>2.6799202799718001E-2</v>
      </c>
    </row>
    <row r="465" spans="1:3">
      <c r="A465" s="1" t="s">
        <v>502</v>
      </c>
      <c r="B465">
        <v>0.88818767071577798</v>
      </c>
      <c r="C465">
        <v>2.6830538893608799E-2</v>
      </c>
    </row>
    <row r="466" spans="1:3">
      <c r="A466" s="1" t="s">
        <v>503</v>
      </c>
      <c r="B466">
        <v>1.3843094646792999</v>
      </c>
      <c r="C466">
        <v>2.6850042526019899E-2</v>
      </c>
    </row>
    <row r="467" spans="1:3">
      <c r="A467" s="1" t="s">
        <v>504</v>
      </c>
      <c r="B467">
        <v>1.0058017632880401</v>
      </c>
      <c r="C467">
        <v>2.6867600342862601E-2</v>
      </c>
    </row>
    <row r="468" spans="1:3">
      <c r="A468" s="1" t="s">
        <v>505</v>
      </c>
      <c r="B468">
        <v>-0.895320575814051</v>
      </c>
      <c r="C468">
        <v>2.6911369239025901E-2</v>
      </c>
    </row>
    <row r="469" spans="1:3">
      <c r="A469" s="1" t="s">
        <v>506</v>
      </c>
      <c r="B469">
        <v>1.5199027070737601</v>
      </c>
      <c r="C469">
        <v>2.6947199433567399E-2</v>
      </c>
    </row>
    <row r="470" spans="1:3">
      <c r="A470" s="1" t="s">
        <v>507</v>
      </c>
      <c r="B470">
        <v>-1.98042114483468</v>
      </c>
      <c r="C470">
        <v>2.6952048796353399E-2</v>
      </c>
    </row>
    <row r="471" spans="1:3">
      <c r="A471" s="1" t="s">
        <v>508</v>
      </c>
      <c r="B471">
        <v>2.88101707233215</v>
      </c>
      <c r="C471">
        <v>2.69785192215754E-2</v>
      </c>
    </row>
    <row r="472" spans="1:3">
      <c r="A472" s="1" t="s">
        <v>509</v>
      </c>
      <c r="B472">
        <v>-0.91777654591735103</v>
      </c>
      <c r="C472">
        <v>2.6983372728876302E-2</v>
      </c>
    </row>
    <row r="473" spans="1:3">
      <c r="A473" s="1" t="s">
        <v>510</v>
      </c>
      <c r="B473">
        <v>-5.0561482497190502</v>
      </c>
      <c r="C473">
        <v>2.70061639192728E-2</v>
      </c>
    </row>
    <row r="474" spans="1:3">
      <c r="A474" s="1" t="s">
        <v>511</v>
      </c>
      <c r="B474">
        <v>4.8790321244198003</v>
      </c>
      <c r="C474">
        <v>2.7029048486704E-2</v>
      </c>
    </row>
    <row r="475" spans="1:3">
      <c r="A475" s="1" t="s">
        <v>512</v>
      </c>
      <c r="B475">
        <v>-4.6034962281332099</v>
      </c>
      <c r="C475">
        <v>2.7045334559051299E-2</v>
      </c>
    </row>
    <row r="476" spans="1:3">
      <c r="A476" s="1" t="s">
        <v>513</v>
      </c>
      <c r="B476">
        <v>-0.622254120268666</v>
      </c>
      <c r="C476">
        <v>2.73280056251262E-2</v>
      </c>
    </row>
    <row r="477" spans="1:3">
      <c r="A477" s="1" t="s">
        <v>514</v>
      </c>
      <c r="B477">
        <v>-5.3130673522459197</v>
      </c>
      <c r="C477">
        <v>2.74364761709158E-2</v>
      </c>
    </row>
    <row r="478" spans="1:3">
      <c r="A478" s="1" t="s">
        <v>515</v>
      </c>
      <c r="B478">
        <v>-4.76944822970367</v>
      </c>
      <c r="C478">
        <v>2.7445901810618699E-2</v>
      </c>
    </row>
    <row r="479" spans="1:3">
      <c r="A479" s="1" t="s">
        <v>516</v>
      </c>
      <c r="B479">
        <v>1.0028743715408399</v>
      </c>
      <c r="C479">
        <v>2.7578150840694801E-2</v>
      </c>
    </row>
    <row r="480" spans="1:3">
      <c r="A480" s="1" t="s">
        <v>517</v>
      </c>
      <c r="B480">
        <v>-1.3047604916203499</v>
      </c>
      <c r="C480">
        <v>2.7639542245748099E-2</v>
      </c>
    </row>
    <row r="481" spans="1:3">
      <c r="A481" s="1" t="s">
        <v>518</v>
      </c>
      <c r="B481">
        <v>-0.75160114189198901</v>
      </c>
      <c r="C481">
        <v>2.76648583661901E-2</v>
      </c>
    </row>
    <row r="482" spans="1:3">
      <c r="A482" s="1" t="s">
        <v>519</v>
      </c>
      <c r="B482">
        <v>-1.0453255575625</v>
      </c>
      <c r="C482">
        <v>2.7719073461732E-2</v>
      </c>
    </row>
    <row r="483" spans="1:3">
      <c r="A483" s="1" t="s">
        <v>520</v>
      </c>
      <c r="B483">
        <v>-1.2096429602557599</v>
      </c>
      <c r="C483">
        <v>2.77846250065928E-2</v>
      </c>
    </row>
    <row r="484" spans="1:3">
      <c r="A484" s="1" t="s">
        <v>521</v>
      </c>
      <c r="B484">
        <v>-0.72198872764366395</v>
      </c>
      <c r="C484">
        <v>2.7947042166426302E-2</v>
      </c>
    </row>
    <row r="485" spans="1:3">
      <c r="A485" s="1" t="s">
        <v>522</v>
      </c>
      <c r="B485">
        <v>-0.78057654828630996</v>
      </c>
      <c r="C485">
        <v>2.7991928105366399E-2</v>
      </c>
    </row>
    <row r="486" spans="1:3">
      <c r="A486" s="1" t="s">
        <v>523</v>
      </c>
      <c r="B486">
        <v>-3.2815007490430301</v>
      </c>
      <c r="C486">
        <v>2.8171374872801899E-2</v>
      </c>
    </row>
    <row r="487" spans="1:3">
      <c r="A487" s="1" t="s">
        <v>524</v>
      </c>
      <c r="B487">
        <v>-2.69824453383987</v>
      </c>
      <c r="C487">
        <v>2.838589047969E-2</v>
      </c>
    </row>
    <row r="488" spans="1:3">
      <c r="A488" s="1" t="s">
        <v>525</v>
      </c>
      <c r="B488">
        <v>-5.0584574108470601</v>
      </c>
      <c r="C488">
        <v>2.8396358106450699E-2</v>
      </c>
    </row>
    <row r="489" spans="1:3">
      <c r="A489" s="1" t="s">
        <v>526</v>
      </c>
      <c r="B489">
        <v>-4.4361845323798601</v>
      </c>
      <c r="C489">
        <v>2.8402785324669898E-2</v>
      </c>
    </row>
    <row r="490" spans="1:3">
      <c r="A490" s="1" t="s">
        <v>527</v>
      </c>
      <c r="B490">
        <v>2.5342279961901699</v>
      </c>
      <c r="C490">
        <v>2.8421324929933399E-2</v>
      </c>
    </row>
    <row r="491" spans="1:3">
      <c r="A491" s="1" t="s">
        <v>528</v>
      </c>
      <c r="B491">
        <v>-1.01178574042511</v>
      </c>
      <c r="C491">
        <v>2.8473050973742E-2</v>
      </c>
    </row>
    <row r="492" spans="1:3">
      <c r="A492" s="1" t="s">
        <v>529</v>
      </c>
      <c r="B492">
        <v>4.10430553090037</v>
      </c>
      <c r="C492">
        <v>2.8578534651411299E-2</v>
      </c>
    </row>
    <row r="493" spans="1:3">
      <c r="A493" s="1" t="s">
        <v>530</v>
      </c>
      <c r="B493">
        <v>-0.68925800940727999</v>
      </c>
      <c r="C493">
        <v>2.85862561501216E-2</v>
      </c>
    </row>
    <row r="494" spans="1:3">
      <c r="A494" s="1" t="s">
        <v>531</v>
      </c>
      <c r="B494">
        <v>-0.95696531862748901</v>
      </c>
      <c r="C494">
        <v>2.8640839996463399E-2</v>
      </c>
    </row>
    <row r="495" spans="1:3">
      <c r="A495" s="1" t="s">
        <v>532</v>
      </c>
      <c r="B495">
        <v>0.49187757415100197</v>
      </c>
      <c r="C495">
        <v>2.86541825816303E-2</v>
      </c>
    </row>
    <row r="496" spans="1:3">
      <c r="A496" s="1" t="s">
        <v>533</v>
      </c>
      <c r="B496">
        <v>-1.11306060681138</v>
      </c>
      <c r="C496">
        <v>2.87417134285353E-2</v>
      </c>
    </row>
    <row r="497" spans="1:3">
      <c r="A497" s="1" t="s">
        <v>534</v>
      </c>
      <c r="B497">
        <v>0.61846039677067999</v>
      </c>
      <c r="C497">
        <v>2.87950503991397E-2</v>
      </c>
    </row>
    <row r="498" spans="1:3">
      <c r="A498" s="1" t="s">
        <v>535</v>
      </c>
      <c r="B498">
        <v>1.1517112526120401</v>
      </c>
      <c r="C498">
        <v>2.8806015041097598E-2</v>
      </c>
    </row>
    <row r="499" spans="1:3">
      <c r="A499" s="1" t="s">
        <v>536</v>
      </c>
      <c r="B499">
        <v>1.14270022807812</v>
      </c>
      <c r="C499">
        <v>2.88571474872285E-2</v>
      </c>
    </row>
    <row r="500" spans="1:3">
      <c r="A500" s="1" t="s">
        <v>537</v>
      </c>
      <c r="B500">
        <v>-0.52661500564910102</v>
      </c>
      <c r="C500">
        <v>2.88779753353227E-2</v>
      </c>
    </row>
    <row r="501" spans="1:3">
      <c r="A501" s="1" t="s">
        <v>538</v>
      </c>
      <c r="B501">
        <v>0.67147156564368804</v>
      </c>
      <c r="C501">
        <v>2.9032096850219201E-2</v>
      </c>
    </row>
    <row r="502" spans="1:3">
      <c r="A502" s="1" t="s">
        <v>539</v>
      </c>
      <c r="B502">
        <v>0.91073883118235299</v>
      </c>
      <c r="C502">
        <v>2.9069667265002101E-2</v>
      </c>
    </row>
    <row r="503" spans="1:3">
      <c r="A503" s="1" t="s">
        <v>540</v>
      </c>
      <c r="B503">
        <v>-0.97357131801419206</v>
      </c>
      <c r="C503">
        <v>2.9078430661668299E-2</v>
      </c>
    </row>
    <row r="504" spans="1:3">
      <c r="A504" s="1" t="s">
        <v>541</v>
      </c>
      <c r="B504">
        <v>1.59218844636718</v>
      </c>
      <c r="C504">
        <v>2.9103457735031198E-2</v>
      </c>
    </row>
    <row r="505" spans="1:3">
      <c r="A505" s="1" t="s">
        <v>542</v>
      </c>
      <c r="B505">
        <v>-1.63878241271791</v>
      </c>
      <c r="C505">
        <v>2.9151817129990501E-2</v>
      </c>
    </row>
    <row r="506" spans="1:3">
      <c r="A506" s="1" t="s">
        <v>543</v>
      </c>
      <c r="B506">
        <v>4.0335489581712896</v>
      </c>
      <c r="C506">
        <v>2.9257982852301901E-2</v>
      </c>
    </row>
    <row r="507" spans="1:3">
      <c r="A507" s="1" t="s">
        <v>544</v>
      </c>
      <c r="B507">
        <v>-0.58747299773227002</v>
      </c>
      <c r="C507">
        <v>2.9398453129238899E-2</v>
      </c>
    </row>
    <row r="508" spans="1:3">
      <c r="A508" s="1" t="s">
        <v>545</v>
      </c>
      <c r="B508">
        <v>0.99141287607237505</v>
      </c>
      <c r="C508">
        <v>2.93995422824961E-2</v>
      </c>
    </row>
    <row r="509" spans="1:3">
      <c r="A509" s="1" t="s">
        <v>546</v>
      </c>
      <c r="B509">
        <v>0.90518982487107502</v>
      </c>
      <c r="C509">
        <v>2.9418455354551499E-2</v>
      </c>
    </row>
    <row r="510" spans="1:3">
      <c r="A510" s="1" t="s">
        <v>547</v>
      </c>
      <c r="B510">
        <v>-0.82692085126241499</v>
      </c>
      <c r="C510">
        <v>2.94353504739286E-2</v>
      </c>
    </row>
    <row r="511" spans="1:3">
      <c r="A511" s="1" t="s">
        <v>548</v>
      </c>
      <c r="B511">
        <v>1.01848356710262</v>
      </c>
      <c r="C511">
        <v>2.9435761689542699E-2</v>
      </c>
    </row>
    <row r="512" spans="1:3">
      <c r="A512" s="1" t="s">
        <v>549</v>
      </c>
      <c r="B512">
        <v>-4.7681313338092703</v>
      </c>
      <c r="C512">
        <v>2.95500503229949E-2</v>
      </c>
    </row>
    <row r="513" spans="1:3">
      <c r="A513" s="1" t="s">
        <v>550</v>
      </c>
      <c r="B513">
        <v>1.3898263225418099</v>
      </c>
      <c r="C513">
        <v>2.9659386835517599E-2</v>
      </c>
    </row>
    <row r="514" spans="1:3">
      <c r="A514" s="1" t="s">
        <v>551</v>
      </c>
      <c r="B514">
        <v>1.3898263225418099</v>
      </c>
      <c r="C514">
        <v>2.9659386835517599E-2</v>
      </c>
    </row>
    <row r="515" spans="1:3">
      <c r="A515" s="1" t="s">
        <v>552</v>
      </c>
      <c r="B515">
        <v>-0.67953375938182603</v>
      </c>
      <c r="C515">
        <v>2.9696559945395402E-2</v>
      </c>
    </row>
    <row r="516" spans="1:3">
      <c r="A516" s="1" t="s">
        <v>553</v>
      </c>
      <c r="B516">
        <v>-4.7762177006371296</v>
      </c>
      <c r="C516">
        <v>2.9772924618838299E-2</v>
      </c>
    </row>
    <row r="517" spans="1:3">
      <c r="A517" s="1" t="s">
        <v>554</v>
      </c>
      <c r="B517">
        <v>-1.8658265876703199</v>
      </c>
      <c r="C517">
        <v>2.9830116185390099E-2</v>
      </c>
    </row>
    <row r="518" spans="1:3">
      <c r="A518" s="1" t="s">
        <v>555</v>
      </c>
      <c r="B518">
        <v>0.99380279014070005</v>
      </c>
      <c r="C518">
        <v>2.9874106098168599E-2</v>
      </c>
    </row>
    <row r="519" spans="1:3">
      <c r="A519" s="1" t="s">
        <v>556</v>
      </c>
      <c r="B519">
        <v>1.2786120855143399</v>
      </c>
      <c r="C519">
        <v>2.9883082999739199E-2</v>
      </c>
    </row>
    <row r="520" spans="1:3">
      <c r="A520" s="1" t="s">
        <v>557</v>
      </c>
      <c r="B520">
        <v>0.69327941867737697</v>
      </c>
      <c r="C520">
        <v>2.98847224880836E-2</v>
      </c>
    </row>
    <row r="521" spans="1:3">
      <c r="A521" s="1" t="s">
        <v>558</v>
      </c>
      <c r="B521">
        <v>0.66668524565315301</v>
      </c>
      <c r="C521">
        <v>2.9898407832356599E-2</v>
      </c>
    </row>
    <row r="522" spans="1:3">
      <c r="A522" s="1" t="s">
        <v>559</v>
      </c>
      <c r="B522">
        <v>0.45975074553796302</v>
      </c>
      <c r="C522">
        <v>2.9938654439734098E-2</v>
      </c>
    </row>
    <row r="523" spans="1:3">
      <c r="A523" s="1" t="s">
        <v>560</v>
      </c>
      <c r="B523">
        <v>-1.2809889662261</v>
      </c>
      <c r="C523">
        <v>2.9949311011645999E-2</v>
      </c>
    </row>
    <row r="524" spans="1:3">
      <c r="A524" s="1" t="s">
        <v>561</v>
      </c>
      <c r="B524">
        <v>-5.2291183368511902</v>
      </c>
      <c r="C524">
        <v>2.9992610402293601E-2</v>
      </c>
    </row>
    <row r="525" spans="1:3">
      <c r="A525" s="1" t="s">
        <v>562</v>
      </c>
      <c r="B525">
        <v>-0.86949582434195605</v>
      </c>
      <c r="C525">
        <v>2.99946424421247E-2</v>
      </c>
    </row>
    <row r="526" spans="1:3">
      <c r="A526" s="1" t="s">
        <v>563</v>
      </c>
      <c r="B526">
        <v>-4.2924047534742504</v>
      </c>
      <c r="C526">
        <v>3.0149988400326701E-2</v>
      </c>
    </row>
    <row r="527" spans="1:3">
      <c r="A527" s="1" t="s">
        <v>564</v>
      </c>
      <c r="B527">
        <v>-3.10232209445318</v>
      </c>
      <c r="C527">
        <v>3.0167805387758598E-2</v>
      </c>
    </row>
    <row r="528" spans="1:3">
      <c r="A528" s="1" t="s">
        <v>565</v>
      </c>
      <c r="B528">
        <v>-0.83547403540357501</v>
      </c>
      <c r="C528">
        <v>3.0277217198058998E-2</v>
      </c>
    </row>
    <row r="529" spans="1:3">
      <c r="A529" s="1" t="s">
        <v>566</v>
      </c>
      <c r="B529">
        <v>0.58633996642947395</v>
      </c>
      <c r="C529">
        <v>3.0371638117288501E-2</v>
      </c>
    </row>
    <row r="530" spans="1:3">
      <c r="A530" s="1" t="s">
        <v>567</v>
      </c>
      <c r="B530">
        <v>-1.2028952155658601</v>
      </c>
      <c r="C530">
        <v>3.0485921683300402E-2</v>
      </c>
    </row>
    <row r="531" spans="1:3">
      <c r="A531" s="1" t="s">
        <v>568</v>
      </c>
      <c r="B531">
        <v>-1.2300791765524399</v>
      </c>
      <c r="C531">
        <v>3.0523007328847301E-2</v>
      </c>
    </row>
    <row r="532" spans="1:3">
      <c r="A532" s="1" t="s">
        <v>569</v>
      </c>
      <c r="B532">
        <v>0.81032425618204795</v>
      </c>
      <c r="C532">
        <v>3.0612128567266399E-2</v>
      </c>
    </row>
    <row r="533" spans="1:3">
      <c r="A533" s="1" t="s">
        <v>570</v>
      </c>
      <c r="B533">
        <v>4.9205396154239098</v>
      </c>
      <c r="C533">
        <v>3.06254184657558E-2</v>
      </c>
    </row>
    <row r="534" spans="1:3">
      <c r="A534" s="1" t="s">
        <v>571</v>
      </c>
      <c r="B534">
        <v>0.61502773945294797</v>
      </c>
      <c r="C534">
        <v>3.0628381885140998E-2</v>
      </c>
    </row>
    <row r="535" spans="1:3">
      <c r="A535" s="1" t="s">
        <v>572</v>
      </c>
      <c r="B535">
        <v>-4.9357440225569702</v>
      </c>
      <c r="C535">
        <v>3.0779691163489001E-2</v>
      </c>
    </row>
    <row r="536" spans="1:3">
      <c r="A536" s="1" t="s">
        <v>573</v>
      </c>
      <c r="B536">
        <v>0.89417166659731095</v>
      </c>
      <c r="C536">
        <v>3.0860966671437499E-2</v>
      </c>
    </row>
    <row r="537" spans="1:3">
      <c r="A537" s="1" t="s">
        <v>574</v>
      </c>
      <c r="B537">
        <v>-0.61470815271496304</v>
      </c>
      <c r="C537">
        <v>3.0897048626902499E-2</v>
      </c>
    </row>
    <row r="538" spans="1:3">
      <c r="A538" s="1" t="s">
        <v>575</v>
      </c>
      <c r="B538">
        <v>-2.4456003237380699</v>
      </c>
      <c r="C538">
        <v>3.10001575156728E-2</v>
      </c>
    </row>
    <row r="539" spans="1:3">
      <c r="A539" s="1" t="s">
        <v>576</v>
      </c>
      <c r="B539">
        <v>1.7702022046327901</v>
      </c>
      <c r="C539">
        <v>3.10509804661523E-2</v>
      </c>
    </row>
    <row r="540" spans="1:3">
      <c r="A540" s="1" t="s">
        <v>577</v>
      </c>
      <c r="B540">
        <v>1.21725807752213</v>
      </c>
      <c r="C540">
        <v>3.1120256059561101E-2</v>
      </c>
    </row>
    <row r="541" spans="1:3">
      <c r="A541" s="1" t="s">
        <v>578</v>
      </c>
      <c r="B541">
        <v>-0.44999563514364299</v>
      </c>
      <c r="C541">
        <v>3.1162295901052101E-2</v>
      </c>
    </row>
    <row r="542" spans="1:3">
      <c r="A542" s="1" t="s">
        <v>579</v>
      </c>
      <c r="B542">
        <v>0.57032454551725298</v>
      </c>
      <c r="C542">
        <v>3.1169666160672901E-2</v>
      </c>
    </row>
    <row r="543" spans="1:3">
      <c r="A543" s="1" t="s">
        <v>580</v>
      </c>
      <c r="B543">
        <v>0.70206110064069005</v>
      </c>
      <c r="C543">
        <v>3.1288879691801899E-2</v>
      </c>
    </row>
    <row r="544" spans="1:3">
      <c r="A544" s="1" t="s">
        <v>581</v>
      </c>
      <c r="B544">
        <v>-0.72516516886696603</v>
      </c>
      <c r="C544">
        <v>3.1289471918717102E-2</v>
      </c>
    </row>
    <row r="545" spans="1:3">
      <c r="A545" s="1" t="s">
        <v>582</v>
      </c>
      <c r="B545">
        <v>-1.9070287299983999</v>
      </c>
      <c r="C545">
        <v>3.1321817872890803E-2</v>
      </c>
    </row>
    <row r="546" spans="1:3">
      <c r="A546" s="1" t="s">
        <v>583</v>
      </c>
      <c r="B546">
        <v>-4.2138238738486704</v>
      </c>
      <c r="C546">
        <v>3.1407497147302503E-2</v>
      </c>
    </row>
    <row r="547" spans="1:3">
      <c r="A547" s="1" t="s">
        <v>584</v>
      </c>
      <c r="B547">
        <v>-0.78693055805915701</v>
      </c>
      <c r="C547">
        <v>3.1598253730411099E-2</v>
      </c>
    </row>
    <row r="548" spans="1:3">
      <c r="A548" s="1" t="s">
        <v>585</v>
      </c>
      <c r="B548">
        <v>-0.51234152307899805</v>
      </c>
      <c r="C548">
        <v>3.1619662109540501E-2</v>
      </c>
    </row>
    <row r="549" spans="1:3">
      <c r="A549" s="1" t="s">
        <v>586</v>
      </c>
      <c r="B549">
        <v>1.7445925478355799</v>
      </c>
      <c r="C549">
        <v>3.16303345987822E-2</v>
      </c>
    </row>
    <row r="550" spans="1:3">
      <c r="A550" s="1" t="s">
        <v>587</v>
      </c>
      <c r="B550">
        <v>0.98179674041260001</v>
      </c>
      <c r="C550">
        <v>3.1635525654860601E-2</v>
      </c>
    </row>
    <row r="551" spans="1:3">
      <c r="A551" s="1" t="s">
        <v>588</v>
      </c>
      <c r="B551">
        <v>-0.87271367637592301</v>
      </c>
      <c r="C551">
        <v>3.1655178119173698E-2</v>
      </c>
    </row>
    <row r="552" spans="1:3">
      <c r="A552" s="1" t="s">
        <v>589</v>
      </c>
      <c r="B552">
        <v>-0.88510246598884201</v>
      </c>
      <c r="C552">
        <v>3.17075940067034E-2</v>
      </c>
    </row>
    <row r="553" spans="1:3">
      <c r="A553" s="1" t="s">
        <v>590</v>
      </c>
      <c r="B553">
        <v>-4.5254673516698496</v>
      </c>
      <c r="C553">
        <v>3.1787982692295803E-2</v>
      </c>
    </row>
    <row r="554" spans="1:3">
      <c r="A554" s="1" t="s">
        <v>591</v>
      </c>
      <c r="B554">
        <v>-1.4028171006036301</v>
      </c>
      <c r="C554">
        <v>3.1791215860391298E-2</v>
      </c>
    </row>
    <row r="555" spans="1:3">
      <c r="A555" s="1" t="s">
        <v>592</v>
      </c>
      <c r="B555">
        <v>3.6416338057901898</v>
      </c>
      <c r="C555">
        <v>3.1873104747904203E-2</v>
      </c>
    </row>
    <row r="556" spans="1:3">
      <c r="A556" s="1" t="s">
        <v>593</v>
      </c>
      <c r="B556">
        <v>1.8692397806643399</v>
      </c>
      <c r="C556">
        <v>3.1890224464598799E-2</v>
      </c>
    </row>
    <row r="557" spans="1:3">
      <c r="A557" s="1" t="s">
        <v>594</v>
      </c>
      <c r="B557">
        <v>0.93804053978146396</v>
      </c>
      <c r="C557">
        <v>3.2135109794739602E-2</v>
      </c>
    </row>
    <row r="558" spans="1:3">
      <c r="A558" s="1" t="s">
        <v>595</v>
      </c>
      <c r="B558">
        <v>-1.57706648419718</v>
      </c>
      <c r="C558">
        <v>3.2187381711244099E-2</v>
      </c>
    </row>
    <row r="559" spans="1:3">
      <c r="A559" s="1" t="s">
        <v>596</v>
      </c>
      <c r="B559">
        <v>0.67274716413831803</v>
      </c>
      <c r="C559">
        <v>3.2243953376075302E-2</v>
      </c>
    </row>
    <row r="560" spans="1:3">
      <c r="A560" s="1" t="s">
        <v>597</v>
      </c>
      <c r="B560">
        <v>-4.3423925950516598</v>
      </c>
      <c r="C560">
        <v>3.2340593551195201E-2</v>
      </c>
    </row>
    <row r="561" spans="1:3">
      <c r="A561" s="1" t="s">
        <v>598</v>
      </c>
      <c r="B561">
        <v>0.65460567870690201</v>
      </c>
      <c r="C561">
        <v>3.23984060191531E-2</v>
      </c>
    </row>
    <row r="562" spans="1:3">
      <c r="A562" s="1" t="s">
        <v>599</v>
      </c>
      <c r="B562">
        <v>-2.45204019188705</v>
      </c>
      <c r="C562">
        <v>3.2451549210724601E-2</v>
      </c>
    </row>
    <row r="563" spans="1:3">
      <c r="A563" s="1" t="s">
        <v>600</v>
      </c>
      <c r="B563">
        <v>-0.52622244003781105</v>
      </c>
      <c r="C563">
        <v>3.2519630609470898E-2</v>
      </c>
    </row>
    <row r="564" spans="1:3">
      <c r="A564" s="1" t="s">
        <v>601</v>
      </c>
      <c r="B564">
        <v>-1.0548321309477</v>
      </c>
      <c r="C564">
        <v>3.2574559966066299E-2</v>
      </c>
    </row>
    <row r="565" spans="1:3">
      <c r="A565" s="1" t="s">
        <v>602</v>
      </c>
      <c r="B565">
        <v>4.0864723043198703</v>
      </c>
      <c r="C565">
        <v>3.2646082118951598E-2</v>
      </c>
    </row>
    <row r="566" spans="1:3">
      <c r="A566" s="1" t="s">
        <v>603</v>
      </c>
      <c r="B566">
        <v>-4.3252875590415396</v>
      </c>
      <c r="C566">
        <v>3.26477477564633E-2</v>
      </c>
    </row>
    <row r="567" spans="1:3">
      <c r="A567" s="1" t="s">
        <v>604</v>
      </c>
      <c r="B567">
        <v>-4.9948966866413702</v>
      </c>
      <c r="C567">
        <v>3.2789874670302803E-2</v>
      </c>
    </row>
    <row r="568" spans="1:3">
      <c r="A568" s="1" t="s">
        <v>605</v>
      </c>
      <c r="B568">
        <v>2.0655585238811698</v>
      </c>
      <c r="C568">
        <v>3.2821545895538602E-2</v>
      </c>
    </row>
    <row r="569" spans="1:3">
      <c r="A569" s="1" t="s">
        <v>606</v>
      </c>
      <c r="B569">
        <v>-0.76507187517159503</v>
      </c>
      <c r="C569">
        <v>3.2888330481259102E-2</v>
      </c>
    </row>
    <row r="570" spans="1:3">
      <c r="A570" s="1" t="s">
        <v>607</v>
      </c>
      <c r="B570">
        <v>-4.2239261986350698</v>
      </c>
      <c r="C570">
        <v>3.2996119178522298E-2</v>
      </c>
    </row>
    <row r="571" spans="1:3">
      <c r="A571" s="1" t="s">
        <v>608</v>
      </c>
      <c r="B571">
        <v>4.0737828693424101</v>
      </c>
      <c r="C571">
        <v>3.3076366255245598E-2</v>
      </c>
    </row>
    <row r="572" spans="1:3">
      <c r="A572" s="1" t="s">
        <v>609</v>
      </c>
      <c r="B572">
        <v>-0.76628400031815802</v>
      </c>
      <c r="C572">
        <v>3.3107980336060598E-2</v>
      </c>
    </row>
    <row r="573" spans="1:3">
      <c r="A573" s="1" t="s">
        <v>610</v>
      </c>
      <c r="B573">
        <v>1.7640623318922899</v>
      </c>
      <c r="C573">
        <v>3.31774652842656E-2</v>
      </c>
    </row>
    <row r="574" spans="1:3">
      <c r="A574" s="1" t="s">
        <v>611</v>
      </c>
      <c r="B574">
        <v>1.47961738905019</v>
      </c>
      <c r="C574">
        <v>3.3225168169761898E-2</v>
      </c>
    </row>
    <row r="575" spans="1:3">
      <c r="A575" s="1" t="s">
        <v>612</v>
      </c>
      <c r="B575">
        <v>0.50770204156385301</v>
      </c>
      <c r="C575">
        <v>3.3350232895451998E-2</v>
      </c>
    </row>
    <row r="576" spans="1:3">
      <c r="A576" s="1" t="s">
        <v>613</v>
      </c>
      <c r="B576">
        <v>0.87193216385996697</v>
      </c>
      <c r="C576">
        <v>3.33864226178546E-2</v>
      </c>
    </row>
    <row r="577" spans="1:3">
      <c r="A577" s="1" t="s">
        <v>614</v>
      </c>
      <c r="B577">
        <v>4.57756806839891</v>
      </c>
      <c r="C577">
        <v>3.3409125074818198E-2</v>
      </c>
    </row>
    <row r="578" spans="1:3">
      <c r="A578" s="1" t="s">
        <v>615</v>
      </c>
      <c r="B578">
        <v>0.73021246731978895</v>
      </c>
      <c r="C578">
        <v>3.3446074555250102E-2</v>
      </c>
    </row>
    <row r="579" spans="1:3">
      <c r="A579" s="1" t="s">
        <v>616</v>
      </c>
      <c r="B579">
        <v>-1.00486166634651</v>
      </c>
      <c r="C579">
        <v>3.34717315884022E-2</v>
      </c>
    </row>
    <row r="580" spans="1:3">
      <c r="A580" s="1" t="s">
        <v>617</v>
      </c>
      <c r="B580">
        <v>-2.6508238484376698</v>
      </c>
      <c r="C580">
        <v>3.3522267185084997E-2</v>
      </c>
    </row>
    <row r="581" spans="1:3">
      <c r="A581" s="1" t="s">
        <v>618</v>
      </c>
      <c r="B581">
        <v>0.63744625557295598</v>
      </c>
      <c r="C581">
        <v>3.3523707985905697E-2</v>
      </c>
    </row>
    <row r="582" spans="1:3">
      <c r="A582" s="1" t="s">
        <v>619</v>
      </c>
      <c r="B582">
        <v>2.7023820904042299</v>
      </c>
      <c r="C582">
        <v>3.3718386485492302E-2</v>
      </c>
    </row>
    <row r="583" spans="1:3">
      <c r="A583" s="1" t="s">
        <v>620</v>
      </c>
      <c r="B583">
        <v>4.3612070471869302</v>
      </c>
      <c r="C583">
        <v>3.3729448948383103E-2</v>
      </c>
    </row>
    <row r="584" spans="1:3">
      <c r="A584" s="1" t="s">
        <v>621</v>
      </c>
      <c r="B584">
        <v>0.49474618254819702</v>
      </c>
      <c r="C584">
        <v>3.3770840169332003E-2</v>
      </c>
    </row>
    <row r="585" spans="1:3">
      <c r="A585" s="1" t="s">
        <v>622</v>
      </c>
      <c r="B585">
        <v>-4.6614383947305704</v>
      </c>
      <c r="C585">
        <v>3.3779202189809503E-2</v>
      </c>
    </row>
    <row r="586" spans="1:3">
      <c r="A586" s="1" t="s">
        <v>623</v>
      </c>
      <c r="B586">
        <v>-0.54407834243267506</v>
      </c>
      <c r="C586">
        <v>3.3785939441843597E-2</v>
      </c>
    </row>
    <row r="587" spans="1:3">
      <c r="A587" s="1" t="s">
        <v>624</v>
      </c>
      <c r="B587">
        <v>-1.6655858082811199</v>
      </c>
      <c r="C587">
        <v>3.3894273061532698E-2</v>
      </c>
    </row>
    <row r="588" spans="1:3">
      <c r="A588" s="1" t="s">
        <v>625</v>
      </c>
      <c r="B588">
        <v>0.60081004731160403</v>
      </c>
      <c r="C588">
        <v>3.4028519434186999E-2</v>
      </c>
    </row>
    <row r="589" spans="1:3">
      <c r="A589" s="1" t="s">
        <v>626</v>
      </c>
      <c r="B589">
        <v>-4.7231349006737302</v>
      </c>
      <c r="C589">
        <v>3.4063125617446101E-2</v>
      </c>
    </row>
    <row r="590" spans="1:3">
      <c r="A590" s="1" t="s">
        <v>627</v>
      </c>
      <c r="B590">
        <v>-2.2682341393660899</v>
      </c>
      <c r="C590">
        <v>3.4153477271203402E-2</v>
      </c>
    </row>
    <row r="591" spans="1:3">
      <c r="A591" s="1" t="s">
        <v>628</v>
      </c>
      <c r="B591">
        <v>-1.0063505131611601</v>
      </c>
      <c r="C591">
        <v>3.4156401425193897E-2</v>
      </c>
    </row>
    <row r="592" spans="1:3">
      <c r="A592" s="1" t="s">
        <v>629</v>
      </c>
      <c r="B592">
        <v>-0.98692479923222598</v>
      </c>
      <c r="C592">
        <v>3.4170761782773201E-2</v>
      </c>
    </row>
    <row r="593" spans="1:3">
      <c r="A593" s="1" t="s">
        <v>630</v>
      </c>
      <c r="B593">
        <v>-2.4175013838924002</v>
      </c>
      <c r="C593">
        <v>3.4175522006150899E-2</v>
      </c>
    </row>
    <row r="594" spans="1:3">
      <c r="A594" s="1" t="s">
        <v>631</v>
      </c>
      <c r="B594">
        <v>-2.1868179584707899</v>
      </c>
      <c r="C594">
        <v>3.4237805644946002E-2</v>
      </c>
    </row>
    <row r="595" spans="1:3">
      <c r="A595" s="1" t="s">
        <v>632</v>
      </c>
      <c r="B595">
        <v>0.57073150159022001</v>
      </c>
      <c r="C595">
        <v>3.4297308668780599E-2</v>
      </c>
    </row>
    <row r="596" spans="1:3">
      <c r="A596" s="1" t="s">
        <v>633</v>
      </c>
      <c r="B596">
        <v>1.64591760868195</v>
      </c>
      <c r="C596">
        <v>3.4305232633138699E-2</v>
      </c>
    </row>
    <row r="597" spans="1:3">
      <c r="A597" s="1" t="s">
        <v>634</v>
      </c>
      <c r="B597">
        <v>0.45581424078265598</v>
      </c>
      <c r="C597">
        <v>3.4335342312867799E-2</v>
      </c>
    </row>
    <row r="598" spans="1:3">
      <c r="A598" s="1" t="s">
        <v>635</v>
      </c>
      <c r="B598">
        <v>1.52679829359913</v>
      </c>
      <c r="C598">
        <v>3.4374682811765901E-2</v>
      </c>
    </row>
    <row r="599" spans="1:3">
      <c r="A599" s="1" t="s">
        <v>636</v>
      </c>
      <c r="B599">
        <v>0.61305941723469803</v>
      </c>
      <c r="C599">
        <v>3.4473680290191898E-2</v>
      </c>
    </row>
    <row r="600" spans="1:3">
      <c r="A600" s="1" t="s">
        <v>637</v>
      </c>
      <c r="B600">
        <v>-0.61667698146528704</v>
      </c>
      <c r="C600">
        <v>3.4561218361819697E-2</v>
      </c>
    </row>
    <row r="601" spans="1:3">
      <c r="A601" s="1" t="s">
        <v>638</v>
      </c>
      <c r="B601">
        <v>0.87891601957645804</v>
      </c>
      <c r="C601">
        <v>3.4737799011484702E-2</v>
      </c>
    </row>
    <row r="602" spans="1:3">
      <c r="A602" s="1" t="s">
        <v>639</v>
      </c>
      <c r="B602">
        <v>0.75284080494961403</v>
      </c>
      <c r="C602">
        <v>3.4818166873763198E-2</v>
      </c>
    </row>
    <row r="603" spans="1:3">
      <c r="A603" s="1" t="s">
        <v>640</v>
      </c>
      <c r="B603">
        <v>1.2947655340083899</v>
      </c>
      <c r="C603">
        <v>3.4860112299803798E-2</v>
      </c>
    </row>
    <row r="604" spans="1:3">
      <c r="A604" s="1" t="s">
        <v>641</v>
      </c>
      <c r="B604">
        <v>0.53423301050691796</v>
      </c>
      <c r="C604">
        <v>3.4922671838356699E-2</v>
      </c>
    </row>
    <row r="605" spans="1:3">
      <c r="A605" s="1" t="s">
        <v>642</v>
      </c>
      <c r="B605">
        <v>0.80916899542273502</v>
      </c>
      <c r="C605">
        <v>3.5018503979459201E-2</v>
      </c>
    </row>
    <row r="606" spans="1:3">
      <c r="A606" s="1" t="s">
        <v>643</v>
      </c>
      <c r="B606">
        <v>-2.6930783205307001</v>
      </c>
      <c r="C606">
        <v>3.5072705534019699E-2</v>
      </c>
    </row>
    <row r="607" spans="1:3">
      <c r="A607" s="1" t="s">
        <v>644</v>
      </c>
      <c r="B607">
        <v>-4.0381662817978397</v>
      </c>
      <c r="C607">
        <v>3.5334204829721903E-2</v>
      </c>
    </row>
    <row r="608" spans="1:3">
      <c r="A608" s="1" t="s">
        <v>645</v>
      </c>
      <c r="B608">
        <v>-1.5092893763274899</v>
      </c>
      <c r="C608">
        <v>3.5354454686611497E-2</v>
      </c>
    </row>
    <row r="609" spans="1:3">
      <c r="A609" s="1" t="s">
        <v>646</v>
      </c>
      <c r="B609">
        <v>-5.1064399369856801</v>
      </c>
      <c r="C609">
        <v>3.5379198250271401E-2</v>
      </c>
    </row>
    <row r="610" spans="1:3">
      <c r="A610" s="1" t="s">
        <v>647</v>
      </c>
      <c r="B610">
        <v>-1.1468674860117101</v>
      </c>
      <c r="C610">
        <v>3.5450630579411897E-2</v>
      </c>
    </row>
    <row r="611" spans="1:3">
      <c r="A611" s="1" t="s">
        <v>648</v>
      </c>
      <c r="B611">
        <v>0.67202025681690303</v>
      </c>
      <c r="C611">
        <v>3.5479455568729799E-2</v>
      </c>
    </row>
    <row r="612" spans="1:3">
      <c r="A612" s="1" t="s">
        <v>649</v>
      </c>
      <c r="B612">
        <v>0.42298625147192098</v>
      </c>
      <c r="C612">
        <v>3.5516081561935101E-2</v>
      </c>
    </row>
    <row r="613" spans="1:3">
      <c r="A613" s="1" t="s">
        <v>650</v>
      </c>
      <c r="B613">
        <v>1.2409005956297501</v>
      </c>
      <c r="C613">
        <v>3.5648166583760098E-2</v>
      </c>
    </row>
    <row r="614" spans="1:3">
      <c r="A614" s="1" t="s">
        <v>651</v>
      </c>
      <c r="B614">
        <v>-0.98600488633318395</v>
      </c>
      <c r="C614">
        <v>3.5741995594508101E-2</v>
      </c>
    </row>
    <row r="615" spans="1:3">
      <c r="A615" s="1" t="s">
        <v>652</v>
      </c>
      <c r="B615">
        <v>-2.7655603560448898</v>
      </c>
      <c r="C615">
        <v>3.6019606995642599E-2</v>
      </c>
    </row>
    <row r="616" spans="1:3">
      <c r="A616" s="1" t="s">
        <v>653</v>
      </c>
      <c r="B616">
        <v>1.46502338067553</v>
      </c>
      <c r="C616">
        <v>3.6132508655458799E-2</v>
      </c>
    </row>
    <row r="617" spans="1:3">
      <c r="A617" s="1" t="s">
        <v>654</v>
      </c>
      <c r="B617">
        <v>-1.0412735883792701</v>
      </c>
      <c r="C617">
        <v>3.6201033307230603E-2</v>
      </c>
    </row>
    <row r="618" spans="1:3">
      <c r="A618" s="1" t="s">
        <v>655</v>
      </c>
      <c r="B618">
        <v>-0.73185211627759705</v>
      </c>
      <c r="C618">
        <v>3.6395333947877299E-2</v>
      </c>
    </row>
    <row r="619" spans="1:3">
      <c r="A619" s="1" t="s">
        <v>656</v>
      </c>
      <c r="B619">
        <v>0.59330741670589404</v>
      </c>
      <c r="C619">
        <v>3.6535475203921197E-2</v>
      </c>
    </row>
    <row r="620" spans="1:3">
      <c r="A620" s="1" t="s">
        <v>657</v>
      </c>
      <c r="B620">
        <v>0.46542376979966199</v>
      </c>
      <c r="C620">
        <v>3.6557331009589897E-2</v>
      </c>
    </row>
    <row r="621" spans="1:3">
      <c r="A621" s="1" t="s">
        <v>658</v>
      </c>
      <c r="B621">
        <v>-4.4555148350319902</v>
      </c>
      <c r="C621">
        <v>3.6626941848807097E-2</v>
      </c>
    </row>
    <row r="622" spans="1:3">
      <c r="A622" s="1" t="s">
        <v>659</v>
      </c>
      <c r="B622">
        <v>1.5912921291500399</v>
      </c>
      <c r="C622">
        <v>3.6658905129925402E-2</v>
      </c>
    </row>
    <row r="623" spans="1:3">
      <c r="A623" s="1" t="s">
        <v>660</v>
      </c>
      <c r="B623">
        <v>1.3535467507349199</v>
      </c>
      <c r="C623">
        <v>3.6677241650865597E-2</v>
      </c>
    </row>
    <row r="624" spans="1:3">
      <c r="A624" s="1" t="s">
        <v>661</v>
      </c>
      <c r="B624">
        <v>1.0114489948704699</v>
      </c>
      <c r="C624">
        <v>3.6807592442138999E-2</v>
      </c>
    </row>
    <row r="625" spans="1:3">
      <c r="A625" s="1" t="s">
        <v>662</v>
      </c>
      <c r="B625">
        <v>0.91789892926940397</v>
      </c>
      <c r="C625">
        <v>3.6887722474315501E-2</v>
      </c>
    </row>
    <row r="626" spans="1:3">
      <c r="A626" s="1" t="s">
        <v>663</v>
      </c>
      <c r="B626">
        <v>-1.9025462326464999</v>
      </c>
      <c r="C626">
        <v>3.69496145453862E-2</v>
      </c>
    </row>
    <row r="627" spans="1:3">
      <c r="A627" s="1" t="s">
        <v>664</v>
      </c>
      <c r="B627">
        <v>-0.91827034590802703</v>
      </c>
      <c r="C627">
        <v>3.7064749545087199E-2</v>
      </c>
    </row>
    <row r="628" spans="1:3">
      <c r="A628" s="1" t="s">
        <v>665</v>
      </c>
      <c r="B628">
        <v>-5.0505790654073701</v>
      </c>
      <c r="C628">
        <v>3.71424188981411E-2</v>
      </c>
    </row>
    <row r="629" spans="1:3">
      <c r="A629" s="1" t="s">
        <v>666</v>
      </c>
      <c r="B629">
        <v>-1.0901021504486501</v>
      </c>
      <c r="C629">
        <v>3.7187421121763903E-2</v>
      </c>
    </row>
    <row r="630" spans="1:3">
      <c r="A630" s="1" t="s">
        <v>667</v>
      </c>
      <c r="B630">
        <v>0.89520445209298105</v>
      </c>
      <c r="C630">
        <v>3.7238779767127798E-2</v>
      </c>
    </row>
    <row r="631" spans="1:3">
      <c r="A631" s="1" t="s">
        <v>668</v>
      </c>
      <c r="B631">
        <v>4.1765751349417997</v>
      </c>
      <c r="C631">
        <v>3.7336761837352302E-2</v>
      </c>
    </row>
    <row r="632" spans="1:3">
      <c r="A632" s="1" t="s">
        <v>669</v>
      </c>
      <c r="B632">
        <v>-4.5608966229714296</v>
      </c>
      <c r="C632">
        <v>3.7341194715146402E-2</v>
      </c>
    </row>
    <row r="633" spans="1:3">
      <c r="A633" s="1" t="s">
        <v>670</v>
      </c>
      <c r="B633">
        <v>-3.53279965314126</v>
      </c>
      <c r="C633">
        <v>3.7357764255784E-2</v>
      </c>
    </row>
    <row r="634" spans="1:3">
      <c r="A634" s="1" t="s">
        <v>671</v>
      </c>
      <c r="B634">
        <v>1.2375027278879001</v>
      </c>
      <c r="C634">
        <v>3.7398002184121197E-2</v>
      </c>
    </row>
    <row r="635" spans="1:3">
      <c r="A635" s="1" t="s">
        <v>672</v>
      </c>
      <c r="B635">
        <v>-0.90082543590979403</v>
      </c>
      <c r="C635">
        <v>3.74586660939095E-2</v>
      </c>
    </row>
    <row r="636" spans="1:3">
      <c r="A636" s="1" t="s">
        <v>673</v>
      </c>
      <c r="B636">
        <v>-0.54547625215652495</v>
      </c>
      <c r="C636">
        <v>3.7459730693128697E-2</v>
      </c>
    </row>
    <row r="637" spans="1:3">
      <c r="A637" s="1" t="s">
        <v>674</v>
      </c>
      <c r="B637">
        <v>-0.83642221551157603</v>
      </c>
      <c r="C637">
        <v>3.74662459840895E-2</v>
      </c>
    </row>
    <row r="638" spans="1:3">
      <c r="A638" s="1" t="s">
        <v>675</v>
      </c>
      <c r="B638">
        <v>1.2806838414085899</v>
      </c>
      <c r="C638">
        <v>3.7508741304322697E-2</v>
      </c>
    </row>
    <row r="639" spans="1:3">
      <c r="A639" s="1" t="s">
        <v>676</v>
      </c>
      <c r="B639">
        <v>-1.03266278413277</v>
      </c>
      <c r="C639">
        <v>3.7593428286994003E-2</v>
      </c>
    </row>
    <row r="640" spans="1:3">
      <c r="A640" s="1" t="s">
        <v>677</v>
      </c>
      <c r="B640">
        <v>-1.17206562284803</v>
      </c>
      <c r="C640">
        <v>3.7680904309561898E-2</v>
      </c>
    </row>
    <row r="641" spans="1:3">
      <c r="A641" s="1" t="s">
        <v>678</v>
      </c>
      <c r="B641">
        <v>-5.7863627016461798</v>
      </c>
      <c r="C641">
        <v>3.7695872200686903E-2</v>
      </c>
    </row>
    <row r="642" spans="1:3">
      <c r="A642" s="1" t="s">
        <v>679</v>
      </c>
      <c r="B642">
        <v>-4.7667835753606003</v>
      </c>
      <c r="C642">
        <v>3.7955004734424098E-2</v>
      </c>
    </row>
    <row r="643" spans="1:3">
      <c r="A643" s="1" t="s">
        <v>680</v>
      </c>
      <c r="B643">
        <v>0.63515634350818795</v>
      </c>
      <c r="C643">
        <v>3.7974520952574302E-2</v>
      </c>
    </row>
    <row r="644" spans="1:3">
      <c r="A644" s="1" t="s">
        <v>681</v>
      </c>
      <c r="B644">
        <v>4.3618560680271603</v>
      </c>
      <c r="C644">
        <v>3.7976506260481997E-2</v>
      </c>
    </row>
    <row r="645" spans="1:3">
      <c r="A645" s="1" t="s">
        <v>682</v>
      </c>
      <c r="B645">
        <v>4.1873816575040896</v>
      </c>
      <c r="C645">
        <v>3.7993983093488497E-2</v>
      </c>
    </row>
    <row r="646" spans="1:3">
      <c r="A646" s="1" t="s">
        <v>683</v>
      </c>
      <c r="B646">
        <v>0.54721506842827805</v>
      </c>
      <c r="C646">
        <v>3.8050371366394602E-2</v>
      </c>
    </row>
    <row r="647" spans="1:3">
      <c r="A647" s="1" t="s">
        <v>684</v>
      </c>
      <c r="B647">
        <v>-1.23778003100556</v>
      </c>
      <c r="C647">
        <v>3.80539263839558E-2</v>
      </c>
    </row>
    <row r="648" spans="1:3">
      <c r="A648" s="1" t="s">
        <v>685</v>
      </c>
      <c r="B648">
        <v>-1.88291249414823</v>
      </c>
      <c r="C648">
        <v>3.8059762824005097E-2</v>
      </c>
    </row>
    <row r="649" spans="1:3">
      <c r="A649" s="1" t="s">
        <v>686</v>
      </c>
      <c r="B649">
        <v>2.2780651817714701</v>
      </c>
      <c r="C649">
        <v>3.8263759165068002E-2</v>
      </c>
    </row>
    <row r="650" spans="1:3">
      <c r="A650" s="1" t="s">
        <v>687</v>
      </c>
      <c r="B650">
        <v>-0.796551827597205</v>
      </c>
      <c r="C650">
        <v>3.8301157079419001E-2</v>
      </c>
    </row>
    <row r="651" spans="1:3">
      <c r="A651" s="1" t="s">
        <v>688</v>
      </c>
      <c r="B651">
        <v>-1.0858172406302999</v>
      </c>
      <c r="C651">
        <v>3.8403830849426702E-2</v>
      </c>
    </row>
    <row r="652" spans="1:3">
      <c r="A652" s="1" t="s">
        <v>689</v>
      </c>
      <c r="B652">
        <v>-0.80992676893494997</v>
      </c>
      <c r="C652">
        <v>3.8501596239362099E-2</v>
      </c>
    </row>
    <row r="653" spans="1:3">
      <c r="A653" s="1" t="s">
        <v>690</v>
      </c>
      <c r="B653">
        <v>0.58627574534587901</v>
      </c>
      <c r="C653">
        <v>3.8517651111997002E-2</v>
      </c>
    </row>
    <row r="654" spans="1:3">
      <c r="A654" s="1" t="s">
        <v>691</v>
      </c>
      <c r="B654">
        <v>0.83193031347989899</v>
      </c>
      <c r="C654">
        <v>3.8559682427046799E-2</v>
      </c>
    </row>
    <row r="655" spans="1:3">
      <c r="A655" s="1" t="s">
        <v>692</v>
      </c>
      <c r="B655">
        <v>0.53450499396065598</v>
      </c>
      <c r="C655">
        <v>3.85715583945756E-2</v>
      </c>
    </row>
    <row r="656" spans="1:3">
      <c r="A656" s="1" t="s">
        <v>693</v>
      </c>
      <c r="B656">
        <v>-0.72852743180562296</v>
      </c>
      <c r="C656">
        <v>3.8575026442204098E-2</v>
      </c>
    </row>
    <row r="657" spans="1:3">
      <c r="A657" s="1" t="s">
        <v>694</v>
      </c>
      <c r="B657">
        <v>0.79782052483437305</v>
      </c>
      <c r="C657">
        <v>3.8676551530639397E-2</v>
      </c>
    </row>
    <row r="658" spans="1:3">
      <c r="A658" s="1" t="s">
        <v>695</v>
      </c>
      <c r="B658">
        <v>1.25007557458816</v>
      </c>
      <c r="C658">
        <v>3.8717590080225302E-2</v>
      </c>
    </row>
    <row r="659" spans="1:3">
      <c r="A659" s="1" t="s">
        <v>696</v>
      </c>
      <c r="B659">
        <v>1.2392934639322799</v>
      </c>
      <c r="C659">
        <v>3.8822800584664703E-2</v>
      </c>
    </row>
    <row r="660" spans="1:3">
      <c r="A660" s="1" t="s">
        <v>697</v>
      </c>
      <c r="B660">
        <v>-0.96791652468907696</v>
      </c>
      <c r="C660">
        <v>3.8867270513013502E-2</v>
      </c>
    </row>
    <row r="661" spans="1:3">
      <c r="A661" s="1" t="s">
        <v>698</v>
      </c>
      <c r="B661">
        <v>3.9760764137158602</v>
      </c>
      <c r="C661">
        <v>3.8869909260781398E-2</v>
      </c>
    </row>
    <row r="662" spans="1:3">
      <c r="A662" s="1" t="s">
        <v>699</v>
      </c>
      <c r="B662">
        <v>-5.6922189437522199</v>
      </c>
      <c r="C662">
        <v>3.8875749308964702E-2</v>
      </c>
    </row>
    <row r="663" spans="1:3">
      <c r="A663" s="1" t="s">
        <v>700</v>
      </c>
      <c r="B663">
        <v>2.13218690387512</v>
      </c>
      <c r="C663">
        <v>3.89068589304256E-2</v>
      </c>
    </row>
    <row r="664" spans="1:3">
      <c r="A664" s="1" t="s">
        <v>701</v>
      </c>
      <c r="B664">
        <v>3.9748370381831601</v>
      </c>
      <c r="C664">
        <v>3.8926444100816103E-2</v>
      </c>
    </row>
    <row r="665" spans="1:3">
      <c r="A665" s="1" t="s">
        <v>702</v>
      </c>
      <c r="B665">
        <v>1.02039736224997</v>
      </c>
      <c r="C665">
        <v>3.8950300060898897E-2</v>
      </c>
    </row>
    <row r="666" spans="1:3">
      <c r="A666" s="1" t="s">
        <v>703</v>
      </c>
      <c r="B666">
        <v>1.3809662501396101</v>
      </c>
      <c r="C666">
        <v>3.8980772226755597E-2</v>
      </c>
    </row>
    <row r="667" spans="1:3">
      <c r="A667" s="1" t="s">
        <v>704</v>
      </c>
      <c r="B667">
        <v>-1.0225979506296801</v>
      </c>
      <c r="C667">
        <v>3.8988328126549503E-2</v>
      </c>
    </row>
    <row r="668" spans="1:3">
      <c r="A668" s="1" t="s">
        <v>705</v>
      </c>
      <c r="B668">
        <v>-4.4925960994944401</v>
      </c>
      <c r="C668">
        <v>3.9025804614068703E-2</v>
      </c>
    </row>
    <row r="669" spans="1:3">
      <c r="A669" s="1" t="s">
        <v>706</v>
      </c>
      <c r="B669">
        <v>0.69374715532970299</v>
      </c>
      <c r="C669">
        <v>3.9069058420229903E-2</v>
      </c>
    </row>
    <row r="670" spans="1:3">
      <c r="A670" s="1" t="s">
        <v>707</v>
      </c>
      <c r="B670">
        <v>0.72687545785761798</v>
      </c>
      <c r="C670">
        <v>3.90724819727181E-2</v>
      </c>
    </row>
    <row r="671" spans="1:3">
      <c r="A671" s="1" t="s">
        <v>708</v>
      </c>
      <c r="B671">
        <v>-0.46731985618199501</v>
      </c>
      <c r="C671">
        <v>3.9186015520379501E-2</v>
      </c>
    </row>
    <row r="672" spans="1:3">
      <c r="A672" s="1" t="s">
        <v>709</v>
      </c>
      <c r="B672">
        <v>-0.62653159660985502</v>
      </c>
      <c r="C672">
        <v>3.9189402722431703E-2</v>
      </c>
    </row>
    <row r="673" spans="1:3">
      <c r="A673" s="1" t="s">
        <v>710</v>
      </c>
      <c r="B673">
        <v>-2.6107680397266999</v>
      </c>
      <c r="C673">
        <v>3.92780578011592E-2</v>
      </c>
    </row>
    <row r="674" spans="1:3">
      <c r="A674" s="1" t="s">
        <v>711</v>
      </c>
      <c r="B674">
        <v>-0.75765525196628503</v>
      </c>
      <c r="C674">
        <v>3.9307700965107002E-2</v>
      </c>
    </row>
    <row r="675" spans="1:3">
      <c r="A675" s="1" t="s">
        <v>712</v>
      </c>
      <c r="B675">
        <v>4.0219460117769303</v>
      </c>
      <c r="C675">
        <v>3.9371699620100301E-2</v>
      </c>
    </row>
    <row r="676" spans="1:3">
      <c r="A676" s="1" t="s">
        <v>713</v>
      </c>
      <c r="B676">
        <v>1.92134769541243</v>
      </c>
      <c r="C676">
        <v>3.9375499730135599E-2</v>
      </c>
    </row>
    <row r="677" spans="1:3">
      <c r="A677" s="1" t="s">
        <v>714</v>
      </c>
      <c r="B677">
        <v>5.0310558780994201</v>
      </c>
      <c r="C677">
        <v>3.9463460771299898E-2</v>
      </c>
    </row>
    <row r="678" spans="1:3">
      <c r="A678" s="1" t="s">
        <v>715</v>
      </c>
      <c r="B678">
        <v>0.44847175914876403</v>
      </c>
      <c r="C678">
        <v>3.9464445528644698E-2</v>
      </c>
    </row>
    <row r="679" spans="1:3">
      <c r="A679" s="1" t="s">
        <v>716</v>
      </c>
      <c r="B679">
        <v>-1.21827263935534</v>
      </c>
      <c r="C679">
        <v>3.9510614533838702E-2</v>
      </c>
    </row>
    <row r="680" spans="1:3">
      <c r="A680" s="1" t="s">
        <v>717</v>
      </c>
      <c r="B680">
        <v>-1.0796037245608101</v>
      </c>
      <c r="C680">
        <v>3.9529028088903698E-2</v>
      </c>
    </row>
    <row r="681" spans="1:3">
      <c r="A681" s="1" t="s">
        <v>718</v>
      </c>
      <c r="B681">
        <v>1.18385616055725</v>
      </c>
      <c r="C681">
        <v>3.9545950834497003E-2</v>
      </c>
    </row>
    <row r="682" spans="1:3">
      <c r="A682" s="1" t="s">
        <v>719</v>
      </c>
      <c r="B682">
        <v>-2.0064400289828201</v>
      </c>
      <c r="C682">
        <v>3.9603650398496601E-2</v>
      </c>
    </row>
    <row r="683" spans="1:3">
      <c r="A683" s="1" t="s">
        <v>720</v>
      </c>
      <c r="B683">
        <v>2.6570470011760499</v>
      </c>
      <c r="C683">
        <v>3.9643000732431898E-2</v>
      </c>
    </row>
    <row r="684" spans="1:3">
      <c r="A684" s="1" t="s">
        <v>721</v>
      </c>
      <c r="B684">
        <v>1.5909503916277501</v>
      </c>
      <c r="C684">
        <v>3.9651808416574501E-2</v>
      </c>
    </row>
    <row r="685" spans="1:3">
      <c r="A685" s="1" t="s">
        <v>722</v>
      </c>
      <c r="B685">
        <v>0.58696367876219402</v>
      </c>
      <c r="C685">
        <v>3.9679329100323797E-2</v>
      </c>
    </row>
    <row r="686" spans="1:3">
      <c r="A686" s="1" t="s">
        <v>723</v>
      </c>
      <c r="B686">
        <v>1.1986869644870699</v>
      </c>
      <c r="C686">
        <v>3.9699212115544898E-2</v>
      </c>
    </row>
    <row r="687" spans="1:3">
      <c r="A687" s="1" t="s">
        <v>724</v>
      </c>
      <c r="B687">
        <v>1.21742920406813</v>
      </c>
      <c r="C687">
        <v>3.9745883991384803E-2</v>
      </c>
    </row>
    <row r="688" spans="1:3">
      <c r="A688" s="1" t="s">
        <v>725</v>
      </c>
      <c r="B688">
        <v>0.91875013866363497</v>
      </c>
      <c r="C688">
        <v>3.97611014206046E-2</v>
      </c>
    </row>
    <row r="689" spans="1:3">
      <c r="A689" s="1" t="s">
        <v>726</v>
      </c>
      <c r="B689">
        <v>-0.841759272791196</v>
      </c>
      <c r="C689">
        <v>3.9789266742601102E-2</v>
      </c>
    </row>
    <row r="690" spans="1:3">
      <c r="A690" s="1" t="s">
        <v>727</v>
      </c>
      <c r="B690">
        <v>-5.2781760589634299</v>
      </c>
      <c r="C690">
        <v>4.0038016805930499E-2</v>
      </c>
    </row>
    <row r="691" spans="1:3">
      <c r="A691" s="1" t="s">
        <v>728</v>
      </c>
      <c r="B691">
        <v>-4.5112001538478301</v>
      </c>
      <c r="C691">
        <v>4.0074142970335402E-2</v>
      </c>
    </row>
    <row r="692" spans="1:3">
      <c r="A692" s="1" t="s">
        <v>729</v>
      </c>
      <c r="B692">
        <v>2.4903402153788901</v>
      </c>
      <c r="C692">
        <v>4.0185465389955703E-2</v>
      </c>
    </row>
    <row r="693" spans="1:3">
      <c r="A693" s="1" t="s">
        <v>730</v>
      </c>
      <c r="B693">
        <v>-2.0309408955466601</v>
      </c>
      <c r="C693">
        <v>4.0257680601939697E-2</v>
      </c>
    </row>
    <row r="694" spans="1:3">
      <c r="A694" s="1" t="s">
        <v>731</v>
      </c>
      <c r="B694">
        <v>2.47738046399712</v>
      </c>
      <c r="C694">
        <v>4.0285337208376397E-2</v>
      </c>
    </row>
    <row r="695" spans="1:3">
      <c r="A695" s="1" t="s">
        <v>732</v>
      </c>
      <c r="B695">
        <v>-4.51925443263075</v>
      </c>
      <c r="C695">
        <v>4.0334024032400002E-2</v>
      </c>
    </row>
    <row r="696" spans="1:3">
      <c r="A696" s="1" t="s">
        <v>18</v>
      </c>
      <c r="B696">
        <v>1.31130834502947</v>
      </c>
      <c r="C696">
        <v>4.03536109252874E-2</v>
      </c>
    </row>
    <row r="697" spans="1:3">
      <c r="A697" s="1" t="s">
        <v>733</v>
      </c>
      <c r="B697">
        <v>0.46380558524684301</v>
      </c>
      <c r="C697">
        <v>4.0470691053334201E-2</v>
      </c>
    </row>
    <row r="698" spans="1:3">
      <c r="A698" s="1" t="s">
        <v>734</v>
      </c>
      <c r="B698">
        <v>-0.60267514887294404</v>
      </c>
      <c r="C698">
        <v>4.0528404138909999E-2</v>
      </c>
    </row>
    <row r="699" spans="1:3">
      <c r="A699" s="1" t="s">
        <v>735</v>
      </c>
      <c r="B699">
        <v>-1.3477168882994699</v>
      </c>
      <c r="C699">
        <v>4.0535525345153103E-2</v>
      </c>
    </row>
    <row r="700" spans="1:3">
      <c r="A700" s="1" t="s">
        <v>736</v>
      </c>
      <c r="B700">
        <v>-1.0854819233827799</v>
      </c>
      <c r="C700">
        <v>4.05390575618454E-2</v>
      </c>
    </row>
    <row r="701" spans="1:3">
      <c r="A701" s="1" t="s">
        <v>737</v>
      </c>
      <c r="B701">
        <v>-1.7919342858534999</v>
      </c>
      <c r="C701">
        <v>4.0541344085195101E-2</v>
      </c>
    </row>
    <row r="702" spans="1:3">
      <c r="A702" s="1" t="s">
        <v>738</v>
      </c>
      <c r="B702">
        <v>-1.2229755472375801</v>
      </c>
      <c r="C702">
        <v>4.0565758953494298E-2</v>
      </c>
    </row>
    <row r="703" spans="1:3">
      <c r="A703" s="1" t="s">
        <v>739</v>
      </c>
      <c r="B703">
        <v>4.7212510627218602</v>
      </c>
      <c r="C703">
        <v>4.0570508977805703E-2</v>
      </c>
    </row>
    <row r="704" spans="1:3">
      <c r="A704" s="1" t="s">
        <v>740</v>
      </c>
      <c r="B704">
        <v>4.5614260783182896</v>
      </c>
      <c r="C704">
        <v>4.0812188736022499E-2</v>
      </c>
    </row>
    <row r="705" spans="1:3">
      <c r="A705" s="1" t="s">
        <v>741</v>
      </c>
      <c r="B705">
        <v>1.1006004771701701</v>
      </c>
      <c r="C705">
        <v>4.0861242098720899E-2</v>
      </c>
    </row>
    <row r="706" spans="1:3">
      <c r="A706" s="1" t="s">
        <v>742</v>
      </c>
      <c r="B706">
        <v>-1.34127444015394</v>
      </c>
      <c r="C706">
        <v>4.0901398239382901E-2</v>
      </c>
    </row>
    <row r="707" spans="1:3">
      <c r="A707" s="1" t="s">
        <v>743</v>
      </c>
      <c r="B707">
        <v>-1.7665287015378299</v>
      </c>
      <c r="C707">
        <v>4.09301398821054E-2</v>
      </c>
    </row>
    <row r="708" spans="1:3">
      <c r="A708" s="1" t="s">
        <v>744</v>
      </c>
      <c r="B708">
        <v>0.52264289438526201</v>
      </c>
      <c r="C708">
        <v>4.0965876803785203E-2</v>
      </c>
    </row>
    <row r="709" spans="1:3">
      <c r="A709" s="1" t="s">
        <v>745</v>
      </c>
      <c r="B709">
        <v>1.29785700277118</v>
      </c>
      <c r="C709">
        <v>4.0977548422009798E-2</v>
      </c>
    </row>
    <row r="710" spans="1:3">
      <c r="A710" s="1" t="s">
        <v>746</v>
      </c>
      <c r="B710">
        <v>-1.00685267425625</v>
      </c>
      <c r="C710">
        <v>4.1207419470328799E-2</v>
      </c>
    </row>
    <row r="711" spans="1:3">
      <c r="A711" s="1" t="s">
        <v>747</v>
      </c>
      <c r="B711">
        <v>4.45669778065795</v>
      </c>
      <c r="C711">
        <v>4.1207843051964101E-2</v>
      </c>
    </row>
    <row r="712" spans="1:3">
      <c r="A712" s="1" t="s">
        <v>748</v>
      </c>
      <c r="B712">
        <v>3.5078199305892901</v>
      </c>
      <c r="C712">
        <v>4.1337066699272201E-2</v>
      </c>
    </row>
    <row r="713" spans="1:3">
      <c r="A713" s="1" t="s">
        <v>749</v>
      </c>
      <c r="B713">
        <v>4.0510953305609103</v>
      </c>
      <c r="C713">
        <v>4.14257236255502E-2</v>
      </c>
    </row>
    <row r="714" spans="1:3">
      <c r="A714" s="1" t="s">
        <v>750</v>
      </c>
      <c r="B714">
        <v>-0.71285740440804102</v>
      </c>
      <c r="C714">
        <v>4.15473672075274E-2</v>
      </c>
    </row>
    <row r="715" spans="1:3">
      <c r="A715" s="1" t="s">
        <v>751</v>
      </c>
      <c r="B715">
        <v>0.65125687242127706</v>
      </c>
      <c r="C715">
        <v>4.1553070669436802E-2</v>
      </c>
    </row>
    <row r="716" spans="1:3">
      <c r="A716" s="1" t="s">
        <v>752</v>
      </c>
      <c r="B716">
        <v>1.33622154261292</v>
      </c>
      <c r="C716">
        <v>4.1642782111319498E-2</v>
      </c>
    </row>
    <row r="717" spans="1:3">
      <c r="A717" s="1" t="s">
        <v>753</v>
      </c>
      <c r="B717">
        <v>1.4887322688073199</v>
      </c>
      <c r="C717">
        <v>4.16702444426192E-2</v>
      </c>
    </row>
    <row r="718" spans="1:3">
      <c r="A718" s="1" t="s">
        <v>754</v>
      </c>
      <c r="B718">
        <v>5.0215898992809098</v>
      </c>
      <c r="C718">
        <v>4.1721675458363403E-2</v>
      </c>
    </row>
    <row r="719" spans="1:3">
      <c r="A719" s="1" t="s">
        <v>755</v>
      </c>
      <c r="B719">
        <v>5.4641327821733396</v>
      </c>
      <c r="C719">
        <v>4.17223163114313E-2</v>
      </c>
    </row>
    <row r="720" spans="1:3">
      <c r="A720" s="1" t="s">
        <v>756</v>
      </c>
      <c r="B720">
        <v>-2.29870550435355</v>
      </c>
      <c r="C720">
        <v>4.1761275105735698E-2</v>
      </c>
    </row>
    <row r="721" spans="1:3">
      <c r="A721" s="1" t="s">
        <v>757</v>
      </c>
      <c r="B721">
        <v>-0.76373037429804003</v>
      </c>
      <c r="C721">
        <v>4.1793342857075297E-2</v>
      </c>
    </row>
    <row r="722" spans="1:3">
      <c r="A722" s="1" t="s">
        <v>758</v>
      </c>
      <c r="B722">
        <v>0.927352327392028</v>
      </c>
      <c r="C722">
        <v>4.1823446227107798E-2</v>
      </c>
    </row>
    <row r="723" spans="1:3">
      <c r="A723" s="1" t="s">
        <v>759</v>
      </c>
      <c r="B723">
        <v>-4.17455375994333</v>
      </c>
      <c r="C723">
        <v>4.1832377908724898E-2</v>
      </c>
    </row>
    <row r="724" spans="1:3">
      <c r="A724" s="1" t="s">
        <v>760</v>
      </c>
      <c r="B724">
        <v>-0.65381503185381895</v>
      </c>
      <c r="C724">
        <v>4.1860946586919502E-2</v>
      </c>
    </row>
    <row r="725" spans="1:3">
      <c r="A725" s="1" t="s">
        <v>761</v>
      </c>
      <c r="B725">
        <v>-0.51263016504471504</v>
      </c>
      <c r="C725">
        <v>4.1924670152665801E-2</v>
      </c>
    </row>
    <row r="726" spans="1:3">
      <c r="A726" s="1" t="s">
        <v>762</v>
      </c>
      <c r="B726">
        <v>-1.10323403225454</v>
      </c>
      <c r="C726">
        <v>4.19664659048508E-2</v>
      </c>
    </row>
    <row r="727" spans="1:3">
      <c r="A727" s="1" t="s">
        <v>763</v>
      </c>
      <c r="B727">
        <v>-0.67592448963479201</v>
      </c>
      <c r="C727">
        <v>4.1973475567216402E-2</v>
      </c>
    </row>
    <row r="728" spans="1:3">
      <c r="A728" s="1" t="s">
        <v>764</v>
      </c>
      <c r="B728">
        <v>-5.6042442193453699</v>
      </c>
      <c r="C728">
        <v>4.2019627147734197E-2</v>
      </c>
    </row>
    <row r="729" spans="1:3">
      <c r="A729" s="1" t="s">
        <v>765</v>
      </c>
      <c r="B729">
        <v>-4.0151541690802102</v>
      </c>
      <c r="C729">
        <v>4.2213824125027902E-2</v>
      </c>
    </row>
    <row r="730" spans="1:3">
      <c r="A730" s="1" t="s">
        <v>766</v>
      </c>
      <c r="B730">
        <v>0.81517033295037</v>
      </c>
      <c r="C730">
        <v>4.2249066200535201E-2</v>
      </c>
    </row>
    <row r="731" spans="1:3">
      <c r="A731" s="1" t="s">
        <v>767</v>
      </c>
      <c r="B731">
        <v>0.65463179403777605</v>
      </c>
      <c r="C731">
        <v>4.2276298515797103E-2</v>
      </c>
    </row>
    <row r="732" spans="1:3">
      <c r="A732" s="1" t="s">
        <v>768</v>
      </c>
      <c r="B732">
        <v>-1.54217828212448</v>
      </c>
      <c r="C732">
        <v>4.2343806110106803E-2</v>
      </c>
    </row>
    <row r="733" spans="1:3">
      <c r="A733" s="1" t="s">
        <v>769</v>
      </c>
      <c r="B733">
        <v>-3.6196752524477902</v>
      </c>
      <c r="C733">
        <v>4.2557341394794598E-2</v>
      </c>
    </row>
    <row r="734" spans="1:3">
      <c r="A734" s="1" t="s">
        <v>770</v>
      </c>
      <c r="B734">
        <v>0.70189825025608998</v>
      </c>
      <c r="C734">
        <v>4.2756525601551701E-2</v>
      </c>
    </row>
    <row r="735" spans="1:3">
      <c r="A735" s="1" t="s">
        <v>771</v>
      </c>
      <c r="B735">
        <v>-1.9485219182376301</v>
      </c>
      <c r="C735">
        <v>4.27797574424265E-2</v>
      </c>
    </row>
    <row r="736" spans="1:3">
      <c r="A736" s="1" t="s">
        <v>772</v>
      </c>
      <c r="B736">
        <v>0.46631739564640901</v>
      </c>
      <c r="C736">
        <v>4.2786432397709302E-2</v>
      </c>
    </row>
    <row r="737" spans="1:3">
      <c r="A737" s="1" t="s">
        <v>773</v>
      </c>
      <c r="B737">
        <v>0.83233635090328795</v>
      </c>
      <c r="C737">
        <v>4.2936969044327998E-2</v>
      </c>
    </row>
    <row r="738" spans="1:3">
      <c r="A738" s="1" t="s">
        <v>774</v>
      </c>
      <c r="B738">
        <v>0.46606095212244403</v>
      </c>
      <c r="C738">
        <v>4.2949380912362903E-2</v>
      </c>
    </row>
    <row r="739" spans="1:3">
      <c r="A739" s="1" t="s">
        <v>775</v>
      </c>
      <c r="B739">
        <v>-1.4123111882702599</v>
      </c>
      <c r="C739">
        <v>4.2949485515183301E-2</v>
      </c>
    </row>
    <row r="740" spans="1:3">
      <c r="A740" s="1" t="s">
        <v>776</v>
      </c>
      <c r="B740">
        <v>-0.63421413443145602</v>
      </c>
      <c r="C740">
        <v>4.2967558836794498E-2</v>
      </c>
    </row>
    <row r="741" spans="1:3">
      <c r="A741" s="1" t="s">
        <v>777</v>
      </c>
      <c r="B741">
        <v>4.1966674684777097</v>
      </c>
      <c r="C741">
        <v>4.3054225743065E-2</v>
      </c>
    </row>
    <row r="742" spans="1:3">
      <c r="A742" s="1" t="s">
        <v>778</v>
      </c>
      <c r="B742">
        <v>0.73460449624400703</v>
      </c>
      <c r="C742">
        <v>4.3065770994238799E-2</v>
      </c>
    </row>
    <row r="743" spans="1:3">
      <c r="A743" s="1" t="s">
        <v>779</v>
      </c>
      <c r="B743">
        <v>0.97695060675563805</v>
      </c>
      <c r="C743">
        <v>4.3097902067499999E-2</v>
      </c>
    </row>
    <row r="744" spans="1:3">
      <c r="A744" s="1" t="s">
        <v>780</v>
      </c>
      <c r="B744">
        <v>-2.4445361862995001</v>
      </c>
      <c r="C744">
        <v>4.3100337847949803E-2</v>
      </c>
    </row>
    <row r="745" spans="1:3">
      <c r="A745" s="1" t="s">
        <v>781</v>
      </c>
      <c r="B745">
        <v>-5.4099434179623502</v>
      </c>
      <c r="C745">
        <v>4.3102963943893097E-2</v>
      </c>
    </row>
    <row r="746" spans="1:3">
      <c r="A746" s="1" t="s">
        <v>782</v>
      </c>
      <c r="B746">
        <v>0.63759251087053304</v>
      </c>
      <c r="C746">
        <v>4.31573352184269E-2</v>
      </c>
    </row>
    <row r="747" spans="1:3">
      <c r="A747" s="1" t="s">
        <v>783</v>
      </c>
      <c r="B747">
        <v>0.63147390133414605</v>
      </c>
      <c r="C747">
        <v>4.3259340588094698E-2</v>
      </c>
    </row>
    <row r="748" spans="1:3">
      <c r="A748" s="1" t="s">
        <v>784</v>
      </c>
      <c r="B748">
        <v>1.09540709910498</v>
      </c>
      <c r="C748">
        <v>4.33001727882193E-2</v>
      </c>
    </row>
    <row r="749" spans="1:3">
      <c r="A749" s="1" t="s">
        <v>785</v>
      </c>
      <c r="B749">
        <v>-2.7016586267549698</v>
      </c>
      <c r="C749">
        <v>4.3378272926559998E-2</v>
      </c>
    </row>
    <row r="750" spans="1:3">
      <c r="A750" s="1" t="s">
        <v>786</v>
      </c>
      <c r="B750">
        <v>-1.13322826101185</v>
      </c>
      <c r="C750">
        <v>4.3395727099209198E-2</v>
      </c>
    </row>
    <row r="751" spans="1:3">
      <c r="A751" s="1" t="s">
        <v>787</v>
      </c>
      <c r="B751">
        <v>4.0511566166467503</v>
      </c>
      <c r="C751">
        <v>4.3422958949495799E-2</v>
      </c>
    </row>
    <row r="752" spans="1:3">
      <c r="A752" s="1" t="s">
        <v>788</v>
      </c>
      <c r="B752">
        <v>1.2354642609790301</v>
      </c>
      <c r="C752">
        <v>4.3469182695530399E-2</v>
      </c>
    </row>
    <row r="753" spans="1:3">
      <c r="A753" s="1" t="s">
        <v>789</v>
      </c>
      <c r="B753">
        <v>0.56225845138906605</v>
      </c>
      <c r="C753">
        <v>4.3546858148555301E-2</v>
      </c>
    </row>
    <row r="754" spans="1:3">
      <c r="A754" s="1" t="s">
        <v>790</v>
      </c>
      <c r="B754">
        <v>-0.71267892872475702</v>
      </c>
      <c r="C754">
        <v>4.36430619170773E-2</v>
      </c>
    </row>
    <row r="755" spans="1:3">
      <c r="A755" s="1" t="s">
        <v>791</v>
      </c>
      <c r="B755">
        <v>-0.759992630821959</v>
      </c>
      <c r="C755">
        <v>4.36962924852968E-2</v>
      </c>
    </row>
    <row r="756" spans="1:3">
      <c r="A756" s="1" t="s">
        <v>792</v>
      </c>
      <c r="B756">
        <v>-4.1711133801017199</v>
      </c>
      <c r="C756">
        <v>4.3802059618641503E-2</v>
      </c>
    </row>
    <row r="757" spans="1:3">
      <c r="A757" s="1" t="s">
        <v>793</v>
      </c>
      <c r="B757">
        <v>0.63499694460330602</v>
      </c>
      <c r="C757">
        <v>4.3812360261445103E-2</v>
      </c>
    </row>
    <row r="758" spans="1:3">
      <c r="A758" s="1" t="s">
        <v>794</v>
      </c>
      <c r="B758">
        <v>-0.88833471303275302</v>
      </c>
      <c r="C758">
        <v>4.3841658969359397E-2</v>
      </c>
    </row>
    <row r="759" spans="1:3">
      <c r="A759" s="1" t="s">
        <v>795</v>
      </c>
      <c r="B759">
        <v>-5.2646452292134196</v>
      </c>
      <c r="C759">
        <v>4.40621658482706E-2</v>
      </c>
    </row>
    <row r="760" spans="1:3">
      <c r="A760" s="1" t="s">
        <v>796</v>
      </c>
      <c r="B760">
        <v>0.89107551897380599</v>
      </c>
      <c r="C760">
        <v>4.4086950754397003E-2</v>
      </c>
    </row>
    <row r="761" spans="1:3">
      <c r="A761" s="1" t="s">
        <v>797</v>
      </c>
      <c r="B761">
        <v>-0.82272792473273904</v>
      </c>
      <c r="C761">
        <v>4.4127777230189201E-2</v>
      </c>
    </row>
    <row r="762" spans="1:3">
      <c r="A762" s="1" t="s">
        <v>798</v>
      </c>
      <c r="B762">
        <v>-1.3971093341171099</v>
      </c>
      <c r="C762">
        <v>4.4166259544898501E-2</v>
      </c>
    </row>
    <row r="763" spans="1:3">
      <c r="A763" s="1" t="s">
        <v>799</v>
      </c>
      <c r="B763">
        <v>0.66050043827394</v>
      </c>
      <c r="C763">
        <v>4.4175149621179598E-2</v>
      </c>
    </row>
    <row r="764" spans="1:3">
      <c r="A764" s="1" t="s">
        <v>800</v>
      </c>
      <c r="B764">
        <v>-0.48668823610190198</v>
      </c>
      <c r="C764">
        <v>4.4180041983540003E-2</v>
      </c>
    </row>
    <row r="765" spans="1:3">
      <c r="A765" s="1" t="s">
        <v>801</v>
      </c>
      <c r="B765">
        <v>4.2410169833939904</v>
      </c>
      <c r="C765">
        <v>4.4219479982210201E-2</v>
      </c>
    </row>
    <row r="766" spans="1:3">
      <c r="A766" s="1" t="s">
        <v>802</v>
      </c>
      <c r="B766">
        <v>-0.98038633853754598</v>
      </c>
      <c r="C766">
        <v>4.4273626460338403E-2</v>
      </c>
    </row>
    <row r="767" spans="1:3">
      <c r="A767" s="1" t="s">
        <v>803</v>
      </c>
      <c r="B767">
        <v>-0.78202055983645902</v>
      </c>
      <c r="C767">
        <v>4.4284647648164303E-2</v>
      </c>
    </row>
    <row r="768" spans="1:3">
      <c r="A768" s="1" t="s">
        <v>804</v>
      </c>
      <c r="B768">
        <v>-0.49312921699670997</v>
      </c>
      <c r="C768">
        <v>4.4562618670169397E-2</v>
      </c>
    </row>
    <row r="769" spans="1:3">
      <c r="A769" s="1" t="s">
        <v>805</v>
      </c>
      <c r="B769">
        <v>0.60437047342278505</v>
      </c>
      <c r="C769">
        <v>4.4608732955591202E-2</v>
      </c>
    </row>
    <row r="770" spans="1:3">
      <c r="A770" s="1" t="s">
        <v>806</v>
      </c>
      <c r="B770">
        <v>0.580406113146966</v>
      </c>
      <c r="C770">
        <v>4.4672064198997503E-2</v>
      </c>
    </row>
    <row r="771" spans="1:3">
      <c r="A771" s="1" t="s">
        <v>807</v>
      </c>
      <c r="B771">
        <v>0.76744719032868003</v>
      </c>
      <c r="C771">
        <v>4.4695079062603303E-2</v>
      </c>
    </row>
    <row r="772" spans="1:3">
      <c r="A772" s="1" t="s">
        <v>808</v>
      </c>
      <c r="B772">
        <v>0.91430382300774005</v>
      </c>
      <c r="C772">
        <v>4.4697457367199898E-2</v>
      </c>
    </row>
    <row r="773" spans="1:3">
      <c r="A773" s="1" t="s">
        <v>809</v>
      </c>
      <c r="B773">
        <v>-0.54326274439756395</v>
      </c>
      <c r="C773">
        <v>4.4776178416529797E-2</v>
      </c>
    </row>
    <row r="774" spans="1:3">
      <c r="A774" s="1" t="s">
        <v>810</v>
      </c>
      <c r="B774">
        <v>-1.31269306517242</v>
      </c>
      <c r="C774">
        <v>4.4779712081051602E-2</v>
      </c>
    </row>
    <row r="775" spans="1:3">
      <c r="A775" s="1" t="s">
        <v>811</v>
      </c>
      <c r="B775">
        <v>-3.34047714523438</v>
      </c>
      <c r="C775">
        <v>4.4793788551352201E-2</v>
      </c>
    </row>
    <row r="776" spans="1:3">
      <c r="A776" s="1" t="s">
        <v>812</v>
      </c>
      <c r="B776">
        <v>-0.68430789187126395</v>
      </c>
      <c r="C776">
        <v>4.4890827575366797E-2</v>
      </c>
    </row>
    <row r="777" spans="1:3">
      <c r="A777" s="1" t="s">
        <v>813</v>
      </c>
      <c r="B777">
        <v>-2.3189289431234399</v>
      </c>
      <c r="C777">
        <v>4.4984667983402997E-2</v>
      </c>
    </row>
    <row r="778" spans="1:3">
      <c r="A778" s="1" t="s">
        <v>814</v>
      </c>
      <c r="B778">
        <v>0.72503755728016905</v>
      </c>
      <c r="C778">
        <v>4.5045726958157201E-2</v>
      </c>
    </row>
    <row r="779" spans="1:3">
      <c r="A779" s="1" t="s">
        <v>815</v>
      </c>
      <c r="B779">
        <v>0.77878807820044205</v>
      </c>
      <c r="C779">
        <v>4.5107235900943503E-2</v>
      </c>
    </row>
    <row r="780" spans="1:3">
      <c r="A780" s="1" t="s">
        <v>816</v>
      </c>
      <c r="B780">
        <v>0.84601283015089701</v>
      </c>
      <c r="C780">
        <v>4.5111480953331701E-2</v>
      </c>
    </row>
    <row r="781" spans="1:3">
      <c r="A781" s="1" t="s">
        <v>817</v>
      </c>
      <c r="B781">
        <v>4.2127115707072598</v>
      </c>
      <c r="C781">
        <v>4.5115622640622403E-2</v>
      </c>
    </row>
    <row r="782" spans="1:3">
      <c r="A782" s="1" t="s">
        <v>818</v>
      </c>
      <c r="B782">
        <v>-2.7802158576799001</v>
      </c>
      <c r="C782">
        <v>4.5142250684995E-2</v>
      </c>
    </row>
    <row r="783" spans="1:3">
      <c r="A783" s="1" t="s">
        <v>819</v>
      </c>
      <c r="B783">
        <v>-4.0251603125130702</v>
      </c>
      <c r="C783">
        <v>4.5203901824733397E-2</v>
      </c>
    </row>
    <row r="784" spans="1:3">
      <c r="A784" s="1" t="s">
        <v>820</v>
      </c>
      <c r="B784">
        <v>0.77890824400984904</v>
      </c>
      <c r="C784">
        <v>4.5206792680302497E-2</v>
      </c>
    </row>
    <row r="785" spans="1:3">
      <c r="A785" s="1" t="s">
        <v>821</v>
      </c>
      <c r="B785">
        <v>-0.95069600563386303</v>
      </c>
      <c r="C785">
        <v>4.5254297145988297E-2</v>
      </c>
    </row>
    <row r="786" spans="1:3">
      <c r="A786" s="1" t="s">
        <v>822</v>
      </c>
      <c r="B786">
        <v>-0.56168339175192805</v>
      </c>
      <c r="C786">
        <v>4.5317435572796098E-2</v>
      </c>
    </row>
    <row r="787" spans="1:3">
      <c r="A787" s="1" t="s">
        <v>823</v>
      </c>
      <c r="B787">
        <v>-3.1949766387234</v>
      </c>
      <c r="C787">
        <v>4.53680580123084E-2</v>
      </c>
    </row>
    <row r="788" spans="1:3">
      <c r="A788" s="1" t="s">
        <v>824</v>
      </c>
      <c r="B788">
        <v>0.62964956573818198</v>
      </c>
      <c r="C788">
        <v>4.5443161484413103E-2</v>
      </c>
    </row>
    <row r="789" spans="1:3">
      <c r="A789" s="1" t="s">
        <v>825</v>
      </c>
      <c r="B789">
        <v>-1.6151310428916801</v>
      </c>
      <c r="C789">
        <v>4.5468539317910402E-2</v>
      </c>
    </row>
    <row r="790" spans="1:3">
      <c r="A790" s="1" t="s">
        <v>826</v>
      </c>
      <c r="B790">
        <v>-0.54177761674352998</v>
      </c>
      <c r="C790">
        <v>4.5490879128387098E-2</v>
      </c>
    </row>
    <row r="791" spans="1:3">
      <c r="A791" s="1" t="s">
        <v>827</v>
      </c>
      <c r="B791">
        <v>-1.09890679000727</v>
      </c>
      <c r="C791">
        <v>4.5623180746355997E-2</v>
      </c>
    </row>
    <row r="792" spans="1:3">
      <c r="A792" s="1" t="s">
        <v>828</v>
      </c>
      <c r="B792">
        <v>-2.2106948913681301</v>
      </c>
      <c r="C792">
        <v>4.5632037808517802E-2</v>
      </c>
    </row>
    <row r="793" spans="1:3">
      <c r="A793" s="1" t="s">
        <v>829</v>
      </c>
      <c r="B793">
        <v>-0.48989257085840099</v>
      </c>
      <c r="C793">
        <v>4.5731291219111299E-2</v>
      </c>
    </row>
    <row r="794" spans="1:3">
      <c r="A794" s="1" t="s">
        <v>830</v>
      </c>
      <c r="B794">
        <v>1.5042177189650801</v>
      </c>
      <c r="C794">
        <v>4.5739383337554E-2</v>
      </c>
    </row>
    <row r="795" spans="1:3">
      <c r="A795" s="1" t="s">
        <v>831</v>
      </c>
      <c r="B795">
        <v>4.3904877405038398</v>
      </c>
      <c r="C795">
        <v>4.5874404835394803E-2</v>
      </c>
    </row>
    <row r="796" spans="1:3">
      <c r="A796" s="1" t="s">
        <v>832</v>
      </c>
      <c r="B796">
        <v>2.20965117959758</v>
      </c>
      <c r="C796">
        <v>4.5880551503692302E-2</v>
      </c>
    </row>
    <row r="797" spans="1:3">
      <c r="A797" s="1" t="s">
        <v>833</v>
      </c>
      <c r="B797">
        <v>-1.6070558500783501</v>
      </c>
      <c r="C797">
        <v>4.5942909835111699E-2</v>
      </c>
    </row>
    <row r="798" spans="1:3">
      <c r="A798" s="1" t="s">
        <v>834</v>
      </c>
      <c r="B798">
        <v>-1.3960382908495901</v>
      </c>
      <c r="C798">
        <v>4.5977590842463702E-2</v>
      </c>
    </row>
    <row r="799" spans="1:3">
      <c r="A799" s="1" t="s">
        <v>835</v>
      </c>
      <c r="B799">
        <v>-1.1612477103518899</v>
      </c>
      <c r="C799">
        <v>4.5992181169941297E-2</v>
      </c>
    </row>
    <row r="800" spans="1:3">
      <c r="A800" s="1" t="s">
        <v>836</v>
      </c>
      <c r="B800">
        <v>-4.6434557737611204</v>
      </c>
      <c r="C800">
        <v>4.6019737274082199E-2</v>
      </c>
    </row>
    <row r="801" spans="1:3">
      <c r="A801" s="1" t="s">
        <v>837</v>
      </c>
      <c r="B801">
        <v>-0.985297875503517</v>
      </c>
      <c r="C801">
        <v>4.6171270795272397E-2</v>
      </c>
    </row>
    <row r="802" spans="1:3">
      <c r="A802" s="1" t="s">
        <v>838</v>
      </c>
      <c r="B802">
        <v>1.5397593697624401</v>
      </c>
      <c r="C802">
        <v>4.6183811604513098E-2</v>
      </c>
    </row>
    <row r="803" spans="1:3">
      <c r="A803" s="1" t="s">
        <v>839</v>
      </c>
      <c r="B803">
        <v>-0.54873138162504098</v>
      </c>
      <c r="C803">
        <v>4.6294977194940003E-2</v>
      </c>
    </row>
    <row r="804" spans="1:3">
      <c r="A804" s="1" t="s">
        <v>840</v>
      </c>
      <c r="B804">
        <v>0.51970876196258498</v>
      </c>
      <c r="C804">
        <v>4.6367946412328102E-2</v>
      </c>
    </row>
    <row r="805" spans="1:3">
      <c r="A805" s="1" t="s">
        <v>841</v>
      </c>
      <c r="B805">
        <v>-0.71814525827827103</v>
      </c>
      <c r="C805">
        <v>4.6410077163947197E-2</v>
      </c>
    </row>
    <row r="806" spans="1:3">
      <c r="A806" s="1" t="s">
        <v>842</v>
      </c>
      <c r="B806">
        <v>-0.86213537250120598</v>
      </c>
      <c r="C806">
        <v>4.64517413558991E-2</v>
      </c>
    </row>
    <row r="807" spans="1:3">
      <c r="A807" s="1" t="s">
        <v>843</v>
      </c>
      <c r="B807">
        <v>-4.1142078163807199</v>
      </c>
      <c r="C807">
        <v>4.6473472704672801E-2</v>
      </c>
    </row>
    <row r="808" spans="1:3">
      <c r="A808" s="1" t="s">
        <v>844</v>
      </c>
      <c r="B808">
        <v>0.49858854654763302</v>
      </c>
      <c r="C808">
        <v>4.6500929540392998E-2</v>
      </c>
    </row>
    <row r="809" spans="1:3">
      <c r="A809" s="1" t="s">
        <v>845</v>
      </c>
      <c r="B809">
        <v>0.938689653241637</v>
      </c>
      <c r="C809">
        <v>4.6526166829363703E-2</v>
      </c>
    </row>
    <row r="810" spans="1:3">
      <c r="A810" s="1" t="s">
        <v>846</v>
      </c>
      <c r="B810">
        <v>-3.3641173895359699</v>
      </c>
      <c r="C810">
        <v>4.6569372947288801E-2</v>
      </c>
    </row>
    <row r="811" spans="1:3">
      <c r="A811" s="1" t="s">
        <v>847</v>
      </c>
      <c r="B811">
        <v>-0.84740458900257098</v>
      </c>
      <c r="C811">
        <v>4.65773491989179E-2</v>
      </c>
    </row>
    <row r="812" spans="1:3">
      <c r="A812" s="1" t="s">
        <v>848</v>
      </c>
      <c r="B812">
        <v>0.84490940260623604</v>
      </c>
      <c r="C812">
        <v>4.6694899279011701E-2</v>
      </c>
    </row>
    <row r="813" spans="1:3">
      <c r="A813" s="1" t="s">
        <v>849</v>
      </c>
      <c r="B813">
        <v>-1.10381140283204</v>
      </c>
      <c r="C813">
        <v>4.6708254337620499E-2</v>
      </c>
    </row>
    <row r="814" spans="1:3">
      <c r="A814" s="1" t="s">
        <v>850</v>
      </c>
      <c r="B814">
        <v>-0.96669659621637105</v>
      </c>
      <c r="C814">
        <v>4.6822285598537301E-2</v>
      </c>
    </row>
    <row r="815" spans="1:3">
      <c r="A815" s="1" t="s">
        <v>851</v>
      </c>
      <c r="B815">
        <v>0.75826109815593901</v>
      </c>
      <c r="C815">
        <v>4.6834775192018098E-2</v>
      </c>
    </row>
    <row r="816" spans="1:3">
      <c r="A816" s="1" t="s">
        <v>852</v>
      </c>
      <c r="B816">
        <v>3.8907095235022799</v>
      </c>
      <c r="C816">
        <v>4.68373661571823E-2</v>
      </c>
    </row>
    <row r="817" spans="1:3">
      <c r="A817" s="1" t="s">
        <v>853</v>
      </c>
      <c r="B817">
        <v>-4.85492213850101</v>
      </c>
      <c r="C817">
        <v>4.6840238480552597E-2</v>
      </c>
    </row>
    <row r="818" spans="1:3">
      <c r="A818" s="1" t="s">
        <v>854</v>
      </c>
      <c r="B818">
        <v>-1.1109361227539301</v>
      </c>
      <c r="C818">
        <v>4.6870875244161198E-2</v>
      </c>
    </row>
    <row r="819" spans="1:3">
      <c r="A819" s="1" t="s">
        <v>855</v>
      </c>
      <c r="B819">
        <v>0.56641623705218302</v>
      </c>
      <c r="C819">
        <v>4.6907468264704703E-2</v>
      </c>
    </row>
    <row r="820" spans="1:3">
      <c r="A820" s="1" t="s">
        <v>856</v>
      </c>
      <c r="B820">
        <v>0.40441473078573098</v>
      </c>
      <c r="C820">
        <v>4.71387634509223E-2</v>
      </c>
    </row>
    <row r="821" spans="1:3">
      <c r="A821" s="1" t="s">
        <v>857</v>
      </c>
      <c r="B821">
        <v>-4.2873414100497902</v>
      </c>
      <c r="C821">
        <v>4.7222764290312101E-2</v>
      </c>
    </row>
    <row r="822" spans="1:3">
      <c r="A822" s="1" t="s">
        <v>858</v>
      </c>
      <c r="B822">
        <v>-0.87966431010868495</v>
      </c>
      <c r="C822">
        <v>4.7237635664656899E-2</v>
      </c>
    </row>
    <row r="823" spans="1:3">
      <c r="A823" s="1" t="s">
        <v>859</v>
      </c>
      <c r="B823">
        <v>-1.32970108634095</v>
      </c>
      <c r="C823">
        <v>4.72529347360695E-2</v>
      </c>
    </row>
    <row r="824" spans="1:3">
      <c r="A824" s="1">
        <v>36951</v>
      </c>
      <c r="B824">
        <v>-4.3738638939687604</v>
      </c>
      <c r="C824">
        <v>4.7311143864791599E-2</v>
      </c>
    </row>
    <row r="825" spans="1:3">
      <c r="A825" s="1" t="s">
        <v>860</v>
      </c>
      <c r="B825">
        <v>1.2616548411727599</v>
      </c>
      <c r="C825">
        <v>4.7311988049132399E-2</v>
      </c>
    </row>
    <row r="826" spans="1:3">
      <c r="A826" s="1" t="s">
        <v>861</v>
      </c>
      <c r="B826">
        <v>-0.71354743048153302</v>
      </c>
      <c r="C826">
        <v>4.7369079774294602E-2</v>
      </c>
    </row>
    <row r="827" spans="1:3">
      <c r="A827" s="1" t="s">
        <v>862</v>
      </c>
      <c r="B827">
        <v>0.99159045972382698</v>
      </c>
      <c r="C827">
        <v>4.7394859809744998E-2</v>
      </c>
    </row>
    <row r="828" spans="1:3">
      <c r="A828" s="1" t="s">
        <v>863</v>
      </c>
      <c r="B828">
        <v>0.92492293068499598</v>
      </c>
      <c r="C828">
        <v>4.7445211519867601E-2</v>
      </c>
    </row>
    <row r="829" spans="1:3">
      <c r="A829" s="1" t="s">
        <v>864</v>
      </c>
      <c r="B829">
        <v>-0.664984807415686</v>
      </c>
      <c r="C829">
        <v>4.7447083399216397E-2</v>
      </c>
    </row>
    <row r="830" spans="1:3">
      <c r="A830" s="1" t="s">
        <v>865</v>
      </c>
      <c r="B830">
        <v>-3.12340009294208</v>
      </c>
      <c r="C830">
        <v>4.7642108887301603E-2</v>
      </c>
    </row>
    <row r="831" spans="1:3">
      <c r="A831" s="1" t="s">
        <v>866</v>
      </c>
      <c r="B831">
        <v>-2.054558049857</v>
      </c>
      <c r="C831">
        <v>4.7676044597817102E-2</v>
      </c>
    </row>
    <row r="832" spans="1:3">
      <c r="A832" s="1" t="s">
        <v>867</v>
      </c>
      <c r="B832">
        <v>4.1411320864548102</v>
      </c>
      <c r="C832">
        <v>4.7720025638837198E-2</v>
      </c>
    </row>
    <row r="833" spans="1:3">
      <c r="A833" s="1" t="s">
        <v>868</v>
      </c>
      <c r="B833">
        <v>-0.75471514457847899</v>
      </c>
      <c r="C833">
        <v>4.7799952840062797E-2</v>
      </c>
    </row>
    <row r="834" spans="1:3">
      <c r="A834" s="1" t="s">
        <v>869</v>
      </c>
      <c r="B834">
        <v>-1.0458333908431201</v>
      </c>
      <c r="C834">
        <v>4.7876216742470397E-2</v>
      </c>
    </row>
    <row r="835" spans="1:3">
      <c r="A835" s="1" t="s">
        <v>870</v>
      </c>
      <c r="B835">
        <v>0.65109364003607695</v>
      </c>
      <c r="C835">
        <v>4.7934923585816101E-2</v>
      </c>
    </row>
    <row r="836" spans="1:3">
      <c r="A836" s="1" t="s">
        <v>871</v>
      </c>
      <c r="B836">
        <v>4.1729451633537504</v>
      </c>
      <c r="C836">
        <v>4.7970960033172999E-2</v>
      </c>
    </row>
    <row r="837" spans="1:3">
      <c r="A837" s="1" t="s">
        <v>872</v>
      </c>
      <c r="B837">
        <v>-5.0254084884751897</v>
      </c>
      <c r="C837">
        <v>4.8018285052797302E-2</v>
      </c>
    </row>
    <row r="838" spans="1:3">
      <c r="A838" s="1" t="s">
        <v>873</v>
      </c>
      <c r="B838">
        <v>-0.67698407278883899</v>
      </c>
      <c r="C838">
        <v>4.8120423189660998E-2</v>
      </c>
    </row>
    <row r="839" spans="1:3">
      <c r="A839" s="1" t="s">
        <v>874</v>
      </c>
      <c r="B839">
        <v>-0.57941099227759496</v>
      </c>
      <c r="C839">
        <v>4.8148222479887398E-2</v>
      </c>
    </row>
    <row r="840" spans="1:3">
      <c r="A840" s="1" t="s">
        <v>875</v>
      </c>
      <c r="B840">
        <v>3.8001344857830501</v>
      </c>
      <c r="C840">
        <v>4.8190860637961998E-2</v>
      </c>
    </row>
    <row r="841" spans="1:3">
      <c r="A841" s="1" t="s">
        <v>876</v>
      </c>
      <c r="B841">
        <v>2.0662299038577201</v>
      </c>
      <c r="C841">
        <v>4.8302144206608298E-2</v>
      </c>
    </row>
    <row r="842" spans="1:3">
      <c r="A842" s="1" t="s">
        <v>877</v>
      </c>
      <c r="B842">
        <v>0.53602011799534999</v>
      </c>
      <c r="C842">
        <v>4.8316413375875097E-2</v>
      </c>
    </row>
    <row r="843" spans="1:3">
      <c r="A843" s="1" t="s">
        <v>878</v>
      </c>
      <c r="B843">
        <v>3.2145916171367399</v>
      </c>
      <c r="C843">
        <v>4.8377187937098498E-2</v>
      </c>
    </row>
    <row r="844" spans="1:3">
      <c r="A844" s="1" t="s">
        <v>879</v>
      </c>
      <c r="B844">
        <v>-4.7563789720338301</v>
      </c>
      <c r="C844">
        <v>4.8392282948871802E-2</v>
      </c>
    </row>
    <row r="845" spans="1:3">
      <c r="A845" s="1" t="s">
        <v>880</v>
      </c>
      <c r="B845">
        <v>-0.74931421916544405</v>
      </c>
      <c r="C845">
        <v>4.8428732089948898E-2</v>
      </c>
    </row>
    <row r="846" spans="1:3">
      <c r="A846" s="1" t="s">
        <v>881</v>
      </c>
      <c r="B846">
        <v>-1.94277702676002</v>
      </c>
      <c r="C846">
        <v>4.8503663869517197E-2</v>
      </c>
    </row>
    <row r="847" spans="1:3">
      <c r="A847" s="1" t="s">
        <v>882</v>
      </c>
      <c r="B847">
        <v>0.47946032206367201</v>
      </c>
      <c r="C847">
        <v>4.85365263688586E-2</v>
      </c>
    </row>
    <row r="848" spans="1:3">
      <c r="A848" s="1" t="s">
        <v>883</v>
      </c>
      <c r="B848">
        <v>0.907102184554202</v>
      </c>
      <c r="C848">
        <v>4.8924177304429398E-2</v>
      </c>
    </row>
    <row r="849" spans="1:3">
      <c r="A849" s="1" t="s">
        <v>884</v>
      </c>
      <c r="B849">
        <v>-0.76816150818853102</v>
      </c>
      <c r="C849">
        <v>4.8935152385783998E-2</v>
      </c>
    </row>
    <row r="850" spans="1:3">
      <c r="A850" s="1" t="s">
        <v>885</v>
      </c>
      <c r="B850">
        <v>-4.5912150415895097</v>
      </c>
      <c r="C850">
        <v>4.8992064599511401E-2</v>
      </c>
    </row>
    <row r="851" spans="1:3">
      <c r="A851" s="1" t="s">
        <v>886</v>
      </c>
      <c r="B851">
        <v>-1.30224264297284</v>
      </c>
      <c r="C851">
        <v>4.9190184481034398E-2</v>
      </c>
    </row>
    <row r="852" spans="1:3">
      <c r="A852" s="1" t="s">
        <v>887</v>
      </c>
      <c r="B852">
        <v>-0.81476823858402903</v>
      </c>
      <c r="C852">
        <v>4.9285959601099501E-2</v>
      </c>
    </row>
    <row r="853" spans="1:3">
      <c r="A853" s="1" t="s">
        <v>888</v>
      </c>
      <c r="B853">
        <v>1.8821072714343601</v>
      </c>
      <c r="C853">
        <v>4.9365873197308299E-2</v>
      </c>
    </row>
    <row r="854" spans="1:3">
      <c r="A854" s="1" t="s">
        <v>889</v>
      </c>
      <c r="B854">
        <v>1.2504025493894999</v>
      </c>
      <c r="C854">
        <v>4.94084717437469E-2</v>
      </c>
    </row>
    <row r="855" spans="1:3">
      <c r="A855" s="1" t="s">
        <v>890</v>
      </c>
      <c r="B855">
        <v>-0.69152537221098098</v>
      </c>
      <c r="C855">
        <v>4.9454151361810597E-2</v>
      </c>
    </row>
    <row r="856" spans="1:3">
      <c r="A856" s="1" t="s">
        <v>891</v>
      </c>
      <c r="B856">
        <v>2.8628904512073801</v>
      </c>
      <c r="C856">
        <v>4.9466540711081003E-2</v>
      </c>
    </row>
    <row r="857" spans="1:3">
      <c r="A857" s="1" t="s">
        <v>892</v>
      </c>
      <c r="B857">
        <v>3.9991383957798998</v>
      </c>
      <c r="C857">
        <v>4.9543627873347602E-2</v>
      </c>
    </row>
    <row r="858" spans="1:3">
      <c r="A858" s="1" t="s">
        <v>893</v>
      </c>
      <c r="B858">
        <v>0.43844977196171703</v>
      </c>
      <c r="C858">
        <v>4.9587961048375699E-2</v>
      </c>
    </row>
    <row r="859" spans="1:3">
      <c r="A859" s="1" t="s">
        <v>894</v>
      </c>
      <c r="B859">
        <v>0.666475843976571</v>
      </c>
      <c r="C859">
        <v>4.9782510774719298E-2</v>
      </c>
    </row>
    <row r="860" spans="1:3">
      <c r="A860" s="1" t="s">
        <v>895</v>
      </c>
      <c r="B860">
        <v>0.63463346722615899</v>
      </c>
      <c r="C860">
        <v>4.9862277059228501E-2</v>
      </c>
    </row>
    <row r="861" spans="1:3">
      <c r="A861" s="1" t="s">
        <v>896</v>
      </c>
      <c r="B861">
        <v>0.76116225915142799</v>
      </c>
      <c r="C861">
        <v>4.9884611115049902E-2</v>
      </c>
    </row>
    <row r="862" spans="1:3">
      <c r="A862" s="1" t="s">
        <v>897</v>
      </c>
      <c r="B862">
        <v>-1.9261894622193501</v>
      </c>
      <c r="C862">
        <v>4.9915728381708199E-2</v>
      </c>
    </row>
    <row r="863" spans="1:3">
      <c r="A863" s="1" t="s">
        <v>898</v>
      </c>
      <c r="B863">
        <v>3.4188260425830501</v>
      </c>
    </row>
    <row r="864" spans="1:3">
      <c r="A864" s="1" t="s">
        <v>899</v>
      </c>
      <c r="B864">
        <v>-0.54845148407227196</v>
      </c>
    </row>
    <row r="865" spans="1:2">
      <c r="A865" s="1" t="s">
        <v>900</v>
      </c>
      <c r="B865">
        <v>-4.4909652604599497</v>
      </c>
    </row>
    <row r="866" spans="1:2">
      <c r="A866" s="1" t="s">
        <v>901</v>
      </c>
      <c r="B866">
        <v>0.89968387878505895</v>
      </c>
    </row>
    <row r="867" spans="1:2">
      <c r="A867" s="1" t="s">
        <v>902</v>
      </c>
      <c r="B867">
        <v>0.88253032826945299</v>
      </c>
    </row>
    <row r="868" spans="1:2">
      <c r="A868" s="1" t="s">
        <v>903</v>
      </c>
      <c r="B868">
        <v>-0.61673731062425496</v>
      </c>
    </row>
    <row r="869" spans="1:2">
      <c r="A869" s="1" t="s">
        <v>904</v>
      </c>
      <c r="B869">
        <v>-0.54719810221165799</v>
      </c>
    </row>
    <row r="870" spans="1:2">
      <c r="A870" s="1" t="s">
        <v>905</v>
      </c>
      <c r="B870">
        <v>-0.54795191420226197</v>
      </c>
    </row>
    <row r="871" spans="1:2">
      <c r="A871" s="1" t="s">
        <v>906</v>
      </c>
      <c r="B871">
        <v>0.96236592365315499</v>
      </c>
    </row>
    <row r="872" spans="1:2">
      <c r="A872" s="1" t="s">
        <v>907</v>
      </c>
      <c r="B872">
        <v>-0.80901567090884896</v>
      </c>
    </row>
    <row r="873" spans="1:2">
      <c r="A873" s="1" t="s">
        <v>908</v>
      </c>
      <c r="B873">
        <v>-0.48698156019076599</v>
      </c>
    </row>
    <row r="874" spans="1:2">
      <c r="A874" s="1" t="s">
        <v>909</v>
      </c>
      <c r="B874">
        <v>1.0407790477005301</v>
      </c>
    </row>
    <row r="875" spans="1:2">
      <c r="A875" s="1" t="s">
        <v>910</v>
      </c>
      <c r="B875">
        <v>-4.3141460581780802</v>
      </c>
    </row>
    <row r="876" spans="1:2">
      <c r="A876" s="1" t="s">
        <v>911</v>
      </c>
      <c r="B876">
        <v>-1.9303390260379301</v>
      </c>
    </row>
    <row r="877" spans="1:2">
      <c r="A877" s="1" t="s">
        <v>912</v>
      </c>
      <c r="B877">
        <v>-0.80948345170994696</v>
      </c>
    </row>
    <row r="878" spans="1:2">
      <c r="A878" s="1" t="s">
        <v>913</v>
      </c>
      <c r="B878">
        <v>-0.60399471502443403</v>
      </c>
    </row>
    <row r="879" spans="1:2">
      <c r="A879" s="1" t="s">
        <v>914</v>
      </c>
      <c r="B879">
        <v>-0.43593233258613601</v>
      </c>
    </row>
    <row r="880" spans="1:2">
      <c r="A880" s="1" t="s">
        <v>915</v>
      </c>
      <c r="B880">
        <v>-0.96766514941070902</v>
      </c>
    </row>
    <row r="881" spans="1:2">
      <c r="A881" s="1" t="s">
        <v>916</v>
      </c>
      <c r="B881">
        <v>0.87968369987402795</v>
      </c>
    </row>
    <row r="882" spans="1:2">
      <c r="A882" s="1" t="s">
        <v>917</v>
      </c>
      <c r="B882">
        <v>-2.8556656745755</v>
      </c>
    </row>
    <row r="883" spans="1:2">
      <c r="A883" s="1" t="s">
        <v>918</v>
      </c>
      <c r="B883">
        <v>-0.89516892474339704</v>
      </c>
    </row>
    <row r="884" spans="1:2">
      <c r="A884" s="1" t="s">
        <v>919</v>
      </c>
      <c r="B884">
        <v>-0.57581157580033904</v>
      </c>
    </row>
    <row r="885" spans="1:2">
      <c r="A885" s="1" t="s">
        <v>920</v>
      </c>
      <c r="B885">
        <v>0.61936770623694004</v>
      </c>
    </row>
    <row r="886" spans="1:2">
      <c r="A886" s="1" t="s">
        <v>921</v>
      </c>
      <c r="B886">
        <v>0.777635814557875</v>
      </c>
    </row>
    <row r="887" spans="1:2">
      <c r="A887" s="1" t="s">
        <v>922</v>
      </c>
      <c r="B887">
        <v>0.81702823453165396</v>
      </c>
    </row>
    <row r="888" spans="1:2">
      <c r="A888" s="1" t="s">
        <v>923</v>
      </c>
      <c r="B888">
        <v>-1.2379263638729301</v>
      </c>
    </row>
    <row r="889" spans="1:2">
      <c r="A889" s="1" t="s">
        <v>924</v>
      </c>
      <c r="B889">
        <v>-3.6248924495026702</v>
      </c>
    </row>
    <row r="890" spans="1:2">
      <c r="A890" s="1" t="s">
        <v>925</v>
      </c>
      <c r="B890">
        <v>-2.5230711877329801</v>
      </c>
    </row>
    <row r="891" spans="1:2">
      <c r="A891" s="1" t="s">
        <v>926</v>
      </c>
      <c r="B891">
        <v>0.60441145133783802</v>
      </c>
    </row>
    <row r="892" spans="1:2">
      <c r="A892" s="1" t="s">
        <v>927</v>
      </c>
      <c r="B892">
        <v>-0.55956250119888296</v>
      </c>
    </row>
    <row r="893" spans="1:2">
      <c r="A893" s="1" t="s">
        <v>928</v>
      </c>
      <c r="B893">
        <v>0.75009394992294998</v>
      </c>
    </row>
    <row r="894" spans="1:2">
      <c r="A894" s="1" t="s">
        <v>929</v>
      </c>
      <c r="B894">
        <v>0.38634868472845901</v>
      </c>
    </row>
    <row r="895" spans="1:2">
      <c r="A895" s="1" t="s">
        <v>930</v>
      </c>
      <c r="B895">
        <v>-3.12692835609624</v>
      </c>
    </row>
    <row r="896" spans="1:2">
      <c r="A896" s="1" t="s">
        <v>931</v>
      </c>
      <c r="B896">
        <v>2.2197790795228198</v>
      </c>
    </row>
    <row r="897" spans="1:2">
      <c r="A897" s="1" t="s">
        <v>932</v>
      </c>
      <c r="B897">
        <v>-0.80353419961540296</v>
      </c>
    </row>
    <row r="898" spans="1:2">
      <c r="A898" s="1" t="s">
        <v>933</v>
      </c>
      <c r="B898">
        <v>-0.56868646748251295</v>
      </c>
    </row>
    <row r="899" spans="1:2">
      <c r="A899" s="1" t="s">
        <v>934</v>
      </c>
      <c r="B899">
        <v>0.42631509304926302</v>
      </c>
    </row>
    <row r="900" spans="1:2">
      <c r="A900" s="1" t="s">
        <v>935</v>
      </c>
      <c r="B900">
        <v>-5.1410832004422398</v>
      </c>
    </row>
    <row r="901" spans="1:2">
      <c r="A901" s="1" t="s">
        <v>936</v>
      </c>
      <c r="B901">
        <v>-0.57998036507568895</v>
      </c>
    </row>
    <row r="902" spans="1:2">
      <c r="A902" s="1" t="s">
        <v>937</v>
      </c>
      <c r="B902">
        <v>0.89912488162412796</v>
      </c>
    </row>
    <row r="903" spans="1:2">
      <c r="A903" s="1" t="s">
        <v>938</v>
      </c>
      <c r="B903">
        <v>-2.5361625946742499</v>
      </c>
    </row>
    <row r="904" spans="1:2">
      <c r="A904" s="1" t="s">
        <v>939</v>
      </c>
      <c r="B904">
        <v>-0.64954530178638403</v>
      </c>
    </row>
    <row r="905" spans="1:2">
      <c r="A905" s="1" t="s">
        <v>940</v>
      </c>
      <c r="B905">
        <v>0.87186895406582998</v>
      </c>
    </row>
    <row r="906" spans="1:2">
      <c r="A906" s="1" t="s">
        <v>941</v>
      </c>
      <c r="B906">
        <v>-4.4586139205130904</v>
      </c>
    </row>
    <row r="907" spans="1:2">
      <c r="A907" s="1" t="s">
        <v>942</v>
      </c>
      <c r="B907">
        <v>1.3485941787377</v>
      </c>
    </row>
    <row r="908" spans="1:2">
      <c r="A908" s="1" t="s">
        <v>943</v>
      </c>
      <c r="B908">
        <v>0.81070841028362395</v>
      </c>
    </row>
    <row r="909" spans="1:2">
      <c r="A909" s="1" t="s">
        <v>944</v>
      </c>
      <c r="B909">
        <v>-0.73898674595328095</v>
      </c>
    </row>
    <row r="910" spans="1:2">
      <c r="A910" s="1" t="s">
        <v>945</v>
      </c>
      <c r="B910">
        <v>-4.6608634388696801</v>
      </c>
    </row>
    <row r="911" spans="1:2">
      <c r="A911" s="1" t="s">
        <v>946</v>
      </c>
      <c r="B911">
        <v>3.9870232443077702</v>
      </c>
    </row>
    <row r="912" spans="1:2">
      <c r="A912" s="1" t="s">
        <v>947</v>
      </c>
      <c r="B912">
        <v>-0.61650821300685799</v>
      </c>
    </row>
    <row r="913" spans="1:2">
      <c r="A913" s="1" t="s">
        <v>948</v>
      </c>
      <c r="B913">
        <v>-0.71844526799427799</v>
      </c>
    </row>
    <row r="914" spans="1:2">
      <c r="A914" s="1">
        <v>39326</v>
      </c>
      <c r="B914">
        <v>0.47864403261498001</v>
      </c>
    </row>
    <row r="915" spans="1:2">
      <c r="A915" s="1" t="s">
        <v>949</v>
      </c>
      <c r="B915">
        <v>0.96150235998637301</v>
      </c>
    </row>
    <row r="916" spans="1:2">
      <c r="A916" s="1" t="s">
        <v>950</v>
      </c>
      <c r="B916">
        <v>1.3108589096568</v>
      </c>
    </row>
    <row r="917" spans="1:2">
      <c r="A917" s="1" t="s">
        <v>951</v>
      </c>
      <c r="B917">
        <v>0.51004945951749103</v>
      </c>
    </row>
    <row r="918" spans="1:2">
      <c r="A918" s="1" t="s">
        <v>952</v>
      </c>
      <c r="B918">
        <v>3.8052269428455099</v>
      </c>
    </row>
    <row r="919" spans="1:2">
      <c r="A919" s="1" t="s">
        <v>953</v>
      </c>
      <c r="B919">
        <v>1.39573415114288</v>
      </c>
    </row>
    <row r="920" spans="1:2">
      <c r="A920" s="1" t="s">
        <v>954</v>
      </c>
      <c r="B920">
        <v>-0.66023384802703899</v>
      </c>
    </row>
    <row r="921" spans="1:2">
      <c r="A921" s="1" t="s">
        <v>955</v>
      </c>
      <c r="B921">
        <v>-1.2079858454227701</v>
      </c>
    </row>
    <row r="922" spans="1:2">
      <c r="A922" s="1" t="s">
        <v>956</v>
      </c>
      <c r="B922">
        <v>-1.6036143604637301</v>
      </c>
    </row>
    <row r="923" spans="1:2">
      <c r="A923" s="1" t="s">
        <v>957</v>
      </c>
      <c r="B923">
        <v>0.87767397741015996</v>
      </c>
    </row>
    <row r="924" spans="1:2">
      <c r="A924" s="1" t="s">
        <v>958</v>
      </c>
      <c r="B924">
        <v>-0.83731533785008405</v>
      </c>
    </row>
    <row r="925" spans="1:2">
      <c r="A925" s="1" t="s">
        <v>959</v>
      </c>
      <c r="B925">
        <v>0.74771078984098804</v>
      </c>
    </row>
    <row r="926" spans="1:2">
      <c r="A926" s="1" t="s">
        <v>960</v>
      </c>
      <c r="B926">
        <v>-0.90994534644587999</v>
      </c>
    </row>
    <row r="927" spans="1:2">
      <c r="A927" s="1" t="s">
        <v>961</v>
      </c>
      <c r="B927">
        <v>1.4689554478271201</v>
      </c>
    </row>
    <row r="928" spans="1:2">
      <c r="A928" s="1" t="s">
        <v>962</v>
      </c>
      <c r="B928">
        <v>1.08342893482015</v>
      </c>
    </row>
    <row r="929" spans="1:2">
      <c r="A929" s="1" t="s">
        <v>963</v>
      </c>
      <c r="B929">
        <v>0.55141834545119495</v>
      </c>
    </row>
    <row r="930" spans="1:2">
      <c r="A930" s="1" t="s">
        <v>964</v>
      </c>
      <c r="B930">
        <v>-4.3902203627118297</v>
      </c>
    </row>
    <row r="931" spans="1:2">
      <c r="A931" s="1" t="s">
        <v>965</v>
      </c>
      <c r="B931">
        <v>0.81370735997772703</v>
      </c>
    </row>
    <row r="932" spans="1:2">
      <c r="A932" s="1" t="s">
        <v>966</v>
      </c>
      <c r="B932">
        <v>0.84739257214223895</v>
      </c>
    </row>
    <row r="933" spans="1:2">
      <c r="A933" s="1" t="s">
        <v>967</v>
      </c>
      <c r="B933">
        <v>-0.73069029662312301</v>
      </c>
    </row>
    <row r="934" spans="1:2">
      <c r="A934" s="1" t="s">
        <v>968</v>
      </c>
      <c r="B934">
        <v>0.80023103320115496</v>
      </c>
    </row>
    <row r="935" spans="1:2">
      <c r="A935" s="1" t="s">
        <v>969</v>
      </c>
      <c r="B935">
        <v>0.63348011946845195</v>
      </c>
    </row>
    <row r="936" spans="1:2">
      <c r="A936" s="1" t="s">
        <v>970</v>
      </c>
      <c r="B936">
        <v>1.47278212014742</v>
      </c>
    </row>
    <row r="937" spans="1:2">
      <c r="A937" s="1" t="s">
        <v>971</v>
      </c>
      <c r="B937">
        <v>1.23321405847023</v>
      </c>
    </row>
    <row r="938" spans="1:2">
      <c r="A938" s="1" t="s">
        <v>972</v>
      </c>
      <c r="B938">
        <v>0.536677626403809</v>
      </c>
    </row>
    <row r="939" spans="1:2">
      <c r="A939" s="1" t="s">
        <v>973</v>
      </c>
      <c r="B939">
        <v>0.41655549470748798</v>
      </c>
    </row>
    <row r="940" spans="1:2">
      <c r="A940" s="1" t="s">
        <v>974</v>
      </c>
      <c r="B940">
        <v>-4.6599425418227396</v>
      </c>
    </row>
    <row r="941" spans="1:2">
      <c r="A941" s="1" t="s">
        <v>975</v>
      </c>
      <c r="B941">
        <v>-0.79430246015672601</v>
      </c>
    </row>
    <row r="942" spans="1:2">
      <c r="A942" s="1" t="s">
        <v>976</v>
      </c>
      <c r="B942">
        <v>-1.0552840689435801</v>
      </c>
    </row>
    <row r="943" spans="1:2">
      <c r="A943" s="1" t="s">
        <v>977</v>
      </c>
      <c r="B943">
        <v>0.74064623439224897</v>
      </c>
    </row>
    <row r="944" spans="1:2">
      <c r="A944" s="1" t="s">
        <v>978</v>
      </c>
      <c r="B944">
        <v>1.9683936774568001</v>
      </c>
    </row>
    <row r="945" spans="1:2">
      <c r="A945" s="1" t="s">
        <v>979</v>
      </c>
      <c r="B945">
        <v>-0.546831650053896</v>
      </c>
    </row>
    <row r="946" spans="1:2">
      <c r="A946" s="1" t="s">
        <v>980</v>
      </c>
      <c r="B946">
        <v>-1.4474134093199</v>
      </c>
    </row>
    <row r="947" spans="1:2">
      <c r="A947" s="1" t="s">
        <v>981</v>
      </c>
      <c r="B947">
        <v>1.03195562874753</v>
      </c>
    </row>
    <row r="948" spans="1:2">
      <c r="A948" s="1" t="s">
        <v>982</v>
      </c>
      <c r="B948">
        <v>1.1503925273100799</v>
      </c>
    </row>
    <row r="949" spans="1:2">
      <c r="A949" s="1" t="s">
        <v>983</v>
      </c>
      <c r="B949">
        <v>-0.70893702527968205</v>
      </c>
    </row>
    <row r="950" spans="1:2">
      <c r="A950" s="1" t="s">
        <v>984</v>
      </c>
      <c r="B950">
        <v>1.9074111291390901</v>
      </c>
    </row>
    <row r="951" spans="1:2">
      <c r="A951" s="1" t="s">
        <v>985</v>
      </c>
      <c r="B951">
        <v>0.65935001244999603</v>
      </c>
    </row>
    <row r="952" spans="1:2">
      <c r="A952" s="1" t="s">
        <v>986</v>
      </c>
      <c r="B952">
        <v>1.0008613635008401</v>
      </c>
    </row>
    <row r="953" spans="1:2">
      <c r="A953" s="1" t="s">
        <v>987</v>
      </c>
      <c r="B953">
        <v>1.0377583779510799</v>
      </c>
    </row>
    <row r="954" spans="1:2">
      <c r="A954" s="1" t="s">
        <v>988</v>
      </c>
      <c r="B954">
        <v>4.0474110055024699</v>
      </c>
    </row>
    <row r="955" spans="1:2">
      <c r="A955" s="1" t="s">
        <v>989</v>
      </c>
      <c r="B955">
        <v>-1.94914862256151</v>
      </c>
    </row>
    <row r="956" spans="1:2">
      <c r="A956" s="1" t="s">
        <v>990</v>
      </c>
      <c r="B956">
        <v>1.4275924050926201</v>
      </c>
    </row>
    <row r="957" spans="1:2">
      <c r="A957" s="1" t="s">
        <v>991</v>
      </c>
      <c r="B957">
        <v>-0.66867683504689901</v>
      </c>
    </row>
    <row r="958" spans="1:2">
      <c r="A958" s="1" t="s">
        <v>992</v>
      </c>
      <c r="B958">
        <v>-0.83975324194606005</v>
      </c>
    </row>
    <row r="959" spans="1:2">
      <c r="A959" s="1" t="s">
        <v>993</v>
      </c>
      <c r="B959">
        <v>-0.47183955935784599</v>
      </c>
    </row>
    <row r="960" spans="1:2">
      <c r="A960" s="1" t="s">
        <v>994</v>
      </c>
      <c r="B960">
        <v>0.844427550244369</v>
      </c>
    </row>
    <row r="961" spans="1:2">
      <c r="A961" s="1" t="s">
        <v>995</v>
      </c>
      <c r="B961">
        <v>-0.68741696654975204</v>
      </c>
    </row>
    <row r="962" spans="1:2">
      <c r="A962" s="1" t="s">
        <v>996</v>
      </c>
      <c r="B962">
        <v>0.51863919922125201</v>
      </c>
    </row>
    <row r="963" spans="1:2">
      <c r="A963" s="1" t="s">
        <v>997</v>
      </c>
      <c r="B963">
        <v>-1.3468951675763301</v>
      </c>
    </row>
    <row r="964" spans="1:2">
      <c r="A964" s="1" t="s">
        <v>998</v>
      </c>
      <c r="B964">
        <v>-0.65971156535415199</v>
      </c>
    </row>
    <row r="965" spans="1:2">
      <c r="A965" s="1" t="s">
        <v>999</v>
      </c>
      <c r="B965">
        <v>0.71510721327840199</v>
      </c>
    </row>
    <row r="966" spans="1:2">
      <c r="A966" s="1" t="s">
        <v>1000</v>
      </c>
      <c r="B966">
        <v>-4.4394616654262702</v>
      </c>
    </row>
    <row r="967" spans="1:2">
      <c r="A967" s="1" t="s">
        <v>1001</v>
      </c>
      <c r="B967">
        <v>0.72608696453579302</v>
      </c>
    </row>
    <row r="968" spans="1:2">
      <c r="A968" s="1" t="s">
        <v>1002</v>
      </c>
      <c r="B968">
        <v>0.7671470329201</v>
      </c>
    </row>
    <row r="969" spans="1:2">
      <c r="A969" s="1" t="s">
        <v>1003</v>
      </c>
      <c r="B969">
        <v>2.20220833798624</v>
      </c>
    </row>
    <row r="970" spans="1:2">
      <c r="A970" s="1" t="s">
        <v>1004</v>
      </c>
      <c r="B970">
        <v>4.0431391221191202</v>
      </c>
    </row>
    <row r="971" spans="1:2">
      <c r="A971" s="1" t="s">
        <v>1005</v>
      </c>
      <c r="B971">
        <v>0.50207711828718005</v>
      </c>
    </row>
    <row r="972" spans="1:2">
      <c r="A972" s="1" t="s">
        <v>1006</v>
      </c>
      <c r="B972">
        <v>-0.64007808872911498</v>
      </c>
    </row>
    <row r="973" spans="1:2">
      <c r="A973" s="1" t="s">
        <v>1007</v>
      </c>
      <c r="B973">
        <v>1.04989144088112</v>
      </c>
    </row>
    <row r="974" spans="1:2">
      <c r="A974" s="1" t="s">
        <v>1008</v>
      </c>
      <c r="B974">
        <v>0.56984887209649804</v>
      </c>
    </row>
    <row r="975" spans="1:2">
      <c r="A975" s="1" t="s">
        <v>1009</v>
      </c>
      <c r="B975">
        <v>-4.3244844371322904</v>
      </c>
    </row>
    <row r="976" spans="1:2">
      <c r="A976" s="1" t="s">
        <v>1010</v>
      </c>
      <c r="B976">
        <v>-5.2328714265701999</v>
      </c>
    </row>
    <row r="977" spans="1:2">
      <c r="A977" s="1" t="s">
        <v>1011</v>
      </c>
      <c r="B977">
        <v>-3.78541795890572</v>
      </c>
    </row>
    <row r="978" spans="1:2">
      <c r="A978" s="1" t="s">
        <v>1012</v>
      </c>
      <c r="B978">
        <v>-0.61986359292333604</v>
      </c>
    </row>
    <row r="979" spans="1:2">
      <c r="A979" s="1" t="s">
        <v>1013</v>
      </c>
      <c r="B979">
        <v>-1.0409300337098899</v>
      </c>
    </row>
    <row r="980" spans="1:2">
      <c r="A980" s="1" t="s">
        <v>1014</v>
      </c>
      <c r="B980">
        <v>-0.84887028393685504</v>
      </c>
    </row>
    <row r="981" spans="1:2">
      <c r="A981" s="1" t="s">
        <v>1015</v>
      </c>
      <c r="B981">
        <v>0.45446483840762297</v>
      </c>
    </row>
    <row r="982" spans="1:2">
      <c r="A982" s="1" t="s">
        <v>1016</v>
      </c>
      <c r="B982">
        <v>3.7256292555395101</v>
      </c>
    </row>
    <row r="983" spans="1:2">
      <c r="A983" s="1" t="s">
        <v>1017</v>
      </c>
      <c r="B983">
        <v>-1.24607322765156</v>
      </c>
    </row>
    <row r="984" spans="1:2">
      <c r="A984" s="1" t="s">
        <v>1018</v>
      </c>
      <c r="B984">
        <v>0.89021095821985696</v>
      </c>
    </row>
    <row r="985" spans="1:2">
      <c r="A985" s="1" t="s">
        <v>1019</v>
      </c>
      <c r="B985">
        <v>-0.84099679754013601</v>
      </c>
    </row>
    <row r="986" spans="1:2">
      <c r="A986" s="1" t="s">
        <v>1020</v>
      </c>
      <c r="B986">
        <v>0.48120220760942001</v>
      </c>
    </row>
    <row r="987" spans="1:2">
      <c r="A987" s="1" t="s">
        <v>1021</v>
      </c>
      <c r="B987">
        <v>-0.707044428186834</v>
      </c>
    </row>
    <row r="988" spans="1:2">
      <c r="A988" s="1" t="s">
        <v>1022</v>
      </c>
      <c r="B988">
        <v>3.3579454335413499</v>
      </c>
    </row>
    <row r="989" spans="1:2">
      <c r="A989" s="1" t="s">
        <v>1023</v>
      </c>
      <c r="B989">
        <v>-2.06645794843705</v>
      </c>
    </row>
    <row r="990" spans="1:2">
      <c r="A990" s="1" t="s">
        <v>1024</v>
      </c>
      <c r="B990">
        <v>-0.69805362903086199</v>
      </c>
    </row>
    <row r="991" spans="1:2">
      <c r="A991" s="1" t="s">
        <v>1025</v>
      </c>
      <c r="B991">
        <v>-1.1009322780638</v>
      </c>
    </row>
    <row r="992" spans="1:2">
      <c r="A992" s="1" t="s">
        <v>1026</v>
      </c>
      <c r="B992">
        <v>-2.1894208242261199</v>
      </c>
    </row>
    <row r="993" spans="1:2">
      <c r="A993" s="1" t="s">
        <v>1027</v>
      </c>
      <c r="B993">
        <v>-4.1121887459904398</v>
      </c>
    </row>
    <row r="994" spans="1:2">
      <c r="A994" s="1" t="s">
        <v>1028</v>
      </c>
      <c r="B994">
        <v>0.64385628319501897</v>
      </c>
    </row>
    <row r="995" spans="1:2">
      <c r="A995" s="1" t="s">
        <v>1029</v>
      </c>
      <c r="B995">
        <v>-3.10602999800065</v>
      </c>
    </row>
    <row r="996" spans="1:2">
      <c r="A996" s="1" t="s">
        <v>1030</v>
      </c>
      <c r="B996">
        <v>0.61296620569473803</v>
      </c>
    </row>
    <row r="997" spans="1:2">
      <c r="A997" s="1" t="s">
        <v>1031</v>
      </c>
      <c r="B997">
        <v>-0.69896489383906801</v>
      </c>
    </row>
    <row r="998" spans="1:2">
      <c r="A998" s="1" t="s">
        <v>1032</v>
      </c>
      <c r="B998">
        <v>0.76313635823761305</v>
      </c>
    </row>
    <row r="999" spans="1:2">
      <c r="A999" s="1" t="s">
        <v>1033</v>
      </c>
      <c r="B999">
        <v>0.894428977490209</v>
      </c>
    </row>
    <row r="1000" spans="1:2">
      <c r="A1000" s="1" t="s">
        <v>1034</v>
      </c>
      <c r="B1000">
        <v>0.60600532622535097</v>
      </c>
    </row>
    <row r="1001" spans="1:2">
      <c r="A1001" s="1" t="s">
        <v>1035</v>
      </c>
      <c r="B1001">
        <v>-0.86674333801375303</v>
      </c>
    </row>
    <row r="1002" spans="1:2">
      <c r="A1002" s="1" t="s">
        <v>1036</v>
      </c>
      <c r="B1002">
        <v>-0.90681624998927501</v>
      </c>
    </row>
    <row r="1003" spans="1:2">
      <c r="A1003" s="1" t="s">
        <v>1037</v>
      </c>
      <c r="B1003">
        <v>-4.5771160718801003</v>
      </c>
    </row>
    <row r="1004" spans="1:2">
      <c r="A1004" s="1" t="s">
        <v>1038</v>
      </c>
      <c r="B1004">
        <v>-2.7532833150470202</v>
      </c>
    </row>
    <row r="1005" spans="1:2">
      <c r="A1005" s="1" t="s">
        <v>1039</v>
      </c>
      <c r="B1005">
        <v>-0.66228491516116605</v>
      </c>
    </row>
    <row r="1006" spans="1:2">
      <c r="A1006" s="1" t="s">
        <v>1040</v>
      </c>
      <c r="B1006">
        <v>0.48746008630390403</v>
      </c>
    </row>
    <row r="1007" spans="1:2">
      <c r="A1007" s="1" t="s">
        <v>1041</v>
      </c>
      <c r="B1007">
        <v>-1.55540705140478</v>
      </c>
    </row>
    <row r="1008" spans="1:2">
      <c r="A1008" s="1" t="s">
        <v>1042</v>
      </c>
      <c r="B1008">
        <v>-4.5828713816470001</v>
      </c>
    </row>
    <row r="1009" spans="1:2">
      <c r="A1009" s="1" t="s">
        <v>1043</v>
      </c>
      <c r="B1009">
        <v>0.64584837988102695</v>
      </c>
    </row>
    <row r="1010" spans="1:2">
      <c r="A1010" s="1" t="s">
        <v>1044</v>
      </c>
      <c r="B1010">
        <v>-4.4474074576543599</v>
      </c>
    </row>
    <row r="1011" spans="1:2">
      <c r="A1011" s="1" t="s">
        <v>1045</v>
      </c>
      <c r="B1011">
        <v>0.73372446990346996</v>
      </c>
    </row>
    <row r="1012" spans="1:2">
      <c r="A1012" s="1" t="s">
        <v>1046</v>
      </c>
      <c r="B1012">
        <v>0.66082586862219295</v>
      </c>
    </row>
    <row r="1013" spans="1:2">
      <c r="A1013" s="1" t="s">
        <v>1047</v>
      </c>
      <c r="B1013">
        <v>-1.47690976121489</v>
      </c>
    </row>
    <row r="1014" spans="1:2">
      <c r="A1014" s="1" t="s">
        <v>1048</v>
      </c>
      <c r="B1014">
        <v>-0.88179764717014597</v>
      </c>
    </row>
    <row r="1015" spans="1:2">
      <c r="A1015" s="1" t="s">
        <v>1049</v>
      </c>
      <c r="B1015">
        <v>-0.900799895033358</v>
      </c>
    </row>
    <row r="1016" spans="1:2">
      <c r="A1016" s="1" t="s">
        <v>1050</v>
      </c>
      <c r="B1016">
        <v>-0.73653855989042305</v>
      </c>
    </row>
    <row r="1017" spans="1:2">
      <c r="A1017" s="1" t="s">
        <v>1051</v>
      </c>
      <c r="B1017">
        <v>0.59753656594104498</v>
      </c>
    </row>
    <row r="1018" spans="1:2">
      <c r="A1018" s="1" t="s">
        <v>1052</v>
      </c>
      <c r="B1018">
        <v>-0.47811511884707603</v>
      </c>
    </row>
    <row r="1019" spans="1:2">
      <c r="A1019" s="1" t="s">
        <v>1053</v>
      </c>
      <c r="B1019">
        <v>0.48305991829460498</v>
      </c>
    </row>
    <row r="1020" spans="1:2">
      <c r="A1020" s="1" t="s">
        <v>1054</v>
      </c>
      <c r="B1020">
        <v>0.95986394671940101</v>
      </c>
    </row>
    <row r="1021" spans="1:2">
      <c r="A1021" s="1" t="s">
        <v>1055</v>
      </c>
      <c r="B1021">
        <v>1.00775736543283</v>
      </c>
    </row>
    <row r="1022" spans="1:2">
      <c r="A1022" s="1" t="s">
        <v>1056</v>
      </c>
      <c r="B1022">
        <v>3.9754274842339101</v>
      </c>
    </row>
    <row r="1023" spans="1:2">
      <c r="A1023" s="1" t="s">
        <v>1057</v>
      </c>
      <c r="B1023">
        <v>-0.41726645406336599</v>
      </c>
    </row>
    <row r="1024" spans="1:2">
      <c r="A1024" s="1" t="s">
        <v>1058</v>
      </c>
      <c r="B1024">
        <v>0.76110135013570501</v>
      </c>
    </row>
    <row r="1025" spans="1:2">
      <c r="A1025" s="1" t="s">
        <v>1059</v>
      </c>
      <c r="B1025">
        <v>0.56156914137698699</v>
      </c>
    </row>
    <row r="1026" spans="1:2">
      <c r="A1026" s="1" t="s">
        <v>1060</v>
      </c>
      <c r="B1026">
        <v>-4.18768018543458</v>
      </c>
    </row>
    <row r="1027" spans="1:2">
      <c r="A1027" s="1" t="s">
        <v>1061</v>
      </c>
      <c r="B1027">
        <v>-0.69829478960235303</v>
      </c>
    </row>
    <row r="1028" spans="1:2">
      <c r="A1028" s="1" t="s">
        <v>1062</v>
      </c>
      <c r="B1028">
        <v>1.1085565346930499</v>
      </c>
    </row>
    <row r="1029" spans="1:2">
      <c r="A1029" s="1" t="s">
        <v>1063</v>
      </c>
      <c r="B1029">
        <v>3.4954755461695401</v>
      </c>
    </row>
    <row r="1030" spans="1:2">
      <c r="A1030" s="1">
        <v>42248</v>
      </c>
      <c r="B1030">
        <v>-0.35710273464752001</v>
      </c>
    </row>
    <row r="1031" spans="1:2">
      <c r="A1031" s="1" t="s">
        <v>1064</v>
      </c>
      <c r="B1031">
        <v>4.08181478220164</v>
      </c>
    </row>
    <row r="1032" spans="1:2">
      <c r="A1032" s="1" t="s">
        <v>1065</v>
      </c>
      <c r="B1032">
        <v>0.417599058476604</v>
      </c>
    </row>
    <row r="1033" spans="1:2">
      <c r="A1033" s="1" t="s">
        <v>1066</v>
      </c>
      <c r="B1033">
        <v>-0.54920602180516298</v>
      </c>
    </row>
    <row r="1034" spans="1:2">
      <c r="A1034" s="1" t="s">
        <v>1067</v>
      </c>
      <c r="B1034">
        <v>0.57545187267965303</v>
      </c>
    </row>
    <row r="1035" spans="1:2">
      <c r="A1035" s="1" t="s">
        <v>1068</v>
      </c>
      <c r="B1035">
        <v>-3.6940705451131199</v>
      </c>
    </row>
    <row r="1036" spans="1:2">
      <c r="A1036" s="1" t="s">
        <v>1069</v>
      </c>
      <c r="B1036">
        <v>0.42620226322712801</v>
      </c>
    </row>
    <row r="1037" spans="1:2">
      <c r="A1037" s="1" t="s">
        <v>1070</v>
      </c>
      <c r="B1037">
        <v>4.3567564258325504</v>
      </c>
    </row>
    <row r="1038" spans="1:2">
      <c r="A1038" s="1" t="s">
        <v>1071</v>
      </c>
      <c r="B1038">
        <v>-0.44749103713146798</v>
      </c>
    </row>
    <row r="1039" spans="1:2">
      <c r="A1039" s="1" t="s">
        <v>1072</v>
      </c>
      <c r="B1039">
        <v>1.5251859146981701</v>
      </c>
    </row>
    <row r="1040" spans="1:2">
      <c r="A1040" s="1" t="s">
        <v>1073</v>
      </c>
      <c r="B1040">
        <v>-0.54289632313152403</v>
      </c>
    </row>
    <row r="1041" spans="1:2">
      <c r="A1041" s="1" t="s">
        <v>1074</v>
      </c>
      <c r="B1041">
        <v>1.2429775786138599</v>
      </c>
    </row>
    <row r="1042" spans="1:2">
      <c r="A1042" s="1" t="s">
        <v>1075</v>
      </c>
      <c r="B1042">
        <v>-0.97548747761529297</v>
      </c>
    </row>
    <row r="1043" spans="1:2">
      <c r="A1043" s="1" t="s">
        <v>1076</v>
      </c>
      <c r="B1043">
        <v>1.20010805806378</v>
      </c>
    </row>
    <row r="1044" spans="1:2">
      <c r="A1044" s="1" t="s">
        <v>1077</v>
      </c>
      <c r="B1044">
        <v>0.59641556671221596</v>
      </c>
    </row>
    <row r="1045" spans="1:2">
      <c r="A1045" s="1" t="s">
        <v>1078</v>
      </c>
      <c r="B1045">
        <v>-0.85115902199809501</v>
      </c>
    </row>
    <row r="1046" spans="1:2">
      <c r="A1046" s="1" t="s">
        <v>1079</v>
      </c>
      <c r="B1046">
        <v>-0.66636625460286403</v>
      </c>
    </row>
    <row r="1047" spans="1:2">
      <c r="A1047" s="1" t="s">
        <v>1080</v>
      </c>
      <c r="B1047">
        <v>-3.1589008324598198</v>
      </c>
    </row>
    <row r="1048" spans="1:2">
      <c r="A1048" s="1" t="s">
        <v>1081</v>
      </c>
      <c r="B1048">
        <v>0.818673063597811</v>
      </c>
    </row>
    <row r="1049" spans="1:2">
      <c r="A1049" s="1" t="s">
        <v>1082</v>
      </c>
      <c r="B1049">
        <v>0.51456911643514303</v>
      </c>
    </row>
    <row r="1050" spans="1:2">
      <c r="A1050" s="1" t="s">
        <v>1083</v>
      </c>
      <c r="B1050">
        <v>3.7089626262110502</v>
      </c>
    </row>
    <row r="1051" spans="1:2">
      <c r="A1051" s="1" t="s">
        <v>1084</v>
      </c>
      <c r="B1051">
        <v>2.1923097453229499</v>
      </c>
    </row>
    <row r="1052" spans="1:2">
      <c r="A1052" s="1" t="s">
        <v>1085</v>
      </c>
      <c r="B1052">
        <v>-0.46383915152291599</v>
      </c>
    </row>
    <row r="1053" spans="1:2">
      <c r="A1053" s="1" t="s">
        <v>1086</v>
      </c>
      <c r="B1053">
        <v>2.7332062573146101</v>
      </c>
    </row>
    <row r="1054" spans="1:2">
      <c r="A1054" s="1" t="s">
        <v>1087</v>
      </c>
      <c r="B1054">
        <v>0.64792626371893303</v>
      </c>
    </row>
    <row r="1055" spans="1:2">
      <c r="A1055" s="1" t="s">
        <v>1088</v>
      </c>
      <c r="B1055">
        <v>1.08040297956461</v>
      </c>
    </row>
    <row r="1056" spans="1:2">
      <c r="A1056" s="1" t="s">
        <v>1089</v>
      </c>
      <c r="B1056">
        <v>0.53205839881445105</v>
      </c>
    </row>
    <row r="1057" spans="1:2">
      <c r="A1057" s="1" t="s">
        <v>1090</v>
      </c>
      <c r="B1057">
        <v>1.17054653149795</v>
      </c>
    </row>
    <row r="1058" spans="1:2">
      <c r="A1058" s="1" t="s">
        <v>1091</v>
      </c>
      <c r="B1058">
        <v>2.3244120807589499</v>
      </c>
    </row>
    <row r="1059" spans="1:2">
      <c r="A1059" s="1" t="s">
        <v>1092</v>
      </c>
      <c r="B1059">
        <v>-0.75391750963341098</v>
      </c>
    </row>
    <row r="1060" spans="1:2">
      <c r="A1060" s="1" t="s">
        <v>1093</v>
      </c>
      <c r="B1060">
        <v>0.79202382028191698</v>
      </c>
    </row>
    <row r="1061" spans="1:2">
      <c r="A1061" s="1" t="s">
        <v>1094</v>
      </c>
      <c r="B1061">
        <v>-0.69242596818780699</v>
      </c>
    </row>
    <row r="1062" spans="1:2">
      <c r="A1062" s="1" t="s">
        <v>1095</v>
      </c>
      <c r="B1062">
        <v>0.41249701099003999</v>
      </c>
    </row>
    <row r="1063" spans="1:2">
      <c r="A1063" s="1" t="s">
        <v>1096</v>
      </c>
      <c r="B1063">
        <v>-0.75892407421387098</v>
      </c>
    </row>
    <row r="1064" spans="1:2">
      <c r="A1064" s="1" t="s">
        <v>1097</v>
      </c>
      <c r="B1064">
        <v>-1.87050646698692</v>
      </c>
    </row>
    <row r="1065" spans="1:2">
      <c r="A1065" s="1" t="s">
        <v>1098</v>
      </c>
      <c r="B1065">
        <v>-2.2647674335347201</v>
      </c>
    </row>
    <row r="1066" spans="1:2">
      <c r="A1066" s="1" t="s">
        <v>1099</v>
      </c>
      <c r="B1066">
        <v>-0.669272831919274</v>
      </c>
    </row>
    <row r="1067" spans="1:2">
      <c r="A1067" s="1" t="s">
        <v>1100</v>
      </c>
      <c r="B1067">
        <v>-4.9747468574417999</v>
      </c>
    </row>
    <row r="1068" spans="1:2">
      <c r="A1068" s="1" t="s">
        <v>1101</v>
      </c>
      <c r="B1068">
        <v>1.2158081876132401</v>
      </c>
    </row>
    <row r="1069" spans="1:2">
      <c r="A1069" s="1" t="s">
        <v>1102</v>
      </c>
      <c r="B1069">
        <v>-0.70751098383145905</v>
      </c>
    </row>
    <row r="1070" spans="1:2">
      <c r="A1070" s="1" t="s">
        <v>1103</v>
      </c>
      <c r="B1070">
        <v>-1.4509665882642699</v>
      </c>
    </row>
    <row r="1071" spans="1:2">
      <c r="A1071" s="1" t="s">
        <v>1104</v>
      </c>
      <c r="B1071">
        <v>-4.3287509382117699</v>
      </c>
    </row>
    <row r="1072" spans="1:2">
      <c r="A1072" s="1" t="s">
        <v>1105</v>
      </c>
      <c r="B1072">
        <v>0.56556830930380297</v>
      </c>
    </row>
    <row r="1073" spans="1:2">
      <c r="A1073" s="1" t="s">
        <v>1106</v>
      </c>
      <c r="B1073">
        <v>3.3436242193900498</v>
      </c>
    </row>
    <row r="1074" spans="1:2">
      <c r="A1074" s="1" t="s">
        <v>1107</v>
      </c>
      <c r="B1074">
        <v>1.2891622073020199</v>
      </c>
    </row>
    <row r="1075" spans="1:2">
      <c r="A1075" s="1" t="s">
        <v>1108</v>
      </c>
      <c r="B1075">
        <v>-0.48801213562274998</v>
      </c>
    </row>
    <row r="1076" spans="1:2">
      <c r="A1076" s="1" t="s">
        <v>1109</v>
      </c>
      <c r="B1076">
        <v>-1.47623402517408</v>
      </c>
    </row>
    <row r="1077" spans="1:2">
      <c r="A1077" s="1" t="s">
        <v>1110</v>
      </c>
      <c r="B1077">
        <v>-0.69573768575805295</v>
      </c>
    </row>
    <row r="1078" spans="1:2">
      <c r="A1078" s="1" t="s">
        <v>1111</v>
      </c>
      <c r="B1078">
        <v>-2.9660390910274699</v>
      </c>
    </row>
    <row r="1079" spans="1:2">
      <c r="A1079" s="1" t="s">
        <v>1112</v>
      </c>
      <c r="B1079">
        <v>0.377572340689877</v>
      </c>
    </row>
    <row r="1080" spans="1:2">
      <c r="A1080" s="1" t="s">
        <v>1113</v>
      </c>
      <c r="B1080">
        <v>-2.5676938972641099</v>
      </c>
    </row>
    <row r="1081" spans="1:2">
      <c r="A1081" s="1" t="s">
        <v>1114</v>
      </c>
      <c r="B1081">
        <v>0.430595974551432</v>
      </c>
    </row>
    <row r="1082" spans="1:2">
      <c r="A1082" s="1" t="s">
        <v>1115</v>
      </c>
      <c r="B1082">
        <v>-0.99750900267201004</v>
      </c>
    </row>
    <row r="1083" spans="1:2">
      <c r="A1083" s="1" t="s">
        <v>1116</v>
      </c>
      <c r="B1083">
        <v>-2.0738127753967599</v>
      </c>
    </row>
    <row r="1084" spans="1:2">
      <c r="A1084" s="1" t="s">
        <v>1117</v>
      </c>
      <c r="B1084">
        <v>0.68676086367310596</v>
      </c>
    </row>
    <row r="1085" spans="1:2">
      <c r="A1085" s="1" t="s">
        <v>1118</v>
      </c>
      <c r="B1085">
        <v>-0.54907704808610502</v>
      </c>
    </row>
    <row r="1086" spans="1:2">
      <c r="A1086" s="1" t="s">
        <v>1119</v>
      </c>
      <c r="B1086">
        <v>1.4241714613203</v>
      </c>
    </row>
    <row r="1087" spans="1:2">
      <c r="A1087" s="1" t="s">
        <v>1120</v>
      </c>
      <c r="B1087">
        <v>0.89096208082223205</v>
      </c>
    </row>
    <row r="1088" spans="1:2">
      <c r="A1088" s="1" t="s">
        <v>1121</v>
      </c>
      <c r="B1088">
        <v>0.50800206572371798</v>
      </c>
    </row>
    <row r="1089" spans="1:2">
      <c r="A1089" s="1" t="s">
        <v>1122</v>
      </c>
      <c r="B1089">
        <v>-3.5875864146301999</v>
      </c>
    </row>
    <row r="1090" spans="1:2">
      <c r="A1090" s="1" t="s">
        <v>1123</v>
      </c>
      <c r="B1090">
        <v>-1.7065225323258599</v>
      </c>
    </row>
    <row r="1091" spans="1:2">
      <c r="A1091" s="1" t="s">
        <v>1124</v>
      </c>
      <c r="B1091">
        <v>-0.85767977062717904</v>
      </c>
    </row>
    <row r="1092" spans="1:2">
      <c r="A1092" s="1" t="s">
        <v>1125</v>
      </c>
      <c r="B1092">
        <v>-1.10265511210069</v>
      </c>
    </row>
    <row r="1093" spans="1:2">
      <c r="A1093" s="1" t="s">
        <v>1126</v>
      </c>
      <c r="B1093">
        <v>-0.70014037031057597</v>
      </c>
    </row>
    <row r="1094" spans="1:2">
      <c r="A1094" s="1" t="s">
        <v>1127</v>
      </c>
      <c r="B1094">
        <v>0.60703731139208905</v>
      </c>
    </row>
    <row r="1095" spans="1:2">
      <c r="A1095" s="1" t="s">
        <v>1128</v>
      </c>
      <c r="B1095">
        <v>0.43930214716918498</v>
      </c>
    </row>
    <row r="1096" spans="1:2">
      <c r="A1096" s="1" t="s">
        <v>1129</v>
      </c>
      <c r="B1096">
        <v>-1.0436342558254901</v>
      </c>
    </row>
    <row r="1097" spans="1:2">
      <c r="A1097" s="1" t="s">
        <v>1130</v>
      </c>
      <c r="B1097">
        <v>2.8974799254328998</v>
      </c>
    </row>
    <row r="1098" spans="1:2">
      <c r="A1098" s="1" t="s">
        <v>1131</v>
      </c>
      <c r="B1098">
        <v>0.444132900435734</v>
      </c>
    </row>
    <row r="1099" spans="1:2">
      <c r="A1099" s="1" t="s">
        <v>1132</v>
      </c>
      <c r="B1099">
        <v>2.1001919922669301</v>
      </c>
    </row>
    <row r="1100" spans="1:2">
      <c r="A1100" s="1" t="s">
        <v>1133</v>
      </c>
      <c r="B1100">
        <v>1.47175250501392</v>
      </c>
    </row>
    <row r="1101" spans="1:2">
      <c r="A1101" s="1" t="s">
        <v>1134</v>
      </c>
      <c r="B1101">
        <v>-4.3369843973854403</v>
      </c>
    </row>
    <row r="1102" spans="1:2">
      <c r="A1102" s="1" t="s">
        <v>1135</v>
      </c>
      <c r="B1102">
        <v>4.1285221991543297</v>
      </c>
    </row>
    <row r="1103" spans="1:2">
      <c r="A1103" s="1" t="s">
        <v>1136</v>
      </c>
      <c r="B1103">
        <v>0.46375289926798002</v>
      </c>
    </row>
    <row r="1104" spans="1:2">
      <c r="A1104" s="1" t="s">
        <v>1137</v>
      </c>
      <c r="B1104">
        <v>0.96321257806840599</v>
      </c>
    </row>
    <row r="1105" spans="1:2">
      <c r="A1105" s="1" t="s">
        <v>1138</v>
      </c>
      <c r="B1105">
        <v>1.07218615896179</v>
      </c>
    </row>
    <row r="1106" spans="1:2">
      <c r="A1106" s="1" t="s">
        <v>1139</v>
      </c>
      <c r="B1106">
        <v>-1.0351340984645001</v>
      </c>
    </row>
    <row r="1107" spans="1:2">
      <c r="A1107" s="1" t="s">
        <v>1140</v>
      </c>
      <c r="B1107">
        <v>-1.4357506216729301</v>
      </c>
    </row>
    <row r="1108" spans="1:2">
      <c r="A1108" s="1" t="s">
        <v>1141</v>
      </c>
      <c r="B1108">
        <v>1.117500748783</v>
      </c>
    </row>
    <row r="1109" spans="1:2">
      <c r="A1109" s="1" t="s">
        <v>1142</v>
      </c>
      <c r="B1109">
        <v>0.64594034964468705</v>
      </c>
    </row>
    <row r="1110" spans="1:2">
      <c r="A1110" s="1" t="s">
        <v>1143</v>
      </c>
      <c r="B1110">
        <v>-0.50737553451758899</v>
      </c>
    </row>
    <row r="1111" spans="1:2">
      <c r="A1111" s="1" t="s">
        <v>1144</v>
      </c>
      <c r="B1111">
        <v>-1.8004016816411801</v>
      </c>
    </row>
    <row r="1112" spans="1:2">
      <c r="A1112" s="1" t="s">
        <v>1145</v>
      </c>
      <c r="B1112">
        <v>2.2066634987671101</v>
      </c>
    </row>
    <row r="1113" spans="1:2">
      <c r="A1113" s="1" t="s">
        <v>1146</v>
      </c>
      <c r="B1113">
        <v>1.54631089628457</v>
      </c>
    </row>
    <row r="1114" spans="1:2">
      <c r="A1114" s="1" t="s">
        <v>1147</v>
      </c>
      <c r="B1114">
        <v>0.57585841690964101</v>
      </c>
    </row>
    <row r="1115" spans="1:2">
      <c r="A1115" s="1" t="s">
        <v>1148</v>
      </c>
      <c r="B1115">
        <v>-1.26769337012848</v>
      </c>
    </row>
    <row r="1116" spans="1:2">
      <c r="A1116" s="1" t="s">
        <v>1149</v>
      </c>
      <c r="B1116">
        <v>-1.66028445590558</v>
      </c>
    </row>
    <row r="1117" spans="1:2">
      <c r="A1117" s="1" t="s">
        <v>1150</v>
      </c>
      <c r="B1117">
        <v>2.4726248491782501</v>
      </c>
    </row>
    <row r="1118" spans="1:2">
      <c r="A1118" s="1" t="s">
        <v>1151</v>
      </c>
      <c r="B1118">
        <v>1.1527223577501</v>
      </c>
    </row>
    <row r="1119" spans="1:2">
      <c r="A1119" s="1" t="s">
        <v>1152</v>
      </c>
      <c r="B1119">
        <v>0.689002992334666</v>
      </c>
    </row>
    <row r="1120" spans="1:2">
      <c r="A1120" s="1" t="s">
        <v>1153</v>
      </c>
      <c r="B1120">
        <v>-0.60074682024482495</v>
      </c>
    </row>
    <row r="1121" spans="1:2">
      <c r="A1121" s="1" t="s">
        <v>1154</v>
      </c>
      <c r="B1121">
        <v>-0.50750143082009502</v>
      </c>
    </row>
    <row r="1122" spans="1:2">
      <c r="A1122" s="1" t="s">
        <v>1155</v>
      </c>
      <c r="B1122">
        <v>-0.60108392245347397</v>
      </c>
    </row>
    <row r="1123" spans="1:2">
      <c r="A1123" s="1" t="s">
        <v>1156</v>
      </c>
      <c r="B1123">
        <v>0.82532127033859404</v>
      </c>
    </row>
    <row r="1124" spans="1:2">
      <c r="A1124" s="1" t="s">
        <v>1157</v>
      </c>
      <c r="B1124">
        <v>-3.65257959086339</v>
      </c>
    </row>
    <row r="1125" spans="1:2">
      <c r="A1125" s="1" t="s">
        <v>1158</v>
      </c>
      <c r="B1125">
        <v>0.86915697145819104</v>
      </c>
    </row>
    <row r="1126" spans="1:2">
      <c r="A1126" s="1" t="s">
        <v>1159</v>
      </c>
      <c r="B1126">
        <v>0.434695022572748</v>
      </c>
    </row>
    <row r="1127" spans="1:2">
      <c r="A1127" s="1" t="s">
        <v>1160</v>
      </c>
      <c r="B1127">
        <v>-2.8460680097772499</v>
      </c>
    </row>
    <row r="1128" spans="1:2">
      <c r="A1128" s="1" t="s">
        <v>1161</v>
      </c>
      <c r="B1128">
        <v>-5.0251982878988404</v>
      </c>
    </row>
    <row r="1129" spans="1:2">
      <c r="A1129" s="1" t="s">
        <v>1162</v>
      </c>
      <c r="B1129">
        <v>-2.5545578348509501</v>
      </c>
    </row>
    <row r="1130" spans="1:2">
      <c r="A1130" s="1" t="s">
        <v>1163</v>
      </c>
      <c r="B1130">
        <v>-0.350989885812934</v>
      </c>
    </row>
    <row r="1131" spans="1:2">
      <c r="A1131" s="1" t="s">
        <v>1164</v>
      </c>
      <c r="B1131">
        <v>-4.7626359773095803</v>
      </c>
    </row>
    <row r="1132" spans="1:2">
      <c r="A1132" s="1" t="s">
        <v>1165</v>
      </c>
      <c r="B1132">
        <v>-0.698091013987302</v>
      </c>
    </row>
    <row r="1133" spans="1:2">
      <c r="A1133" s="1" t="s">
        <v>1166</v>
      </c>
      <c r="B1133">
        <v>4.0108091596634798</v>
      </c>
    </row>
    <row r="1134" spans="1:2">
      <c r="A1134" s="1" t="s">
        <v>1167</v>
      </c>
      <c r="B1134">
        <v>0.71972247972383496</v>
      </c>
    </row>
    <row r="1135" spans="1:2">
      <c r="A1135" s="1" t="s">
        <v>1168</v>
      </c>
      <c r="B1135">
        <v>-0.55033490689213105</v>
      </c>
    </row>
    <row r="1136" spans="1:2">
      <c r="A1136" s="1" t="s">
        <v>1169</v>
      </c>
      <c r="B1136">
        <v>1.40111063387321</v>
      </c>
    </row>
    <row r="1137" spans="1:2">
      <c r="A1137" s="1" t="s">
        <v>1170</v>
      </c>
      <c r="B1137">
        <v>-0.72587788062949798</v>
      </c>
    </row>
    <row r="1138" spans="1:2">
      <c r="A1138" s="1" t="s">
        <v>1171</v>
      </c>
      <c r="B1138">
        <v>-1.63462394813774</v>
      </c>
    </row>
    <row r="1139" spans="1:2">
      <c r="A1139" s="1" t="s">
        <v>1172</v>
      </c>
      <c r="B1139">
        <v>-0.84409767376902001</v>
      </c>
    </row>
    <row r="1140" spans="1:2">
      <c r="A1140" s="1" t="s">
        <v>1173</v>
      </c>
      <c r="B1140">
        <v>-4.3037753450873701</v>
      </c>
    </row>
    <row r="1141" spans="1:2">
      <c r="A1141" s="1" t="s">
        <v>1174</v>
      </c>
      <c r="B1141">
        <v>1.00663399813284</v>
      </c>
    </row>
    <row r="1142" spans="1:2">
      <c r="A1142" s="1">
        <v>37316</v>
      </c>
      <c r="B1142">
        <v>-0.49082078005958002</v>
      </c>
    </row>
    <row r="1143" spans="1:2">
      <c r="A1143" s="1" t="s">
        <v>1175</v>
      </c>
      <c r="B1143">
        <v>-0.84812572573751699</v>
      </c>
    </row>
    <row r="1144" spans="1:2">
      <c r="A1144" s="1" t="s">
        <v>1176</v>
      </c>
      <c r="B1144">
        <v>-0.85262240095344899</v>
      </c>
    </row>
    <row r="1145" spans="1:2">
      <c r="A1145" s="1" t="s">
        <v>1177</v>
      </c>
      <c r="B1145">
        <v>0.55892108881404401</v>
      </c>
    </row>
    <row r="1146" spans="1:2">
      <c r="A1146" s="1" t="s">
        <v>1178</v>
      </c>
      <c r="B1146">
        <v>-0.60334967396749595</v>
      </c>
    </row>
    <row r="1147" spans="1:2">
      <c r="A1147" s="1" t="s">
        <v>1179</v>
      </c>
      <c r="B1147">
        <v>0.886335131922945</v>
      </c>
    </row>
    <row r="1148" spans="1:2">
      <c r="A1148" s="1" t="s">
        <v>1180</v>
      </c>
      <c r="B1148">
        <v>-0.93907906897635396</v>
      </c>
    </row>
    <row r="1149" spans="1:2">
      <c r="A1149" s="1" t="s">
        <v>1181</v>
      </c>
      <c r="B1149">
        <v>-0.69767168162494397</v>
      </c>
    </row>
    <row r="1150" spans="1:2">
      <c r="A1150" s="1" t="s">
        <v>1182</v>
      </c>
      <c r="B1150">
        <v>0.60376478084703</v>
      </c>
    </row>
    <row r="1151" spans="1:2">
      <c r="A1151" s="1" t="s">
        <v>1183</v>
      </c>
      <c r="B1151">
        <v>-3.2966558273553201</v>
      </c>
    </row>
    <row r="1152" spans="1:2">
      <c r="A1152" s="1" t="s">
        <v>1184</v>
      </c>
      <c r="B1152">
        <v>1.0702455275009499</v>
      </c>
    </row>
    <row r="1153" spans="1:2">
      <c r="A1153" s="1" t="s">
        <v>1185</v>
      </c>
      <c r="B1153">
        <v>-3.2406185738743898</v>
      </c>
    </row>
    <row r="1154" spans="1:2">
      <c r="A1154" s="1" t="s">
        <v>1186</v>
      </c>
      <c r="B1154">
        <v>-1.31222221698194</v>
      </c>
    </row>
    <row r="1155" spans="1:2">
      <c r="A1155" s="1" t="s">
        <v>1187</v>
      </c>
      <c r="B1155">
        <v>0.78867766723250099</v>
      </c>
    </row>
    <row r="1156" spans="1:2">
      <c r="A1156" s="1" t="s">
        <v>1188</v>
      </c>
      <c r="B1156">
        <v>1.05751354830188</v>
      </c>
    </row>
    <row r="1157" spans="1:2">
      <c r="A1157" s="1" t="s">
        <v>1189</v>
      </c>
      <c r="B1157">
        <v>1.41666964633901</v>
      </c>
    </row>
    <row r="1158" spans="1:2">
      <c r="A1158" s="1" t="s">
        <v>1190</v>
      </c>
      <c r="B1158">
        <v>-0.42933672953098501</v>
      </c>
    </row>
    <row r="1159" spans="1:2">
      <c r="A1159" s="1" t="s">
        <v>1191</v>
      </c>
      <c r="B1159">
        <v>-0.87525792535454605</v>
      </c>
    </row>
    <row r="1160" spans="1:2">
      <c r="A1160" s="1" t="s">
        <v>1192</v>
      </c>
      <c r="B1160">
        <v>0.75495475719165706</v>
      </c>
    </row>
    <row r="1161" spans="1:2">
      <c r="A1161" s="1" t="s">
        <v>1193</v>
      </c>
      <c r="B1161">
        <v>0.89210671791670204</v>
      </c>
    </row>
    <row r="1162" spans="1:2">
      <c r="A1162" s="1" t="s">
        <v>1194</v>
      </c>
      <c r="B1162">
        <v>-1.3570659835163399</v>
      </c>
    </row>
    <row r="1163" spans="1:2">
      <c r="A1163" s="1" t="s">
        <v>1195</v>
      </c>
      <c r="B1163">
        <v>0.40864700755054301</v>
      </c>
    </row>
    <row r="1164" spans="1:2">
      <c r="A1164" s="1" t="s">
        <v>1196</v>
      </c>
      <c r="B1164">
        <v>-0.46202680781376199</v>
      </c>
    </row>
    <row r="1165" spans="1:2">
      <c r="A1165" s="1" t="s">
        <v>1197</v>
      </c>
      <c r="B1165">
        <v>0.74089242705424496</v>
      </c>
    </row>
    <row r="1166" spans="1:2">
      <c r="A1166" s="1" t="s">
        <v>1198</v>
      </c>
      <c r="B1166">
        <v>0.62678503832913002</v>
      </c>
    </row>
    <row r="1167" spans="1:2">
      <c r="A1167" s="1" t="s">
        <v>1199</v>
      </c>
      <c r="B1167">
        <v>0.66360044912274496</v>
      </c>
    </row>
    <row r="1168" spans="1:2">
      <c r="A1168" s="1" t="s">
        <v>1200</v>
      </c>
      <c r="B1168">
        <v>0.65240408942595396</v>
      </c>
    </row>
    <row r="1169" spans="1:2">
      <c r="A1169" s="1" t="s">
        <v>1201</v>
      </c>
      <c r="B1169">
        <v>-0.87155313694425196</v>
      </c>
    </row>
    <row r="1170" spans="1:2">
      <c r="A1170" s="1" t="s">
        <v>1202</v>
      </c>
      <c r="B1170">
        <v>0.41295928055367798</v>
      </c>
    </row>
    <row r="1171" spans="1:2">
      <c r="A1171" s="1" t="s">
        <v>1203</v>
      </c>
      <c r="B1171">
        <v>-0.55788830062339001</v>
      </c>
    </row>
    <row r="1172" spans="1:2">
      <c r="A1172" s="1" t="s">
        <v>1204</v>
      </c>
      <c r="B1172">
        <v>0.89832974238537799</v>
      </c>
    </row>
    <row r="1173" spans="1:2">
      <c r="A1173" s="1" t="s">
        <v>1205</v>
      </c>
      <c r="B1173">
        <v>-2.4443979760172598</v>
      </c>
    </row>
    <row r="1174" spans="1:2">
      <c r="A1174" s="1" t="s">
        <v>1206</v>
      </c>
      <c r="B1174">
        <v>0.56134917007010499</v>
      </c>
    </row>
    <row r="1175" spans="1:2">
      <c r="A1175" s="1" t="s">
        <v>1207</v>
      </c>
      <c r="B1175">
        <v>0.40353598765629001</v>
      </c>
    </row>
    <row r="1176" spans="1:2">
      <c r="A1176" s="1" t="s">
        <v>1208</v>
      </c>
      <c r="B1176">
        <v>-0.37361113935566798</v>
      </c>
    </row>
    <row r="1177" spans="1:2">
      <c r="A1177" s="1" t="s">
        <v>1209</v>
      </c>
      <c r="B1177">
        <v>-4.8504636413781403</v>
      </c>
    </row>
    <row r="1178" spans="1:2">
      <c r="A1178" s="1" t="s">
        <v>1210</v>
      </c>
      <c r="B1178">
        <v>-0.86076216284611196</v>
      </c>
    </row>
    <row r="1179" spans="1:2">
      <c r="A1179" s="1" t="s">
        <v>1211</v>
      </c>
      <c r="B1179">
        <v>-0.41290811213339901</v>
      </c>
    </row>
    <row r="1180" spans="1:2">
      <c r="A1180" s="1" t="s">
        <v>1212</v>
      </c>
      <c r="B1180">
        <v>-2.7764014185333799</v>
      </c>
    </row>
    <row r="1181" spans="1:2">
      <c r="A1181" s="1" t="s">
        <v>1213</v>
      </c>
      <c r="B1181">
        <v>-3.5980257813861298</v>
      </c>
    </row>
    <row r="1182" spans="1:2">
      <c r="A1182" s="1" t="s">
        <v>1214</v>
      </c>
      <c r="B1182">
        <v>2.7319197527012502</v>
      </c>
    </row>
    <row r="1183" spans="1:2">
      <c r="A1183" s="1" t="s">
        <v>1215</v>
      </c>
      <c r="B1183">
        <v>0.54046578319826999</v>
      </c>
    </row>
    <row r="1184" spans="1:2">
      <c r="A1184" s="1" t="s">
        <v>1216</v>
      </c>
      <c r="B1184">
        <v>-0.56031614111496597</v>
      </c>
    </row>
    <row r="1185" spans="1:2">
      <c r="A1185" s="1" t="s">
        <v>1217</v>
      </c>
      <c r="B1185">
        <v>0.853996453154514</v>
      </c>
    </row>
    <row r="1186" spans="1:2">
      <c r="A1186" s="1" t="s">
        <v>1218</v>
      </c>
      <c r="B1186">
        <v>0.72828751821080395</v>
      </c>
    </row>
    <row r="1187" spans="1:2">
      <c r="A1187" s="1" t="s">
        <v>1219</v>
      </c>
      <c r="B1187">
        <v>-1.01123937859997</v>
      </c>
    </row>
    <row r="1188" spans="1:2">
      <c r="A1188" s="1" t="s">
        <v>1220</v>
      </c>
      <c r="B1188">
        <v>-0.53080627649730705</v>
      </c>
    </row>
    <row r="1189" spans="1:2">
      <c r="A1189" s="1" t="s">
        <v>1221</v>
      </c>
      <c r="B1189">
        <v>-1.2046974976400699</v>
      </c>
    </row>
    <row r="1190" spans="1:2">
      <c r="A1190" s="1" t="s">
        <v>1222</v>
      </c>
      <c r="B1190">
        <v>-3.9189990624786502</v>
      </c>
    </row>
    <row r="1191" spans="1:2">
      <c r="A1191" s="1" t="s">
        <v>1223</v>
      </c>
      <c r="B1191">
        <v>-4.1701393835577099</v>
      </c>
    </row>
    <row r="1192" spans="1:2">
      <c r="A1192" s="1" t="s">
        <v>1224</v>
      </c>
      <c r="B1192">
        <v>0.62797005557355601</v>
      </c>
    </row>
    <row r="1193" spans="1:2">
      <c r="A1193" s="1" t="s">
        <v>1225</v>
      </c>
      <c r="B1193">
        <v>-0.63762055830894104</v>
      </c>
    </row>
    <row r="1194" spans="1:2">
      <c r="A1194" s="1" t="s">
        <v>1226</v>
      </c>
      <c r="B1194">
        <v>-0.43863357127696401</v>
      </c>
    </row>
    <row r="1195" spans="1:2">
      <c r="A1195" s="1" t="s">
        <v>1227</v>
      </c>
      <c r="B1195">
        <v>-0.49307511865843501</v>
      </c>
    </row>
    <row r="1196" spans="1:2">
      <c r="A1196" s="1" t="s">
        <v>1228</v>
      </c>
      <c r="B1196">
        <v>-3.5607814263001698</v>
      </c>
    </row>
    <row r="1197" spans="1:2">
      <c r="A1197" s="1" t="s">
        <v>1229</v>
      </c>
      <c r="B1197">
        <v>-3.9550398516882601</v>
      </c>
    </row>
    <row r="1198" spans="1:2">
      <c r="A1198" s="1" t="s">
        <v>1230</v>
      </c>
      <c r="B1198">
        <v>1.4210815942080599</v>
      </c>
    </row>
    <row r="1199" spans="1:2">
      <c r="A1199" s="1" t="s">
        <v>1231</v>
      </c>
      <c r="B1199">
        <v>0.45340871801702498</v>
      </c>
    </row>
    <row r="1200" spans="1:2">
      <c r="A1200" s="1" t="s">
        <v>1232</v>
      </c>
      <c r="B1200">
        <v>-1.09014704421956</v>
      </c>
    </row>
    <row r="1201" spans="1:2">
      <c r="A1201" s="1" t="s">
        <v>1233</v>
      </c>
      <c r="B1201">
        <v>0.57091604367547899</v>
      </c>
    </row>
    <row r="1202" spans="1:2">
      <c r="A1202" s="1" t="s">
        <v>1234</v>
      </c>
      <c r="B1202">
        <v>0.83568829700968505</v>
      </c>
    </row>
    <row r="1203" spans="1:2">
      <c r="A1203" s="1" t="s">
        <v>1235</v>
      </c>
      <c r="B1203">
        <v>-0.51405333142111598</v>
      </c>
    </row>
    <row r="1204" spans="1:2">
      <c r="A1204" s="1" t="s">
        <v>1236</v>
      </c>
      <c r="B1204">
        <v>-0.544415966981318</v>
      </c>
    </row>
    <row r="1205" spans="1:2">
      <c r="A1205" s="1" t="s">
        <v>1237</v>
      </c>
      <c r="B1205">
        <v>-0.991514823044786</v>
      </c>
    </row>
    <row r="1206" spans="1:2">
      <c r="A1206" s="1" t="s">
        <v>1238</v>
      </c>
      <c r="B1206">
        <v>0.44327150969641499</v>
      </c>
    </row>
    <row r="1207" spans="1:2">
      <c r="A1207" s="1" t="s">
        <v>1239</v>
      </c>
      <c r="B1207">
        <v>-0.42007610364297099</v>
      </c>
    </row>
    <row r="1208" spans="1:2">
      <c r="A1208" s="1" t="s">
        <v>1240</v>
      </c>
      <c r="B1208">
        <v>-0.55639418860602696</v>
      </c>
    </row>
    <row r="1209" spans="1:2">
      <c r="A1209" s="1" t="s">
        <v>1241</v>
      </c>
      <c r="B1209">
        <v>3.82202641953416</v>
      </c>
    </row>
    <row r="1210" spans="1:2">
      <c r="A1210" s="1" t="s">
        <v>1242</v>
      </c>
      <c r="B1210">
        <v>-2.4239833419127801</v>
      </c>
    </row>
    <row r="1211" spans="1:2">
      <c r="A1211" s="1" t="s">
        <v>1243</v>
      </c>
      <c r="B1211">
        <v>-0.88549759723116395</v>
      </c>
    </row>
    <row r="1212" spans="1:2">
      <c r="A1212" s="1" t="s">
        <v>1244</v>
      </c>
      <c r="B1212">
        <v>0.82804911723260299</v>
      </c>
    </row>
    <row r="1213" spans="1:2">
      <c r="A1213" s="1" t="s">
        <v>1245</v>
      </c>
      <c r="B1213">
        <v>-4.1357056149387104</v>
      </c>
    </row>
    <row r="1214" spans="1:2">
      <c r="A1214" s="1" t="s">
        <v>1246</v>
      </c>
      <c r="B1214">
        <v>-1.0825799119174799</v>
      </c>
    </row>
    <row r="1215" spans="1:2">
      <c r="A1215" s="1" t="s">
        <v>1247</v>
      </c>
      <c r="B1215">
        <v>0.83271203082049805</v>
      </c>
    </row>
    <row r="1216" spans="1:2">
      <c r="A1216" s="1" t="s">
        <v>1248</v>
      </c>
      <c r="B1216">
        <v>-0.67648217059513205</v>
      </c>
    </row>
    <row r="1217" spans="1:2">
      <c r="A1217" s="1" t="s">
        <v>1249</v>
      </c>
      <c r="B1217">
        <v>-0.46601055434294902</v>
      </c>
    </row>
    <row r="1218" spans="1:2">
      <c r="A1218" s="1" t="s">
        <v>1250</v>
      </c>
      <c r="B1218">
        <v>2.23025199076636</v>
      </c>
    </row>
    <row r="1219" spans="1:2">
      <c r="A1219" s="1" t="s">
        <v>1251</v>
      </c>
      <c r="B1219">
        <v>0.81632394149522602</v>
      </c>
    </row>
    <row r="1220" spans="1:2">
      <c r="A1220" s="1" t="s">
        <v>1252</v>
      </c>
      <c r="B1220">
        <v>0.41941454260551098</v>
      </c>
    </row>
    <row r="1221" spans="1:2">
      <c r="A1221" s="1" t="s">
        <v>1253</v>
      </c>
      <c r="B1221">
        <v>-4.3989112663220302</v>
      </c>
    </row>
    <row r="1222" spans="1:2">
      <c r="A1222" s="1" t="s">
        <v>1254</v>
      </c>
      <c r="B1222">
        <v>-3.76877674156992</v>
      </c>
    </row>
    <row r="1223" spans="1:2">
      <c r="A1223" s="1" t="s">
        <v>1255</v>
      </c>
      <c r="B1223">
        <v>-0.67043165807960503</v>
      </c>
    </row>
    <row r="1224" spans="1:2">
      <c r="A1224" s="1" t="s">
        <v>1256</v>
      </c>
      <c r="B1224">
        <v>-3.0908625587681602</v>
      </c>
    </row>
    <row r="1225" spans="1:2">
      <c r="A1225" s="1" t="s">
        <v>1257</v>
      </c>
      <c r="B1225">
        <v>1.0041327582491399</v>
      </c>
    </row>
    <row r="1226" spans="1:2">
      <c r="A1226" s="1" t="s">
        <v>1258</v>
      </c>
      <c r="B1226">
        <v>-0.642880415175625</v>
      </c>
    </row>
    <row r="1227" spans="1:2">
      <c r="A1227" s="1" t="s">
        <v>1259</v>
      </c>
      <c r="B1227">
        <v>-1.3195854866101899</v>
      </c>
    </row>
    <row r="1228" spans="1:2">
      <c r="A1228" s="1" t="s">
        <v>1260</v>
      </c>
      <c r="B1228">
        <v>0.57839880621347495</v>
      </c>
    </row>
    <row r="1229" spans="1:2">
      <c r="A1229" s="1" t="s">
        <v>1261</v>
      </c>
      <c r="B1229">
        <v>-4.0588996070826502</v>
      </c>
    </row>
    <row r="1230" spans="1:2">
      <c r="A1230" s="1" t="s">
        <v>1262</v>
      </c>
      <c r="B1230">
        <v>-0.53832527784300499</v>
      </c>
    </row>
    <row r="1231" spans="1:2">
      <c r="A1231" s="1" t="s">
        <v>1263</v>
      </c>
      <c r="B1231">
        <v>1.40306425144109</v>
      </c>
    </row>
    <row r="1232" spans="1:2">
      <c r="A1232" s="1" t="s">
        <v>1264</v>
      </c>
      <c r="B1232">
        <v>2.3674342730972699</v>
      </c>
    </row>
    <row r="1233" spans="1:2">
      <c r="A1233" s="1" t="s">
        <v>1265</v>
      </c>
      <c r="B1233">
        <v>-1.5194175647444099</v>
      </c>
    </row>
    <row r="1234" spans="1:2">
      <c r="A1234" s="1" t="s">
        <v>1266</v>
      </c>
      <c r="B1234">
        <v>-1.4575627406132099</v>
      </c>
    </row>
    <row r="1235" spans="1:2">
      <c r="A1235" s="1" t="s">
        <v>1267</v>
      </c>
      <c r="B1235">
        <v>0.47470613161892</v>
      </c>
    </row>
    <row r="1236" spans="1:2">
      <c r="A1236" s="1" t="s">
        <v>1268</v>
      </c>
      <c r="B1236">
        <v>-3.1039261657802002</v>
      </c>
    </row>
    <row r="1237" spans="1:2">
      <c r="A1237" s="1" t="s">
        <v>1269</v>
      </c>
      <c r="B1237">
        <v>3.9144928006247399</v>
      </c>
    </row>
    <row r="1238" spans="1:2">
      <c r="A1238" s="1" t="s">
        <v>1270</v>
      </c>
      <c r="B1238">
        <v>-4.4853721405550999</v>
      </c>
    </row>
    <row r="1239" spans="1:2">
      <c r="A1239" s="1" t="s">
        <v>1271</v>
      </c>
      <c r="B1239">
        <v>1.34353434175479</v>
      </c>
    </row>
    <row r="1240" spans="1:2">
      <c r="A1240" s="1" t="s">
        <v>1272</v>
      </c>
      <c r="B1240">
        <v>0.47181286802854799</v>
      </c>
    </row>
    <row r="1241" spans="1:2">
      <c r="A1241" s="1" t="s">
        <v>1273</v>
      </c>
      <c r="B1241">
        <v>-0.44831634238250001</v>
      </c>
    </row>
    <row r="1242" spans="1:2">
      <c r="A1242" s="1" t="s">
        <v>1274</v>
      </c>
      <c r="B1242">
        <v>-2.9398917813502501</v>
      </c>
    </row>
    <row r="1243" spans="1:2">
      <c r="A1243" s="1" t="s">
        <v>1275</v>
      </c>
      <c r="B1243">
        <v>2.9679043378102201</v>
      </c>
    </row>
    <row r="1244" spans="1:2">
      <c r="A1244" s="1" t="s">
        <v>1276</v>
      </c>
      <c r="B1244">
        <v>0.407138837220692</v>
      </c>
    </row>
    <row r="1245" spans="1:2">
      <c r="A1245" s="1" t="s">
        <v>1277</v>
      </c>
      <c r="B1245">
        <v>0.75339862782012901</v>
      </c>
    </row>
    <row r="1246" spans="1:2">
      <c r="A1246" s="1" t="s">
        <v>1278</v>
      </c>
      <c r="B1246">
        <v>1.1033873407972801</v>
      </c>
    </row>
    <row r="1247" spans="1:2">
      <c r="A1247" s="1" t="s">
        <v>1279</v>
      </c>
      <c r="B1247">
        <v>2.6382334560024399</v>
      </c>
    </row>
    <row r="1248" spans="1:2">
      <c r="A1248" s="1" t="s">
        <v>1280</v>
      </c>
      <c r="B1248">
        <v>-1.2924528731026701</v>
      </c>
    </row>
    <row r="1249" spans="1:2">
      <c r="A1249" s="1" t="s">
        <v>1281</v>
      </c>
      <c r="B1249">
        <v>0.83750385059082</v>
      </c>
    </row>
    <row r="1250" spans="1:2">
      <c r="A1250" s="1" t="s">
        <v>1282</v>
      </c>
      <c r="B1250">
        <v>0.54281507999219103</v>
      </c>
    </row>
    <row r="1251" spans="1:2">
      <c r="A1251" s="1" t="s">
        <v>1283</v>
      </c>
      <c r="B1251">
        <v>-0.43717894397907497</v>
      </c>
    </row>
    <row r="1252" spans="1:2">
      <c r="A1252" s="1" t="s">
        <v>1284</v>
      </c>
      <c r="B1252">
        <v>1.31514590593244</v>
      </c>
    </row>
    <row r="1253" spans="1:2">
      <c r="A1253" s="1" t="s">
        <v>1285</v>
      </c>
      <c r="B1253">
        <v>0.434229457099853</v>
      </c>
    </row>
    <row r="1254" spans="1:2">
      <c r="A1254" s="1" t="s">
        <v>1286</v>
      </c>
      <c r="B1254">
        <v>0.87487812645767504</v>
      </c>
    </row>
    <row r="1255" spans="1:2">
      <c r="A1255" s="1" t="s">
        <v>1287</v>
      </c>
      <c r="B1255">
        <v>1.85829957389628</v>
      </c>
    </row>
    <row r="1256" spans="1:2">
      <c r="A1256" s="1" t="s">
        <v>1288</v>
      </c>
      <c r="B1256">
        <v>1.7473018039117001</v>
      </c>
    </row>
    <row r="1257" spans="1:2">
      <c r="A1257" s="1" t="s">
        <v>1289</v>
      </c>
      <c r="B1257">
        <v>-2.3046591372634802</v>
      </c>
    </row>
    <row r="1258" spans="1:2">
      <c r="A1258" s="1" t="s">
        <v>1290</v>
      </c>
      <c r="B1258">
        <v>-0.84403737713300597</v>
      </c>
    </row>
    <row r="1259" spans="1:2">
      <c r="A1259" s="1" t="s">
        <v>1291</v>
      </c>
      <c r="B1259">
        <v>-0.96021539007349099</v>
      </c>
    </row>
    <row r="1260" spans="1:2">
      <c r="A1260" s="1" t="s">
        <v>1292</v>
      </c>
      <c r="B1260">
        <v>-0.53057820454397697</v>
      </c>
    </row>
    <row r="1261" spans="1:2">
      <c r="A1261" s="1" t="s">
        <v>1293</v>
      </c>
      <c r="B1261">
        <v>-0.56567918511705895</v>
      </c>
    </row>
    <row r="1262" spans="1:2">
      <c r="A1262" s="1" t="s">
        <v>1294</v>
      </c>
      <c r="B1262">
        <v>0.75273275488602198</v>
      </c>
    </row>
    <row r="1263" spans="1:2">
      <c r="A1263" s="1" t="s">
        <v>1295</v>
      </c>
      <c r="B1263">
        <v>-1.46544668922667</v>
      </c>
    </row>
    <row r="1264" spans="1:2">
      <c r="A1264" s="1" t="s">
        <v>1296</v>
      </c>
      <c r="B1264">
        <v>-0.59351919221974303</v>
      </c>
    </row>
    <row r="1265" spans="1:2">
      <c r="A1265" s="1" t="s">
        <v>1297</v>
      </c>
      <c r="B1265">
        <v>-2.1734612508442801</v>
      </c>
    </row>
    <row r="1266" spans="1:2">
      <c r="A1266" s="1" t="s">
        <v>1298</v>
      </c>
      <c r="B1266">
        <v>0.498059052265309</v>
      </c>
    </row>
    <row r="1267" spans="1:2">
      <c r="A1267" s="1" t="s">
        <v>1299</v>
      </c>
      <c r="B1267">
        <v>0.604122628310787</v>
      </c>
    </row>
    <row r="1268" spans="1:2">
      <c r="A1268" s="1" t="s">
        <v>1300</v>
      </c>
      <c r="B1268">
        <v>0.53849403448222699</v>
      </c>
    </row>
    <row r="1269" spans="1:2">
      <c r="A1269" s="1" t="s">
        <v>1301</v>
      </c>
      <c r="B1269">
        <v>0.96492933982218698</v>
      </c>
    </row>
    <row r="1270" spans="1:2">
      <c r="A1270" s="1" t="s">
        <v>1302</v>
      </c>
      <c r="B1270">
        <v>-0.49521819860410099</v>
      </c>
    </row>
    <row r="1271" spans="1:2">
      <c r="A1271" s="1" t="s">
        <v>1303</v>
      </c>
      <c r="B1271">
        <v>1.1649367477072099</v>
      </c>
    </row>
    <row r="1272" spans="1:2">
      <c r="A1272" s="1" t="s">
        <v>1304</v>
      </c>
      <c r="B1272">
        <v>-0.60994333085448105</v>
      </c>
    </row>
    <row r="1273" spans="1:2">
      <c r="A1273" s="1" t="s">
        <v>1305</v>
      </c>
      <c r="B1273">
        <v>-1.4548432772258399</v>
      </c>
    </row>
    <row r="1274" spans="1:2">
      <c r="A1274" s="1" t="s">
        <v>1306</v>
      </c>
      <c r="B1274">
        <v>-1.0604899857110901</v>
      </c>
    </row>
    <row r="1275" spans="1:2">
      <c r="A1275" s="1" t="s">
        <v>1307</v>
      </c>
      <c r="B1275">
        <v>-0.56301975821855099</v>
      </c>
    </row>
    <row r="1276" spans="1:2">
      <c r="A1276" s="1" t="s">
        <v>1308</v>
      </c>
      <c r="B1276">
        <v>-1.4190188537297199</v>
      </c>
    </row>
    <row r="1277" spans="1:2">
      <c r="A1277" s="1" t="s">
        <v>1309</v>
      </c>
      <c r="B1277">
        <v>-0.53730944100848299</v>
      </c>
    </row>
    <row r="1278" spans="1:2">
      <c r="A1278" s="1" t="s">
        <v>1310</v>
      </c>
      <c r="B1278">
        <v>0.54127411006641901</v>
      </c>
    </row>
    <row r="1279" spans="1:2">
      <c r="A1279" s="1" t="s">
        <v>1311</v>
      </c>
      <c r="B1279">
        <v>-0.91736422169139298</v>
      </c>
    </row>
    <row r="1280" spans="1:2">
      <c r="A1280" s="1" t="s">
        <v>1312</v>
      </c>
      <c r="B1280">
        <v>-0.40022188095094002</v>
      </c>
    </row>
    <row r="1281" spans="1:2">
      <c r="A1281" s="1" t="s">
        <v>1313</v>
      </c>
      <c r="B1281">
        <v>0.82172334285070803</v>
      </c>
    </row>
    <row r="1282" spans="1:2">
      <c r="A1282" s="1" t="s">
        <v>1314</v>
      </c>
      <c r="B1282">
        <v>-3.6278882958890502</v>
      </c>
    </row>
    <row r="1283" spans="1:2">
      <c r="A1283" s="1" t="s">
        <v>1315</v>
      </c>
      <c r="B1283">
        <v>-0.52911637260431799</v>
      </c>
    </row>
    <row r="1284" spans="1:2">
      <c r="A1284" s="1" t="s">
        <v>1316</v>
      </c>
      <c r="B1284">
        <v>-4.1130766131503202</v>
      </c>
    </row>
    <row r="1285" spans="1:2">
      <c r="A1285" s="1" t="s">
        <v>1317</v>
      </c>
      <c r="B1285">
        <v>-0.77204863277317903</v>
      </c>
    </row>
    <row r="1286" spans="1:2">
      <c r="A1286" s="1" t="s">
        <v>1318</v>
      </c>
      <c r="B1286">
        <v>-1.25510608350844</v>
      </c>
    </row>
    <row r="1287" spans="1:2">
      <c r="A1287" s="1" t="s">
        <v>1319</v>
      </c>
      <c r="B1287">
        <v>0.94112468973431596</v>
      </c>
    </row>
    <row r="1288" spans="1:2">
      <c r="A1288" s="1" t="s">
        <v>1320</v>
      </c>
      <c r="B1288">
        <v>3.0242623580278898</v>
      </c>
    </row>
    <row r="1289" spans="1:2">
      <c r="A1289" s="1" t="s">
        <v>1321</v>
      </c>
      <c r="B1289">
        <v>1.0268774228362201</v>
      </c>
    </row>
    <row r="1290" spans="1:2">
      <c r="A1290" s="1" t="s">
        <v>1322</v>
      </c>
      <c r="B1290">
        <v>-4.0260369555789897</v>
      </c>
    </row>
    <row r="1291" spans="1:2">
      <c r="A1291" s="1" t="s">
        <v>1323</v>
      </c>
      <c r="B1291">
        <v>-1.8989147572873999</v>
      </c>
    </row>
    <row r="1292" spans="1:2">
      <c r="A1292" s="1" t="s">
        <v>1324</v>
      </c>
      <c r="B1292">
        <v>3.3517595270042002</v>
      </c>
    </row>
    <row r="1293" spans="1:2">
      <c r="A1293" s="1" t="s">
        <v>1325</v>
      </c>
      <c r="B1293">
        <v>2.5136280396549502</v>
      </c>
    </row>
    <row r="1294" spans="1:2">
      <c r="A1294" s="1" t="s">
        <v>1326</v>
      </c>
      <c r="B1294">
        <v>1.8872778271850399</v>
      </c>
    </row>
    <row r="1295" spans="1:2">
      <c r="A1295" s="1" t="s">
        <v>1327</v>
      </c>
      <c r="B1295">
        <v>-0.83859355569207406</v>
      </c>
    </row>
    <row r="1296" spans="1:2">
      <c r="A1296" s="1" t="s">
        <v>1328</v>
      </c>
      <c r="B1296">
        <v>-0.68175557325410596</v>
      </c>
    </row>
    <row r="1297" spans="1:2">
      <c r="A1297" s="1" t="s">
        <v>1329</v>
      </c>
      <c r="B1297">
        <v>-1.62060529385964</v>
      </c>
    </row>
    <row r="1298" spans="1:2">
      <c r="A1298" s="1" t="s">
        <v>1330</v>
      </c>
      <c r="B1298">
        <v>-4.3824026837386398</v>
      </c>
    </row>
    <row r="1299" spans="1:2">
      <c r="A1299" s="1" t="s">
        <v>1331</v>
      </c>
      <c r="B1299">
        <v>-0.67721393176581701</v>
      </c>
    </row>
    <row r="1300" spans="1:2">
      <c r="A1300" s="1" t="s">
        <v>1332</v>
      </c>
      <c r="B1300">
        <v>1.59656536977744</v>
      </c>
    </row>
    <row r="1301" spans="1:2">
      <c r="A1301" s="1" t="s">
        <v>1333</v>
      </c>
      <c r="B1301">
        <v>-4.0166194774002602</v>
      </c>
    </row>
    <row r="1302" spans="1:2">
      <c r="A1302" s="1" t="s">
        <v>1334</v>
      </c>
      <c r="B1302">
        <v>0.76602784546478297</v>
      </c>
    </row>
    <row r="1303" spans="1:2">
      <c r="A1303" s="1" t="s">
        <v>1335</v>
      </c>
      <c r="B1303">
        <v>-0.52489450659862502</v>
      </c>
    </row>
    <row r="1304" spans="1:2">
      <c r="A1304" s="1" t="s">
        <v>1336</v>
      </c>
      <c r="B1304">
        <v>3.76842644772089</v>
      </c>
    </row>
    <row r="1305" spans="1:2">
      <c r="A1305" s="1" t="s">
        <v>1337</v>
      </c>
      <c r="B1305">
        <v>-1.0232827418527899</v>
      </c>
    </row>
    <row r="1306" spans="1:2">
      <c r="A1306" s="1" t="s">
        <v>1338</v>
      </c>
      <c r="B1306">
        <v>-0.69602411327647395</v>
      </c>
    </row>
    <row r="1307" spans="1:2">
      <c r="A1307" s="1" t="s">
        <v>1339</v>
      </c>
      <c r="B1307">
        <v>-3.9328999328759999</v>
      </c>
    </row>
    <row r="1308" spans="1:2">
      <c r="A1308" s="1" t="s">
        <v>1340</v>
      </c>
      <c r="B1308">
        <v>-3.7971832394842102</v>
      </c>
    </row>
    <row r="1309" spans="1:2">
      <c r="A1309" s="1" t="s">
        <v>1341</v>
      </c>
      <c r="B1309">
        <v>-0.47170009602962099</v>
      </c>
    </row>
    <row r="1310" spans="1:2">
      <c r="A1310" s="1" t="s">
        <v>1342</v>
      </c>
      <c r="B1310">
        <v>-2.9384147684488999</v>
      </c>
    </row>
    <row r="1311" spans="1:2">
      <c r="A1311" s="1" t="s">
        <v>1343</v>
      </c>
      <c r="B1311">
        <v>1.2147533478472801</v>
      </c>
    </row>
    <row r="1312" spans="1:2">
      <c r="A1312" s="1" t="s">
        <v>1344</v>
      </c>
      <c r="B1312">
        <v>-1.86640645020658</v>
      </c>
    </row>
    <row r="1313" spans="1:2">
      <c r="A1313" s="1" t="s">
        <v>1345</v>
      </c>
      <c r="B1313">
        <v>-0.98594871485754199</v>
      </c>
    </row>
    <row r="1314" spans="1:2">
      <c r="A1314" s="1" t="s">
        <v>1346</v>
      </c>
      <c r="B1314">
        <v>0.82606549903122395</v>
      </c>
    </row>
    <row r="1315" spans="1:2">
      <c r="A1315" s="1" t="s">
        <v>1347</v>
      </c>
      <c r="B1315">
        <v>-1.0008762344134099</v>
      </c>
    </row>
    <row r="1316" spans="1:2">
      <c r="A1316" s="1" t="s">
        <v>1348</v>
      </c>
      <c r="B1316">
        <v>-0.76964663974879</v>
      </c>
    </row>
    <row r="1317" spans="1:2">
      <c r="A1317" s="1" t="s">
        <v>1349</v>
      </c>
      <c r="B1317">
        <v>1.2877221128432701</v>
      </c>
    </row>
    <row r="1318" spans="1:2">
      <c r="A1318" s="1" t="s">
        <v>1350</v>
      </c>
      <c r="B1318">
        <v>-0.46805032261597002</v>
      </c>
    </row>
    <row r="1319" spans="1:2">
      <c r="A1319" s="1" t="s">
        <v>1351</v>
      </c>
      <c r="B1319">
        <v>1.8410417639893299</v>
      </c>
    </row>
    <row r="1320" spans="1:2">
      <c r="A1320" s="1" t="s">
        <v>1352</v>
      </c>
      <c r="B1320">
        <v>-0.41449731508069998</v>
      </c>
    </row>
    <row r="1321" spans="1:2">
      <c r="A1321" s="1" t="s">
        <v>1353</v>
      </c>
      <c r="B1321">
        <v>0.51164314965928703</v>
      </c>
    </row>
    <row r="1322" spans="1:2">
      <c r="A1322" s="1" t="s">
        <v>1354</v>
      </c>
      <c r="B1322">
        <v>-1.31103802102488</v>
      </c>
    </row>
    <row r="1323" spans="1:2">
      <c r="A1323" s="1" t="s">
        <v>1355</v>
      </c>
      <c r="B1323">
        <v>-3.1125306383962199</v>
      </c>
    </row>
    <row r="1324" spans="1:2">
      <c r="A1324" s="1" t="s">
        <v>1356</v>
      </c>
      <c r="B1324">
        <v>-4.5933757710057304</v>
      </c>
    </row>
    <row r="1325" spans="1:2">
      <c r="A1325" s="1" t="s">
        <v>1357</v>
      </c>
      <c r="B1325">
        <v>-2.2069795532646701</v>
      </c>
    </row>
    <row r="1326" spans="1:2">
      <c r="A1326" s="1" t="s">
        <v>1358</v>
      </c>
      <c r="B1326">
        <v>-2.1074123622927701</v>
      </c>
    </row>
    <row r="1327" spans="1:2">
      <c r="A1327" s="1" t="s">
        <v>1359</v>
      </c>
      <c r="B1327">
        <v>-0.72672347329179199</v>
      </c>
    </row>
    <row r="1328" spans="1:2">
      <c r="A1328" s="1" t="s">
        <v>1360</v>
      </c>
      <c r="B1328">
        <v>-0.809252184156384</v>
      </c>
    </row>
    <row r="1329" spans="1:2">
      <c r="A1329" s="1" t="s">
        <v>1361</v>
      </c>
      <c r="B1329">
        <v>-1.7482047585329601</v>
      </c>
    </row>
    <row r="1330" spans="1:2">
      <c r="A1330" s="1" t="s">
        <v>1362</v>
      </c>
      <c r="B1330">
        <v>0.63495215029667496</v>
      </c>
    </row>
    <row r="1331" spans="1:2">
      <c r="A1331" s="1" t="s">
        <v>1363</v>
      </c>
      <c r="B1331">
        <v>-1.0055899748028201</v>
      </c>
    </row>
    <row r="1332" spans="1:2">
      <c r="A1332" s="1" t="s">
        <v>1364</v>
      </c>
      <c r="B1332">
        <v>1.0937048701488701</v>
      </c>
    </row>
    <row r="1333" spans="1:2">
      <c r="A1333" s="1" t="s">
        <v>1365</v>
      </c>
      <c r="B1333">
        <v>3.2680505799825799</v>
      </c>
    </row>
    <row r="1334" spans="1:2">
      <c r="A1334" s="1" t="s">
        <v>1366</v>
      </c>
      <c r="B1334">
        <v>0.95809570707553204</v>
      </c>
    </row>
    <row r="1335" spans="1:2">
      <c r="A1335" s="1" t="s">
        <v>1367</v>
      </c>
      <c r="B1335">
        <v>0.64361186729210995</v>
      </c>
    </row>
    <row r="1336" spans="1:2">
      <c r="A1336" s="1" t="s">
        <v>1368</v>
      </c>
      <c r="B1336">
        <v>-1.5113158061910701</v>
      </c>
    </row>
    <row r="1337" spans="1:2">
      <c r="A1337" s="1" t="s">
        <v>1369</v>
      </c>
      <c r="B1337">
        <v>-0.400875066800992</v>
      </c>
    </row>
    <row r="1338" spans="1:2">
      <c r="A1338" s="1" t="s">
        <v>1370</v>
      </c>
      <c r="B1338">
        <v>4.3268884888801997</v>
      </c>
    </row>
    <row r="1339" spans="1:2">
      <c r="A1339" s="1" t="s">
        <v>1371</v>
      </c>
      <c r="B1339">
        <v>1.3525379808381599</v>
      </c>
    </row>
    <row r="1340" spans="1:2">
      <c r="A1340" s="1" t="s">
        <v>1372</v>
      </c>
      <c r="B1340">
        <v>0.81739742300866802</v>
      </c>
    </row>
    <row r="1341" spans="1:2">
      <c r="A1341" s="1" t="s">
        <v>1373</v>
      </c>
      <c r="B1341">
        <v>-0.44353850669114397</v>
      </c>
    </row>
    <row r="1342" spans="1:2">
      <c r="A1342" s="1" t="s">
        <v>1374</v>
      </c>
      <c r="B1342">
        <v>-0.58209304341866697</v>
      </c>
    </row>
    <row r="1343" spans="1:2">
      <c r="A1343" s="1" t="s">
        <v>1375</v>
      </c>
      <c r="B1343">
        <v>3.6488123680304598</v>
      </c>
    </row>
    <row r="1344" spans="1:2">
      <c r="A1344" s="1" t="s">
        <v>1376</v>
      </c>
      <c r="B1344">
        <v>-2.8467135937676402</v>
      </c>
    </row>
    <row r="1345" spans="1:2">
      <c r="A1345" s="1" t="s">
        <v>1377</v>
      </c>
      <c r="B1345">
        <v>-1.1854580420435701</v>
      </c>
    </row>
    <row r="1346" spans="1:2">
      <c r="A1346" s="1" t="s">
        <v>1378</v>
      </c>
      <c r="B1346">
        <v>0.81453116380678303</v>
      </c>
    </row>
    <row r="1347" spans="1:2">
      <c r="A1347" s="1" t="s">
        <v>1379</v>
      </c>
      <c r="B1347">
        <v>1.2022301514527001</v>
      </c>
    </row>
    <row r="1348" spans="1:2">
      <c r="A1348" s="1" t="s">
        <v>1380</v>
      </c>
      <c r="B1348">
        <v>-1.08795734723487</v>
      </c>
    </row>
    <row r="1349" spans="1:2">
      <c r="A1349" s="1" t="s">
        <v>1381</v>
      </c>
      <c r="B1349">
        <v>-0.44053709058117402</v>
      </c>
    </row>
    <row r="1350" spans="1:2">
      <c r="A1350" s="1" t="s">
        <v>1382</v>
      </c>
      <c r="B1350">
        <v>-1.48897013806421</v>
      </c>
    </row>
    <row r="1351" spans="1:2">
      <c r="A1351" s="1" t="s">
        <v>1383</v>
      </c>
      <c r="B1351">
        <v>0.43078413384285702</v>
      </c>
    </row>
    <row r="1352" spans="1:2">
      <c r="A1352" s="1" t="s">
        <v>1384</v>
      </c>
      <c r="B1352">
        <v>-2.8649390908597998</v>
      </c>
    </row>
    <row r="1353" spans="1:2">
      <c r="A1353" s="1" t="s">
        <v>1385</v>
      </c>
      <c r="B1353">
        <v>1.99666114290956</v>
      </c>
    </row>
    <row r="1354" spans="1:2">
      <c r="A1354" s="1" t="s">
        <v>1386</v>
      </c>
      <c r="B1354">
        <v>-0.39950953265996503</v>
      </c>
    </row>
    <row r="1355" spans="1:2">
      <c r="A1355" s="1" t="s">
        <v>1387</v>
      </c>
      <c r="B1355">
        <v>0.51309173123220897</v>
      </c>
    </row>
    <row r="1356" spans="1:2">
      <c r="A1356" s="1" t="s">
        <v>1388</v>
      </c>
      <c r="B1356">
        <v>-1.25572306375566</v>
      </c>
    </row>
    <row r="1357" spans="1:2">
      <c r="A1357" s="1" t="s">
        <v>1389</v>
      </c>
      <c r="B1357">
        <v>0.75395677791471005</v>
      </c>
    </row>
    <row r="1358" spans="1:2">
      <c r="A1358" s="1" t="s">
        <v>1390</v>
      </c>
      <c r="B1358">
        <v>-0.89626869682089105</v>
      </c>
    </row>
    <row r="1359" spans="1:2">
      <c r="A1359" s="1" t="s">
        <v>1391</v>
      </c>
      <c r="B1359">
        <v>-0.42866880718270101</v>
      </c>
    </row>
    <row r="1360" spans="1:2">
      <c r="A1360" s="1" t="s">
        <v>1392</v>
      </c>
      <c r="B1360">
        <v>-0.58049699889834205</v>
      </c>
    </row>
    <row r="1361" spans="1:2">
      <c r="A1361" s="1" t="s">
        <v>1393</v>
      </c>
      <c r="B1361">
        <v>0.59995790549755101</v>
      </c>
    </row>
    <row r="1362" spans="1:2">
      <c r="A1362" s="1" t="s">
        <v>1394</v>
      </c>
      <c r="B1362">
        <v>-2.2391382691688499</v>
      </c>
    </row>
    <row r="1363" spans="1:2">
      <c r="A1363" s="1" t="s">
        <v>1395</v>
      </c>
      <c r="B1363">
        <v>0.86234970942801403</v>
      </c>
    </row>
    <row r="1364" spans="1:2">
      <c r="A1364" s="1" t="s">
        <v>1396</v>
      </c>
      <c r="B1364">
        <v>-0.63857524617802697</v>
      </c>
    </row>
    <row r="1365" spans="1:2">
      <c r="A1365" s="1" t="s">
        <v>1397</v>
      </c>
      <c r="B1365">
        <v>1.4292622923239799</v>
      </c>
    </row>
    <row r="1366" spans="1:2">
      <c r="A1366" s="1" t="s">
        <v>1398</v>
      </c>
      <c r="B1366">
        <v>-0.53802694529145001</v>
      </c>
    </row>
    <row r="1367" spans="1:2">
      <c r="A1367" s="1" t="s">
        <v>1399</v>
      </c>
      <c r="B1367">
        <v>0.60171248588265502</v>
      </c>
    </row>
    <row r="1368" spans="1:2">
      <c r="A1368" s="1" t="s">
        <v>1400</v>
      </c>
      <c r="B1368">
        <v>-2.5676537635006298</v>
      </c>
    </row>
    <row r="1369" spans="1:2">
      <c r="A1369" s="1" t="s">
        <v>1401</v>
      </c>
      <c r="B1369">
        <v>-0.50773374391441095</v>
      </c>
    </row>
    <row r="1370" spans="1:2">
      <c r="A1370" s="1" t="s">
        <v>1402</v>
      </c>
      <c r="B1370">
        <v>3.7927896849738398</v>
      </c>
    </row>
    <row r="1371" spans="1:2">
      <c r="A1371" s="1" t="s">
        <v>1403</v>
      </c>
      <c r="B1371">
        <v>0.588716905268304</v>
      </c>
    </row>
    <row r="1372" spans="1:2">
      <c r="A1372" s="1" t="s">
        <v>1404</v>
      </c>
      <c r="B1372">
        <v>2.3099282869555999</v>
      </c>
    </row>
    <row r="1373" spans="1:2">
      <c r="A1373" s="1" t="s">
        <v>1405</v>
      </c>
      <c r="B1373">
        <v>-3.45604859765487</v>
      </c>
    </row>
    <row r="1374" spans="1:2">
      <c r="A1374" s="1" t="s">
        <v>1406</v>
      </c>
      <c r="B1374">
        <v>-0.55083879143278003</v>
      </c>
    </row>
    <row r="1375" spans="1:2">
      <c r="A1375" s="1" t="s">
        <v>1407</v>
      </c>
      <c r="B1375">
        <v>-0.63911511685055</v>
      </c>
    </row>
    <row r="1376" spans="1:2">
      <c r="A1376" s="1" t="s">
        <v>1408</v>
      </c>
      <c r="B1376">
        <v>-0.86527077996965296</v>
      </c>
    </row>
    <row r="1377" spans="1:2">
      <c r="A1377" s="1" t="s">
        <v>1409</v>
      </c>
      <c r="B1377">
        <v>-1.38345313076168</v>
      </c>
    </row>
    <row r="1378" spans="1:2">
      <c r="A1378" s="1" t="s">
        <v>1410</v>
      </c>
      <c r="B1378">
        <v>-0.81911588482753706</v>
      </c>
    </row>
    <row r="1379" spans="1:2">
      <c r="A1379" s="1" t="s">
        <v>1411</v>
      </c>
      <c r="B1379">
        <v>-0.72335347295401398</v>
      </c>
    </row>
    <row r="1380" spans="1:2">
      <c r="A1380" s="1" t="s">
        <v>1412</v>
      </c>
      <c r="B1380">
        <v>1.2085106701155299</v>
      </c>
    </row>
    <row r="1381" spans="1:2">
      <c r="A1381" s="1" t="s">
        <v>1413</v>
      </c>
      <c r="B1381">
        <v>1.5979092357373701</v>
      </c>
    </row>
    <row r="1382" spans="1:2">
      <c r="A1382" s="1" t="s">
        <v>1414</v>
      </c>
      <c r="B1382">
        <v>-1.3735945058124599</v>
      </c>
    </row>
    <row r="1383" spans="1:2">
      <c r="A1383" s="1" t="s">
        <v>1415</v>
      </c>
      <c r="B1383">
        <v>0.73223409523610095</v>
      </c>
    </row>
    <row r="1384" spans="1:2">
      <c r="A1384" s="1" t="s">
        <v>1416</v>
      </c>
      <c r="B1384">
        <v>0.96273376784445497</v>
      </c>
    </row>
    <row r="1385" spans="1:2">
      <c r="A1385" s="1" t="s">
        <v>1417</v>
      </c>
      <c r="B1385">
        <v>0.40073499715010102</v>
      </c>
    </row>
    <row r="1386" spans="1:2">
      <c r="A1386" s="1" t="s">
        <v>1418</v>
      </c>
      <c r="B1386">
        <v>-0.72552280920613899</v>
      </c>
    </row>
    <row r="1387" spans="1:2">
      <c r="A1387" s="1" t="s">
        <v>1419</v>
      </c>
      <c r="B1387">
        <v>0.54048715001538095</v>
      </c>
    </row>
    <row r="1388" spans="1:2">
      <c r="A1388" s="1" t="s">
        <v>1420</v>
      </c>
      <c r="B1388">
        <v>0.53026824261869099</v>
      </c>
    </row>
    <row r="1389" spans="1:2">
      <c r="A1389" s="1" t="s">
        <v>1421</v>
      </c>
      <c r="B1389">
        <v>-1.03362320400719</v>
      </c>
    </row>
    <row r="1390" spans="1:2">
      <c r="A1390" s="1" t="s">
        <v>1422</v>
      </c>
      <c r="B1390">
        <v>0.45163193333076901</v>
      </c>
    </row>
    <row r="1391" spans="1:2">
      <c r="A1391" s="1" t="s">
        <v>1423</v>
      </c>
      <c r="B1391">
        <v>-0.50344314725783501</v>
      </c>
    </row>
    <row r="1392" spans="1:2">
      <c r="A1392" s="1" t="s">
        <v>1424</v>
      </c>
      <c r="B1392">
        <v>-4.3637479653372697</v>
      </c>
    </row>
    <row r="1393" spans="1:2">
      <c r="A1393" s="1" t="s">
        <v>1425</v>
      </c>
      <c r="B1393">
        <v>-0.86932637701278503</v>
      </c>
    </row>
    <row r="1394" spans="1:2">
      <c r="A1394" s="1" t="s">
        <v>1426</v>
      </c>
      <c r="B1394">
        <v>-1.1487477426486501</v>
      </c>
    </row>
    <row r="1395" spans="1:2">
      <c r="A1395" s="1" t="s">
        <v>1427</v>
      </c>
      <c r="B1395">
        <v>-3.0609466870472199</v>
      </c>
    </row>
    <row r="1396" spans="1:2">
      <c r="A1396" s="1" t="s">
        <v>1428</v>
      </c>
      <c r="B1396">
        <v>-1.28854945499316</v>
      </c>
    </row>
    <row r="1397" spans="1:2">
      <c r="A1397" s="1" t="s">
        <v>1429</v>
      </c>
      <c r="B1397">
        <v>-1.17662113873844</v>
      </c>
    </row>
    <row r="1398" spans="1:2">
      <c r="A1398" s="1" t="s">
        <v>1430</v>
      </c>
      <c r="B1398">
        <v>0.98519489600392596</v>
      </c>
    </row>
    <row r="1399" spans="1:2">
      <c r="A1399" s="1" t="s">
        <v>1431</v>
      </c>
      <c r="B1399">
        <v>-0.86338576268598399</v>
      </c>
    </row>
    <row r="1400" spans="1:2">
      <c r="A1400" s="1" t="s">
        <v>1432</v>
      </c>
      <c r="B1400">
        <v>-1.38910949461668</v>
      </c>
    </row>
    <row r="1401" spans="1:2">
      <c r="A1401" s="1" t="s">
        <v>1433</v>
      </c>
      <c r="B1401">
        <v>-1.07253416482052</v>
      </c>
    </row>
    <row r="1402" spans="1:2">
      <c r="A1402" s="1" t="s">
        <v>1434</v>
      </c>
      <c r="B1402">
        <v>2.3188349099416898</v>
      </c>
    </row>
    <row r="1403" spans="1:2">
      <c r="A1403" s="1" t="s">
        <v>1435</v>
      </c>
      <c r="B1403">
        <v>-0.820976866272491</v>
      </c>
    </row>
    <row r="1404" spans="1:2">
      <c r="A1404" s="1" t="s">
        <v>1436</v>
      </c>
      <c r="B1404">
        <v>1.4262106574098801</v>
      </c>
    </row>
    <row r="1405" spans="1:2">
      <c r="A1405" s="1" t="s">
        <v>1437</v>
      </c>
      <c r="B1405">
        <v>4.4139723899133099</v>
      </c>
    </row>
    <row r="1406" spans="1:2">
      <c r="A1406" s="1" t="s">
        <v>1438</v>
      </c>
      <c r="B1406">
        <v>-1.1658737896320599</v>
      </c>
    </row>
    <row r="1407" spans="1:2">
      <c r="A1407" s="1" t="s">
        <v>1439</v>
      </c>
      <c r="B1407">
        <v>-4.0052029964179203</v>
      </c>
    </row>
    <row r="1408" spans="1:2">
      <c r="A1408" s="1" t="s">
        <v>1440</v>
      </c>
      <c r="B1408">
        <v>0.82349279097993699</v>
      </c>
    </row>
    <row r="1409" spans="1:2">
      <c r="A1409" s="1" t="s">
        <v>1441</v>
      </c>
      <c r="B1409">
        <v>-0.49982283519704501</v>
      </c>
    </row>
    <row r="1410" spans="1:2">
      <c r="A1410" s="1" t="s">
        <v>1442</v>
      </c>
      <c r="B1410">
        <v>0.74287464878258502</v>
      </c>
    </row>
    <row r="1411" spans="1:2">
      <c r="A1411" s="1" t="s">
        <v>1443</v>
      </c>
      <c r="B1411">
        <v>0.42307632577208198</v>
      </c>
    </row>
    <row r="1412" spans="1:2">
      <c r="A1412" s="1" t="s">
        <v>1444</v>
      </c>
      <c r="B1412">
        <v>0.68432485139255195</v>
      </c>
    </row>
    <row r="1413" spans="1:2">
      <c r="A1413" s="1" t="s">
        <v>1445</v>
      </c>
      <c r="B1413">
        <v>-4.0690926618547598</v>
      </c>
    </row>
    <row r="1414" spans="1:2">
      <c r="A1414" s="1" t="s">
        <v>1446</v>
      </c>
      <c r="B1414">
        <v>-1.29630862915409</v>
      </c>
    </row>
    <row r="1415" spans="1:2">
      <c r="A1415" s="1" t="s">
        <v>1447</v>
      </c>
      <c r="B1415">
        <v>-4.5717472211337196</v>
      </c>
    </row>
    <row r="1416" spans="1:2">
      <c r="A1416" s="1" t="s">
        <v>1448</v>
      </c>
      <c r="B1416">
        <v>0.68025263249652301</v>
      </c>
    </row>
    <row r="1417" spans="1:2">
      <c r="A1417" s="1" t="s">
        <v>1449</v>
      </c>
      <c r="B1417">
        <v>1.2726689143779799</v>
      </c>
    </row>
    <row r="1418" spans="1:2">
      <c r="A1418" s="1" t="s">
        <v>1450</v>
      </c>
      <c r="B1418">
        <v>-0.43991358842266498</v>
      </c>
    </row>
    <row r="1419" spans="1:2">
      <c r="A1419" s="1" t="s">
        <v>1451</v>
      </c>
      <c r="B1419">
        <v>0.96995065848462103</v>
      </c>
    </row>
    <row r="1420" spans="1:2">
      <c r="A1420" s="1" t="s">
        <v>1452</v>
      </c>
      <c r="B1420">
        <v>-0.63666617170214101</v>
      </c>
    </row>
    <row r="1421" spans="1:2">
      <c r="A1421" s="1" t="s">
        <v>1453</v>
      </c>
      <c r="B1421">
        <v>1.5072198821835701</v>
      </c>
    </row>
    <row r="1422" spans="1:2">
      <c r="A1422" s="1" t="s">
        <v>1454</v>
      </c>
      <c r="B1422">
        <v>3.4021108037549199</v>
      </c>
    </row>
    <row r="1423" spans="1:2">
      <c r="A1423" s="1" t="s">
        <v>1455</v>
      </c>
      <c r="B1423">
        <v>1.01764381971495</v>
      </c>
    </row>
    <row r="1424" spans="1:2">
      <c r="A1424" s="1" t="s">
        <v>1456</v>
      </c>
      <c r="B1424">
        <v>2.7923619227804402</v>
      </c>
    </row>
    <row r="1425" spans="1:2">
      <c r="A1425" s="1" t="s">
        <v>1457</v>
      </c>
      <c r="B1425">
        <v>1.31012571505708</v>
      </c>
    </row>
    <row r="1426" spans="1:2">
      <c r="A1426" s="1" t="s">
        <v>1458</v>
      </c>
      <c r="B1426">
        <v>3.0276889810761101</v>
      </c>
    </row>
    <row r="1427" spans="1:2">
      <c r="A1427" s="1" t="s">
        <v>1459</v>
      </c>
      <c r="B1427">
        <v>0.64654131812507798</v>
      </c>
    </row>
    <row r="1428" spans="1:2">
      <c r="A1428" s="1" t="s">
        <v>1460</v>
      </c>
      <c r="B1428">
        <v>1.0931876811443599</v>
      </c>
    </row>
    <row r="1429" spans="1:2">
      <c r="A1429" s="1" t="s">
        <v>1461</v>
      </c>
      <c r="B1429">
        <v>-0.72342128180657195</v>
      </c>
    </row>
    <row r="1430" spans="1:2">
      <c r="A1430" s="1" t="s">
        <v>1462</v>
      </c>
      <c r="B1430">
        <v>0.42226385326459198</v>
      </c>
    </row>
    <row r="1431" spans="1:2">
      <c r="A1431" s="1" t="s">
        <v>1463</v>
      </c>
      <c r="B1431">
        <v>0.87836095166871397</v>
      </c>
    </row>
    <row r="1432" spans="1:2">
      <c r="A1432" s="1" t="s">
        <v>1464</v>
      </c>
      <c r="B1432">
        <v>0.64908702363340698</v>
      </c>
    </row>
    <row r="1433" spans="1:2">
      <c r="A1433" s="1" t="s">
        <v>1465</v>
      </c>
      <c r="B1433">
        <v>-0.44073772263838501</v>
      </c>
    </row>
    <row r="1434" spans="1:2">
      <c r="A1434" s="1" t="s">
        <v>1466</v>
      </c>
      <c r="B1434">
        <v>0.51574819241483205</v>
      </c>
    </row>
    <row r="1435" spans="1:2">
      <c r="A1435" s="1" t="s">
        <v>1467</v>
      </c>
      <c r="B1435">
        <v>1.0593513311652101</v>
      </c>
    </row>
    <row r="1436" spans="1:2">
      <c r="A1436" s="1" t="s">
        <v>1468</v>
      </c>
      <c r="B1436">
        <v>-4.2147189772439599</v>
      </c>
    </row>
    <row r="1437" spans="1:2">
      <c r="A1437" s="1" t="s">
        <v>1469</v>
      </c>
      <c r="B1437">
        <v>-0.77419140110492901</v>
      </c>
    </row>
    <row r="1438" spans="1:2">
      <c r="A1438" s="1" t="s">
        <v>1470</v>
      </c>
      <c r="B1438">
        <v>-0.92661735855126803</v>
      </c>
    </row>
    <row r="1439" spans="1:2">
      <c r="A1439" s="1" t="s">
        <v>1471</v>
      </c>
      <c r="B1439">
        <v>0.66579159653438702</v>
      </c>
    </row>
    <row r="1440" spans="1:2">
      <c r="A1440" s="1" t="s">
        <v>1472</v>
      </c>
      <c r="B1440">
        <v>-1.4939844492543</v>
      </c>
    </row>
    <row r="1441" spans="1:2">
      <c r="A1441" s="1" t="s">
        <v>1473</v>
      </c>
      <c r="B1441">
        <v>-0.60132991764006005</v>
      </c>
    </row>
    <row r="1442" spans="1:2">
      <c r="A1442" s="1" t="s">
        <v>1474</v>
      </c>
      <c r="B1442">
        <v>-0.49427672675017598</v>
      </c>
    </row>
    <row r="1443" spans="1:2">
      <c r="A1443" s="1" t="s">
        <v>1475</v>
      </c>
      <c r="B1443">
        <v>-0.872777801190321</v>
      </c>
    </row>
    <row r="1444" spans="1:2">
      <c r="A1444" s="1" t="s">
        <v>1476</v>
      </c>
      <c r="B1444">
        <v>-0.76156222438861598</v>
      </c>
    </row>
    <row r="1445" spans="1:2">
      <c r="A1445" s="1" t="s">
        <v>1477</v>
      </c>
      <c r="B1445">
        <v>-4.1837303715954803</v>
      </c>
    </row>
    <row r="1446" spans="1:2">
      <c r="A1446" s="1" t="s">
        <v>1478</v>
      </c>
      <c r="B1446">
        <v>0.516396279215244</v>
      </c>
    </row>
    <row r="1447" spans="1:2">
      <c r="A1447" s="1" t="s">
        <v>1479</v>
      </c>
      <c r="B1447">
        <v>-0.50303074391225699</v>
      </c>
    </row>
    <row r="1448" spans="1:2">
      <c r="A1448" s="1" t="s">
        <v>1480</v>
      </c>
      <c r="B1448">
        <v>-0.55556477116359904</v>
      </c>
    </row>
    <row r="1449" spans="1:2">
      <c r="A1449" s="1" t="s">
        <v>1481</v>
      </c>
      <c r="B1449">
        <v>1.39643877037288</v>
      </c>
    </row>
    <row r="1450" spans="1:2">
      <c r="A1450" s="1" t="s">
        <v>1482</v>
      </c>
      <c r="B1450">
        <v>-0.71406170530825797</v>
      </c>
    </row>
    <row r="1451" spans="1:2">
      <c r="A1451" s="1" t="s">
        <v>1483</v>
      </c>
      <c r="B1451">
        <v>1.5653195001136599</v>
      </c>
    </row>
    <row r="1452" spans="1:2">
      <c r="A1452" s="1" t="s">
        <v>1484</v>
      </c>
      <c r="B1452">
        <v>0.66793536110956697</v>
      </c>
    </row>
    <row r="1453" spans="1:2">
      <c r="A1453" s="1" t="s">
        <v>1485</v>
      </c>
      <c r="B1453">
        <v>0.71744643721544299</v>
      </c>
    </row>
    <row r="1454" spans="1:2">
      <c r="A1454" s="1" t="s">
        <v>1486</v>
      </c>
      <c r="B1454">
        <v>-0.84547827731185599</v>
      </c>
    </row>
    <row r="1455" spans="1:2">
      <c r="A1455" s="1" t="s">
        <v>1487</v>
      </c>
      <c r="B1455">
        <v>-0.52596746897737001</v>
      </c>
    </row>
    <row r="1456" spans="1:2">
      <c r="A1456" s="1" t="s">
        <v>1488</v>
      </c>
      <c r="B1456">
        <v>-1.7204366085385701</v>
      </c>
    </row>
    <row r="1457" spans="1:2">
      <c r="A1457" s="1" t="s">
        <v>1489</v>
      </c>
      <c r="B1457">
        <v>0.56298528743562704</v>
      </c>
    </row>
    <row r="1458" spans="1:2">
      <c r="A1458" s="1" t="s">
        <v>1490</v>
      </c>
      <c r="B1458">
        <v>0.43782111739222501</v>
      </c>
    </row>
    <row r="1459" spans="1:2">
      <c r="A1459" s="1" t="s">
        <v>1491</v>
      </c>
      <c r="B1459">
        <v>-0.48892686432661098</v>
      </c>
    </row>
    <row r="1460" spans="1:2">
      <c r="A1460" s="1" t="s">
        <v>1492</v>
      </c>
      <c r="B1460">
        <v>-1.3201915436676701</v>
      </c>
    </row>
    <row r="1461" spans="1:2">
      <c r="A1461" s="1" t="s">
        <v>1493</v>
      </c>
      <c r="B1461">
        <v>-1.3932884666925001</v>
      </c>
    </row>
    <row r="1462" spans="1:2">
      <c r="A1462" s="1" t="s">
        <v>1494</v>
      </c>
      <c r="B1462">
        <v>-0.60159684719381801</v>
      </c>
    </row>
    <row r="1463" spans="1:2">
      <c r="A1463" s="1" t="s">
        <v>1495</v>
      </c>
      <c r="B1463">
        <v>-0.68782520341978004</v>
      </c>
    </row>
    <row r="1464" spans="1:2">
      <c r="A1464" s="1" t="s">
        <v>1496</v>
      </c>
      <c r="B1464">
        <v>-0.959979824887782</v>
      </c>
    </row>
    <row r="1465" spans="1:2">
      <c r="A1465" s="1" t="s">
        <v>1497</v>
      </c>
      <c r="B1465">
        <v>1.20260627665117</v>
      </c>
    </row>
    <row r="1466" spans="1:2">
      <c r="A1466" s="1" t="s">
        <v>1498</v>
      </c>
      <c r="B1466">
        <v>0.45236951176465001</v>
      </c>
    </row>
    <row r="1467" spans="1:2">
      <c r="A1467" s="1" t="s">
        <v>1499</v>
      </c>
      <c r="B1467">
        <v>-1.4466069690852801</v>
      </c>
    </row>
    <row r="1468" spans="1:2">
      <c r="A1468" s="1" t="s">
        <v>1500</v>
      </c>
      <c r="B1468">
        <v>2.4000409131876501</v>
      </c>
    </row>
    <row r="1469" spans="1:2">
      <c r="A1469" s="1" t="s">
        <v>1501</v>
      </c>
      <c r="B1469">
        <v>-2.3480529496998201</v>
      </c>
    </row>
    <row r="1470" spans="1:2">
      <c r="A1470" s="1" t="s">
        <v>1502</v>
      </c>
      <c r="B1470">
        <v>3.8797418669914898</v>
      </c>
    </row>
    <row r="1471" spans="1:2">
      <c r="A1471" s="1" t="s">
        <v>1503</v>
      </c>
      <c r="B1471">
        <v>-1.4103009054229401</v>
      </c>
    </row>
    <row r="1472" spans="1:2">
      <c r="A1472" s="1" t="s">
        <v>1504</v>
      </c>
      <c r="B1472">
        <v>-0.68104357210007704</v>
      </c>
    </row>
    <row r="1473" spans="1:2">
      <c r="A1473" s="1" t="s">
        <v>1505</v>
      </c>
      <c r="B1473">
        <v>1.5794006539439001</v>
      </c>
    </row>
    <row r="1474" spans="1:2">
      <c r="A1474" s="1" t="s">
        <v>1506</v>
      </c>
      <c r="B1474">
        <v>-0.484924180931184</v>
      </c>
    </row>
    <row r="1475" spans="1:2">
      <c r="A1475" s="1" t="s">
        <v>1507</v>
      </c>
      <c r="B1475">
        <v>0.46920580180609001</v>
      </c>
    </row>
    <row r="1476" spans="1:2">
      <c r="A1476" s="1" t="s">
        <v>1508</v>
      </c>
      <c r="B1476">
        <v>0.51925196240910598</v>
      </c>
    </row>
    <row r="1477" spans="1:2">
      <c r="A1477" s="1" t="s">
        <v>1509</v>
      </c>
      <c r="B1477">
        <v>1.30882192861886</v>
      </c>
    </row>
    <row r="1478" spans="1:2">
      <c r="A1478" s="1" t="s">
        <v>1510</v>
      </c>
      <c r="B1478">
        <v>1.48094351546939</v>
      </c>
    </row>
    <row r="1479" spans="1:2">
      <c r="A1479" s="1" t="s">
        <v>1511</v>
      </c>
      <c r="B1479">
        <v>0.46617043058693203</v>
      </c>
    </row>
    <row r="1480" spans="1:2">
      <c r="A1480" s="1" t="s">
        <v>1512</v>
      </c>
      <c r="B1480">
        <v>2.2671997694134598</v>
      </c>
    </row>
    <row r="1481" spans="1:2">
      <c r="A1481" s="1" t="s">
        <v>1513</v>
      </c>
      <c r="B1481">
        <v>1.05406745164048</v>
      </c>
    </row>
    <row r="1482" spans="1:2">
      <c r="A1482" s="1" t="s">
        <v>1514</v>
      </c>
      <c r="B1482">
        <v>-3.3360235726855998</v>
      </c>
    </row>
    <row r="1483" spans="1:2">
      <c r="A1483" s="1" t="s">
        <v>1515</v>
      </c>
      <c r="B1483">
        <v>-3.5027136728704802</v>
      </c>
    </row>
    <row r="1484" spans="1:2">
      <c r="A1484" s="1" t="s">
        <v>1516</v>
      </c>
      <c r="B1484">
        <v>0.91699925864194798</v>
      </c>
    </row>
    <row r="1485" spans="1:2">
      <c r="A1485" s="1" t="s">
        <v>1517</v>
      </c>
      <c r="B1485">
        <v>-4.0737422650166497</v>
      </c>
    </row>
    <row r="1486" spans="1:2">
      <c r="A1486" s="1" t="s">
        <v>1518</v>
      </c>
      <c r="B1486">
        <v>2.8314551420043998</v>
      </c>
    </row>
    <row r="1487" spans="1:2">
      <c r="A1487" s="1" t="s">
        <v>1519</v>
      </c>
      <c r="B1487">
        <v>-0.75921712236240702</v>
      </c>
    </row>
    <row r="1488" spans="1:2">
      <c r="A1488" s="1" t="s">
        <v>1520</v>
      </c>
      <c r="B1488">
        <v>-0.39354362720302899</v>
      </c>
    </row>
    <row r="1489" spans="1:2">
      <c r="A1489" s="1" t="s">
        <v>1521</v>
      </c>
      <c r="B1489">
        <v>-0.532768927480892</v>
      </c>
    </row>
    <row r="1490" spans="1:2">
      <c r="A1490" s="1" t="s">
        <v>1522</v>
      </c>
      <c r="B1490">
        <v>0.470329382501671</v>
      </c>
    </row>
    <row r="1491" spans="1:2">
      <c r="A1491" s="1" t="s">
        <v>1523</v>
      </c>
      <c r="B1491">
        <v>0.34752456696724299</v>
      </c>
    </row>
    <row r="1492" spans="1:2">
      <c r="A1492" s="1" t="s">
        <v>1524</v>
      </c>
      <c r="B1492">
        <v>1.1014879230739001</v>
      </c>
    </row>
    <row r="1493" spans="1:2">
      <c r="A1493" s="1" t="s">
        <v>1525</v>
      </c>
      <c r="B1493">
        <v>-3.0247348423031499</v>
      </c>
    </row>
    <row r="1494" spans="1:2">
      <c r="A1494" s="1" t="s">
        <v>1526</v>
      </c>
      <c r="B1494">
        <v>-4.4595991859478898</v>
      </c>
    </row>
    <row r="1495" spans="1:2">
      <c r="A1495" s="1" t="s">
        <v>1527</v>
      </c>
      <c r="B1495">
        <v>1.15709092911139</v>
      </c>
    </row>
    <row r="1496" spans="1:2">
      <c r="A1496" s="1" t="s">
        <v>1528</v>
      </c>
      <c r="B1496">
        <v>0.73576169863157104</v>
      </c>
    </row>
    <row r="1497" spans="1:2">
      <c r="A1497" s="1" t="s">
        <v>1529</v>
      </c>
      <c r="B1497">
        <v>-2.2733501273023902</v>
      </c>
    </row>
    <row r="1498" spans="1:2">
      <c r="A1498" s="1" t="s">
        <v>1530</v>
      </c>
      <c r="B1498">
        <v>-1.8458902639341599</v>
      </c>
    </row>
    <row r="1499" spans="1:2">
      <c r="A1499" s="1" t="s">
        <v>1531</v>
      </c>
      <c r="B1499">
        <v>0.53191367674760504</v>
      </c>
    </row>
    <row r="1500" spans="1:2">
      <c r="A1500" s="1" t="s">
        <v>1532</v>
      </c>
      <c r="B1500">
        <v>-3.3430260458096499</v>
      </c>
    </row>
    <row r="1501" spans="1:2">
      <c r="A1501" s="1" t="s">
        <v>1533</v>
      </c>
      <c r="B1501">
        <v>0.54559593952576702</v>
      </c>
    </row>
    <row r="1502" spans="1:2">
      <c r="A1502" s="1" t="s">
        <v>1534</v>
      </c>
      <c r="B1502">
        <v>0.38027637451198898</v>
      </c>
    </row>
    <row r="1503" spans="1:2">
      <c r="A1503" s="1" t="s">
        <v>1535</v>
      </c>
      <c r="B1503">
        <v>0.47163461371853299</v>
      </c>
    </row>
    <row r="1504" spans="1:2">
      <c r="A1504" s="1" t="s">
        <v>1536</v>
      </c>
      <c r="B1504">
        <v>0.63762625540662299</v>
      </c>
    </row>
    <row r="1505" spans="1:2">
      <c r="A1505" s="1" t="s">
        <v>1537</v>
      </c>
      <c r="B1505">
        <v>-4.4640548070175399</v>
      </c>
    </row>
    <row r="1506" spans="1:2">
      <c r="A1506" s="1" t="s">
        <v>1538</v>
      </c>
      <c r="B1506">
        <v>-1.2156469693419401</v>
      </c>
    </row>
    <row r="1507" spans="1:2">
      <c r="A1507" s="1" t="s">
        <v>1539</v>
      </c>
      <c r="B1507">
        <v>1.38360970095849</v>
      </c>
    </row>
    <row r="1508" spans="1:2">
      <c r="A1508" s="1" t="s">
        <v>1540</v>
      </c>
      <c r="B1508">
        <v>-0.485684507985221</v>
      </c>
    </row>
    <row r="1509" spans="1:2">
      <c r="A1509" s="1" t="s">
        <v>1541</v>
      </c>
      <c r="B1509">
        <v>0.69062438176841001</v>
      </c>
    </row>
    <row r="1510" spans="1:2">
      <c r="A1510" s="1" t="s">
        <v>1542</v>
      </c>
      <c r="B1510">
        <v>-3.41600757712692</v>
      </c>
    </row>
    <row r="1511" spans="1:2">
      <c r="A1511" s="1" t="s">
        <v>1543</v>
      </c>
      <c r="B1511">
        <v>-2.9202942470912698</v>
      </c>
    </row>
    <row r="1512" spans="1:2">
      <c r="A1512" s="1" t="s">
        <v>1544</v>
      </c>
      <c r="B1512">
        <v>-0.33621757197629398</v>
      </c>
    </row>
    <row r="1513" spans="1:2">
      <c r="A1513" s="1" t="s">
        <v>1545</v>
      </c>
      <c r="B1513">
        <v>-0.56817514930449697</v>
      </c>
    </row>
    <row r="1514" spans="1:2">
      <c r="A1514" s="1" t="s">
        <v>1546</v>
      </c>
      <c r="B1514">
        <v>0.55028280368707705</v>
      </c>
    </row>
    <row r="1515" spans="1:2">
      <c r="A1515" s="1" t="s">
        <v>1547</v>
      </c>
      <c r="B1515">
        <v>0.43511456601265303</v>
      </c>
    </row>
    <row r="1516" spans="1:2">
      <c r="A1516" s="1" t="s">
        <v>1548</v>
      </c>
      <c r="B1516">
        <v>0.61677822057270104</v>
      </c>
    </row>
    <row r="1517" spans="1:2">
      <c r="A1517" s="1" t="s">
        <v>1549</v>
      </c>
      <c r="B1517">
        <v>0.64611372140285905</v>
      </c>
    </row>
    <row r="1518" spans="1:2">
      <c r="A1518" s="1" t="s">
        <v>1550</v>
      </c>
      <c r="B1518">
        <v>-3.5512506721076398</v>
      </c>
    </row>
    <row r="1519" spans="1:2">
      <c r="A1519" s="1" t="s">
        <v>1551</v>
      </c>
      <c r="B1519">
        <v>-0.72860975866426003</v>
      </c>
    </row>
    <row r="1520" spans="1:2">
      <c r="A1520" s="1" t="s">
        <v>1552</v>
      </c>
      <c r="B1520">
        <v>0.48543365143300199</v>
      </c>
    </row>
    <row r="1521" spans="1:2">
      <c r="A1521" s="1" t="s">
        <v>1553</v>
      </c>
      <c r="B1521">
        <v>-0.55188076049777501</v>
      </c>
    </row>
    <row r="1522" spans="1:2">
      <c r="A1522" s="1" t="s">
        <v>1554</v>
      </c>
      <c r="B1522">
        <v>-0.471971744327849</v>
      </c>
    </row>
    <row r="1523" spans="1:2">
      <c r="A1523" s="1" t="s">
        <v>1555</v>
      </c>
      <c r="B1523">
        <v>-3.4691308320746299</v>
      </c>
    </row>
    <row r="1524" spans="1:2">
      <c r="A1524" s="1" t="s">
        <v>1556</v>
      </c>
      <c r="B1524">
        <v>-0.87300649240047601</v>
      </c>
    </row>
    <row r="1525" spans="1:2">
      <c r="A1525" s="1" t="s">
        <v>1557</v>
      </c>
      <c r="B1525">
        <v>0.61689593657277597</v>
      </c>
    </row>
    <row r="1526" spans="1:2">
      <c r="A1526" s="1" t="s">
        <v>1558</v>
      </c>
      <c r="B1526">
        <v>-1.1131537438347401</v>
      </c>
    </row>
    <row r="1527" spans="1:2">
      <c r="A1527" s="1" t="s">
        <v>1559</v>
      </c>
      <c r="B1527">
        <v>-3.5823711104216001</v>
      </c>
    </row>
    <row r="1528" spans="1:2">
      <c r="A1528" s="1" t="s">
        <v>1560</v>
      </c>
      <c r="B1528">
        <v>-0.367776199221093</v>
      </c>
    </row>
    <row r="1529" spans="1:2">
      <c r="A1529" s="1" t="s">
        <v>1561</v>
      </c>
      <c r="B1529">
        <v>3.4597849595174002</v>
      </c>
    </row>
    <row r="1530" spans="1:2">
      <c r="A1530" s="1" t="s">
        <v>1562</v>
      </c>
      <c r="B1530">
        <v>-0.64204507436792502</v>
      </c>
    </row>
    <row r="1531" spans="1:2">
      <c r="A1531" s="1" t="s">
        <v>1563</v>
      </c>
      <c r="B1531">
        <v>-0.45031868753981902</v>
      </c>
    </row>
    <row r="1532" spans="1:2">
      <c r="A1532" s="1" t="s">
        <v>1564</v>
      </c>
      <c r="B1532">
        <v>-1.91565023580338</v>
      </c>
    </row>
    <row r="1533" spans="1:2">
      <c r="A1533" s="1" t="s">
        <v>1565</v>
      </c>
      <c r="B1533">
        <v>3.2113992959550801</v>
      </c>
    </row>
    <row r="1534" spans="1:2">
      <c r="A1534" s="1" t="s">
        <v>1566</v>
      </c>
      <c r="B1534">
        <v>1.7617091803624101</v>
      </c>
    </row>
    <row r="1535" spans="1:2">
      <c r="A1535" s="1" t="s">
        <v>1567</v>
      </c>
      <c r="B1535">
        <v>-3.4588602314558101</v>
      </c>
    </row>
    <row r="1536" spans="1:2">
      <c r="A1536" s="1" t="s">
        <v>1568</v>
      </c>
      <c r="B1536">
        <v>3.1346199298006301</v>
      </c>
    </row>
    <row r="1537" spans="1:2">
      <c r="A1537" s="1" t="s">
        <v>1569</v>
      </c>
      <c r="B1537">
        <v>-0.62622271870365198</v>
      </c>
    </row>
    <row r="1538" spans="1:2">
      <c r="A1538" s="1" t="s">
        <v>1570</v>
      </c>
      <c r="B1538">
        <v>-0.64060719064710403</v>
      </c>
    </row>
    <row r="1539" spans="1:2">
      <c r="A1539" s="1" t="s">
        <v>1571</v>
      </c>
      <c r="B1539">
        <v>0.64155166420668197</v>
      </c>
    </row>
    <row r="1540" spans="1:2">
      <c r="A1540" s="1" t="s">
        <v>1572</v>
      </c>
      <c r="B1540">
        <v>-2.0818469538223301</v>
      </c>
    </row>
    <row r="1541" spans="1:2">
      <c r="A1541" s="1" t="s">
        <v>1573</v>
      </c>
      <c r="B1541">
        <v>2.35741388733882</v>
      </c>
    </row>
    <row r="1542" spans="1:2">
      <c r="A1542" s="1" t="s">
        <v>1574</v>
      </c>
      <c r="B1542">
        <v>0.90123126707263101</v>
      </c>
    </row>
    <row r="1543" spans="1:2">
      <c r="A1543" s="1" t="s">
        <v>1575</v>
      </c>
      <c r="B1543">
        <v>0.83322595362145901</v>
      </c>
    </row>
    <row r="1544" spans="1:2">
      <c r="A1544" s="1" t="s">
        <v>1576</v>
      </c>
      <c r="B1544">
        <v>-3.8035905260840801</v>
      </c>
    </row>
    <row r="1545" spans="1:2">
      <c r="A1545" s="1" t="s">
        <v>1577</v>
      </c>
      <c r="B1545">
        <v>-0.86552066124744398</v>
      </c>
    </row>
    <row r="1546" spans="1:2">
      <c r="A1546" s="1" t="s">
        <v>1578</v>
      </c>
      <c r="B1546">
        <v>0.92536084296479104</v>
      </c>
    </row>
    <row r="1547" spans="1:2">
      <c r="A1547" s="1" t="s">
        <v>1579</v>
      </c>
      <c r="B1547">
        <v>0.46054557742042501</v>
      </c>
    </row>
    <row r="1548" spans="1:2">
      <c r="A1548" s="1" t="s">
        <v>1580</v>
      </c>
      <c r="B1548">
        <v>2.73046178297168</v>
      </c>
    </row>
    <row r="1549" spans="1:2">
      <c r="A1549" s="1" t="s">
        <v>1581</v>
      </c>
      <c r="B1549">
        <v>-0.80064271856455804</v>
      </c>
    </row>
    <row r="1550" spans="1:2">
      <c r="A1550" s="1" t="s">
        <v>1582</v>
      </c>
      <c r="B1550">
        <v>-1.27832326904691</v>
      </c>
    </row>
    <row r="1551" spans="1:2">
      <c r="A1551" s="1" t="s">
        <v>1583</v>
      </c>
      <c r="B1551">
        <v>-0.54413330828409301</v>
      </c>
    </row>
    <row r="1552" spans="1:2">
      <c r="A1552" s="1" t="s">
        <v>1584</v>
      </c>
      <c r="B1552">
        <v>-0.55485589131276403</v>
      </c>
    </row>
    <row r="1553" spans="1:2">
      <c r="A1553" s="1" t="s">
        <v>1585</v>
      </c>
      <c r="B1553">
        <v>-1.0082131479573799</v>
      </c>
    </row>
    <row r="1554" spans="1:2">
      <c r="A1554" s="1" t="s">
        <v>1586</v>
      </c>
      <c r="B1554">
        <v>1.0037960114917099</v>
      </c>
    </row>
    <row r="1555" spans="1:2">
      <c r="A1555" s="1" t="s">
        <v>1587</v>
      </c>
      <c r="B1555">
        <v>1.25380281232339</v>
      </c>
    </row>
    <row r="1556" spans="1:2">
      <c r="A1556" s="1" t="s">
        <v>1588</v>
      </c>
      <c r="B1556">
        <v>2.3946092083078101</v>
      </c>
    </row>
    <row r="1557" spans="1:2">
      <c r="A1557" s="1" t="s">
        <v>1589</v>
      </c>
      <c r="B1557">
        <v>0.42521430003381699</v>
      </c>
    </row>
    <row r="1558" spans="1:2">
      <c r="A1558" s="1" t="s">
        <v>1590</v>
      </c>
      <c r="B1558">
        <v>1.9027452584684801</v>
      </c>
    </row>
    <row r="1559" spans="1:2">
      <c r="A1559" s="1" t="s">
        <v>1591</v>
      </c>
      <c r="B1559">
        <v>-2.00825431582905</v>
      </c>
    </row>
    <row r="1560" spans="1:2">
      <c r="A1560" s="1" t="s">
        <v>1592</v>
      </c>
      <c r="B1560">
        <v>-3.5029372408989401</v>
      </c>
    </row>
    <row r="1561" spans="1:2">
      <c r="A1561" s="1" t="s">
        <v>1593</v>
      </c>
      <c r="B1561">
        <v>3.87653159677778</v>
      </c>
    </row>
    <row r="1562" spans="1:2">
      <c r="A1562" s="1" t="s">
        <v>1594</v>
      </c>
      <c r="B1562">
        <v>-4.1037770996742298</v>
      </c>
    </row>
    <row r="1563" spans="1:2">
      <c r="A1563" s="1" t="s">
        <v>1595</v>
      </c>
      <c r="B1563">
        <v>-3.83265661581154</v>
      </c>
    </row>
    <row r="1564" spans="1:2">
      <c r="A1564" s="1" t="s">
        <v>1596</v>
      </c>
      <c r="B1564">
        <v>0.57744247840773699</v>
      </c>
    </row>
    <row r="1565" spans="1:2">
      <c r="A1565" s="1" t="s">
        <v>1597</v>
      </c>
      <c r="B1565">
        <v>1.8132738457656401</v>
      </c>
    </row>
    <row r="1566" spans="1:2">
      <c r="A1566" s="1" t="s">
        <v>1598</v>
      </c>
      <c r="B1566">
        <v>-0.65476880356091405</v>
      </c>
    </row>
    <row r="1567" spans="1:2">
      <c r="A1567" s="1" t="s">
        <v>1599</v>
      </c>
      <c r="B1567">
        <v>0.48023274297459301</v>
      </c>
    </row>
    <row r="1568" spans="1:2">
      <c r="A1568" s="1" t="s">
        <v>1600</v>
      </c>
      <c r="B1568">
        <v>0.43921303693072899</v>
      </c>
    </row>
    <row r="1569" spans="1:2">
      <c r="A1569" s="1" t="s">
        <v>1601</v>
      </c>
      <c r="B1569">
        <v>1.1880349290690899</v>
      </c>
    </row>
    <row r="1570" spans="1:2">
      <c r="A1570" s="1" t="s">
        <v>1602</v>
      </c>
      <c r="B1570">
        <v>0.56228462463181295</v>
      </c>
    </row>
    <row r="1571" spans="1:2">
      <c r="A1571" s="1" t="s">
        <v>1603</v>
      </c>
      <c r="B1571">
        <v>-1.41935626164523</v>
      </c>
    </row>
    <row r="1572" spans="1:2">
      <c r="A1572" s="1" t="s">
        <v>1604</v>
      </c>
      <c r="B1572">
        <v>0.60544596588995003</v>
      </c>
    </row>
    <row r="1573" spans="1:2">
      <c r="A1573" s="1" t="s">
        <v>1605</v>
      </c>
      <c r="B1573">
        <v>-0.46623514132055799</v>
      </c>
    </row>
    <row r="1574" spans="1:2">
      <c r="A1574" s="1" t="s">
        <v>1606</v>
      </c>
      <c r="B1574">
        <v>-3.9491264775935302</v>
      </c>
    </row>
    <row r="1575" spans="1:2">
      <c r="A1575" s="1" t="s">
        <v>1607</v>
      </c>
      <c r="B1575">
        <v>-0.93309398471048999</v>
      </c>
    </row>
    <row r="1576" spans="1:2">
      <c r="A1576" s="1" t="s">
        <v>1608</v>
      </c>
      <c r="B1576">
        <v>-4.38173226960724</v>
      </c>
    </row>
    <row r="1577" spans="1:2">
      <c r="A1577" s="1" t="s">
        <v>1609</v>
      </c>
      <c r="B1577">
        <v>-0.36437072705322698</v>
      </c>
    </row>
    <row r="1578" spans="1:2">
      <c r="A1578" s="1" t="s">
        <v>1610</v>
      </c>
      <c r="B1578">
        <v>0.95254717940957501</v>
      </c>
    </row>
    <row r="1579" spans="1:2">
      <c r="A1579" s="1" t="s">
        <v>1611</v>
      </c>
      <c r="B1579">
        <v>0.68253240914939795</v>
      </c>
    </row>
    <row r="1580" spans="1:2">
      <c r="A1580" s="1" t="s">
        <v>1612</v>
      </c>
      <c r="B1580">
        <v>-3.1598665620979598</v>
      </c>
    </row>
    <row r="1581" spans="1:2">
      <c r="A1581" s="1" t="s">
        <v>1613</v>
      </c>
      <c r="B1581">
        <v>2.58749788956613</v>
      </c>
    </row>
    <row r="1582" spans="1:2">
      <c r="A1582" s="1" t="s">
        <v>1614</v>
      </c>
      <c r="B1582">
        <v>-0.55566402409306304</v>
      </c>
    </row>
    <row r="1583" spans="1:2">
      <c r="A1583" s="1" t="s">
        <v>1615</v>
      </c>
      <c r="B1583">
        <v>0.91452053433779501</v>
      </c>
    </row>
    <row r="1584" spans="1:2">
      <c r="A1584" s="1" t="s">
        <v>1616</v>
      </c>
      <c r="B1584">
        <v>-0.576101392833543</v>
      </c>
    </row>
    <row r="1585" spans="1:2">
      <c r="A1585" s="1" t="s">
        <v>1617</v>
      </c>
      <c r="B1585">
        <v>0.56390262696820204</v>
      </c>
    </row>
    <row r="1586" spans="1:2">
      <c r="A1586" s="1" t="s">
        <v>1618</v>
      </c>
      <c r="B1586">
        <v>-0.75884656928460403</v>
      </c>
    </row>
    <row r="1587" spans="1:2">
      <c r="A1587" s="1" t="s">
        <v>1619</v>
      </c>
      <c r="B1587">
        <v>0.694134820466347</v>
      </c>
    </row>
    <row r="1588" spans="1:2">
      <c r="A1588" s="1" t="s">
        <v>1620</v>
      </c>
      <c r="B1588">
        <v>1.4924166083647401</v>
      </c>
    </row>
    <row r="1589" spans="1:2">
      <c r="A1589" s="1" t="s">
        <v>1621</v>
      </c>
      <c r="B1589">
        <v>-0.469841027957416</v>
      </c>
    </row>
    <row r="1590" spans="1:2">
      <c r="A1590" s="1" t="s">
        <v>1622</v>
      </c>
      <c r="B1590">
        <v>-0.78375335862293904</v>
      </c>
    </row>
    <row r="1591" spans="1:2">
      <c r="A1591" s="1" t="s">
        <v>1623</v>
      </c>
      <c r="B1591">
        <v>-0.53358484067129797</v>
      </c>
    </row>
    <row r="1592" spans="1:2">
      <c r="A1592" s="1" t="s">
        <v>1624</v>
      </c>
      <c r="B1592">
        <v>-0.75519885537269404</v>
      </c>
    </row>
    <row r="1593" spans="1:2">
      <c r="A1593" s="1" t="s">
        <v>1625</v>
      </c>
      <c r="B1593">
        <v>-0.81554894284549195</v>
      </c>
    </row>
    <row r="1594" spans="1:2">
      <c r="A1594" s="1" t="s">
        <v>1626</v>
      </c>
      <c r="B1594">
        <v>-2.8268143809234298</v>
      </c>
    </row>
    <row r="1595" spans="1:2">
      <c r="A1595" s="1" t="s">
        <v>1627</v>
      </c>
      <c r="B1595">
        <v>1.02513411895764</v>
      </c>
    </row>
    <row r="1596" spans="1:2">
      <c r="A1596" s="1" t="s">
        <v>1628</v>
      </c>
      <c r="B1596">
        <v>1.9573566450536</v>
      </c>
    </row>
    <row r="1597" spans="1:2">
      <c r="A1597" s="1" t="s">
        <v>1629</v>
      </c>
      <c r="B1597">
        <v>2.6383026213804701</v>
      </c>
    </row>
    <row r="1598" spans="1:2">
      <c r="A1598" s="1" t="s">
        <v>1630</v>
      </c>
      <c r="B1598">
        <v>0.36195097903201501</v>
      </c>
    </row>
    <row r="1599" spans="1:2">
      <c r="A1599" s="1" t="s">
        <v>1631</v>
      </c>
      <c r="B1599">
        <v>-2.66634359859016</v>
      </c>
    </row>
    <row r="1600" spans="1:2">
      <c r="A1600" s="1" t="s">
        <v>1632</v>
      </c>
      <c r="B1600">
        <v>1.4843373666848101</v>
      </c>
    </row>
    <row r="1601" spans="1:2">
      <c r="A1601" s="1" t="s">
        <v>1633</v>
      </c>
      <c r="B1601">
        <v>-1.7003644405867799</v>
      </c>
    </row>
    <row r="1602" spans="1:2">
      <c r="A1602" s="1" t="s">
        <v>1634</v>
      </c>
      <c r="B1602">
        <v>-3.3121617807912598</v>
      </c>
    </row>
    <row r="1603" spans="1:2">
      <c r="A1603" s="1" t="s">
        <v>1635</v>
      </c>
      <c r="B1603">
        <v>3.8012284686617401</v>
      </c>
    </row>
    <row r="1604" spans="1:2">
      <c r="A1604" s="1" t="s">
        <v>1636</v>
      </c>
      <c r="B1604">
        <v>-1.30880411305482</v>
      </c>
    </row>
    <row r="1605" spans="1:2">
      <c r="A1605" s="1" t="s">
        <v>1637</v>
      </c>
      <c r="B1605">
        <v>-0.63258771702350902</v>
      </c>
    </row>
    <row r="1606" spans="1:2">
      <c r="A1606" s="1" t="s">
        <v>1638</v>
      </c>
      <c r="B1606">
        <v>-0.95495827273010303</v>
      </c>
    </row>
    <row r="1607" spans="1:2">
      <c r="A1607" s="1" t="s">
        <v>1639</v>
      </c>
      <c r="B1607">
        <v>-0.354383264049284</v>
      </c>
    </row>
    <row r="1608" spans="1:2">
      <c r="A1608" s="1" t="s">
        <v>1640</v>
      </c>
      <c r="B1608">
        <v>-1.1236922268854701</v>
      </c>
    </row>
    <row r="1609" spans="1:2">
      <c r="A1609" s="1" t="s">
        <v>1641</v>
      </c>
      <c r="B1609">
        <v>0.58312627646072401</v>
      </c>
    </row>
    <row r="1610" spans="1:2">
      <c r="A1610" s="1" t="s">
        <v>1642</v>
      </c>
      <c r="B1610">
        <v>3.2941689337706701</v>
      </c>
    </row>
    <row r="1611" spans="1:2">
      <c r="A1611" s="1" t="s">
        <v>1643</v>
      </c>
      <c r="B1611">
        <v>0.54779329504498298</v>
      </c>
    </row>
    <row r="1612" spans="1:2">
      <c r="A1612" s="1" t="s">
        <v>1644</v>
      </c>
      <c r="B1612">
        <v>-0.44500016600888498</v>
      </c>
    </row>
    <row r="1613" spans="1:2">
      <c r="A1613" s="1" t="s">
        <v>1645</v>
      </c>
      <c r="B1613">
        <v>-0.95430871297116304</v>
      </c>
    </row>
    <row r="1614" spans="1:2">
      <c r="A1614" s="1" t="s">
        <v>1646</v>
      </c>
      <c r="B1614">
        <v>0.48329059511037997</v>
      </c>
    </row>
    <row r="1615" spans="1:2">
      <c r="A1615" s="1" t="s">
        <v>1647</v>
      </c>
      <c r="B1615">
        <v>-0.54780600602415197</v>
      </c>
    </row>
    <row r="1616" spans="1:2">
      <c r="A1616" s="1" t="s">
        <v>1648</v>
      </c>
      <c r="B1616">
        <v>0.66799877642309602</v>
      </c>
    </row>
    <row r="1617" spans="1:2">
      <c r="A1617" s="1" t="s">
        <v>1649</v>
      </c>
      <c r="B1617">
        <v>4.2427560331303402</v>
      </c>
    </row>
    <row r="1618" spans="1:2">
      <c r="A1618" s="1" t="s">
        <v>1650</v>
      </c>
      <c r="B1618">
        <v>0.56795597152909005</v>
      </c>
    </row>
    <row r="1619" spans="1:2">
      <c r="A1619" s="1" t="s">
        <v>1651</v>
      </c>
      <c r="B1619">
        <v>-0.41532028198725301</v>
      </c>
    </row>
    <row r="1620" spans="1:2">
      <c r="A1620" s="1" t="s">
        <v>1652</v>
      </c>
      <c r="B1620">
        <v>1.4614887969104999</v>
      </c>
    </row>
    <row r="1621" spans="1:2">
      <c r="A1621" s="1" t="s">
        <v>1653</v>
      </c>
      <c r="B1621">
        <v>-3.35577625104112</v>
      </c>
    </row>
    <row r="1622" spans="1:2">
      <c r="A1622" s="1" t="s">
        <v>1654</v>
      </c>
      <c r="B1622">
        <v>-0.85218899034288698</v>
      </c>
    </row>
    <row r="1623" spans="1:2">
      <c r="A1623" s="1" t="s">
        <v>1655</v>
      </c>
      <c r="B1623">
        <v>-0.45226055139153298</v>
      </c>
    </row>
    <row r="1624" spans="1:2">
      <c r="A1624" s="1" t="s">
        <v>1656</v>
      </c>
      <c r="B1624">
        <v>0.567079990888538</v>
      </c>
    </row>
    <row r="1625" spans="1:2">
      <c r="A1625" s="1" t="s">
        <v>1657</v>
      </c>
      <c r="B1625">
        <v>0.65529204937906105</v>
      </c>
    </row>
    <row r="1626" spans="1:2">
      <c r="A1626" s="1" t="s">
        <v>1658</v>
      </c>
      <c r="B1626">
        <v>-0.46069109361259702</v>
      </c>
    </row>
    <row r="1627" spans="1:2">
      <c r="A1627" s="1" t="s">
        <v>1659</v>
      </c>
      <c r="B1627">
        <v>-0.57824770976448203</v>
      </c>
    </row>
    <row r="1628" spans="1:2">
      <c r="A1628" s="1" t="s">
        <v>1660</v>
      </c>
      <c r="B1628">
        <v>1.77133844201503</v>
      </c>
    </row>
    <row r="1629" spans="1:2">
      <c r="A1629" s="1" t="s">
        <v>1661</v>
      </c>
      <c r="B1629">
        <v>0.39895063947727799</v>
      </c>
    </row>
    <row r="1630" spans="1:2">
      <c r="A1630" s="1" t="s">
        <v>1662</v>
      </c>
      <c r="B1630">
        <v>2.6663199395596</v>
      </c>
    </row>
    <row r="1631" spans="1:2">
      <c r="A1631" s="1" t="s">
        <v>1663</v>
      </c>
      <c r="B1631">
        <v>1.75434679848981</v>
      </c>
    </row>
    <row r="1632" spans="1:2">
      <c r="A1632" s="1" t="s">
        <v>1664</v>
      </c>
      <c r="B1632">
        <v>-3.1267625806050701</v>
      </c>
    </row>
    <row r="1633" spans="1:2">
      <c r="A1633" s="1" t="s">
        <v>1665</v>
      </c>
      <c r="B1633">
        <v>0.38174510263485201</v>
      </c>
    </row>
    <row r="1634" spans="1:2">
      <c r="A1634" s="1" t="s">
        <v>1666</v>
      </c>
      <c r="B1634">
        <v>-0.82404187194480605</v>
      </c>
    </row>
    <row r="1635" spans="1:2">
      <c r="A1635" s="1" t="s">
        <v>1667</v>
      </c>
      <c r="B1635">
        <v>1.0710569593963399</v>
      </c>
    </row>
    <row r="1636" spans="1:2">
      <c r="A1636" s="1" t="s">
        <v>1668</v>
      </c>
      <c r="B1636">
        <v>-0.98067393601894304</v>
      </c>
    </row>
    <row r="1637" spans="1:2">
      <c r="A1637" s="1" t="s">
        <v>1669</v>
      </c>
      <c r="B1637">
        <v>-3.95793263754432</v>
      </c>
    </row>
    <row r="1638" spans="1:2">
      <c r="A1638" s="1" t="s">
        <v>1670</v>
      </c>
      <c r="B1638">
        <v>-1.2184444398183401</v>
      </c>
    </row>
    <row r="1639" spans="1:2">
      <c r="A1639" s="1" t="s">
        <v>1671</v>
      </c>
      <c r="B1639">
        <v>-0.45531516816499701</v>
      </c>
    </row>
    <row r="1640" spans="1:2">
      <c r="A1640" s="1" t="s">
        <v>1672</v>
      </c>
      <c r="B1640">
        <v>4.1950094988935396</v>
      </c>
    </row>
    <row r="1641" spans="1:2">
      <c r="A1641" s="1" t="s">
        <v>1673</v>
      </c>
      <c r="B1641">
        <v>-0.43501376913481399</v>
      </c>
    </row>
    <row r="1642" spans="1:2">
      <c r="A1642" s="1" t="s">
        <v>1674</v>
      </c>
      <c r="B1642">
        <v>-0.59810152857612797</v>
      </c>
    </row>
    <row r="1643" spans="1:2">
      <c r="A1643" s="1" t="s">
        <v>1675</v>
      </c>
      <c r="B1643">
        <v>-0.685452803135567</v>
      </c>
    </row>
    <row r="1644" spans="1:2">
      <c r="A1644" s="1" t="s">
        <v>1676</v>
      </c>
      <c r="B1644">
        <v>-0.415179432606542</v>
      </c>
    </row>
    <row r="1645" spans="1:2">
      <c r="A1645" s="1" t="s">
        <v>1677</v>
      </c>
      <c r="B1645">
        <v>-0.46344103614544702</v>
      </c>
    </row>
    <row r="1646" spans="1:2">
      <c r="A1646" s="1" t="s">
        <v>1678</v>
      </c>
      <c r="B1646">
        <v>0.50616079753897103</v>
      </c>
    </row>
    <row r="1647" spans="1:2">
      <c r="A1647" s="1" t="s">
        <v>1679</v>
      </c>
      <c r="B1647">
        <v>0.589949914579179</v>
      </c>
    </row>
    <row r="1648" spans="1:2">
      <c r="A1648" s="1" t="s">
        <v>1680</v>
      </c>
      <c r="B1648">
        <v>0.81905281729149504</v>
      </c>
    </row>
    <row r="1649" spans="1:2">
      <c r="A1649" s="1" t="s">
        <v>1681</v>
      </c>
      <c r="B1649">
        <v>1.6393982003894201</v>
      </c>
    </row>
    <row r="1650" spans="1:2">
      <c r="A1650" s="1" t="s">
        <v>1682</v>
      </c>
      <c r="B1650">
        <v>-0.46812598529399002</v>
      </c>
    </row>
    <row r="1651" spans="1:2">
      <c r="A1651" s="1" t="s">
        <v>1683</v>
      </c>
      <c r="B1651">
        <v>-0.42564754434404301</v>
      </c>
    </row>
    <row r="1652" spans="1:2">
      <c r="A1652" s="1" t="s">
        <v>1684</v>
      </c>
      <c r="B1652">
        <v>-1.04328596063618</v>
      </c>
    </row>
    <row r="1653" spans="1:2">
      <c r="A1653" s="1" t="s">
        <v>1685</v>
      </c>
      <c r="B1653">
        <v>-0.62867989884127695</v>
      </c>
    </row>
    <row r="1654" spans="1:2">
      <c r="A1654" s="1" t="s">
        <v>1686</v>
      </c>
      <c r="B1654">
        <v>3.5551430999599201</v>
      </c>
    </row>
    <row r="1655" spans="1:2">
      <c r="A1655" s="1" t="s">
        <v>1687</v>
      </c>
      <c r="B1655">
        <v>0.67562192738595095</v>
      </c>
    </row>
    <row r="1656" spans="1:2">
      <c r="A1656" s="1" t="s">
        <v>1688</v>
      </c>
      <c r="B1656">
        <v>-0.48651888466084198</v>
      </c>
    </row>
    <row r="1657" spans="1:2">
      <c r="A1657" s="1" t="s">
        <v>1689</v>
      </c>
      <c r="B1657">
        <v>1.8226945545062101</v>
      </c>
    </row>
    <row r="1658" spans="1:2">
      <c r="A1658" s="1" t="s">
        <v>1690</v>
      </c>
      <c r="B1658">
        <v>-0.75659775998240797</v>
      </c>
    </row>
    <row r="1659" spans="1:2">
      <c r="A1659" s="1" t="s">
        <v>1691</v>
      </c>
      <c r="B1659">
        <v>1.4005584496644801</v>
      </c>
    </row>
    <row r="1660" spans="1:2">
      <c r="A1660" s="1" t="s">
        <v>1692</v>
      </c>
      <c r="B1660">
        <v>3.4379899934781699</v>
      </c>
    </row>
    <row r="1661" spans="1:2">
      <c r="A1661" s="1" t="s">
        <v>1693</v>
      </c>
      <c r="B1661">
        <v>0.82680544220670604</v>
      </c>
    </row>
    <row r="1662" spans="1:2">
      <c r="A1662" s="1" t="s">
        <v>1694</v>
      </c>
      <c r="B1662">
        <v>1.00355634610066</v>
      </c>
    </row>
    <row r="1663" spans="1:2">
      <c r="A1663" s="1" t="s">
        <v>1695</v>
      </c>
      <c r="B1663">
        <v>-2.4168631620682399</v>
      </c>
    </row>
    <row r="1664" spans="1:2">
      <c r="A1664" s="1" t="s">
        <v>1696</v>
      </c>
      <c r="B1664">
        <v>-3.2230220883475802</v>
      </c>
    </row>
    <row r="1665" spans="1:2">
      <c r="A1665" s="1" t="s">
        <v>1697</v>
      </c>
      <c r="B1665">
        <v>0.78524570555652995</v>
      </c>
    </row>
    <row r="1666" spans="1:2">
      <c r="A1666" s="1" t="s">
        <v>1698</v>
      </c>
      <c r="B1666">
        <v>-3.8576022047406999</v>
      </c>
    </row>
    <row r="1667" spans="1:2">
      <c r="A1667" s="1" t="s">
        <v>1699</v>
      </c>
      <c r="B1667">
        <v>-3.1966446973879701</v>
      </c>
    </row>
    <row r="1668" spans="1:2">
      <c r="A1668" s="1" t="s">
        <v>1700</v>
      </c>
      <c r="B1668">
        <v>-0.36616191296423201</v>
      </c>
    </row>
    <row r="1669" spans="1:2">
      <c r="A1669" s="1" t="s">
        <v>1701</v>
      </c>
      <c r="B1669">
        <v>0.56130335439581003</v>
      </c>
    </row>
    <row r="1670" spans="1:2">
      <c r="A1670" s="1" t="s">
        <v>1702</v>
      </c>
      <c r="B1670">
        <v>0.374987039343953</v>
      </c>
    </row>
    <row r="1671" spans="1:2">
      <c r="A1671" s="1" t="s">
        <v>1703</v>
      </c>
      <c r="B1671">
        <v>-0.85112572229775696</v>
      </c>
    </row>
    <row r="1672" spans="1:2">
      <c r="A1672" s="1" t="s">
        <v>1704</v>
      </c>
      <c r="B1672">
        <v>3.4069607937005899</v>
      </c>
    </row>
    <row r="1673" spans="1:2">
      <c r="A1673" s="1" t="s">
        <v>1705</v>
      </c>
      <c r="B1673">
        <v>1.72261376821194</v>
      </c>
    </row>
    <row r="1674" spans="1:2">
      <c r="A1674" s="1" t="s">
        <v>1706</v>
      </c>
      <c r="B1674">
        <v>0.68629871990667801</v>
      </c>
    </row>
    <row r="1675" spans="1:2">
      <c r="A1675" s="1" t="s">
        <v>1707</v>
      </c>
      <c r="B1675">
        <v>1.53914287222861</v>
      </c>
    </row>
    <row r="1676" spans="1:2">
      <c r="A1676" s="1" t="s">
        <v>1708</v>
      </c>
      <c r="B1676">
        <v>-0.64557647720778599</v>
      </c>
    </row>
    <row r="1677" spans="1:2">
      <c r="A1677" s="1" t="s">
        <v>1709</v>
      </c>
      <c r="B1677">
        <v>-0.82823510312083304</v>
      </c>
    </row>
    <row r="1678" spans="1:2">
      <c r="A1678" s="1" t="s">
        <v>1710</v>
      </c>
      <c r="B1678">
        <v>-3.6995666988735501</v>
      </c>
    </row>
    <row r="1679" spans="1:2">
      <c r="A1679" s="1" t="s">
        <v>1711</v>
      </c>
      <c r="B1679">
        <v>-1.11627106514567</v>
      </c>
    </row>
    <row r="1680" spans="1:2">
      <c r="A1680" s="1" t="s">
        <v>1712</v>
      </c>
      <c r="B1680">
        <v>-0.44203550274396303</v>
      </c>
    </row>
    <row r="1681" spans="1:2">
      <c r="A1681" s="1" t="s">
        <v>1713</v>
      </c>
      <c r="B1681">
        <v>1.0396408788401399</v>
      </c>
    </row>
    <row r="1682" spans="1:2">
      <c r="A1682" s="1" t="s">
        <v>1714</v>
      </c>
      <c r="B1682">
        <v>-0.88171081102929605</v>
      </c>
    </row>
    <row r="1683" spans="1:2">
      <c r="A1683" s="1" t="s">
        <v>1715</v>
      </c>
      <c r="B1683">
        <v>-1.07244463760318</v>
      </c>
    </row>
    <row r="1684" spans="1:2">
      <c r="A1684" s="1" t="s">
        <v>1716</v>
      </c>
      <c r="B1684">
        <v>-3.7229543058733001</v>
      </c>
    </row>
    <row r="1685" spans="1:2">
      <c r="A1685" s="1" t="s">
        <v>1717</v>
      </c>
      <c r="B1685">
        <v>-4.6416637258903597</v>
      </c>
    </row>
    <row r="1686" spans="1:2">
      <c r="A1686" s="1" t="s">
        <v>1718</v>
      </c>
      <c r="B1686">
        <v>-1.20375571028868</v>
      </c>
    </row>
    <row r="1687" spans="1:2">
      <c r="A1687" s="1" t="s">
        <v>1719</v>
      </c>
      <c r="B1687">
        <v>-0.69957866764287702</v>
      </c>
    </row>
    <row r="1688" spans="1:2">
      <c r="A1688" s="1" t="s">
        <v>1720</v>
      </c>
      <c r="B1688">
        <v>-1.00162759820172</v>
      </c>
    </row>
    <row r="1689" spans="1:2">
      <c r="A1689" s="1" t="s">
        <v>1721</v>
      </c>
      <c r="B1689">
        <v>-0.70348369455275395</v>
      </c>
    </row>
    <row r="1690" spans="1:2">
      <c r="A1690" s="1" t="s">
        <v>1722</v>
      </c>
      <c r="B1690">
        <v>0.675020109597393</v>
      </c>
    </row>
    <row r="1691" spans="1:2">
      <c r="A1691" s="1" t="s">
        <v>1723</v>
      </c>
      <c r="B1691">
        <v>1.0114425107132801</v>
      </c>
    </row>
    <row r="1692" spans="1:2">
      <c r="A1692" s="1" t="s">
        <v>1724</v>
      </c>
      <c r="B1692">
        <v>1.7205545644296001</v>
      </c>
    </row>
    <row r="1693" spans="1:2">
      <c r="A1693" s="1" t="s">
        <v>1725</v>
      </c>
      <c r="B1693">
        <v>-1.39454133874898</v>
      </c>
    </row>
    <row r="1694" spans="1:2">
      <c r="A1694" s="1" t="s">
        <v>1726</v>
      </c>
      <c r="B1694">
        <v>-0.59190912454839195</v>
      </c>
    </row>
    <row r="1695" spans="1:2">
      <c r="A1695" s="1" t="s">
        <v>1727</v>
      </c>
      <c r="B1695">
        <v>-0.36885081115847101</v>
      </c>
    </row>
    <row r="1696" spans="1:2">
      <c r="A1696" s="1" t="s">
        <v>1728</v>
      </c>
      <c r="B1696">
        <v>-0.48865784398894002</v>
      </c>
    </row>
    <row r="1697" spans="1:2">
      <c r="A1697" s="1" t="s">
        <v>1729</v>
      </c>
      <c r="B1697">
        <v>-2.5623691260713999</v>
      </c>
    </row>
    <row r="1698" spans="1:2">
      <c r="A1698" s="1" t="s">
        <v>1730</v>
      </c>
      <c r="B1698">
        <v>-0.60904143643713304</v>
      </c>
    </row>
    <row r="1699" spans="1:2">
      <c r="A1699" s="1" t="s">
        <v>1731</v>
      </c>
      <c r="B1699">
        <v>-0.51858459208099905</v>
      </c>
    </row>
    <row r="1700" spans="1:2">
      <c r="A1700" s="1" t="s">
        <v>1732</v>
      </c>
      <c r="B1700">
        <v>-3.9976147387909999</v>
      </c>
    </row>
    <row r="1701" spans="1:2">
      <c r="A1701" s="1" t="s">
        <v>1733</v>
      </c>
      <c r="B1701">
        <v>1.10910424153591</v>
      </c>
    </row>
    <row r="1702" spans="1:2">
      <c r="A1702" s="1" t="s">
        <v>1734</v>
      </c>
      <c r="B1702">
        <v>1.7260134999911301</v>
      </c>
    </row>
    <row r="1703" spans="1:2">
      <c r="A1703" s="1" t="s">
        <v>1735</v>
      </c>
      <c r="B1703">
        <v>1.6044990853116201</v>
      </c>
    </row>
    <row r="1704" spans="1:2">
      <c r="A1704" s="1" t="s">
        <v>1736</v>
      </c>
      <c r="B1704">
        <v>-0.41780672479194497</v>
      </c>
    </row>
    <row r="1705" spans="1:2">
      <c r="A1705" s="1" t="s">
        <v>1737</v>
      </c>
      <c r="B1705">
        <v>-0.740536689803725</v>
      </c>
    </row>
    <row r="1706" spans="1:2">
      <c r="A1706" s="1" t="s">
        <v>1738</v>
      </c>
      <c r="B1706">
        <v>0.97771285211888403</v>
      </c>
    </row>
    <row r="1707" spans="1:2">
      <c r="A1707" s="1" t="s">
        <v>1739</v>
      </c>
      <c r="B1707">
        <v>-1.1107421606985399</v>
      </c>
    </row>
    <row r="1708" spans="1:2">
      <c r="A1708" s="1" t="s">
        <v>1740</v>
      </c>
      <c r="B1708">
        <v>1.3810565972547599</v>
      </c>
    </row>
    <row r="1709" spans="1:2">
      <c r="A1709" s="1" t="s">
        <v>1741</v>
      </c>
      <c r="B1709">
        <v>-0.71302766152247699</v>
      </c>
    </row>
    <row r="1710" spans="1:2">
      <c r="A1710" s="1" t="s">
        <v>1742</v>
      </c>
      <c r="B1710">
        <v>1.03297392357239</v>
      </c>
    </row>
    <row r="1711" spans="1:2">
      <c r="A1711" s="1" t="s">
        <v>1743</v>
      </c>
      <c r="B1711">
        <v>-3.5151409100275299</v>
      </c>
    </row>
    <row r="1712" spans="1:2">
      <c r="A1712" s="1" t="s">
        <v>1744</v>
      </c>
      <c r="B1712">
        <v>-0.91824896530606204</v>
      </c>
    </row>
    <row r="1713" spans="1:2">
      <c r="A1713" s="1" t="s">
        <v>1745</v>
      </c>
      <c r="B1713">
        <v>0.52558449644549299</v>
      </c>
    </row>
    <row r="1714" spans="1:2">
      <c r="A1714" s="1" t="s">
        <v>1746</v>
      </c>
      <c r="B1714">
        <v>-0.49879089105417002</v>
      </c>
    </row>
    <row r="1715" spans="1:2">
      <c r="A1715" s="1" t="s">
        <v>1747</v>
      </c>
      <c r="B1715">
        <v>-0.64463915168886698</v>
      </c>
    </row>
    <row r="1716" spans="1:2">
      <c r="A1716" s="1" t="s">
        <v>1748</v>
      </c>
      <c r="B1716">
        <v>-0.86886826150887697</v>
      </c>
    </row>
    <row r="1717" spans="1:2">
      <c r="A1717" s="1" t="s">
        <v>1749</v>
      </c>
      <c r="B1717">
        <v>-0.58246087236497601</v>
      </c>
    </row>
    <row r="1718" spans="1:2">
      <c r="A1718" s="1" t="s">
        <v>1750</v>
      </c>
      <c r="B1718">
        <v>-1.36483158383833</v>
      </c>
    </row>
    <row r="1719" spans="1:2">
      <c r="A1719" s="1" t="s">
        <v>1751</v>
      </c>
      <c r="B1719">
        <v>-3.3871280093298899</v>
      </c>
    </row>
    <row r="1720" spans="1:2">
      <c r="A1720" s="1" t="s">
        <v>1752</v>
      </c>
      <c r="B1720">
        <v>-0.78564298791452802</v>
      </c>
    </row>
    <row r="1721" spans="1:2">
      <c r="A1721" s="1" t="s">
        <v>1753</v>
      </c>
      <c r="B1721">
        <v>-0.78580464481958301</v>
      </c>
    </row>
    <row r="1722" spans="1:2">
      <c r="A1722" s="1" t="s">
        <v>1754</v>
      </c>
      <c r="B1722">
        <v>0.58705098026762403</v>
      </c>
    </row>
    <row r="1723" spans="1:2">
      <c r="A1723" s="1" t="s">
        <v>1755</v>
      </c>
      <c r="B1723">
        <v>1.3050796498211299</v>
      </c>
    </row>
    <row r="1724" spans="1:2">
      <c r="A1724" s="1" t="s">
        <v>1756</v>
      </c>
      <c r="B1724">
        <v>-0.54085498114338004</v>
      </c>
    </row>
    <row r="1725" spans="1:2">
      <c r="A1725" s="1" t="s">
        <v>1757</v>
      </c>
      <c r="B1725">
        <v>0.60856117591290104</v>
      </c>
    </row>
    <row r="1726" spans="1:2">
      <c r="A1726" s="1" t="s">
        <v>1758</v>
      </c>
      <c r="B1726">
        <v>0.95550199065959995</v>
      </c>
    </row>
    <row r="1727" spans="1:2">
      <c r="A1727" s="1" t="s">
        <v>1759</v>
      </c>
      <c r="B1727">
        <v>-0.75782893845688204</v>
      </c>
    </row>
    <row r="1728" spans="1:2">
      <c r="A1728" s="1" t="s">
        <v>1760</v>
      </c>
      <c r="B1728">
        <v>0.82642107431821499</v>
      </c>
    </row>
    <row r="1729" spans="1:2">
      <c r="A1729" s="1" t="s">
        <v>1761</v>
      </c>
      <c r="B1729">
        <v>0.51477129088454399</v>
      </c>
    </row>
    <row r="1730" spans="1:2">
      <c r="A1730" s="1" t="s">
        <v>1762</v>
      </c>
      <c r="B1730">
        <v>-0.49830855762028198</v>
      </c>
    </row>
    <row r="1731" spans="1:2">
      <c r="A1731" s="1" t="s">
        <v>1763</v>
      </c>
      <c r="B1731">
        <v>-1.0182254301834099</v>
      </c>
    </row>
    <row r="1732" spans="1:2">
      <c r="A1732" s="1" t="s">
        <v>1764</v>
      </c>
      <c r="B1732">
        <v>-0.80813949340132696</v>
      </c>
    </row>
    <row r="1733" spans="1:2">
      <c r="A1733" s="1" t="s">
        <v>1765</v>
      </c>
      <c r="B1733">
        <v>-0.378914281879286</v>
      </c>
    </row>
    <row r="1734" spans="1:2">
      <c r="A1734" s="1" t="s">
        <v>1766</v>
      </c>
      <c r="B1734">
        <v>0.36922441153727797</v>
      </c>
    </row>
    <row r="1735" spans="1:2">
      <c r="A1735" s="1" t="s">
        <v>1767</v>
      </c>
      <c r="B1735">
        <v>3.6090853221285202</v>
      </c>
    </row>
    <row r="1736" spans="1:2">
      <c r="A1736" s="1" t="s">
        <v>1768</v>
      </c>
      <c r="B1736">
        <v>0.60764184375276498</v>
      </c>
    </row>
    <row r="1737" spans="1:2">
      <c r="A1737" s="1" t="s">
        <v>1769</v>
      </c>
      <c r="B1737">
        <v>-0.50980890510135102</v>
      </c>
    </row>
    <row r="1738" spans="1:2">
      <c r="A1738" s="1" t="s">
        <v>17</v>
      </c>
      <c r="B1738">
        <v>-3.8651617411329502</v>
      </c>
    </row>
    <row r="1739" spans="1:2">
      <c r="A1739" s="1" t="s">
        <v>1770</v>
      </c>
      <c r="B1739">
        <v>-0.839275677056043</v>
      </c>
    </row>
    <row r="1740" spans="1:2">
      <c r="A1740" s="1" t="s">
        <v>1771</v>
      </c>
      <c r="B1740">
        <v>1.26839268624288</v>
      </c>
    </row>
    <row r="1741" spans="1:2">
      <c r="A1741" s="1" t="s">
        <v>1772</v>
      </c>
      <c r="B1741">
        <v>0.36306084002522099</v>
      </c>
    </row>
    <row r="1742" spans="1:2">
      <c r="A1742" s="1" t="s">
        <v>1773</v>
      </c>
      <c r="B1742">
        <v>-1.02818599232952</v>
      </c>
    </row>
    <row r="1743" spans="1:2">
      <c r="A1743" s="1" t="s">
        <v>1774</v>
      </c>
      <c r="B1743">
        <v>0.53357669007909903</v>
      </c>
    </row>
    <row r="1744" spans="1:2">
      <c r="A1744" s="1" t="s">
        <v>1775</v>
      </c>
      <c r="B1744">
        <v>-3.6335361232285202</v>
      </c>
    </row>
    <row r="1745" spans="1:2">
      <c r="A1745" s="1" t="s">
        <v>1776</v>
      </c>
      <c r="B1745">
        <v>0.74029491071369902</v>
      </c>
    </row>
    <row r="1746" spans="1:2">
      <c r="A1746" s="1" t="s">
        <v>1777</v>
      </c>
      <c r="B1746">
        <v>-1.1487258913954701</v>
      </c>
    </row>
    <row r="1747" spans="1:2">
      <c r="A1747" s="1" t="s">
        <v>1778</v>
      </c>
      <c r="B1747">
        <v>-3.4449898138686299</v>
      </c>
    </row>
    <row r="1748" spans="1:2">
      <c r="A1748" s="1" t="s">
        <v>1779</v>
      </c>
      <c r="B1748">
        <v>3.2912141299661402</v>
      </c>
    </row>
    <row r="1749" spans="1:2">
      <c r="A1749" s="1" t="s">
        <v>1780</v>
      </c>
      <c r="B1749">
        <v>0.486077443158212</v>
      </c>
    </row>
    <row r="1750" spans="1:2">
      <c r="A1750" s="1" t="s">
        <v>1781</v>
      </c>
      <c r="B1750">
        <v>0.40679674593480503</v>
      </c>
    </row>
    <row r="1751" spans="1:2">
      <c r="A1751" s="1" t="s">
        <v>1782</v>
      </c>
      <c r="B1751">
        <v>-4.1637210773009299</v>
      </c>
    </row>
    <row r="1752" spans="1:2">
      <c r="A1752" s="1" t="s">
        <v>1783</v>
      </c>
      <c r="B1752">
        <v>3.3754252629839798</v>
      </c>
    </row>
    <row r="1753" spans="1:2">
      <c r="A1753" s="1" t="s">
        <v>1784</v>
      </c>
      <c r="B1753">
        <v>-0.45790770288267102</v>
      </c>
    </row>
    <row r="1754" spans="1:2">
      <c r="A1754" s="1" t="s">
        <v>1785</v>
      </c>
      <c r="B1754">
        <v>-4.3335485659038397</v>
      </c>
    </row>
    <row r="1755" spans="1:2">
      <c r="A1755" s="1" t="s">
        <v>1786</v>
      </c>
      <c r="B1755">
        <v>-0.55055601561230205</v>
      </c>
    </row>
    <row r="1756" spans="1:2">
      <c r="A1756" s="1" t="s">
        <v>1787</v>
      </c>
      <c r="B1756">
        <v>-0.71620493271215002</v>
      </c>
    </row>
    <row r="1757" spans="1:2">
      <c r="A1757" s="1" t="s">
        <v>1788</v>
      </c>
      <c r="B1757">
        <v>0.87842014916634104</v>
      </c>
    </row>
    <row r="1758" spans="1:2">
      <c r="A1758" s="1" t="s">
        <v>1789</v>
      </c>
      <c r="B1758">
        <v>-0.74828906107996895</v>
      </c>
    </row>
    <row r="1759" spans="1:2">
      <c r="A1759" s="1" t="s">
        <v>1790</v>
      </c>
      <c r="B1759">
        <v>-0.91522144960860496</v>
      </c>
    </row>
    <row r="1760" spans="1:2">
      <c r="A1760" s="1" t="s">
        <v>1791</v>
      </c>
      <c r="B1760">
        <v>-1.11460044588375</v>
      </c>
    </row>
    <row r="1761" spans="1:2">
      <c r="A1761" s="1" t="s">
        <v>1792</v>
      </c>
      <c r="B1761">
        <v>-1.23181888835145</v>
      </c>
    </row>
    <row r="1762" spans="1:2">
      <c r="A1762" s="1" t="s">
        <v>1793</v>
      </c>
      <c r="B1762">
        <v>-3.65224020607408</v>
      </c>
    </row>
    <row r="1763" spans="1:2">
      <c r="A1763" s="1" t="s">
        <v>1794</v>
      </c>
      <c r="B1763">
        <v>0.75095079118450503</v>
      </c>
    </row>
    <row r="1764" spans="1:2">
      <c r="A1764" s="1" t="s">
        <v>1795</v>
      </c>
      <c r="B1764">
        <v>-0.76158282641117303</v>
      </c>
    </row>
    <row r="1765" spans="1:2">
      <c r="A1765" s="1" t="s">
        <v>1796</v>
      </c>
      <c r="B1765">
        <v>0.68615190226771705</v>
      </c>
    </row>
    <row r="1766" spans="1:2">
      <c r="A1766" s="1" t="s">
        <v>1797</v>
      </c>
      <c r="B1766">
        <v>-0.61788690407225499</v>
      </c>
    </row>
    <row r="1767" spans="1:2">
      <c r="A1767" s="1" t="s">
        <v>1798</v>
      </c>
      <c r="B1767">
        <v>0.78206586817601398</v>
      </c>
    </row>
    <row r="1768" spans="1:2">
      <c r="A1768" s="1" t="s">
        <v>1799</v>
      </c>
      <c r="B1768">
        <v>0.382730328707724</v>
      </c>
    </row>
    <row r="1769" spans="1:2">
      <c r="A1769" s="1" t="s">
        <v>1800</v>
      </c>
      <c r="B1769">
        <v>-0.86516560021924405</v>
      </c>
    </row>
    <row r="1770" spans="1:2">
      <c r="A1770" s="1" t="s">
        <v>1801</v>
      </c>
      <c r="B1770">
        <v>-1.5003224074230199</v>
      </c>
    </row>
    <row r="1771" spans="1:2">
      <c r="A1771" s="1" t="s">
        <v>1802</v>
      </c>
      <c r="B1771">
        <v>-0.58798927608791596</v>
      </c>
    </row>
    <row r="1772" spans="1:2">
      <c r="A1772" s="1" t="s">
        <v>1803</v>
      </c>
      <c r="B1772">
        <v>-0.32812969051885599</v>
      </c>
    </row>
    <row r="1773" spans="1:2">
      <c r="A1773" s="1" t="s">
        <v>1804</v>
      </c>
      <c r="B1773">
        <v>-0.510253367711613</v>
      </c>
    </row>
    <row r="1774" spans="1:2">
      <c r="A1774" s="1" t="s">
        <v>1805</v>
      </c>
      <c r="B1774">
        <v>-0.53290884467132005</v>
      </c>
    </row>
    <row r="1775" spans="1:2">
      <c r="A1775" s="1" t="s">
        <v>1806</v>
      </c>
      <c r="B1775">
        <v>-0.90803314826558501</v>
      </c>
    </row>
    <row r="1776" spans="1:2">
      <c r="A1776" s="1" t="s">
        <v>1807</v>
      </c>
      <c r="B1776">
        <v>-0.70190361639990095</v>
      </c>
    </row>
    <row r="1777" spans="1:2">
      <c r="A1777" s="1" t="s">
        <v>1808</v>
      </c>
      <c r="B1777">
        <v>3.2173971372750998</v>
      </c>
    </row>
    <row r="1778" spans="1:2">
      <c r="A1778" s="1" t="s">
        <v>1809</v>
      </c>
      <c r="B1778">
        <v>0.90797603308605901</v>
      </c>
    </row>
    <row r="1779" spans="1:2">
      <c r="A1779" s="1" t="s">
        <v>1810</v>
      </c>
      <c r="B1779">
        <v>1.4998262357174901</v>
      </c>
    </row>
    <row r="1780" spans="1:2">
      <c r="A1780" s="1" t="s">
        <v>1811</v>
      </c>
      <c r="B1780">
        <v>-3.5189529825623902</v>
      </c>
    </row>
    <row r="1781" spans="1:2">
      <c r="A1781" s="1" t="s">
        <v>1812</v>
      </c>
      <c r="B1781">
        <v>0.61710597851151205</v>
      </c>
    </row>
    <row r="1782" spans="1:2">
      <c r="A1782" s="1" t="s">
        <v>1813</v>
      </c>
      <c r="B1782">
        <v>-0.80038172243550199</v>
      </c>
    </row>
    <row r="1783" spans="1:2">
      <c r="A1783" s="1" t="s">
        <v>1814</v>
      </c>
      <c r="B1783">
        <v>1.71587608282298</v>
      </c>
    </row>
    <row r="1784" spans="1:2">
      <c r="A1784" s="1" t="s">
        <v>1815</v>
      </c>
      <c r="B1784">
        <v>-0.81039717262098698</v>
      </c>
    </row>
    <row r="1785" spans="1:2">
      <c r="A1785" s="1" t="s">
        <v>1816</v>
      </c>
      <c r="B1785">
        <v>2.0412798018640799</v>
      </c>
    </row>
    <row r="1786" spans="1:2">
      <c r="A1786" s="1" t="s">
        <v>1817</v>
      </c>
      <c r="B1786">
        <v>-0.53976255077805202</v>
      </c>
    </row>
    <row r="1787" spans="1:2">
      <c r="A1787" s="1" t="s">
        <v>1818</v>
      </c>
      <c r="B1787">
        <v>-0.40257435406484499</v>
      </c>
    </row>
    <row r="1788" spans="1:2">
      <c r="A1788" s="1" t="s">
        <v>1819</v>
      </c>
      <c r="B1788">
        <v>-0.42366151161278098</v>
      </c>
    </row>
    <row r="1789" spans="1:2">
      <c r="A1789" s="1" t="s">
        <v>1820</v>
      </c>
      <c r="B1789">
        <v>0.65765720947022699</v>
      </c>
    </row>
    <row r="1790" spans="1:2">
      <c r="A1790" s="1" t="s">
        <v>1821</v>
      </c>
      <c r="B1790">
        <v>-0.47296019014461899</v>
      </c>
    </row>
    <row r="1791" spans="1:2">
      <c r="A1791" s="1" t="s">
        <v>1822</v>
      </c>
      <c r="B1791">
        <v>-3.0317483226214699</v>
      </c>
    </row>
    <row r="1792" spans="1:2">
      <c r="A1792" s="1" t="s">
        <v>1823</v>
      </c>
      <c r="B1792">
        <v>-0.44982173114491503</v>
      </c>
    </row>
    <row r="1793" spans="1:2">
      <c r="A1793" s="1" t="s">
        <v>1824</v>
      </c>
      <c r="B1793">
        <v>-0.60976336220307803</v>
      </c>
    </row>
    <row r="1794" spans="1:2">
      <c r="A1794" s="1" t="s">
        <v>1825</v>
      </c>
      <c r="B1794">
        <v>-0.48858726012637199</v>
      </c>
    </row>
    <row r="1795" spans="1:2">
      <c r="A1795" s="1" t="s">
        <v>1826</v>
      </c>
      <c r="B1795">
        <v>0.40673424941229203</v>
      </c>
    </row>
    <row r="1796" spans="1:2">
      <c r="A1796" s="1" t="s">
        <v>1827</v>
      </c>
      <c r="B1796">
        <v>-1.26621438394573</v>
      </c>
    </row>
    <row r="1797" spans="1:2">
      <c r="A1797" s="1" t="s">
        <v>1828</v>
      </c>
      <c r="B1797">
        <v>0.56752142029820096</v>
      </c>
    </row>
    <row r="1798" spans="1:2">
      <c r="A1798" s="1" t="s">
        <v>1829</v>
      </c>
      <c r="B1798">
        <v>-0.45758360591757902</v>
      </c>
    </row>
    <row r="1799" spans="1:2">
      <c r="A1799" s="1" t="s">
        <v>1830</v>
      </c>
      <c r="B1799">
        <v>0.76618381927203205</v>
      </c>
    </row>
    <row r="1800" spans="1:2">
      <c r="A1800" s="1" t="s">
        <v>1831</v>
      </c>
      <c r="B1800">
        <v>-0.54563023664882504</v>
      </c>
    </row>
    <row r="1801" spans="1:2">
      <c r="A1801" s="1" t="s">
        <v>1832</v>
      </c>
      <c r="B1801">
        <v>-0.58336462392583899</v>
      </c>
    </row>
    <row r="1802" spans="1:2">
      <c r="A1802" s="1" t="s">
        <v>1833</v>
      </c>
      <c r="B1802">
        <v>-0.41823834910045599</v>
      </c>
    </row>
    <row r="1803" spans="1:2">
      <c r="A1803" s="1" t="s">
        <v>1834</v>
      </c>
      <c r="B1803">
        <v>0.72706729132706505</v>
      </c>
    </row>
    <row r="1804" spans="1:2">
      <c r="A1804" s="1" t="s">
        <v>1835</v>
      </c>
      <c r="B1804">
        <v>-4.06296483982866</v>
      </c>
    </row>
    <row r="1805" spans="1:2">
      <c r="A1805" s="1" t="s">
        <v>1836</v>
      </c>
      <c r="B1805">
        <v>0.883588929197763</v>
      </c>
    </row>
    <row r="1806" spans="1:2">
      <c r="A1806" s="1" t="s">
        <v>1837</v>
      </c>
      <c r="B1806">
        <v>0.81724063441023098</v>
      </c>
    </row>
    <row r="1807" spans="1:2">
      <c r="A1807" s="1" t="s">
        <v>1838</v>
      </c>
      <c r="B1807">
        <v>-0.56282450706189902</v>
      </c>
    </row>
    <row r="1808" spans="1:2">
      <c r="A1808" s="1" t="s">
        <v>1839</v>
      </c>
      <c r="B1808">
        <v>0.44579349948882901</v>
      </c>
    </row>
    <row r="1809" spans="1:2">
      <c r="A1809" s="1" t="s">
        <v>1840</v>
      </c>
      <c r="B1809">
        <v>-0.47548929009036001</v>
      </c>
    </row>
    <row r="1810" spans="1:2">
      <c r="A1810" s="1" t="s">
        <v>1841</v>
      </c>
      <c r="B1810">
        <v>0.51202354387374405</v>
      </c>
    </row>
    <row r="1811" spans="1:2">
      <c r="A1811" s="1" t="s">
        <v>1842</v>
      </c>
      <c r="B1811">
        <v>-1.3370841298677201</v>
      </c>
    </row>
    <row r="1812" spans="1:2">
      <c r="A1812" s="1" t="s">
        <v>1843</v>
      </c>
      <c r="B1812">
        <v>-1.1524215803519999</v>
      </c>
    </row>
    <row r="1813" spans="1:2">
      <c r="A1813" s="1" t="s">
        <v>1844</v>
      </c>
      <c r="B1813">
        <v>-1.09378270165095</v>
      </c>
    </row>
    <row r="1814" spans="1:2">
      <c r="A1814" s="1" t="s">
        <v>1845</v>
      </c>
      <c r="B1814">
        <v>-1.1052644782872201</v>
      </c>
    </row>
    <row r="1815" spans="1:2">
      <c r="A1815" s="1" t="s">
        <v>1846</v>
      </c>
      <c r="B1815">
        <v>-1.3801832697837799</v>
      </c>
    </row>
    <row r="1816" spans="1:2">
      <c r="A1816" s="1" t="s">
        <v>1847</v>
      </c>
      <c r="B1816">
        <v>-0.44177213253098402</v>
      </c>
    </row>
    <row r="1817" spans="1:2">
      <c r="A1817" s="1" t="s">
        <v>1848</v>
      </c>
      <c r="B1817">
        <v>0.65835193605234399</v>
      </c>
    </row>
    <row r="1818" spans="1:2">
      <c r="A1818" s="1" t="s">
        <v>1849</v>
      </c>
      <c r="B1818">
        <v>0.58324756572421099</v>
      </c>
    </row>
    <row r="1819" spans="1:2">
      <c r="A1819" s="1" t="s">
        <v>1850</v>
      </c>
      <c r="B1819">
        <v>0.58227188145777897</v>
      </c>
    </row>
    <row r="1820" spans="1:2">
      <c r="A1820" s="1" t="s">
        <v>1851</v>
      </c>
      <c r="B1820">
        <v>-0.57345038945367699</v>
      </c>
    </row>
    <row r="1821" spans="1:2">
      <c r="A1821" s="1" t="s">
        <v>1852</v>
      </c>
      <c r="B1821">
        <v>-0.82176277615804905</v>
      </c>
    </row>
    <row r="1822" spans="1:2">
      <c r="A1822" s="1" t="s">
        <v>1853</v>
      </c>
      <c r="B1822">
        <v>0.75644011392356802</v>
      </c>
    </row>
    <row r="1823" spans="1:2">
      <c r="A1823" s="1" t="s">
        <v>1854</v>
      </c>
      <c r="B1823">
        <v>0.94356036488488004</v>
      </c>
    </row>
    <row r="1824" spans="1:2">
      <c r="A1824" s="1" t="s">
        <v>1855</v>
      </c>
      <c r="B1824">
        <v>3.1127904131908601</v>
      </c>
    </row>
    <row r="1825" spans="1:2">
      <c r="A1825" s="1" t="s">
        <v>1856</v>
      </c>
      <c r="B1825">
        <v>0.44234706588933698</v>
      </c>
    </row>
    <row r="1826" spans="1:2">
      <c r="A1826" s="1" t="s">
        <v>1857</v>
      </c>
      <c r="B1826">
        <v>-1.47989079475191</v>
      </c>
    </row>
    <row r="1827" spans="1:2">
      <c r="A1827" s="1" t="s">
        <v>1858</v>
      </c>
      <c r="B1827">
        <v>0.64165126979784703</v>
      </c>
    </row>
    <row r="1828" spans="1:2">
      <c r="A1828" s="1" t="s">
        <v>1859</v>
      </c>
      <c r="B1828">
        <v>-1.12159306393281</v>
      </c>
    </row>
    <row r="1829" spans="1:2">
      <c r="A1829" s="1" t="s">
        <v>1860</v>
      </c>
      <c r="B1829">
        <v>-4.2503258663078096</v>
      </c>
    </row>
    <row r="1830" spans="1:2">
      <c r="A1830" s="1" t="s">
        <v>1861</v>
      </c>
      <c r="B1830">
        <v>0.58513732044065003</v>
      </c>
    </row>
    <row r="1831" spans="1:2">
      <c r="A1831" s="1" t="s">
        <v>1862</v>
      </c>
      <c r="B1831">
        <v>0.62653572138969504</v>
      </c>
    </row>
    <row r="1832" spans="1:2">
      <c r="A1832" s="1" t="s">
        <v>1863</v>
      </c>
      <c r="B1832">
        <v>0.48534249109098798</v>
      </c>
    </row>
    <row r="1833" spans="1:2">
      <c r="A1833" s="1" t="s">
        <v>1864</v>
      </c>
      <c r="B1833">
        <v>0.59024410082255496</v>
      </c>
    </row>
    <row r="1834" spans="1:2">
      <c r="A1834" s="1" t="s">
        <v>1865</v>
      </c>
      <c r="B1834">
        <v>0.61798401593174301</v>
      </c>
    </row>
    <row r="1835" spans="1:2">
      <c r="A1835" s="1" t="s">
        <v>1866</v>
      </c>
      <c r="B1835">
        <v>0.372580825753622</v>
      </c>
    </row>
    <row r="1836" spans="1:2">
      <c r="A1836" s="1" t="s">
        <v>1867</v>
      </c>
      <c r="B1836">
        <v>-3.2324834114656902</v>
      </c>
    </row>
    <row r="1837" spans="1:2">
      <c r="A1837" s="1" t="s">
        <v>1868</v>
      </c>
      <c r="B1837">
        <v>1.50022244317216</v>
      </c>
    </row>
    <row r="1838" spans="1:2">
      <c r="A1838" s="1" t="s">
        <v>1869</v>
      </c>
      <c r="B1838">
        <v>-1.02917353741496</v>
      </c>
    </row>
    <row r="1839" spans="1:2">
      <c r="A1839" s="1" t="s">
        <v>1870</v>
      </c>
      <c r="B1839">
        <v>0.98926187129457799</v>
      </c>
    </row>
    <row r="1840" spans="1:2">
      <c r="A1840" s="1" t="s">
        <v>1871</v>
      </c>
      <c r="B1840">
        <v>-3.6503411822482001</v>
      </c>
    </row>
    <row r="1841" spans="1:2">
      <c r="A1841" s="1" t="s">
        <v>1872</v>
      </c>
      <c r="B1841">
        <v>0.70235919453115303</v>
      </c>
    </row>
    <row r="1842" spans="1:2">
      <c r="A1842" s="1" t="s">
        <v>1873</v>
      </c>
      <c r="B1842">
        <v>-3.9890011234181402</v>
      </c>
    </row>
    <row r="1843" spans="1:2">
      <c r="A1843" s="1" t="s">
        <v>1874</v>
      </c>
      <c r="B1843">
        <v>-0.89615385797491498</v>
      </c>
    </row>
    <row r="1844" spans="1:2">
      <c r="A1844" s="1" t="s">
        <v>1875</v>
      </c>
      <c r="B1844">
        <v>-0.70491918357167105</v>
      </c>
    </row>
    <row r="1845" spans="1:2">
      <c r="A1845" s="1" t="s">
        <v>1876</v>
      </c>
      <c r="B1845">
        <v>-0.45061527780995703</v>
      </c>
    </row>
    <row r="1846" spans="1:2">
      <c r="A1846" s="1" t="s">
        <v>1877</v>
      </c>
      <c r="B1846">
        <v>1.05509466657702</v>
      </c>
    </row>
    <row r="1847" spans="1:2">
      <c r="A1847" s="1" t="s">
        <v>1878</v>
      </c>
      <c r="B1847">
        <v>-1.4173601435477601</v>
      </c>
    </row>
    <row r="1848" spans="1:2">
      <c r="A1848" s="1" t="s">
        <v>1879</v>
      </c>
      <c r="B1848">
        <v>-3.26628563926934</v>
      </c>
    </row>
    <row r="1849" spans="1:2">
      <c r="A1849" s="1" t="s">
        <v>1880</v>
      </c>
      <c r="B1849">
        <v>2.0572057571377602</v>
      </c>
    </row>
    <row r="1850" spans="1:2">
      <c r="A1850" s="1" t="s">
        <v>1881</v>
      </c>
      <c r="B1850">
        <v>0.42439634440976098</v>
      </c>
    </row>
    <row r="1851" spans="1:2">
      <c r="A1851" s="1" t="s">
        <v>1882</v>
      </c>
      <c r="B1851">
        <v>0.57245836893746105</v>
      </c>
    </row>
    <row r="1852" spans="1:2">
      <c r="A1852" s="1" t="s">
        <v>1883</v>
      </c>
      <c r="B1852">
        <v>-3.19025438214701</v>
      </c>
    </row>
    <row r="1853" spans="1:2">
      <c r="A1853" s="1" t="s">
        <v>1884</v>
      </c>
      <c r="B1853">
        <v>0.60479085174094305</v>
      </c>
    </row>
    <row r="1854" spans="1:2">
      <c r="A1854" s="1" t="s">
        <v>1885</v>
      </c>
      <c r="B1854">
        <v>0.87735085108858002</v>
      </c>
    </row>
    <row r="1855" spans="1:2">
      <c r="A1855" s="1" t="s">
        <v>1886</v>
      </c>
      <c r="B1855">
        <v>0.77969467766809097</v>
      </c>
    </row>
    <row r="1856" spans="1:2">
      <c r="A1856" s="1" t="s">
        <v>1887</v>
      </c>
      <c r="B1856">
        <v>1.2200608256568699</v>
      </c>
    </row>
    <row r="1857" spans="1:2">
      <c r="A1857" s="1" t="s">
        <v>1888</v>
      </c>
      <c r="B1857">
        <v>-0.55392278802837802</v>
      </c>
    </row>
    <row r="1858" spans="1:2">
      <c r="A1858" s="1" t="s">
        <v>1889</v>
      </c>
      <c r="B1858">
        <v>-3.2911756209838599</v>
      </c>
    </row>
    <row r="1859" spans="1:2">
      <c r="A1859" s="1" t="s">
        <v>1890</v>
      </c>
      <c r="B1859">
        <v>3.2128821107577901</v>
      </c>
    </row>
    <row r="1860" spans="1:2">
      <c r="A1860" s="1" t="s">
        <v>1891</v>
      </c>
      <c r="B1860">
        <v>-2.3203227783426099</v>
      </c>
    </row>
    <row r="1861" spans="1:2">
      <c r="A1861" s="1" t="s">
        <v>1892</v>
      </c>
      <c r="B1861">
        <v>-1.9505838151133199</v>
      </c>
    </row>
    <row r="1862" spans="1:2">
      <c r="A1862" s="1" t="s">
        <v>1893</v>
      </c>
      <c r="B1862">
        <v>0.64561875909425104</v>
      </c>
    </row>
    <row r="1863" spans="1:2">
      <c r="A1863" s="1" t="s">
        <v>1894</v>
      </c>
      <c r="B1863">
        <v>-0.98626974631953201</v>
      </c>
    </row>
    <row r="1864" spans="1:2">
      <c r="A1864" s="1" t="s">
        <v>1895</v>
      </c>
      <c r="B1864">
        <v>-0.52599728729656903</v>
      </c>
    </row>
    <row r="1865" spans="1:2">
      <c r="A1865" s="1" t="s">
        <v>1896</v>
      </c>
      <c r="B1865">
        <v>-0.64793606997854003</v>
      </c>
    </row>
    <row r="1866" spans="1:2">
      <c r="A1866" s="1" t="s">
        <v>1897</v>
      </c>
      <c r="B1866">
        <v>-0.58745117331517205</v>
      </c>
    </row>
    <row r="1867" spans="1:2">
      <c r="A1867" s="1" t="s">
        <v>1898</v>
      </c>
      <c r="B1867">
        <v>-2.3348185796754901</v>
      </c>
    </row>
    <row r="1868" spans="1:2">
      <c r="A1868" s="1" t="s">
        <v>1899</v>
      </c>
      <c r="B1868">
        <v>-0.42998985607675699</v>
      </c>
    </row>
    <row r="1869" spans="1:2">
      <c r="A1869" s="1" t="s">
        <v>1900</v>
      </c>
      <c r="B1869">
        <v>2.2811047215362099</v>
      </c>
    </row>
    <row r="1870" spans="1:2">
      <c r="A1870" s="1" t="s">
        <v>1901</v>
      </c>
      <c r="B1870">
        <v>-0.57344155718704104</v>
      </c>
    </row>
    <row r="1871" spans="1:2">
      <c r="A1871" s="1" t="s">
        <v>1902</v>
      </c>
      <c r="B1871">
        <v>0.431857010678243</v>
      </c>
    </row>
    <row r="1872" spans="1:2">
      <c r="A1872" s="1" t="s">
        <v>1903</v>
      </c>
      <c r="B1872">
        <v>0.485539479388791</v>
      </c>
    </row>
    <row r="1873" spans="1:2">
      <c r="A1873" s="1" t="s">
        <v>1904</v>
      </c>
      <c r="B1873">
        <v>1.2834726704059101</v>
      </c>
    </row>
    <row r="1874" spans="1:2">
      <c r="A1874" s="1" t="s">
        <v>1905</v>
      </c>
      <c r="B1874">
        <v>0.758383420113933</v>
      </c>
    </row>
    <row r="1875" spans="1:2">
      <c r="A1875" s="1" t="s">
        <v>1906</v>
      </c>
      <c r="B1875">
        <v>0.39545933393934701</v>
      </c>
    </row>
    <row r="1876" spans="1:2">
      <c r="A1876" s="1" t="s">
        <v>1907</v>
      </c>
      <c r="B1876">
        <v>-0.43473940481025197</v>
      </c>
    </row>
    <row r="1877" spans="1:2">
      <c r="A1877" s="1" t="s">
        <v>1908</v>
      </c>
      <c r="B1877">
        <v>-0.337012091731409</v>
      </c>
    </row>
    <row r="1878" spans="1:2">
      <c r="A1878" s="1" t="s">
        <v>1909</v>
      </c>
      <c r="B1878">
        <v>-0.52999292094514505</v>
      </c>
    </row>
    <row r="1879" spans="1:2">
      <c r="A1879" s="1" t="s">
        <v>1910</v>
      </c>
      <c r="B1879">
        <v>3.3732338622910301</v>
      </c>
    </row>
    <row r="1880" spans="1:2">
      <c r="A1880" s="1" t="s">
        <v>1911</v>
      </c>
      <c r="B1880">
        <v>3.6532769291695</v>
      </c>
    </row>
    <row r="1881" spans="1:2">
      <c r="A1881" s="1" t="s">
        <v>1912</v>
      </c>
      <c r="B1881">
        <v>-0.37772793163285101</v>
      </c>
    </row>
    <row r="1882" spans="1:2">
      <c r="A1882" s="1" t="s">
        <v>1913</v>
      </c>
      <c r="B1882">
        <v>-0.33575218494098402</v>
      </c>
    </row>
    <row r="1883" spans="1:2">
      <c r="A1883" s="1" t="s">
        <v>1914</v>
      </c>
      <c r="B1883">
        <v>-1.6516696894620999</v>
      </c>
    </row>
    <row r="1884" spans="1:2">
      <c r="A1884" s="1" t="s">
        <v>1915</v>
      </c>
      <c r="B1884">
        <v>3.2562729129219399</v>
      </c>
    </row>
    <row r="1885" spans="1:2">
      <c r="A1885" s="1" t="s">
        <v>1916</v>
      </c>
      <c r="B1885">
        <v>-0.35226363778583097</v>
      </c>
    </row>
    <row r="1886" spans="1:2">
      <c r="A1886" s="1" t="s">
        <v>1917</v>
      </c>
      <c r="B1886">
        <v>-0.38012532810426197</v>
      </c>
    </row>
    <row r="1887" spans="1:2">
      <c r="A1887" s="1" t="s">
        <v>1918</v>
      </c>
      <c r="B1887">
        <v>0.37879448900077001</v>
      </c>
    </row>
    <row r="1888" spans="1:2">
      <c r="A1888" s="1" t="s">
        <v>1919</v>
      </c>
      <c r="B1888">
        <v>-0.62054454509951995</v>
      </c>
    </row>
    <row r="1889" spans="1:2">
      <c r="A1889" s="1" t="s">
        <v>1920</v>
      </c>
      <c r="B1889">
        <v>-0.46063613280591398</v>
      </c>
    </row>
    <row r="1890" spans="1:2">
      <c r="A1890" s="1" t="s">
        <v>1921</v>
      </c>
      <c r="B1890">
        <v>0.47763654712332598</v>
      </c>
    </row>
    <row r="1891" spans="1:2">
      <c r="A1891" s="1" t="s">
        <v>1922</v>
      </c>
      <c r="B1891">
        <v>3.1083107154041998</v>
      </c>
    </row>
    <row r="1892" spans="1:2">
      <c r="A1892" s="1" t="s">
        <v>1923</v>
      </c>
      <c r="B1892">
        <v>-1.17291887283353</v>
      </c>
    </row>
    <row r="1893" spans="1:2">
      <c r="A1893" s="1" t="s">
        <v>1924</v>
      </c>
      <c r="B1893">
        <v>-2.3348321293060099</v>
      </c>
    </row>
    <row r="1894" spans="1:2">
      <c r="A1894" s="1" t="s">
        <v>1925</v>
      </c>
      <c r="B1894">
        <v>-0.64357369433259104</v>
      </c>
    </row>
    <row r="1895" spans="1:2">
      <c r="A1895" s="1" t="s">
        <v>1926</v>
      </c>
      <c r="B1895">
        <v>1.91202772605952</v>
      </c>
    </row>
    <row r="1896" spans="1:2">
      <c r="A1896" s="1" t="s">
        <v>1927</v>
      </c>
      <c r="B1896">
        <v>0.51687061297541204</v>
      </c>
    </row>
    <row r="1897" spans="1:2">
      <c r="A1897" s="1" t="s">
        <v>1928</v>
      </c>
      <c r="B1897">
        <v>-0.45531908736164201</v>
      </c>
    </row>
    <row r="1898" spans="1:2">
      <c r="A1898" s="1" t="s">
        <v>1929</v>
      </c>
      <c r="B1898">
        <v>0.38121373740595899</v>
      </c>
    </row>
    <row r="1899" spans="1:2">
      <c r="A1899" s="1" t="s">
        <v>1930</v>
      </c>
      <c r="B1899">
        <v>-0.463855048226468</v>
      </c>
    </row>
    <row r="1900" spans="1:2">
      <c r="A1900" s="1" t="s">
        <v>1931</v>
      </c>
      <c r="B1900">
        <v>-1.8001561382169</v>
      </c>
    </row>
    <row r="1901" spans="1:2">
      <c r="A1901" s="1" t="s">
        <v>1932</v>
      </c>
      <c r="B1901">
        <v>-2.7427396529157599</v>
      </c>
    </row>
    <row r="1902" spans="1:2">
      <c r="A1902" s="1" t="s">
        <v>1933</v>
      </c>
      <c r="B1902">
        <v>0.58993525253747303</v>
      </c>
    </row>
    <row r="1903" spans="1:2">
      <c r="A1903" s="1" t="s">
        <v>1934</v>
      </c>
      <c r="B1903">
        <v>-0.35871992382342499</v>
      </c>
    </row>
    <row r="1904" spans="1:2">
      <c r="A1904" s="1" t="s">
        <v>1935</v>
      </c>
      <c r="B1904">
        <v>0.46359693999005802</v>
      </c>
    </row>
    <row r="1905" spans="1:2">
      <c r="A1905" s="1" t="s">
        <v>1936</v>
      </c>
      <c r="B1905">
        <v>0.41565527302448502</v>
      </c>
    </row>
    <row r="1906" spans="1:2">
      <c r="A1906" s="1" t="s">
        <v>1937</v>
      </c>
      <c r="B1906">
        <v>-0.52578415935743605</v>
      </c>
    </row>
    <row r="1907" spans="1:2">
      <c r="A1907" s="1" t="s">
        <v>1938</v>
      </c>
      <c r="B1907">
        <v>0.53138220121240398</v>
      </c>
    </row>
    <row r="1908" spans="1:2">
      <c r="A1908" s="1" t="s">
        <v>1939</v>
      </c>
      <c r="B1908">
        <v>0.97986791821683805</v>
      </c>
    </row>
    <row r="1909" spans="1:2">
      <c r="A1909" s="1" t="s">
        <v>1940</v>
      </c>
      <c r="B1909">
        <v>-3.7271453705421802</v>
      </c>
    </row>
    <row r="1910" spans="1:2">
      <c r="A1910" s="1" t="s">
        <v>1941</v>
      </c>
      <c r="B1910">
        <v>-3.5159198831092602</v>
      </c>
    </row>
    <row r="1911" spans="1:2">
      <c r="A1911" s="1" t="s">
        <v>1942</v>
      </c>
      <c r="B1911">
        <v>-0.49451376922826801</v>
      </c>
    </row>
    <row r="1912" spans="1:2">
      <c r="A1912" s="1" t="s">
        <v>1943</v>
      </c>
      <c r="B1912">
        <v>-0.48491074876725099</v>
      </c>
    </row>
    <row r="1913" spans="1:2">
      <c r="A1913" s="1" t="s">
        <v>1944</v>
      </c>
      <c r="B1913">
        <v>-0.73180392938713401</v>
      </c>
    </row>
    <row r="1914" spans="1:2">
      <c r="A1914" s="1" t="s">
        <v>1945</v>
      </c>
      <c r="B1914">
        <v>0.515876401496416</v>
      </c>
    </row>
    <row r="1915" spans="1:2">
      <c r="A1915" s="1" t="s">
        <v>1946</v>
      </c>
      <c r="B1915">
        <v>-2.3686778016071801</v>
      </c>
    </row>
    <row r="1916" spans="1:2">
      <c r="A1916" s="1" t="s">
        <v>1947</v>
      </c>
      <c r="B1916">
        <v>-3.0952749603613099</v>
      </c>
    </row>
    <row r="1917" spans="1:2">
      <c r="A1917" s="1" t="s">
        <v>1948</v>
      </c>
      <c r="B1917">
        <v>-0.79577663348231698</v>
      </c>
    </row>
    <row r="1918" spans="1:2">
      <c r="A1918" s="1" t="s">
        <v>1949</v>
      </c>
      <c r="B1918">
        <v>-4.6043299919637004</v>
      </c>
    </row>
    <row r="1919" spans="1:2">
      <c r="A1919" s="1" t="s">
        <v>1950</v>
      </c>
      <c r="B1919">
        <v>-0.50135811875970004</v>
      </c>
    </row>
    <row r="1920" spans="1:2">
      <c r="A1920" s="1" t="s">
        <v>1951</v>
      </c>
      <c r="B1920">
        <v>0.433927932203581</v>
      </c>
    </row>
    <row r="1921" spans="1:2">
      <c r="A1921" s="1" t="s">
        <v>1952</v>
      </c>
      <c r="B1921">
        <v>-0.435563982617856</v>
      </c>
    </row>
    <row r="1922" spans="1:2">
      <c r="A1922" s="1" t="s">
        <v>1953</v>
      </c>
      <c r="B1922">
        <v>0.627484539828709</v>
      </c>
    </row>
    <row r="1923" spans="1:2">
      <c r="A1923" s="1" t="s">
        <v>1954</v>
      </c>
      <c r="B1923">
        <v>0.48882174418173502</v>
      </c>
    </row>
    <row r="1924" spans="1:2">
      <c r="A1924" s="1" t="s">
        <v>1955</v>
      </c>
      <c r="B1924">
        <v>-0.571184216348673</v>
      </c>
    </row>
    <row r="1925" spans="1:2">
      <c r="A1925" s="1" t="s">
        <v>1956</v>
      </c>
      <c r="B1925">
        <v>-1.0784383479449799</v>
      </c>
    </row>
    <row r="1926" spans="1:2">
      <c r="A1926" s="1" t="s">
        <v>1957</v>
      </c>
      <c r="B1926">
        <v>0.452340706476618</v>
      </c>
    </row>
    <row r="1927" spans="1:2">
      <c r="A1927" s="1" t="s">
        <v>1958</v>
      </c>
      <c r="B1927">
        <v>1.0492529160544499</v>
      </c>
    </row>
    <row r="1928" spans="1:2">
      <c r="A1928" s="1" t="s">
        <v>1959</v>
      </c>
      <c r="B1928">
        <v>0.30813613935343098</v>
      </c>
    </row>
    <row r="1929" spans="1:2">
      <c r="A1929" s="1" t="s">
        <v>1960</v>
      </c>
      <c r="B1929">
        <v>-1.6784898261591901</v>
      </c>
    </row>
    <row r="1930" spans="1:2">
      <c r="A1930" s="1" t="s">
        <v>1961</v>
      </c>
      <c r="B1930">
        <v>-0.52095824942500701</v>
      </c>
    </row>
    <row r="1931" spans="1:2">
      <c r="A1931" s="1" t="s">
        <v>1962</v>
      </c>
      <c r="B1931">
        <v>-2.0201439514794002</v>
      </c>
    </row>
    <row r="1932" spans="1:2">
      <c r="A1932" s="1" t="s">
        <v>1963</v>
      </c>
      <c r="B1932">
        <v>-0.52705379035391497</v>
      </c>
    </row>
    <row r="1933" spans="1:2">
      <c r="A1933" s="1" t="s">
        <v>1964</v>
      </c>
      <c r="B1933">
        <v>2.4638234487299502</v>
      </c>
    </row>
    <row r="1934" spans="1:2">
      <c r="A1934" s="1" t="s">
        <v>1965</v>
      </c>
      <c r="B1934">
        <v>0.56673767929695296</v>
      </c>
    </row>
    <row r="1935" spans="1:2">
      <c r="A1935" s="1" t="s">
        <v>1966</v>
      </c>
      <c r="B1935">
        <v>1.88094799908251</v>
      </c>
    </row>
    <row r="1936" spans="1:2">
      <c r="A1936" s="1" t="s">
        <v>1967</v>
      </c>
      <c r="B1936">
        <v>-0.40926435443596298</v>
      </c>
    </row>
    <row r="1937" spans="1:2">
      <c r="A1937" s="1" t="s">
        <v>1968</v>
      </c>
      <c r="B1937">
        <v>1.04931204729247</v>
      </c>
    </row>
    <row r="1938" spans="1:2">
      <c r="A1938" s="1" t="s">
        <v>1969</v>
      </c>
      <c r="B1938">
        <v>-1.13296052376005</v>
      </c>
    </row>
    <row r="1939" spans="1:2">
      <c r="A1939" s="1" t="s">
        <v>1970</v>
      </c>
      <c r="B1939">
        <v>-0.57258049213472195</v>
      </c>
    </row>
    <row r="1940" spans="1:2">
      <c r="A1940" s="1" t="s">
        <v>1971</v>
      </c>
      <c r="B1940">
        <v>-0.67809476900781296</v>
      </c>
    </row>
    <row r="1941" spans="1:2">
      <c r="A1941" s="1" t="s">
        <v>1972</v>
      </c>
      <c r="B1941">
        <v>-3.4657913565752301</v>
      </c>
    </row>
    <row r="1942" spans="1:2">
      <c r="A1942" s="1" t="s">
        <v>1973</v>
      </c>
      <c r="B1942">
        <v>-3.6887369331275099</v>
      </c>
    </row>
    <row r="1943" spans="1:2">
      <c r="A1943" s="1" t="s">
        <v>1974</v>
      </c>
      <c r="B1943">
        <v>-0.56933123662135798</v>
      </c>
    </row>
    <row r="1944" spans="1:2">
      <c r="A1944" s="1" t="s">
        <v>1975</v>
      </c>
      <c r="B1944">
        <v>0.35370713886906602</v>
      </c>
    </row>
    <row r="1945" spans="1:2">
      <c r="A1945" s="1" t="s">
        <v>1976</v>
      </c>
      <c r="B1945">
        <v>0.59454614840945197</v>
      </c>
    </row>
    <row r="1946" spans="1:2">
      <c r="A1946" s="1" t="s">
        <v>1977</v>
      </c>
      <c r="B1946">
        <v>-0.679471693746312</v>
      </c>
    </row>
    <row r="1947" spans="1:2">
      <c r="A1947" s="1" t="s">
        <v>1978</v>
      </c>
      <c r="B1947">
        <v>-0.33683202315442201</v>
      </c>
    </row>
    <row r="1948" spans="1:2">
      <c r="A1948" s="1" t="s">
        <v>1979</v>
      </c>
      <c r="B1948">
        <v>-0.85833693014315104</v>
      </c>
    </row>
    <row r="1949" spans="1:2">
      <c r="A1949" s="1" t="s">
        <v>1980</v>
      </c>
      <c r="B1949">
        <v>-2.38920797959761</v>
      </c>
    </row>
    <row r="1950" spans="1:2">
      <c r="A1950" s="1" t="s">
        <v>1981</v>
      </c>
      <c r="B1950">
        <v>-3.2602959669443701</v>
      </c>
    </row>
    <row r="1951" spans="1:2">
      <c r="A1951" s="1" t="s">
        <v>1982</v>
      </c>
      <c r="B1951">
        <v>3.3290676463859099</v>
      </c>
    </row>
    <row r="1952" spans="1:2">
      <c r="A1952" s="1" t="s">
        <v>1983</v>
      </c>
      <c r="B1952">
        <v>-0.37638695892469798</v>
      </c>
    </row>
    <row r="1953" spans="1:2">
      <c r="A1953" s="1" t="s">
        <v>1984</v>
      </c>
      <c r="B1953">
        <v>-0.65627703776602397</v>
      </c>
    </row>
    <row r="1954" spans="1:2">
      <c r="A1954" s="1" t="s">
        <v>1985</v>
      </c>
      <c r="B1954">
        <v>0.61422461736248801</v>
      </c>
    </row>
    <row r="1955" spans="1:2">
      <c r="A1955" s="1" t="s">
        <v>1986</v>
      </c>
      <c r="B1955">
        <v>-0.65341818305973498</v>
      </c>
    </row>
    <row r="1956" spans="1:2">
      <c r="A1956" s="1" t="s">
        <v>1987</v>
      </c>
      <c r="B1956">
        <v>-0.872077863825935</v>
      </c>
    </row>
    <row r="1957" spans="1:2">
      <c r="A1957" s="1" t="s">
        <v>1988</v>
      </c>
      <c r="B1957">
        <v>0.86399827892221803</v>
      </c>
    </row>
    <row r="1958" spans="1:2">
      <c r="A1958" s="1" t="s">
        <v>1989</v>
      </c>
      <c r="B1958">
        <v>0.56208631218285199</v>
      </c>
    </row>
    <row r="1959" spans="1:2">
      <c r="A1959" s="1" t="s">
        <v>1990</v>
      </c>
      <c r="B1959">
        <v>-1.0144415762329599</v>
      </c>
    </row>
    <row r="1960" spans="1:2">
      <c r="A1960" s="1" t="s">
        <v>1991</v>
      </c>
      <c r="B1960">
        <v>-2.3838330502577598</v>
      </c>
    </row>
    <row r="1961" spans="1:2">
      <c r="A1961" s="1" t="s">
        <v>1992</v>
      </c>
      <c r="B1961">
        <v>-0.31701038787945801</v>
      </c>
    </row>
    <row r="1962" spans="1:2">
      <c r="A1962" s="1" t="s">
        <v>1993</v>
      </c>
      <c r="B1962">
        <v>0.65049179553164804</v>
      </c>
    </row>
    <row r="1963" spans="1:2">
      <c r="A1963" s="1" t="s">
        <v>1994</v>
      </c>
      <c r="B1963">
        <v>-0.48532851300093899</v>
      </c>
    </row>
    <row r="1964" spans="1:2">
      <c r="A1964" s="1" t="s">
        <v>1995</v>
      </c>
      <c r="B1964">
        <v>-0.72883671957199803</v>
      </c>
    </row>
    <row r="1965" spans="1:2">
      <c r="A1965" s="1" t="s">
        <v>1996</v>
      </c>
      <c r="B1965">
        <v>0.39886181026439299</v>
      </c>
    </row>
    <row r="1966" spans="1:2">
      <c r="A1966" s="1" t="s">
        <v>1997</v>
      </c>
      <c r="B1966">
        <v>0.74903588517853503</v>
      </c>
    </row>
    <row r="1967" spans="1:2">
      <c r="A1967" s="1" t="s">
        <v>1998</v>
      </c>
      <c r="B1967">
        <v>2.8738379892053501</v>
      </c>
    </row>
    <row r="1968" spans="1:2">
      <c r="A1968" s="1" t="s">
        <v>1999</v>
      </c>
      <c r="B1968">
        <v>-2.9170213206014299</v>
      </c>
    </row>
    <row r="1969" spans="1:2">
      <c r="A1969" s="1" t="s">
        <v>2000</v>
      </c>
      <c r="B1969">
        <v>-0.68002968210436598</v>
      </c>
    </row>
    <row r="1970" spans="1:2">
      <c r="A1970" s="1" t="s">
        <v>2001</v>
      </c>
      <c r="B1970">
        <v>-0.48605247050318201</v>
      </c>
    </row>
    <row r="1971" spans="1:2">
      <c r="A1971" s="1" t="s">
        <v>2002</v>
      </c>
      <c r="B1971">
        <v>-0.67007434416592104</v>
      </c>
    </row>
    <row r="1972" spans="1:2">
      <c r="A1972" s="1" t="s">
        <v>2003</v>
      </c>
      <c r="B1972">
        <v>-0.57168275983803996</v>
      </c>
    </row>
    <row r="1973" spans="1:2">
      <c r="A1973" s="1" t="s">
        <v>2004</v>
      </c>
      <c r="B1973">
        <v>0.85620068373910496</v>
      </c>
    </row>
    <row r="1974" spans="1:2">
      <c r="A1974" s="1" t="s">
        <v>2005</v>
      </c>
      <c r="B1974">
        <v>-0.65059870509432305</v>
      </c>
    </row>
    <row r="1975" spans="1:2">
      <c r="A1975" s="1" t="s">
        <v>2006</v>
      </c>
      <c r="B1975">
        <v>0.43358159026251503</v>
      </c>
    </row>
    <row r="1976" spans="1:2">
      <c r="A1976" s="1" t="s">
        <v>2007</v>
      </c>
      <c r="B1976">
        <v>-2.8320531088642</v>
      </c>
    </row>
    <row r="1977" spans="1:2">
      <c r="A1977" s="1" t="s">
        <v>2008</v>
      </c>
      <c r="B1977">
        <v>-0.82206949172025601</v>
      </c>
    </row>
    <row r="1978" spans="1:2">
      <c r="A1978" s="1" t="s">
        <v>2009</v>
      </c>
      <c r="B1978">
        <v>0.53907132215583498</v>
      </c>
    </row>
    <row r="1979" spans="1:2">
      <c r="A1979" s="1" t="s">
        <v>2010</v>
      </c>
      <c r="B1979">
        <v>0.62413259677086996</v>
      </c>
    </row>
    <row r="1980" spans="1:2">
      <c r="A1980" s="1" t="s">
        <v>2011</v>
      </c>
      <c r="B1980">
        <v>-4.2647435113575698</v>
      </c>
    </row>
    <row r="1981" spans="1:2">
      <c r="A1981" s="1" t="s">
        <v>2012</v>
      </c>
      <c r="B1981">
        <v>-0.52412941529554402</v>
      </c>
    </row>
    <row r="1982" spans="1:2">
      <c r="A1982" s="1" t="s">
        <v>2013</v>
      </c>
      <c r="B1982">
        <v>1.28457478553064</v>
      </c>
    </row>
    <row r="1983" spans="1:2">
      <c r="A1983" s="1" t="s">
        <v>2014</v>
      </c>
      <c r="B1983">
        <v>-0.51210463810102602</v>
      </c>
    </row>
    <row r="1984" spans="1:2">
      <c r="A1984" s="1" t="s">
        <v>2015</v>
      </c>
      <c r="B1984">
        <v>-0.59925783697348001</v>
      </c>
    </row>
    <row r="1985" spans="1:2">
      <c r="A1985" s="1" t="s">
        <v>2016</v>
      </c>
      <c r="B1985">
        <v>-0.56030695494078198</v>
      </c>
    </row>
    <row r="1986" spans="1:2">
      <c r="A1986" s="1" t="s">
        <v>2017</v>
      </c>
      <c r="B1986">
        <v>3.3071384459856401</v>
      </c>
    </row>
    <row r="1987" spans="1:2">
      <c r="A1987" s="1" t="s">
        <v>2018</v>
      </c>
      <c r="B1987">
        <v>-0.74553716684689997</v>
      </c>
    </row>
    <row r="1988" spans="1:2">
      <c r="A1988" s="1" t="s">
        <v>2019</v>
      </c>
      <c r="B1988">
        <v>2.7413849833723001</v>
      </c>
    </row>
    <row r="1989" spans="1:2">
      <c r="A1989" s="1" t="s">
        <v>2020</v>
      </c>
      <c r="B1989">
        <v>-0.37032990760168399</v>
      </c>
    </row>
    <row r="1990" spans="1:2">
      <c r="A1990" s="1" t="s">
        <v>2021</v>
      </c>
      <c r="B1990">
        <v>1.4070106128914901</v>
      </c>
    </row>
    <row r="1991" spans="1:2">
      <c r="A1991" s="1" t="s">
        <v>2022</v>
      </c>
      <c r="B1991">
        <v>0.82765965944396702</v>
      </c>
    </row>
    <row r="1992" spans="1:2">
      <c r="A1992" s="1" t="s">
        <v>2023</v>
      </c>
      <c r="B1992">
        <v>3.41053609655473</v>
      </c>
    </row>
    <row r="1993" spans="1:2">
      <c r="A1993" s="1" t="s">
        <v>2024</v>
      </c>
      <c r="B1993">
        <v>-0.53275886093647695</v>
      </c>
    </row>
    <row r="1994" spans="1:2">
      <c r="A1994" s="1" t="s">
        <v>2025</v>
      </c>
      <c r="B1994">
        <v>3.2776784171284898</v>
      </c>
    </row>
    <row r="1995" spans="1:2">
      <c r="A1995" s="1" t="s">
        <v>2026</v>
      </c>
      <c r="B1995">
        <v>-0.59988287842801302</v>
      </c>
    </row>
    <row r="1996" spans="1:2">
      <c r="A1996" s="1" t="s">
        <v>2027</v>
      </c>
      <c r="B1996">
        <v>-1.98742892975338</v>
      </c>
    </row>
    <row r="1997" spans="1:2">
      <c r="A1997" s="1" t="s">
        <v>2028</v>
      </c>
      <c r="B1997">
        <v>0.33440791480333598</v>
      </c>
    </row>
    <row r="1998" spans="1:2">
      <c r="A1998" s="1" t="s">
        <v>2029</v>
      </c>
      <c r="B1998">
        <v>-0.63431875532973303</v>
      </c>
    </row>
    <row r="1999" spans="1:2">
      <c r="A1999" s="1" t="s">
        <v>2030</v>
      </c>
      <c r="B1999">
        <v>0.65136920636953499</v>
      </c>
    </row>
    <row r="2000" spans="1:2">
      <c r="A2000" s="1" t="s">
        <v>7</v>
      </c>
      <c r="B2000">
        <v>-3.3412586410208198</v>
      </c>
    </row>
    <row r="2001" spans="1:2">
      <c r="A2001" s="1" t="s">
        <v>2031</v>
      </c>
      <c r="B2001">
        <v>-0.42535098802125498</v>
      </c>
    </row>
    <row r="2002" spans="1:2">
      <c r="A2002" s="1" t="s">
        <v>2032</v>
      </c>
      <c r="B2002">
        <v>1.15233864563449</v>
      </c>
    </row>
    <row r="2003" spans="1:2">
      <c r="A2003" s="1" t="s">
        <v>2033</v>
      </c>
      <c r="B2003">
        <v>-0.80539048403871405</v>
      </c>
    </row>
    <row r="2004" spans="1:2">
      <c r="A2004" s="1" t="s">
        <v>2034</v>
      </c>
      <c r="B2004">
        <v>2.0427706447201102</v>
      </c>
    </row>
    <row r="2005" spans="1:2">
      <c r="A2005" s="1" t="s">
        <v>2035</v>
      </c>
      <c r="B2005">
        <v>-0.57528063728141798</v>
      </c>
    </row>
    <row r="2006" spans="1:2">
      <c r="A2006" s="1" t="s">
        <v>2036</v>
      </c>
      <c r="B2006">
        <v>2.10605257607466</v>
      </c>
    </row>
    <row r="2007" spans="1:2">
      <c r="A2007" s="1" t="s">
        <v>2037</v>
      </c>
      <c r="B2007">
        <v>3.5218738383338901</v>
      </c>
    </row>
    <row r="2008" spans="1:2">
      <c r="A2008" s="1" t="s">
        <v>2038</v>
      </c>
      <c r="B2008">
        <v>-3.68978132378632</v>
      </c>
    </row>
    <row r="2009" spans="1:2">
      <c r="A2009" s="1" t="s">
        <v>2039</v>
      </c>
      <c r="B2009">
        <v>0.74679143711116602</v>
      </c>
    </row>
    <row r="2010" spans="1:2">
      <c r="A2010" s="1" t="s">
        <v>2040</v>
      </c>
      <c r="B2010">
        <v>0.49119657250558901</v>
      </c>
    </row>
    <row r="2011" spans="1:2">
      <c r="A2011" s="1" t="s">
        <v>2041</v>
      </c>
      <c r="B2011">
        <v>-1.75615781021934</v>
      </c>
    </row>
    <row r="2012" spans="1:2">
      <c r="A2012" s="1" t="s">
        <v>2042</v>
      </c>
      <c r="B2012">
        <v>-2.0659291915409801</v>
      </c>
    </row>
    <row r="2013" spans="1:2">
      <c r="A2013" s="1" t="s">
        <v>2043</v>
      </c>
      <c r="B2013">
        <v>0.75173597373480205</v>
      </c>
    </row>
    <row r="2014" spans="1:2">
      <c r="A2014" s="1" t="s">
        <v>2044</v>
      </c>
      <c r="B2014">
        <v>0.68266322051356898</v>
      </c>
    </row>
    <row r="2015" spans="1:2">
      <c r="A2015" s="1" t="s">
        <v>2045</v>
      </c>
      <c r="B2015">
        <v>0.47615843694353099</v>
      </c>
    </row>
    <row r="2016" spans="1:2">
      <c r="A2016" s="1" t="s">
        <v>2046</v>
      </c>
      <c r="B2016">
        <v>-0.36726826751874903</v>
      </c>
    </row>
    <row r="2017" spans="1:2">
      <c r="A2017" s="1" t="s">
        <v>2047</v>
      </c>
      <c r="B2017">
        <v>-3.6146981308846202</v>
      </c>
    </row>
    <row r="2018" spans="1:2">
      <c r="A2018" s="1" t="s">
        <v>2048</v>
      </c>
      <c r="B2018">
        <v>0.35822913132666701</v>
      </c>
    </row>
    <row r="2019" spans="1:2">
      <c r="A2019" s="1" t="s">
        <v>2049</v>
      </c>
      <c r="B2019">
        <v>-1.85701604381819</v>
      </c>
    </row>
    <row r="2020" spans="1:2">
      <c r="A2020" s="1" t="s">
        <v>2050</v>
      </c>
      <c r="B2020">
        <v>-1.4371352019069501</v>
      </c>
    </row>
    <row r="2021" spans="1:2">
      <c r="A2021" s="1" t="s">
        <v>2051</v>
      </c>
      <c r="B2021">
        <v>1.82400373275336</v>
      </c>
    </row>
    <row r="2022" spans="1:2">
      <c r="A2022" s="1" t="s">
        <v>2052</v>
      </c>
      <c r="B2022">
        <v>-0.98292254661230705</v>
      </c>
    </row>
    <row r="2023" spans="1:2">
      <c r="A2023" s="1" t="s">
        <v>2053</v>
      </c>
      <c r="B2023">
        <v>-3.5913968065758599</v>
      </c>
    </row>
    <row r="2024" spans="1:2">
      <c r="A2024" s="1" t="s">
        <v>2054</v>
      </c>
      <c r="B2024">
        <v>-0.65474797272391705</v>
      </c>
    </row>
    <row r="2025" spans="1:2">
      <c r="A2025" s="1" t="s">
        <v>2055</v>
      </c>
      <c r="B2025">
        <v>0.66694318507702299</v>
      </c>
    </row>
    <row r="2026" spans="1:2">
      <c r="A2026" s="1" t="s">
        <v>2056</v>
      </c>
      <c r="B2026">
        <v>-1.62352057603274</v>
      </c>
    </row>
    <row r="2027" spans="1:2">
      <c r="A2027" s="1" t="s">
        <v>2057</v>
      </c>
      <c r="B2027">
        <v>0.64478730196786305</v>
      </c>
    </row>
    <row r="2028" spans="1:2">
      <c r="A2028" s="1" t="s">
        <v>2058</v>
      </c>
      <c r="B2028">
        <v>0.61461081466443002</v>
      </c>
    </row>
    <row r="2029" spans="1:2">
      <c r="A2029" s="1" t="s">
        <v>2059</v>
      </c>
      <c r="B2029">
        <v>-0.94670579228173002</v>
      </c>
    </row>
    <row r="2030" spans="1:2">
      <c r="A2030" s="1" t="s">
        <v>2060</v>
      </c>
      <c r="B2030">
        <v>-3.2913276631672099</v>
      </c>
    </row>
    <row r="2031" spans="1:2">
      <c r="A2031" s="1" t="s">
        <v>2061</v>
      </c>
      <c r="B2031">
        <v>0.478750352686234</v>
      </c>
    </row>
    <row r="2032" spans="1:2">
      <c r="A2032" s="1" t="s">
        <v>2062</v>
      </c>
      <c r="B2032">
        <v>-0.61970639635725999</v>
      </c>
    </row>
    <row r="2033" spans="1:2">
      <c r="A2033" s="1" t="s">
        <v>2063</v>
      </c>
      <c r="B2033">
        <v>-2.14274109385947</v>
      </c>
    </row>
    <row r="2034" spans="1:2">
      <c r="A2034" s="1" t="s">
        <v>2064</v>
      </c>
      <c r="B2034">
        <v>-0.41950835283205801</v>
      </c>
    </row>
    <row r="2035" spans="1:2">
      <c r="A2035" s="1" t="s">
        <v>2065</v>
      </c>
      <c r="B2035">
        <v>3.21842637922737</v>
      </c>
    </row>
    <row r="2036" spans="1:2">
      <c r="A2036" s="1" t="s">
        <v>2066</v>
      </c>
      <c r="B2036">
        <v>0.69255991463595801</v>
      </c>
    </row>
    <row r="2037" spans="1:2">
      <c r="A2037" s="1" t="s">
        <v>2067</v>
      </c>
      <c r="B2037">
        <v>-3.7959750943124302</v>
      </c>
    </row>
    <row r="2038" spans="1:2">
      <c r="A2038" s="1" t="s">
        <v>2068</v>
      </c>
      <c r="B2038">
        <v>-1.4214573359321301</v>
      </c>
    </row>
    <row r="2039" spans="1:2">
      <c r="A2039" s="1" t="s">
        <v>2069</v>
      </c>
      <c r="B2039">
        <v>-0.87772175357015303</v>
      </c>
    </row>
    <row r="2040" spans="1:2">
      <c r="A2040" s="1" t="s">
        <v>2070</v>
      </c>
      <c r="B2040">
        <v>0.59866226685018598</v>
      </c>
    </row>
    <row r="2041" spans="1:2">
      <c r="A2041" s="1" t="s">
        <v>2071</v>
      </c>
      <c r="B2041">
        <v>3.6775748122256999</v>
      </c>
    </row>
    <row r="2042" spans="1:2">
      <c r="A2042" s="1" t="s">
        <v>2072</v>
      </c>
      <c r="B2042">
        <v>3.21519031472197</v>
      </c>
    </row>
    <row r="2043" spans="1:2">
      <c r="A2043" s="1" t="s">
        <v>2073</v>
      </c>
      <c r="B2043">
        <v>-0.54982048369086101</v>
      </c>
    </row>
    <row r="2044" spans="1:2">
      <c r="A2044" s="1" t="s">
        <v>2074</v>
      </c>
      <c r="B2044">
        <v>0.46325237190310398</v>
      </c>
    </row>
    <row r="2045" spans="1:2">
      <c r="A2045" s="1" t="s">
        <v>2075</v>
      </c>
      <c r="B2045">
        <v>0.471686319275334</v>
      </c>
    </row>
    <row r="2046" spans="1:2">
      <c r="A2046" s="1" t="s">
        <v>2076</v>
      </c>
      <c r="B2046">
        <v>-1.2682051497917199</v>
      </c>
    </row>
    <row r="2047" spans="1:2">
      <c r="A2047" s="1" t="s">
        <v>2077</v>
      </c>
      <c r="B2047">
        <v>-1.5655578582621501</v>
      </c>
    </row>
    <row r="2048" spans="1:2">
      <c r="A2048" s="1" t="s">
        <v>2078</v>
      </c>
      <c r="B2048">
        <v>-0.51398986910814404</v>
      </c>
    </row>
    <row r="2049" spans="1:2">
      <c r="A2049" s="1" t="s">
        <v>2079</v>
      </c>
      <c r="B2049">
        <v>1.6867852020901899</v>
      </c>
    </row>
    <row r="2050" spans="1:2">
      <c r="A2050" s="1" t="s">
        <v>2080</v>
      </c>
      <c r="B2050">
        <v>1.0561888305517699</v>
      </c>
    </row>
    <row r="2051" spans="1:2">
      <c r="A2051" s="1" t="s">
        <v>2081</v>
      </c>
      <c r="B2051">
        <v>-1.38375234194135</v>
      </c>
    </row>
    <row r="2052" spans="1:2">
      <c r="A2052" s="1" t="s">
        <v>2082</v>
      </c>
      <c r="B2052">
        <v>-3.26705847782172</v>
      </c>
    </row>
    <row r="2053" spans="1:2">
      <c r="A2053" s="1" t="s">
        <v>2083</v>
      </c>
      <c r="B2053">
        <v>-0.49581659017445101</v>
      </c>
    </row>
    <row r="2054" spans="1:2">
      <c r="A2054" s="1" t="s">
        <v>2084</v>
      </c>
      <c r="B2054">
        <v>0.60293879086319502</v>
      </c>
    </row>
    <row r="2055" spans="1:2">
      <c r="A2055" s="1" t="s">
        <v>2085</v>
      </c>
      <c r="B2055">
        <v>-0.60116618207208194</v>
      </c>
    </row>
    <row r="2056" spans="1:2">
      <c r="A2056" s="1" t="s">
        <v>2086</v>
      </c>
      <c r="B2056">
        <v>-0.50706852060539598</v>
      </c>
    </row>
    <row r="2057" spans="1:2">
      <c r="A2057" s="1" t="s">
        <v>2087</v>
      </c>
      <c r="B2057">
        <v>1.2786690012405599</v>
      </c>
    </row>
    <row r="2058" spans="1:2">
      <c r="A2058" s="1" t="s">
        <v>2088</v>
      </c>
      <c r="B2058">
        <v>-0.66888664844384904</v>
      </c>
    </row>
    <row r="2059" spans="1:2">
      <c r="A2059" s="1" t="s">
        <v>2089</v>
      </c>
      <c r="B2059">
        <v>-1.8168761593746601</v>
      </c>
    </row>
    <row r="2060" spans="1:2">
      <c r="A2060" s="1" t="s">
        <v>2090</v>
      </c>
      <c r="B2060">
        <v>0.71358889184817498</v>
      </c>
    </row>
    <row r="2061" spans="1:2">
      <c r="A2061" s="1" t="s">
        <v>2091</v>
      </c>
      <c r="B2061">
        <v>-3.41601439459075</v>
      </c>
    </row>
    <row r="2062" spans="1:2">
      <c r="A2062" s="1" t="s">
        <v>2092</v>
      </c>
      <c r="B2062">
        <v>-3.2064190562884698</v>
      </c>
    </row>
    <row r="2063" spans="1:2">
      <c r="A2063" s="1" t="s">
        <v>2093</v>
      </c>
      <c r="B2063">
        <v>0.60781025128944399</v>
      </c>
    </row>
    <row r="2064" spans="1:2">
      <c r="A2064" s="1" t="s">
        <v>2094</v>
      </c>
      <c r="B2064">
        <v>3.1277990421769402</v>
      </c>
    </row>
    <row r="2065" spans="1:2">
      <c r="A2065" s="1" t="s">
        <v>2095</v>
      </c>
      <c r="B2065">
        <v>-3.4912605376721801</v>
      </c>
    </row>
    <row r="2066" spans="1:2">
      <c r="A2066" s="1" t="s">
        <v>2096</v>
      </c>
      <c r="B2066">
        <v>0.50335616112665904</v>
      </c>
    </row>
    <row r="2067" spans="1:2">
      <c r="A2067" s="1" t="s">
        <v>2097</v>
      </c>
      <c r="B2067">
        <v>0.42659098637477399</v>
      </c>
    </row>
    <row r="2068" spans="1:2">
      <c r="A2068" s="1" t="s">
        <v>2098</v>
      </c>
      <c r="B2068">
        <v>0.75023868255863602</v>
      </c>
    </row>
    <row r="2069" spans="1:2">
      <c r="A2069" s="1" t="s">
        <v>2099</v>
      </c>
      <c r="B2069">
        <v>0.54545127187769704</v>
      </c>
    </row>
    <row r="2070" spans="1:2">
      <c r="A2070" s="1" t="s">
        <v>2100</v>
      </c>
      <c r="B2070">
        <v>0.31621235443905599</v>
      </c>
    </row>
    <row r="2071" spans="1:2">
      <c r="A2071" s="1" t="s">
        <v>2101</v>
      </c>
      <c r="B2071">
        <v>1.56208152039897</v>
      </c>
    </row>
    <row r="2072" spans="1:2">
      <c r="A2072" s="1" t="s">
        <v>2102</v>
      </c>
      <c r="B2072">
        <v>0.74443394317577605</v>
      </c>
    </row>
    <row r="2073" spans="1:2">
      <c r="A2073" s="1" t="s">
        <v>2103</v>
      </c>
      <c r="B2073">
        <v>-0.43672355926555101</v>
      </c>
    </row>
    <row r="2074" spans="1:2">
      <c r="A2074" s="1" t="s">
        <v>2104</v>
      </c>
      <c r="B2074">
        <v>-0.81809384360352599</v>
      </c>
    </row>
    <row r="2075" spans="1:2">
      <c r="A2075" s="1" t="s">
        <v>2105</v>
      </c>
      <c r="B2075">
        <v>2.52345379276059</v>
      </c>
    </row>
    <row r="2076" spans="1:2">
      <c r="A2076" s="1" t="s">
        <v>2106</v>
      </c>
      <c r="B2076">
        <v>0.80461431467800004</v>
      </c>
    </row>
    <row r="2077" spans="1:2">
      <c r="A2077" s="1" t="s">
        <v>2107</v>
      </c>
      <c r="B2077">
        <v>-2.1306578107820902</v>
      </c>
    </row>
    <row r="2078" spans="1:2">
      <c r="A2078" s="1" t="s">
        <v>2108</v>
      </c>
      <c r="B2078">
        <v>1.5325979570447901</v>
      </c>
    </row>
    <row r="2079" spans="1:2">
      <c r="A2079" s="1" t="s">
        <v>2109</v>
      </c>
      <c r="B2079">
        <v>-0.53537793875923601</v>
      </c>
    </row>
    <row r="2080" spans="1:2">
      <c r="A2080" s="1" t="s">
        <v>2110</v>
      </c>
      <c r="B2080">
        <v>-3.4134500180223499</v>
      </c>
    </row>
    <row r="2081" spans="1:2">
      <c r="A2081" s="1" t="s">
        <v>2111</v>
      </c>
      <c r="B2081">
        <v>0.69728769896027698</v>
      </c>
    </row>
    <row r="2082" spans="1:2">
      <c r="A2082" s="1" t="s">
        <v>2112</v>
      </c>
      <c r="B2082">
        <v>-0.89771310661817605</v>
      </c>
    </row>
    <row r="2083" spans="1:2">
      <c r="A2083" s="1" t="s">
        <v>2113</v>
      </c>
      <c r="B2083">
        <v>0.46293097091297503</v>
      </c>
    </row>
    <row r="2084" spans="1:2">
      <c r="A2084" s="1" t="s">
        <v>2114</v>
      </c>
      <c r="B2084">
        <v>0.454888326319769</v>
      </c>
    </row>
    <row r="2085" spans="1:2">
      <c r="A2085" s="1" t="s">
        <v>2115</v>
      </c>
      <c r="B2085">
        <v>3.4428310943468698</v>
      </c>
    </row>
    <row r="2086" spans="1:2">
      <c r="A2086" s="1" t="s">
        <v>2116</v>
      </c>
      <c r="B2086">
        <v>2.9026146347680299</v>
      </c>
    </row>
    <row r="2087" spans="1:2">
      <c r="A2087" s="1" t="s">
        <v>2117</v>
      </c>
      <c r="B2087">
        <v>0.38860392789592801</v>
      </c>
    </row>
    <row r="2088" spans="1:2">
      <c r="A2088" s="1" t="s">
        <v>2118</v>
      </c>
      <c r="B2088">
        <v>0.80577909608437603</v>
      </c>
    </row>
    <row r="2089" spans="1:2">
      <c r="A2089" s="1" t="s">
        <v>2119</v>
      </c>
      <c r="B2089">
        <v>-0.88007303950933402</v>
      </c>
    </row>
    <row r="2090" spans="1:2">
      <c r="A2090" s="1" t="s">
        <v>2120</v>
      </c>
      <c r="B2090">
        <v>-3.5429347180440098</v>
      </c>
    </row>
    <row r="2091" spans="1:2">
      <c r="A2091" s="1" t="s">
        <v>2121</v>
      </c>
      <c r="B2091">
        <v>-3.5663037413822298</v>
      </c>
    </row>
    <row r="2092" spans="1:2">
      <c r="A2092" s="1" t="s">
        <v>2122</v>
      </c>
      <c r="B2092">
        <v>0.63229705763390598</v>
      </c>
    </row>
    <row r="2093" spans="1:2">
      <c r="A2093" s="1" t="s">
        <v>2123</v>
      </c>
      <c r="B2093">
        <v>-0.481196253083156</v>
      </c>
    </row>
    <row r="2094" spans="1:2">
      <c r="A2094" s="1" t="s">
        <v>2124</v>
      </c>
      <c r="B2094">
        <v>0.49792988708595398</v>
      </c>
    </row>
    <row r="2095" spans="1:2">
      <c r="A2095" s="1" t="s">
        <v>2125</v>
      </c>
      <c r="B2095">
        <v>0.73352975969075096</v>
      </c>
    </row>
    <row r="2096" spans="1:2">
      <c r="A2096" s="1" t="s">
        <v>2126</v>
      </c>
      <c r="B2096">
        <v>0.86402493797492297</v>
      </c>
    </row>
    <row r="2097" spans="1:2">
      <c r="A2097" s="1" t="s">
        <v>2127</v>
      </c>
      <c r="B2097">
        <v>-1.3841899386062499</v>
      </c>
    </row>
    <row r="2098" spans="1:2">
      <c r="A2098" s="1" t="s">
        <v>2128</v>
      </c>
      <c r="B2098">
        <v>-1.92208888737993</v>
      </c>
    </row>
    <row r="2099" spans="1:2">
      <c r="A2099" s="1" t="s">
        <v>2129</v>
      </c>
      <c r="B2099">
        <v>-0.55655661676304302</v>
      </c>
    </row>
    <row r="2100" spans="1:2">
      <c r="A2100" s="1" t="s">
        <v>2130</v>
      </c>
      <c r="B2100">
        <v>3.1959587077095799</v>
      </c>
    </row>
    <row r="2101" spans="1:2">
      <c r="A2101" s="1" t="s">
        <v>2131</v>
      </c>
      <c r="B2101">
        <v>0.80982152419170805</v>
      </c>
    </row>
    <row r="2102" spans="1:2">
      <c r="A2102" s="1" t="s">
        <v>2132</v>
      </c>
      <c r="B2102">
        <v>0.58519450743018997</v>
      </c>
    </row>
    <row r="2103" spans="1:2">
      <c r="A2103" s="1" t="s">
        <v>2133</v>
      </c>
      <c r="B2103">
        <v>-3.3004649436219098</v>
      </c>
    </row>
    <row r="2104" spans="1:2">
      <c r="A2104" s="1" t="s">
        <v>2134</v>
      </c>
      <c r="B2104">
        <v>0.43376662259322801</v>
      </c>
    </row>
    <row r="2105" spans="1:2">
      <c r="A2105" s="1" t="s">
        <v>2135</v>
      </c>
      <c r="B2105">
        <v>-0.53520766218493399</v>
      </c>
    </row>
    <row r="2106" spans="1:2">
      <c r="A2106" s="1" t="s">
        <v>2136</v>
      </c>
      <c r="B2106">
        <v>-1.25248196980703</v>
      </c>
    </row>
    <row r="2107" spans="1:2">
      <c r="A2107" s="1" t="s">
        <v>2137</v>
      </c>
      <c r="B2107">
        <v>-1.1944377378294599</v>
      </c>
    </row>
    <row r="2108" spans="1:2">
      <c r="A2108" s="1" t="s">
        <v>2138</v>
      </c>
      <c r="B2108">
        <v>0.56875344931761795</v>
      </c>
    </row>
    <row r="2109" spans="1:2">
      <c r="A2109" s="1" t="s">
        <v>2139</v>
      </c>
      <c r="B2109">
        <v>-0.58222482101734396</v>
      </c>
    </row>
    <row r="2110" spans="1:2">
      <c r="A2110" s="1" t="s">
        <v>2140</v>
      </c>
      <c r="B2110">
        <v>2.3209527830208798</v>
      </c>
    </row>
    <row r="2111" spans="1:2">
      <c r="A2111" s="1" t="s">
        <v>2141</v>
      </c>
      <c r="B2111">
        <v>0.40700642993302599</v>
      </c>
    </row>
    <row r="2112" spans="1:2">
      <c r="A2112" s="1" t="s">
        <v>2142</v>
      </c>
      <c r="B2112">
        <v>-0.74874398391278096</v>
      </c>
    </row>
    <row r="2113" spans="1:2">
      <c r="A2113" s="1" t="s">
        <v>2143</v>
      </c>
      <c r="B2113">
        <v>-0.83594624998392797</v>
      </c>
    </row>
    <row r="2114" spans="1:2">
      <c r="A2114" s="1" t="s">
        <v>2144</v>
      </c>
      <c r="B2114">
        <v>0.46647294013738</v>
      </c>
    </row>
    <row r="2115" spans="1:2">
      <c r="A2115" s="1" t="s">
        <v>2145</v>
      </c>
      <c r="B2115">
        <v>2.1591145070528199</v>
      </c>
    </row>
    <row r="2116" spans="1:2">
      <c r="A2116" s="1" t="s">
        <v>2146</v>
      </c>
      <c r="B2116">
        <v>-0.49046118075093897</v>
      </c>
    </row>
    <row r="2117" spans="1:2">
      <c r="A2117" s="1" t="s">
        <v>2147</v>
      </c>
      <c r="B2117">
        <v>1.33328170663839</v>
      </c>
    </row>
    <row r="2118" spans="1:2">
      <c r="A2118" s="1" t="s">
        <v>2148</v>
      </c>
      <c r="B2118">
        <v>-0.476350799867648</v>
      </c>
    </row>
    <row r="2119" spans="1:2">
      <c r="A2119" s="1" t="s">
        <v>2149</v>
      </c>
      <c r="B2119">
        <v>-3.4276847759875499</v>
      </c>
    </row>
    <row r="2120" spans="1:2">
      <c r="A2120" s="1" t="s">
        <v>2150</v>
      </c>
      <c r="B2120">
        <v>-0.51343041834127201</v>
      </c>
    </row>
    <row r="2121" spans="1:2">
      <c r="A2121" s="1" t="s">
        <v>2151</v>
      </c>
      <c r="B2121">
        <v>-2.1814664226180698</v>
      </c>
    </row>
    <row r="2122" spans="1:2">
      <c r="A2122" s="1" t="s">
        <v>2152</v>
      </c>
      <c r="B2122">
        <v>0.463033985620453</v>
      </c>
    </row>
    <row r="2123" spans="1:2">
      <c r="A2123" s="1" t="s">
        <v>2153</v>
      </c>
      <c r="B2123">
        <v>3.3336855307023998</v>
      </c>
    </row>
    <row r="2124" spans="1:2">
      <c r="A2124" s="1" t="s">
        <v>2154</v>
      </c>
      <c r="B2124">
        <v>2.0544333900218299</v>
      </c>
    </row>
    <row r="2125" spans="1:2">
      <c r="A2125" s="1" t="s">
        <v>2155</v>
      </c>
      <c r="B2125">
        <v>-3.65574287568603</v>
      </c>
    </row>
    <row r="2126" spans="1:2">
      <c r="A2126" s="1" t="s">
        <v>2156</v>
      </c>
      <c r="B2126">
        <v>-0.71507330574752603</v>
      </c>
    </row>
    <row r="2127" spans="1:2">
      <c r="A2127" s="1" t="s">
        <v>2157</v>
      </c>
      <c r="B2127">
        <v>1.54093916798134</v>
      </c>
    </row>
    <row r="2128" spans="1:2">
      <c r="A2128" s="1" t="s">
        <v>2158</v>
      </c>
      <c r="B2128">
        <v>-0.45080578553174799</v>
      </c>
    </row>
    <row r="2129" spans="1:2">
      <c r="A2129" s="1" t="s">
        <v>2159</v>
      </c>
      <c r="B2129">
        <v>0.851546998517135</v>
      </c>
    </row>
    <row r="2130" spans="1:2">
      <c r="A2130" s="1" t="s">
        <v>2160</v>
      </c>
      <c r="B2130">
        <v>-0.40723952131534602</v>
      </c>
    </row>
    <row r="2131" spans="1:2">
      <c r="A2131" s="1" t="s">
        <v>2161</v>
      </c>
      <c r="B2131">
        <v>-0.53043637093066098</v>
      </c>
    </row>
    <row r="2132" spans="1:2">
      <c r="A2132" s="1" t="s">
        <v>2162</v>
      </c>
      <c r="B2132">
        <v>-1.6209216342124799</v>
      </c>
    </row>
    <row r="2133" spans="1:2">
      <c r="A2133" s="1" t="s">
        <v>2163</v>
      </c>
      <c r="B2133">
        <v>0.38006752016344297</v>
      </c>
    </row>
    <row r="2134" spans="1:2">
      <c r="A2134" s="1" t="s">
        <v>2164</v>
      </c>
      <c r="B2134">
        <v>-0.787819772362369</v>
      </c>
    </row>
    <row r="2135" spans="1:2">
      <c r="A2135" s="1" t="s">
        <v>2165</v>
      </c>
      <c r="B2135">
        <v>2.0644351052483501</v>
      </c>
    </row>
    <row r="2136" spans="1:2">
      <c r="A2136" s="1" t="s">
        <v>2166</v>
      </c>
      <c r="B2136">
        <v>-1.16448237738801</v>
      </c>
    </row>
    <row r="2137" spans="1:2">
      <c r="A2137" s="1" t="s">
        <v>2167</v>
      </c>
      <c r="B2137">
        <v>0.72651496394443604</v>
      </c>
    </row>
    <row r="2138" spans="1:2">
      <c r="A2138" s="1" t="s">
        <v>2168</v>
      </c>
      <c r="B2138">
        <v>0.41349562593999301</v>
      </c>
    </row>
    <row r="2139" spans="1:2">
      <c r="A2139" s="1" t="s">
        <v>2169</v>
      </c>
      <c r="B2139">
        <v>0.65393736034817396</v>
      </c>
    </row>
    <row r="2140" spans="1:2">
      <c r="A2140" s="1" t="s">
        <v>2170</v>
      </c>
      <c r="B2140">
        <v>-1.4000236290061501</v>
      </c>
    </row>
    <row r="2141" spans="1:2">
      <c r="A2141" s="1" t="s">
        <v>2171</v>
      </c>
      <c r="B2141">
        <v>3.2573385361410101</v>
      </c>
    </row>
    <row r="2142" spans="1:2">
      <c r="A2142" s="1" t="s">
        <v>2172</v>
      </c>
      <c r="B2142">
        <v>-2.0705647641229299</v>
      </c>
    </row>
    <row r="2143" spans="1:2">
      <c r="A2143" s="1" t="s">
        <v>2173</v>
      </c>
      <c r="B2143">
        <v>-0.569529271616801</v>
      </c>
    </row>
    <row r="2144" spans="1:2">
      <c r="A2144" s="1" t="s">
        <v>2174</v>
      </c>
      <c r="B2144">
        <v>-3.0977953723260101</v>
      </c>
    </row>
    <row r="2145" spans="1:2">
      <c r="A2145" s="1" t="s">
        <v>2175</v>
      </c>
      <c r="B2145">
        <v>0.44107113316013902</v>
      </c>
    </row>
    <row r="2146" spans="1:2">
      <c r="A2146" s="1" t="s">
        <v>2176</v>
      </c>
      <c r="B2146">
        <v>0.56101554833313705</v>
      </c>
    </row>
    <row r="2147" spans="1:2">
      <c r="A2147" s="1" t="s">
        <v>2177</v>
      </c>
      <c r="B2147">
        <v>3.3777550492295698</v>
      </c>
    </row>
    <row r="2148" spans="1:2">
      <c r="A2148" s="1" t="s">
        <v>2178</v>
      </c>
      <c r="B2148">
        <v>-0.53102109937757602</v>
      </c>
    </row>
    <row r="2149" spans="1:2">
      <c r="A2149" s="1" t="s">
        <v>2179</v>
      </c>
      <c r="B2149">
        <v>-1.0721202126830001</v>
      </c>
    </row>
    <row r="2150" spans="1:2">
      <c r="A2150" s="1" t="s">
        <v>2180</v>
      </c>
      <c r="B2150">
        <v>3.4534793545668698</v>
      </c>
    </row>
    <row r="2151" spans="1:2">
      <c r="A2151" s="1" t="s">
        <v>2181</v>
      </c>
      <c r="B2151">
        <v>0.36498927282507798</v>
      </c>
    </row>
    <row r="2152" spans="1:2">
      <c r="A2152" s="1" t="s">
        <v>2182</v>
      </c>
      <c r="B2152">
        <v>0.37579442257793999</v>
      </c>
    </row>
    <row r="2153" spans="1:2">
      <c r="A2153" s="1" t="s">
        <v>2183</v>
      </c>
      <c r="B2153">
        <v>-1.0481579991954399</v>
      </c>
    </row>
    <row r="2154" spans="1:2">
      <c r="A2154" s="1" t="s">
        <v>2184</v>
      </c>
      <c r="B2154">
        <v>3.3035583933322901</v>
      </c>
    </row>
    <row r="2155" spans="1:2">
      <c r="A2155" s="1" t="s">
        <v>2185</v>
      </c>
      <c r="B2155">
        <v>-0.48488672336766098</v>
      </c>
    </row>
    <row r="2156" spans="1:2">
      <c r="A2156" s="1" t="s">
        <v>2186</v>
      </c>
      <c r="B2156">
        <v>0.56616968146958002</v>
      </c>
    </row>
    <row r="2157" spans="1:2">
      <c r="A2157" s="1" t="s">
        <v>2187</v>
      </c>
      <c r="B2157">
        <v>0.69036220952436</v>
      </c>
    </row>
    <row r="2158" spans="1:2">
      <c r="A2158" s="1" t="s">
        <v>2188</v>
      </c>
      <c r="B2158">
        <v>1.9547707466442401</v>
      </c>
    </row>
    <row r="2159" spans="1:2">
      <c r="A2159" s="1" t="s">
        <v>2189</v>
      </c>
      <c r="B2159">
        <v>0.89072213949422296</v>
      </c>
    </row>
    <row r="2160" spans="1:2">
      <c r="A2160" s="1" t="s">
        <v>2190</v>
      </c>
      <c r="B2160">
        <v>-0.59340537458389098</v>
      </c>
    </row>
    <row r="2161" spans="1:2">
      <c r="A2161" s="1" t="s">
        <v>2191</v>
      </c>
      <c r="B2161">
        <v>-0.80230251684036302</v>
      </c>
    </row>
    <row r="2162" spans="1:2">
      <c r="A2162" s="1" t="s">
        <v>2192</v>
      </c>
      <c r="B2162">
        <v>-1.08052527422893</v>
      </c>
    </row>
    <row r="2163" spans="1:2">
      <c r="A2163" s="1" t="s">
        <v>2193</v>
      </c>
      <c r="B2163">
        <v>0.40088105772793797</v>
      </c>
    </row>
    <row r="2164" spans="1:2">
      <c r="A2164" s="1" t="s">
        <v>2194</v>
      </c>
      <c r="B2164">
        <v>-0.84056518067244701</v>
      </c>
    </row>
    <row r="2165" spans="1:2">
      <c r="A2165" s="1" t="s">
        <v>2195</v>
      </c>
      <c r="B2165">
        <v>-0.56105502465255297</v>
      </c>
    </row>
    <row r="2166" spans="1:2">
      <c r="A2166" s="1" t="s">
        <v>2196</v>
      </c>
      <c r="B2166">
        <v>0.39697492624096797</v>
      </c>
    </row>
    <row r="2167" spans="1:2">
      <c r="A2167" s="1" t="s">
        <v>2197</v>
      </c>
      <c r="B2167">
        <v>-0.47745052869499399</v>
      </c>
    </row>
    <row r="2168" spans="1:2">
      <c r="A2168" s="1" t="s">
        <v>2198</v>
      </c>
      <c r="B2168">
        <v>1.2316663590333701</v>
      </c>
    </row>
    <row r="2169" spans="1:2">
      <c r="A2169" s="1" t="s">
        <v>2199</v>
      </c>
      <c r="B2169">
        <v>0.58234612321790102</v>
      </c>
    </row>
    <row r="2170" spans="1:2">
      <c r="A2170" s="1" t="s">
        <v>2200</v>
      </c>
      <c r="B2170">
        <v>-1.4819041351492701</v>
      </c>
    </row>
    <row r="2171" spans="1:2">
      <c r="A2171" s="1" t="s">
        <v>2201</v>
      </c>
      <c r="B2171">
        <v>-0.99127293945820605</v>
      </c>
    </row>
    <row r="2172" spans="1:2">
      <c r="A2172" s="1" t="s">
        <v>2202</v>
      </c>
      <c r="B2172">
        <v>0.38003625992149398</v>
      </c>
    </row>
    <row r="2173" spans="1:2">
      <c r="A2173" s="1" t="s">
        <v>2203</v>
      </c>
      <c r="B2173">
        <v>-0.42643238725839999</v>
      </c>
    </row>
    <row r="2174" spans="1:2">
      <c r="A2174" s="1" t="s">
        <v>2204</v>
      </c>
      <c r="B2174">
        <v>0.37123395665443798</v>
      </c>
    </row>
    <row r="2175" spans="1:2">
      <c r="A2175" s="1" t="s">
        <v>2205</v>
      </c>
      <c r="B2175">
        <v>-0.568580632828522</v>
      </c>
    </row>
    <row r="2176" spans="1:2">
      <c r="A2176" s="1" t="s">
        <v>23</v>
      </c>
      <c r="B2176">
        <v>0.79979012746491995</v>
      </c>
    </row>
    <row r="2177" spans="1:2">
      <c r="A2177" s="1" t="s">
        <v>2206</v>
      </c>
      <c r="B2177">
        <v>-1.4982113432242301</v>
      </c>
    </row>
    <row r="2178" spans="1:2">
      <c r="A2178" s="1" t="s">
        <v>2207</v>
      </c>
      <c r="B2178">
        <v>-0.55819409240401197</v>
      </c>
    </row>
    <row r="2179" spans="1:2">
      <c r="A2179" s="1" t="s">
        <v>2208</v>
      </c>
      <c r="B2179">
        <v>1.2369110304486</v>
      </c>
    </row>
    <row r="2180" spans="1:2">
      <c r="A2180" s="1" t="s">
        <v>2209</v>
      </c>
      <c r="B2180">
        <v>0.59918219720749599</v>
      </c>
    </row>
    <row r="2181" spans="1:2">
      <c r="A2181" s="1" t="s">
        <v>2210</v>
      </c>
      <c r="B2181">
        <v>-1.3748409412460201</v>
      </c>
    </row>
    <row r="2182" spans="1:2">
      <c r="A2182" s="1" t="s">
        <v>2211</v>
      </c>
      <c r="B2182">
        <v>-1.3839578939397299</v>
      </c>
    </row>
    <row r="2183" spans="1:2">
      <c r="A2183" s="1" t="s">
        <v>2212</v>
      </c>
      <c r="B2183">
        <v>0.37904023010816101</v>
      </c>
    </row>
    <row r="2184" spans="1:2">
      <c r="A2184" s="1" t="s">
        <v>2213</v>
      </c>
      <c r="B2184">
        <v>0.95722331647696302</v>
      </c>
    </row>
    <row r="2185" spans="1:2">
      <c r="A2185" s="1" t="s">
        <v>2214</v>
      </c>
      <c r="B2185">
        <v>-1.7434256987779599</v>
      </c>
    </row>
    <row r="2186" spans="1:2">
      <c r="A2186" s="1" t="s">
        <v>2215</v>
      </c>
      <c r="B2186">
        <v>-0.428543373085785</v>
      </c>
    </row>
    <row r="2187" spans="1:2">
      <c r="A2187" s="1" t="s">
        <v>2216</v>
      </c>
      <c r="B2187">
        <v>0.44810584026676598</v>
      </c>
    </row>
    <row r="2188" spans="1:2">
      <c r="A2188" s="1" t="s">
        <v>2217</v>
      </c>
      <c r="B2188">
        <v>0.91782135827726596</v>
      </c>
    </row>
    <row r="2189" spans="1:2">
      <c r="A2189" s="1" t="s">
        <v>2218</v>
      </c>
      <c r="B2189">
        <v>-1.0365085063347199</v>
      </c>
    </row>
    <row r="2190" spans="1:2">
      <c r="A2190" s="1" t="s">
        <v>2219</v>
      </c>
      <c r="B2190">
        <v>0.74313503985741003</v>
      </c>
    </row>
    <row r="2191" spans="1:2">
      <c r="A2191" s="1" t="s">
        <v>2220</v>
      </c>
      <c r="B2191">
        <v>-0.82755368433804</v>
      </c>
    </row>
    <row r="2192" spans="1:2">
      <c r="A2192" s="1" t="s">
        <v>2221</v>
      </c>
      <c r="B2192">
        <v>-0.95006095153944903</v>
      </c>
    </row>
    <row r="2193" spans="1:2">
      <c r="A2193" s="1" t="s">
        <v>2222</v>
      </c>
      <c r="B2193">
        <v>0.388096244117281</v>
      </c>
    </row>
    <row r="2194" spans="1:2">
      <c r="A2194" s="1" t="s">
        <v>2223</v>
      </c>
      <c r="B2194">
        <v>2.12290991281166</v>
      </c>
    </row>
    <row r="2195" spans="1:2">
      <c r="A2195" s="1" t="s">
        <v>2224</v>
      </c>
      <c r="B2195">
        <v>-0.99221663956636297</v>
      </c>
    </row>
    <row r="2196" spans="1:2">
      <c r="A2196" s="1" t="s">
        <v>2225</v>
      </c>
      <c r="B2196">
        <v>-0.34477856261878598</v>
      </c>
    </row>
    <row r="2197" spans="1:2">
      <c r="A2197" s="1" t="s">
        <v>2226</v>
      </c>
      <c r="B2197">
        <v>2.7391531273866399</v>
      </c>
    </row>
    <row r="2198" spans="1:2">
      <c r="A2198" s="1" t="s">
        <v>2227</v>
      </c>
      <c r="B2198">
        <v>0.40023727957289501</v>
      </c>
    </row>
    <row r="2199" spans="1:2">
      <c r="A2199" s="1" t="s">
        <v>2228</v>
      </c>
      <c r="B2199">
        <v>0.71661764227213798</v>
      </c>
    </row>
    <row r="2200" spans="1:2">
      <c r="A2200" s="1" t="s">
        <v>2229</v>
      </c>
      <c r="B2200">
        <v>0.57327905257966805</v>
      </c>
    </row>
    <row r="2201" spans="1:2">
      <c r="A2201" s="1" t="s">
        <v>2230</v>
      </c>
      <c r="B2201">
        <v>1.4908300361628699</v>
      </c>
    </row>
    <row r="2202" spans="1:2">
      <c r="A2202" s="1" t="s">
        <v>2231</v>
      </c>
      <c r="B2202">
        <v>0.35736425750738399</v>
      </c>
    </row>
    <row r="2203" spans="1:2">
      <c r="A2203" s="1" t="s">
        <v>2232</v>
      </c>
      <c r="B2203">
        <v>0.30425562226078101</v>
      </c>
    </row>
    <row r="2204" spans="1:2">
      <c r="A2204" s="1" t="s">
        <v>2233</v>
      </c>
      <c r="B2204">
        <v>0.32913051321826298</v>
      </c>
    </row>
    <row r="2205" spans="1:2">
      <c r="A2205" s="1" t="s">
        <v>2234</v>
      </c>
      <c r="B2205">
        <v>-1.0318273527039601</v>
      </c>
    </row>
    <row r="2206" spans="1:2">
      <c r="A2206" s="1" t="s">
        <v>2235</v>
      </c>
      <c r="B2206">
        <v>-0.75043600386910503</v>
      </c>
    </row>
    <row r="2207" spans="1:2">
      <c r="A2207" s="1" t="s">
        <v>2236</v>
      </c>
      <c r="B2207">
        <v>-0.33993565318982299</v>
      </c>
    </row>
    <row r="2208" spans="1:2">
      <c r="A2208" s="1" t="s">
        <v>2237</v>
      </c>
      <c r="B2208">
        <v>-0.30618218827071603</v>
      </c>
    </row>
    <row r="2209" spans="1:2">
      <c r="A2209" s="1" t="s">
        <v>2238</v>
      </c>
      <c r="B2209">
        <v>0.96699792319234001</v>
      </c>
    </row>
    <row r="2210" spans="1:2">
      <c r="A2210" s="1" t="s">
        <v>2239</v>
      </c>
      <c r="B2210">
        <v>-3.3069727431001801</v>
      </c>
    </row>
    <row r="2211" spans="1:2">
      <c r="A2211" s="1" t="s">
        <v>2240</v>
      </c>
      <c r="B2211">
        <v>2.4829532037733899</v>
      </c>
    </row>
    <row r="2212" spans="1:2">
      <c r="A2212" s="1" t="s">
        <v>2241</v>
      </c>
      <c r="B2212">
        <v>0.80636889658251398</v>
      </c>
    </row>
    <row r="2213" spans="1:2">
      <c r="A2213" s="1" t="s">
        <v>2242</v>
      </c>
      <c r="B2213">
        <v>0.30614958427290501</v>
      </c>
    </row>
    <row r="2214" spans="1:2">
      <c r="A2214" s="1" t="s">
        <v>2243</v>
      </c>
      <c r="B2214">
        <v>0.90682681378252905</v>
      </c>
    </row>
    <row r="2215" spans="1:2">
      <c r="A2215" s="1" t="s">
        <v>2244</v>
      </c>
      <c r="B2215">
        <v>-1.01430361173831</v>
      </c>
    </row>
    <row r="2216" spans="1:2">
      <c r="A2216" s="1" t="s">
        <v>2245</v>
      </c>
      <c r="B2216">
        <v>0.58446374168236903</v>
      </c>
    </row>
    <row r="2217" spans="1:2">
      <c r="A2217" s="1" t="s">
        <v>2246</v>
      </c>
      <c r="B2217">
        <v>-0.47471703106819702</v>
      </c>
    </row>
    <row r="2218" spans="1:2">
      <c r="A2218" s="1" t="s">
        <v>2247</v>
      </c>
      <c r="B2218">
        <v>1.1748744225148899</v>
      </c>
    </row>
    <row r="2219" spans="1:2">
      <c r="A2219" s="1" t="s">
        <v>2248</v>
      </c>
      <c r="B2219">
        <v>0.53528178232024504</v>
      </c>
    </row>
    <row r="2220" spans="1:2">
      <c r="A2220" s="1" t="s">
        <v>2249</v>
      </c>
      <c r="B2220">
        <v>1.2250171520233399</v>
      </c>
    </row>
    <row r="2221" spans="1:2">
      <c r="A2221" s="1" t="s">
        <v>2250</v>
      </c>
      <c r="B2221">
        <v>-0.57830230289769402</v>
      </c>
    </row>
    <row r="2222" spans="1:2">
      <c r="A2222" s="1" t="s">
        <v>2251</v>
      </c>
      <c r="B2222">
        <v>0.82385284882056697</v>
      </c>
    </row>
    <row r="2223" spans="1:2">
      <c r="A2223" s="1" t="s">
        <v>2252</v>
      </c>
      <c r="B2223">
        <v>-0.34068069520017402</v>
      </c>
    </row>
    <row r="2224" spans="1:2">
      <c r="A2224" s="1" t="s">
        <v>2253</v>
      </c>
      <c r="B2224">
        <v>-0.40267731637419402</v>
      </c>
    </row>
    <row r="2225" spans="1:2">
      <c r="A2225" s="1" t="s">
        <v>2254</v>
      </c>
      <c r="B2225">
        <v>-0.485441757015043</v>
      </c>
    </row>
    <row r="2226" spans="1:2">
      <c r="A2226" s="1" t="s">
        <v>2255</v>
      </c>
      <c r="B2226">
        <v>-0.99698448056323197</v>
      </c>
    </row>
    <row r="2227" spans="1:2">
      <c r="A2227" s="1" t="s">
        <v>2256</v>
      </c>
      <c r="B2227">
        <v>-3.1930437473922799</v>
      </c>
    </row>
    <row r="2228" spans="1:2">
      <c r="A2228" s="1" t="s">
        <v>2257</v>
      </c>
      <c r="B2228">
        <v>3.6708596050605999</v>
      </c>
    </row>
    <row r="2229" spans="1:2">
      <c r="A2229" s="1" t="s">
        <v>2258</v>
      </c>
      <c r="B2229">
        <v>-3.5518808232670098</v>
      </c>
    </row>
    <row r="2230" spans="1:2">
      <c r="A2230" s="1" t="s">
        <v>2259</v>
      </c>
      <c r="B2230">
        <v>0.40266188865724101</v>
      </c>
    </row>
    <row r="2231" spans="1:2">
      <c r="A2231" s="1" t="s">
        <v>2260</v>
      </c>
      <c r="B2231">
        <v>-0.68460436724718798</v>
      </c>
    </row>
    <row r="2232" spans="1:2">
      <c r="A2232" s="1" t="s">
        <v>2261</v>
      </c>
      <c r="B2232">
        <v>0.35930858800635102</v>
      </c>
    </row>
    <row r="2233" spans="1:2">
      <c r="A2233" s="1" t="s">
        <v>2262</v>
      </c>
      <c r="B2233">
        <v>0.60383974748256997</v>
      </c>
    </row>
    <row r="2234" spans="1:2">
      <c r="A2234" s="1" t="s">
        <v>2263</v>
      </c>
      <c r="B2234">
        <v>0.99110048872746104</v>
      </c>
    </row>
    <row r="2235" spans="1:2">
      <c r="A2235" s="1" t="s">
        <v>2264</v>
      </c>
      <c r="B2235">
        <v>-2.6303351147864298</v>
      </c>
    </row>
    <row r="2236" spans="1:2">
      <c r="A2236" s="1" t="s">
        <v>2265</v>
      </c>
      <c r="B2236">
        <v>0.55620329395466495</v>
      </c>
    </row>
    <row r="2237" spans="1:2">
      <c r="A2237" s="1" t="s">
        <v>2266</v>
      </c>
      <c r="B2237">
        <v>0.39970754503790501</v>
      </c>
    </row>
    <row r="2238" spans="1:2">
      <c r="A2238" s="1" t="s">
        <v>2267</v>
      </c>
      <c r="B2238">
        <v>1.0207515431034899</v>
      </c>
    </row>
    <row r="2239" spans="1:2">
      <c r="A2239" s="1" t="s">
        <v>2268</v>
      </c>
      <c r="B2239">
        <v>-0.29499569090819899</v>
      </c>
    </row>
    <row r="2240" spans="1:2">
      <c r="A2240" s="1" t="s">
        <v>2269</v>
      </c>
      <c r="B2240">
        <v>-0.77447299386994295</v>
      </c>
    </row>
    <row r="2241" spans="1:2">
      <c r="A2241" s="1" t="s">
        <v>2270</v>
      </c>
      <c r="B2241">
        <v>-0.730127481086421</v>
      </c>
    </row>
    <row r="2242" spans="1:2">
      <c r="A2242" s="1" t="s">
        <v>2271</v>
      </c>
      <c r="B2242">
        <v>-1.3540603784149201</v>
      </c>
    </row>
    <row r="2243" spans="1:2">
      <c r="A2243" s="1" t="s">
        <v>2272</v>
      </c>
      <c r="B2243">
        <v>-0.53350362754205605</v>
      </c>
    </row>
    <row r="2244" spans="1:2">
      <c r="A2244" s="1" t="s">
        <v>2273</v>
      </c>
      <c r="B2244">
        <v>-2.4661383107672701</v>
      </c>
    </row>
    <row r="2245" spans="1:2">
      <c r="A2245" s="1" t="s">
        <v>2274</v>
      </c>
      <c r="B2245">
        <v>1.31200922363173</v>
      </c>
    </row>
    <row r="2246" spans="1:2">
      <c r="A2246" s="1" t="s">
        <v>2275</v>
      </c>
      <c r="B2246">
        <v>-0.56597394498647902</v>
      </c>
    </row>
    <row r="2247" spans="1:2">
      <c r="A2247" s="1" t="s">
        <v>2276</v>
      </c>
      <c r="B2247">
        <v>-0.54855755341294699</v>
      </c>
    </row>
    <row r="2248" spans="1:2">
      <c r="A2248" s="1" t="s">
        <v>2277</v>
      </c>
      <c r="B2248">
        <v>-0.52552732467697905</v>
      </c>
    </row>
    <row r="2249" spans="1:2">
      <c r="A2249" s="1" t="s">
        <v>2278</v>
      </c>
      <c r="B2249">
        <v>0.437572401000422</v>
      </c>
    </row>
    <row r="2250" spans="1:2">
      <c r="A2250" s="1" t="s">
        <v>2279</v>
      </c>
      <c r="B2250">
        <v>-0.57263764948751195</v>
      </c>
    </row>
    <row r="2251" spans="1:2">
      <c r="A2251" s="1" t="s">
        <v>2280</v>
      </c>
      <c r="B2251">
        <v>1.02023325306307</v>
      </c>
    </row>
    <row r="2252" spans="1:2">
      <c r="A2252" s="1" t="s">
        <v>2281</v>
      </c>
      <c r="B2252">
        <v>0.62802789924126201</v>
      </c>
    </row>
    <row r="2253" spans="1:2">
      <c r="A2253" s="1" t="s">
        <v>2282</v>
      </c>
      <c r="B2253">
        <v>-0.59877334298365603</v>
      </c>
    </row>
    <row r="2254" spans="1:2">
      <c r="A2254" s="1" t="s">
        <v>2283</v>
      </c>
      <c r="B2254">
        <v>-0.72662234684037497</v>
      </c>
    </row>
    <row r="2255" spans="1:2">
      <c r="A2255" s="1" t="s">
        <v>2284</v>
      </c>
      <c r="B2255">
        <v>2.8493856310491501</v>
      </c>
    </row>
    <row r="2256" spans="1:2">
      <c r="A2256" s="1" t="s">
        <v>2285</v>
      </c>
      <c r="B2256">
        <v>0.47761531732714602</v>
      </c>
    </row>
    <row r="2257" spans="1:2">
      <c r="A2257" s="1" t="s">
        <v>2286</v>
      </c>
      <c r="B2257">
        <v>1.89991346174298</v>
      </c>
    </row>
    <row r="2258" spans="1:2">
      <c r="A2258" s="1" t="s">
        <v>2287</v>
      </c>
      <c r="B2258">
        <v>0.43382728627585099</v>
      </c>
    </row>
    <row r="2259" spans="1:2">
      <c r="A2259" s="1" t="s">
        <v>2288</v>
      </c>
      <c r="B2259">
        <v>-2.9846352539271601</v>
      </c>
    </row>
    <row r="2260" spans="1:2">
      <c r="A2260" s="1" t="s">
        <v>2289</v>
      </c>
      <c r="B2260">
        <v>0.435643082383807</v>
      </c>
    </row>
    <row r="2261" spans="1:2">
      <c r="A2261" s="1" t="s">
        <v>2290</v>
      </c>
      <c r="B2261">
        <v>-0.50348345485060997</v>
      </c>
    </row>
    <row r="2262" spans="1:2">
      <c r="A2262" s="1" t="s">
        <v>2291</v>
      </c>
      <c r="B2262">
        <v>-0.44442234796237101</v>
      </c>
    </row>
    <row r="2263" spans="1:2">
      <c r="A2263" s="1" t="s">
        <v>2292</v>
      </c>
      <c r="B2263">
        <v>-0.323893691118534</v>
      </c>
    </row>
    <row r="2264" spans="1:2">
      <c r="A2264" s="1" t="s">
        <v>2293</v>
      </c>
      <c r="B2264">
        <v>-0.76632372274187599</v>
      </c>
    </row>
    <row r="2265" spans="1:2">
      <c r="A2265" s="1" t="s">
        <v>2294</v>
      </c>
      <c r="B2265">
        <v>0.74544410043507403</v>
      </c>
    </row>
    <row r="2266" spans="1:2">
      <c r="A2266" s="1" t="s">
        <v>2295</v>
      </c>
      <c r="B2266">
        <v>-3.41400002653763</v>
      </c>
    </row>
    <row r="2267" spans="1:2">
      <c r="A2267" s="1" t="s">
        <v>2296</v>
      </c>
      <c r="B2267">
        <v>3.3316243445929699</v>
      </c>
    </row>
    <row r="2268" spans="1:2">
      <c r="A2268" s="1" t="s">
        <v>2297</v>
      </c>
      <c r="B2268">
        <v>-0.69921855141663802</v>
      </c>
    </row>
    <row r="2269" spans="1:2">
      <c r="A2269" s="1" t="s">
        <v>2298</v>
      </c>
      <c r="B2269">
        <v>-0.79588407201884104</v>
      </c>
    </row>
    <row r="2270" spans="1:2">
      <c r="A2270" s="1" t="s">
        <v>2299</v>
      </c>
      <c r="B2270">
        <v>-0.53380380579492404</v>
      </c>
    </row>
    <row r="2271" spans="1:2">
      <c r="A2271" s="1" t="s">
        <v>2300</v>
      </c>
      <c r="B2271">
        <v>0.99000195274478198</v>
      </c>
    </row>
    <row r="2272" spans="1:2">
      <c r="A2272" s="1" t="s">
        <v>2301</v>
      </c>
      <c r="B2272">
        <v>0.43084190458358401</v>
      </c>
    </row>
    <row r="2273" spans="1:2">
      <c r="A2273" s="1" t="s">
        <v>2302</v>
      </c>
      <c r="B2273">
        <v>1.8752608061960001</v>
      </c>
    </row>
    <row r="2274" spans="1:2">
      <c r="A2274" s="1" t="s">
        <v>2303</v>
      </c>
      <c r="B2274">
        <v>-0.90811765874769401</v>
      </c>
    </row>
    <row r="2275" spans="1:2">
      <c r="A2275" s="1" t="s">
        <v>2304</v>
      </c>
      <c r="B2275">
        <v>-2.1593909931014199</v>
      </c>
    </row>
    <row r="2276" spans="1:2">
      <c r="A2276" s="1" t="s">
        <v>2305</v>
      </c>
      <c r="B2276">
        <v>0.63657639427165003</v>
      </c>
    </row>
    <row r="2277" spans="1:2">
      <c r="A2277" s="1" t="s">
        <v>2306</v>
      </c>
      <c r="B2277">
        <v>0.47328445877360797</v>
      </c>
    </row>
    <row r="2278" spans="1:2">
      <c r="A2278" s="1" t="s">
        <v>2307</v>
      </c>
      <c r="B2278">
        <v>0.65720307498599795</v>
      </c>
    </row>
    <row r="2279" spans="1:2">
      <c r="A2279" s="1" t="s">
        <v>2308</v>
      </c>
      <c r="B2279">
        <v>-2.0342847179452601</v>
      </c>
    </row>
    <row r="2280" spans="1:2">
      <c r="A2280" s="1" t="s">
        <v>2309</v>
      </c>
      <c r="B2280">
        <v>1.84509813181847</v>
      </c>
    </row>
    <row r="2281" spans="1:2">
      <c r="A2281" s="1" t="s">
        <v>2310</v>
      </c>
      <c r="B2281">
        <v>-3.9979666437150998</v>
      </c>
    </row>
    <row r="2282" spans="1:2">
      <c r="A2282" s="1" t="s">
        <v>2311</v>
      </c>
      <c r="B2282">
        <v>0.38202298546195002</v>
      </c>
    </row>
    <row r="2283" spans="1:2">
      <c r="A2283" s="1" t="s">
        <v>2312</v>
      </c>
      <c r="B2283">
        <v>0.68892292869542204</v>
      </c>
    </row>
    <row r="2284" spans="1:2">
      <c r="A2284" s="1" t="s">
        <v>2313</v>
      </c>
      <c r="B2284">
        <v>0.37781443708407803</v>
      </c>
    </row>
    <row r="2285" spans="1:2">
      <c r="A2285" s="1" t="s">
        <v>2314</v>
      </c>
      <c r="B2285">
        <v>-0.43798366206877298</v>
      </c>
    </row>
    <row r="2286" spans="1:2">
      <c r="A2286" s="1" t="s">
        <v>2315</v>
      </c>
      <c r="B2286">
        <v>3.0229461331781899</v>
      </c>
    </row>
    <row r="2287" spans="1:2">
      <c r="A2287" s="1" t="s">
        <v>2316</v>
      </c>
      <c r="B2287">
        <v>3.22659576723288</v>
      </c>
    </row>
    <row r="2288" spans="1:2">
      <c r="A2288" s="1" t="s">
        <v>2317</v>
      </c>
      <c r="B2288">
        <v>-3.9887118752075601</v>
      </c>
    </row>
    <row r="2289" spans="1:2">
      <c r="A2289" s="1" t="s">
        <v>2318</v>
      </c>
      <c r="B2289">
        <v>2.8102601642958298</v>
      </c>
    </row>
    <row r="2290" spans="1:2">
      <c r="A2290" s="1" t="s">
        <v>2319</v>
      </c>
      <c r="B2290">
        <v>0.40953358220237102</v>
      </c>
    </row>
    <row r="2291" spans="1:2">
      <c r="A2291" s="1" t="s">
        <v>2320</v>
      </c>
      <c r="B2291">
        <v>-2.6963097917679999</v>
      </c>
    </row>
    <row r="2292" spans="1:2">
      <c r="A2292" s="1" t="s">
        <v>2321</v>
      </c>
      <c r="B2292">
        <v>0.68048617866230099</v>
      </c>
    </row>
    <row r="2293" spans="1:2">
      <c r="A2293" s="1" t="s">
        <v>2322</v>
      </c>
      <c r="B2293">
        <v>-0.56946028178611496</v>
      </c>
    </row>
    <row r="2294" spans="1:2">
      <c r="A2294" s="1" t="s">
        <v>2323</v>
      </c>
      <c r="B2294">
        <v>0.54036341754486295</v>
      </c>
    </row>
    <row r="2295" spans="1:2">
      <c r="A2295" s="1" t="s">
        <v>2324</v>
      </c>
      <c r="B2295">
        <v>3.0523343406056398</v>
      </c>
    </row>
    <row r="2296" spans="1:2">
      <c r="A2296" s="1" t="s">
        <v>2325</v>
      </c>
      <c r="B2296">
        <v>-0.45092086518397401</v>
      </c>
    </row>
    <row r="2297" spans="1:2">
      <c r="A2297" s="1" t="s">
        <v>2326</v>
      </c>
      <c r="B2297">
        <v>0.90333537804748498</v>
      </c>
    </row>
    <row r="2298" spans="1:2">
      <c r="A2298" s="1" t="s">
        <v>2327</v>
      </c>
      <c r="B2298">
        <v>1.0880983169871601</v>
      </c>
    </row>
    <row r="2299" spans="1:2">
      <c r="A2299" s="1" t="s">
        <v>2328</v>
      </c>
      <c r="B2299">
        <v>-0.509052231403611</v>
      </c>
    </row>
    <row r="2300" spans="1:2">
      <c r="A2300" s="1" t="s">
        <v>2329</v>
      </c>
      <c r="B2300">
        <v>-0.47418750387839498</v>
      </c>
    </row>
    <row r="2301" spans="1:2">
      <c r="A2301" s="1" t="s">
        <v>2330</v>
      </c>
      <c r="B2301">
        <v>0.50265772832584898</v>
      </c>
    </row>
    <row r="2302" spans="1:2">
      <c r="A2302" s="1" t="s">
        <v>2331</v>
      </c>
      <c r="B2302">
        <v>1.6318049323904</v>
      </c>
    </row>
    <row r="2303" spans="1:2">
      <c r="A2303" s="1" t="s">
        <v>2332</v>
      </c>
      <c r="B2303">
        <v>-1.9560437980629299</v>
      </c>
    </row>
    <row r="2304" spans="1:2">
      <c r="A2304" s="1" t="s">
        <v>2333</v>
      </c>
      <c r="B2304">
        <v>-0.46393465998958999</v>
      </c>
    </row>
    <row r="2305" spans="1:2">
      <c r="A2305" s="1">
        <v>37316</v>
      </c>
      <c r="B2305">
        <v>-0.35853734702911499</v>
      </c>
    </row>
    <row r="2306" spans="1:2">
      <c r="A2306" s="1" t="s">
        <v>2334</v>
      </c>
      <c r="B2306">
        <v>0.56548859261942397</v>
      </c>
    </row>
    <row r="2307" spans="1:2">
      <c r="A2307" s="1" t="s">
        <v>2335</v>
      </c>
      <c r="B2307">
        <v>-1.15314607467361</v>
      </c>
    </row>
    <row r="2308" spans="1:2">
      <c r="A2308" s="1" t="s">
        <v>2336</v>
      </c>
      <c r="B2308">
        <v>1.2451219220376399</v>
      </c>
    </row>
    <row r="2309" spans="1:2">
      <c r="A2309" s="1" t="s">
        <v>2337</v>
      </c>
      <c r="B2309">
        <v>-0.44204435982219897</v>
      </c>
    </row>
    <row r="2310" spans="1:2">
      <c r="A2310" s="1" t="s">
        <v>2338</v>
      </c>
      <c r="B2310">
        <v>0.45634976648133901</v>
      </c>
    </row>
    <row r="2311" spans="1:2">
      <c r="A2311" s="1" t="s">
        <v>2339</v>
      </c>
      <c r="B2311">
        <v>0.59110828007169802</v>
      </c>
    </row>
    <row r="2312" spans="1:2">
      <c r="A2312" s="1" t="s">
        <v>2340</v>
      </c>
      <c r="B2312">
        <v>-0.30065983757593201</v>
      </c>
    </row>
    <row r="2313" spans="1:2">
      <c r="A2313" s="1" t="s">
        <v>2341</v>
      </c>
      <c r="B2313">
        <v>0.40820215805119098</v>
      </c>
    </row>
    <row r="2314" spans="1:2">
      <c r="A2314" s="1" t="s">
        <v>2342</v>
      </c>
      <c r="B2314">
        <v>-3.2095926913074502</v>
      </c>
    </row>
    <row r="2315" spans="1:2">
      <c r="A2315" s="1" t="s">
        <v>2343</v>
      </c>
      <c r="B2315">
        <v>0.72460346329639602</v>
      </c>
    </row>
    <row r="2316" spans="1:2">
      <c r="A2316" s="1" t="s">
        <v>2344</v>
      </c>
      <c r="B2316">
        <v>-0.58265435645540098</v>
      </c>
    </row>
    <row r="2317" spans="1:2">
      <c r="A2317" s="1" t="s">
        <v>2345</v>
      </c>
      <c r="B2317">
        <v>-0.33757087192017199</v>
      </c>
    </row>
    <row r="2318" spans="1:2">
      <c r="A2318" s="1" t="s">
        <v>2346</v>
      </c>
      <c r="B2318">
        <v>-3.19125523861543</v>
      </c>
    </row>
    <row r="2319" spans="1:2">
      <c r="A2319" s="1" t="s">
        <v>2347</v>
      </c>
      <c r="B2319">
        <v>-3.3976009656934698</v>
      </c>
    </row>
    <row r="2320" spans="1:2">
      <c r="A2320" s="1" t="s">
        <v>2348</v>
      </c>
      <c r="B2320">
        <v>0.640698563849742</v>
      </c>
    </row>
    <row r="2321" spans="1:2">
      <c r="A2321" s="1" t="s">
        <v>2349</v>
      </c>
      <c r="B2321">
        <v>0.33790883171466501</v>
      </c>
    </row>
    <row r="2322" spans="1:2">
      <c r="A2322" s="1" t="s">
        <v>2350</v>
      </c>
      <c r="B2322">
        <v>-0.57112472530692104</v>
      </c>
    </row>
    <row r="2323" spans="1:2">
      <c r="A2323" s="1" t="s">
        <v>2351</v>
      </c>
      <c r="B2323">
        <v>-0.28197848121139402</v>
      </c>
    </row>
    <row r="2324" spans="1:2">
      <c r="A2324" s="1" t="s">
        <v>2352</v>
      </c>
      <c r="B2324">
        <v>-1.8839727027362601</v>
      </c>
    </row>
    <row r="2325" spans="1:2">
      <c r="A2325" s="1" t="s">
        <v>2353</v>
      </c>
      <c r="B2325">
        <v>-1.07787559983142</v>
      </c>
    </row>
    <row r="2326" spans="1:2">
      <c r="A2326" s="1" t="s">
        <v>2354</v>
      </c>
      <c r="B2326">
        <v>-3.0667269208077199</v>
      </c>
    </row>
    <row r="2327" spans="1:2">
      <c r="A2327" s="1" t="s">
        <v>2355</v>
      </c>
      <c r="B2327">
        <v>-2.03672087936395</v>
      </c>
    </row>
    <row r="2328" spans="1:2">
      <c r="A2328" s="1" t="s">
        <v>2356</v>
      </c>
      <c r="B2328">
        <v>-3.9918688707871</v>
      </c>
    </row>
    <row r="2329" spans="1:2">
      <c r="A2329" s="1" t="s">
        <v>2357</v>
      </c>
      <c r="B2329">
        <v>0.52864160518490799</v>
      </c>
    </row>
    <row r="2330" spans="1:2">
      <c r="A2330" s="1" t="s">
        <v>2358</v>
      </c>
      <c r="B2330">
        <v>0.95127465614542095</v>
      </c>
    </row>
    <row r="2331" spans="1:2">
      <c r="A2331" s="1" t="s">
        <v>2359</v>
      </c>
      <c r="B2331">
        <v>1.04759237147664</v>
      </c>
    </row>
    <row r="2332" spans="1:2">
      <c r="A2332" s="1" t="s">
        <v>2360</v>
      </c>
      <c r="B2332">
        <v>-0.71700383031481796</v>
      </c>
    </row>
    <row r="2333" spans="1:2">
      <c r="A2333" s="1" t="s">
        <v>2361</v>
      </c>
      <c r="B2333">
        <v>0.86498397206914002</v>
      </c>
    </row>
    <row r="2334" spans="1:2">
      <c r="A2334" s="1" t="s">
        <v>2362</v>
      </c>
      <c r="B2334">
        <v>0.4585204173986</v>
      </c>
    </row>
    <row r="2335" spans="1:2">
      <c r="A2335" s="1" t="s">
        <v>2363</v>
      </c>
      <c r="B2335">
        <v>0.321434112852233</v>
      </c>
    </row>
    <row r="2336" spans="1:2">
      <c r="A2336" s="1" t="s">
        <v>2364</v>
      </c>
      <c r="B2336">
        <v>-3.1622119686085801</v>
      </c>
    </row>
    <row r="2337" spans="1:2">
      <c r="A2337" s="1" t="s">
        <v>2365</v>
      </c>
      <c r="B2337">
        <v>0.33344650915868301</v>
      </c>
    </row>
    <row r="2338" spans="1:2">
      <c r="A2338" s="1" t="s">
        <v>2366</v>
      </c>
      <c r="B2338">
        <v>0.31878814836054098</v>
      </c>
    </row>
    <row r="2339" spans="1:2">
      <c r="A2339" s="1" t="s">
        <v>2367</v>
      </c>
      <c r="B2339">
        <v>-2.9731780659751501</v>
      </c>
    </row>
    <row r="2340" spans="1:2">
      <c r="A2340" s="1" t="s">
        <v>2368</v>
      </c>
      <c r="B2340">
        <v>-1.40058315672395</v>
      </c>
    </row>
    <row r="2341" spans="1:2">
      <c r="A2341" s="1" t="s">
        <v>2369</v>
      </c>
      <c r="B2341">
        <v>2.40959017723437</v>
      </c>
    </row>
    <row r="2342" spans="1:2">
      <c r="A2342" s="1" t="s">
        <v>2370</v>
      </c>
      <c r="B2342">
        <v>-1.45755576122976</v>
      </c>
    </row>
    <row r="2343" spans="1:2">
      <c r="A2343" s="1" t="s">
        <v>2371</v>
      </c>
      <c r="B2343">
        <v>-0.449266646852991</v>
      </c>
    </row>
    <row r="2344" spans="1:2">
      <c r="A2344" s="1" t="s">
        <v>2372</v>
      </c>
      <c r="B2344">
        <v>0.65205615041521303</v>
      </c>
    </row>
    <row r="2345" spans="1:2">
      <c r="A2345" s="1" t="s">
        <v>2373</v>
      </c>
      <c r="B2345">
        <v>-3.4036861659123101</v>
      </c>
    </row>
    <row r="2346" spans="1:2">
      <c r="A2346" s="1" t="s">
        <v>2374</v>
      </c>
      <c r="B2346">
        <v>3.2328536049811598</v>
      </c>
    </row>
    <row r="2347" spans="1:2">
      <c r="A2347" s="1" t="s">
        <v>2375</v>
      </c>
      <c r="B2347">
        <v>-0.464551303057817</v>
      </c>
    </row>
    <row r="2348" spans="1:2">
      <c r="A2348" s="1" t="s">
        <v>2376</v>
      </c>
      <c r="B2348">
        <v>1.1059888015246799</v>
      </c>
    </row>
    <row r="2349" spans="1:2">
      <c r="A2349" s="1" t="s">
        <v>2377</v>
      </c>
      <c r="B2349">
        <v>-0.94602793156040599</v>
      </c>
    </row>
    <row r="2350" spans="1:2">
      <c r="A2350" s="1" t="s">
        <v>2378</v>
      </c>
      <c r="B2350">
        <v>-3.5172111242676101</v>
      </c>
    </row>
    <row r="2351" spans="1:2">
      <c r="A2351" s="1" t="s">
        <v>2379</v>
      </c>
      <c r="B2351">
        <v>0.410145248827188</v>
      </c>
    </row>
    <row r="2352" spans="1:2">
      <c r="A2352" s="1" t="s">
        <v>2380</v>
      </c>
      <c r="B2352">
        <v>-3.1464202837888799</v>
      </c>
    </row>
    <row r="2353" spans="1:2">
      <c r="A2353" s="1" t="s">
        <v>2381</v>
      </c>
      <c r="B2353">
        <v>0.94923216088187801</v>
      </c>
    </row>
    <row r="2354" spans="1:2">
      <c r="A2354" s="1" t="s">
        <v>2382</v>
      </c>
      <c r="B2354">
        <v>-0.58286207859446804</v>
      </c>
    </row>
    <row r="2355" spans="1:2">
      <c r="A2355" s="1" t="s">
        <v>2383</v>
      </c>
      <c r="B2355">
        <v>-0.70295684804200398</v>
      </c>
    </row>
    <row r="2356" spans="1:2">
      <c r="A2356" s="1" t="s">
        <v>2384</v>
      </c>
      <c r="B2356">
        <v>-2.4545363955185202</v>
      </c>
    </row>
    <row r="2357" spans="1:2">
      <c r="A2357" s="1" t="s">
        <v>2385</v>
      </c>
      <c r="B2357">
        <v>0.83036073048398895</v>
      </c>
    </row>
    <row r="2358" spans="1:2">
      <c r="A2358" s="1" t="s">
        <v>2386</v>
      </c>
      <c r="B2358">
        <v>-0.76281451924183097</v>
      </c>
    </row>
    <row r="2359" spans="1:2">
      <c r="A2359" s="1" t="s">
        <v>2387</v>
      </c>
      <c r="B2359">
        <v>0.34149481915024898</v>
      </c>
    </row>
    <row r="2360" spans="1:2">
      <c r="A2360" s="1" t="s">
        <v>2388</v>
      </c>
      <c r="B2360">
        <v>-0.363057536579317</v>
      </c>
    </row>
    <row r="2361" spans="1:2">
      <c r="A2361" s="1" t="s">
        <v>2389</v>
      </c>
      <c r="B2361">
        <v>-0.74359456999070195</v>
      </c>
    </row>
    <row r="2362" spans="1:2">
      <c r="A2362" s="1" t="s">
        <v>2390</v>
      </c>
      <c r="B2362">
        <v>-3.0913319749960899</v>
      </c>
    </row>
    <row r="2363" spans="1:2">
      <c r="A2363" s="1" t="s">
        <v>2391</v>
      </c>
      <c r="B2363">
        <v>0.86776035704373999</v>
      </c>
    </row>
    <row r="2364" spans="1:2">
      <c r="A2364" s="1" t="s">
        <v>2392</v>
      </c>
      <c r="B2364">
        <v>-0.96749641111073204</v>
      </c>
    </row>
    <row r="2365" spans="1:2">
      <c r="A2365" s="1" t="s">
        <v>2393</v>
      </c>
      <c r="B2365">
        <v>-0.38295186648721902</v>
      </c>
    </row>
    <row r="2366" spans="1:2">
      <c r="A2366" s="1" t="s">
        <v>2394</v>
      </c>
      <c r="B2366">
        <v>0.38972700185030601</v>
      </c>
    </row>
    <row r="2367" spans="1:2">
      <c r="A2367" s="1" t="s">
        <v>2395</v>
      </c>
      <c r="B2367">
        <v>1.64587160810502</v>
      </c>
    </row>
    <row r="2368" spans="1:2">
      <c r="A2368" s="1" t="s">
        <v>2396</v>
      </c>
      <c r="B2368">
        <v>-3.18472098123486</v>
      </c>
    </row>
    <row r="2369" spans="1:2">
      <c r="A2369" s="1" t="s">
        <v>2397</v>
      </c>
      <c r="B2369">
        <v>-0.545371489009709</v>
      </c>
    </row>
    <row r="2370" spans="1:2">
      <c r="A2370" s="1" t="s">
        <v>2398</v>
      </c>
      <c r="B2370">
        <v>1.5215708163705499</v>
      </c>
    </row>
    <row r="2371" spans="1:2">
      <c r="A2371" s="1" t="s">
        <v>2399</v>
      </c>
      <c r="B2371">
        <v>-0.52537759120969796</v>
      </c>
    </row>
    <row r="2372" spans="1:2">
      <c r="A2372" s="1" t="s">
        <v>2400</v>
      </c>
      <c r="B2372">
        <v>-1.0562609018517</v>
      </c>
    </row>
    <row r="2373" spans="1:2">
      <c r="A2373" s="1" t="s">
        <v>2401</v>
      </c>
      <c r="B2373">
        <v>0.332939183001836</v>
      </c>
    </row>
    <row r="2374" spans="1:2">
      <c r="A2374" s="1" t="s">
        <v>2402</v>
      </c>
      <c r="B2374">
        <v>0.384920149910705</v>
      </c>
    </row>
    <row r="2375" spans="1:2">
      <c r="A2375" s="1" t="s">
        <v>2403</v>
      </c>
      <c r="B2375">
        <v>-0.66157504606725503</v>
      </c>
    </row>
    <row r="2376" spans="1:2">
      <c r="A2376" s="1" t="s">
        <v>2404</v>
      </c>
      <c r="B2376">
        <v>3.79786382532631</v>
      </c>
    </row>
    <row r="2377" spans="1:2">
      <c r="A2377" s="1" t="s">
        <v>2405</v>
      </c>
      <c r="B2377">
        <v>-0.58808450372084198</v>
      </c>
    </row>
    <row r="2378" spans="1:2">
      <c r="A2378" s="1" t="s">
        <v>2406</v>
      </c>
      <c r="B2378">
        <v>0.48756657809246101</v>
      </c>
    </row>
    <row r="2379" spans="1:2">
      <c r="A2379" s="1" t="s">
        <v>2407</v>
      </c>
      <c r="B2379">
        <v>-0.425249880075662</v>
      </c>
    </row>
    <row r="2380" spans="1:2">
      <c r="A2380" s="1" t="s">
        <v>2408</v>
      </c>
      <c r="B2380">
        <v>-0.63081354365577902</v>
      </c>
    </row>
    <row r="2381" spans="1:2">
      <c r="A2381" s="1" t="s">
        <v>2409</v>
      </c>
      <c r="B2381">
        <v>0.42404360084831999</v>
      </c>
    </row>
    <row r="2382" spans="1:2">
      <c r="A2382" s="1" t="s">
        <v>2410</v>
      </c>
      <c r="B2382">
        <v>-1.0790352006512001</v>
      </c>
    </row>
    <row r="2383" spans="1:2">
      <c r="A2383" s="1" t="s">
        <v>2411</v>
      </c>
      <c r="B2383">
        <v>-3.31524795843483</v>
      </c>
    </row>
    <row r="2384" spans="1:2">
      <c r="A2384" s="1" t="s">
        <v>2412</v>
      </c>
      <c r="B2384">
        <v>-0.34750126835172801</v>
      </c>
    </row>
    <row r="2385" spans="1:2">
      <c r="A2385" s="1" t="s">
        <v>2413</v>
      </c>
      <c r="B2385">
        <v>-1.46980239682305</v>
      </c>
    </row>
    <row r="2386" spans="1:2">
      <c r="A2386" s="1" t="s">
        <v>2414</v>
      </c>
      <c r="B2386">
        <v>-0.83718443425142397</v>
      </c>
    </row>
    <row r="2387" spans="1:2">
      <c r="A2387" s="1" t="s">
        <v>2415</v>
      </c>
      <c r="B2387">
        <v>-2.1553971559313601</v>
      </c>
    </row>
    <row r="2388" spans="1:2">
      <c r="A2388" s="1" t="s">
        <v>2416</v>
      </c>
      <c r="B2388">
        <v>-0.34476586905143197</v>
      </c>
    </row>
    <row r="2389" spans="1:2">
      <c r="A2389" s="1" t="s">
        <v>2417</v>
      </c>
      <c r="B2389">
        <v>0.49696090346045202</v>
      </c>
    </row>
    <row r="2390" spans="1:2">
      <c r="A2390" s="1" t="s">
        <v>2418</v>
      </c>
      <c r="B2390">
        <v>-1.5514383062069099</v>
      </c>
    </row>
    <row r="2391" spans="1:2">
      <c r="A2391" s="1" t="s">
        <v>2419</v>
      </c>
      <c r="B2391">
        <v>0.37470668039969901</v>
      </c>
    </row>
    <row r="2392" spans="1:2">
      <c r="A2392" s="1" t="s">
        <v>2420</v>
      </c>
      <c r="B2392">
        <v>-0.81054641867705701</v>
      </c>
    </row>
    <row r="2393" spans="1:2">
      <c r="A2393" s="1" t="s">
        <v>2421</v>
      </c>
      <c r="B2393">
        <v>0.90176485861899403</v>
      </c>
    </row>
    <row r="2394" spans="1:2">
      <c r="A2394" s="1" t="s">
        <v>2422</v>
      </c>
      <c r="B2394">
        <v>-0.33908254403618499</v>
      </c>
    </row>
    <row r="2395" spans="1:2">
      <c r="A2395" s="1" t="s">
        <v>2423</v>
      </c>
      <c r="B2395">
        <v>0.53414875511429505</v>
      </c>
    </row>
    <row r="2396" spans="1:2">
      <c r="A2396" s="1" t="s">
        <v>2424</v>
      </c>
      <c r="B2396">
        <v>2.2270928160655399</v>
      </c>
    </row>
    <row r="2397" spans="1:2">
      <c r="A2397" s="1" t="s">
        <v>2425</v>
      </c>
      <c r="B2397">
        <v>-0.568850662952747</v>
      </c>
    </row>
    <row r="2398" spans="1:2">
      <c r="A2398" s="1" t="s">
        <v>2426</v>
      </c>
      <c r="B2398">
        <v>-2.6375884513345502</v>
      </c>
    </row>
    <row r="2399" spans="1:2">
      <c r="A2399" s="1" t="s">
        <v>2427</v>
      </c>
      <c r="B2399">
        <v>-0.377251096031685</v>
      </c>
    </row>
    <row r="2400" spans="1:2">
      <c r="A2400" s="1" t="s">
        <v>2428</v>
      </c>
      <c r="B2400">
        <v>0.94222212132621597</v>
      </c>
    </row>
    <row r="2401" spans="1:2">
      <c r="A2401" s="1" t="s">
        <v>2429</v>
      </c>
      <c r="B2401">
        <v>2.7752111945992501</v>
      </c>
    </row>
    <row r="2402" spans="1:2">
      <c r="A2402" s="1" t="s">
        <v>2430</v>
      </c>
      <c r="B2402">
        <v>0.68232864212215105</v>
      </c>
    </row>
    <row r="2403" spans="1:2">
      <c r="A2403" s="1" t="s">
        <v>2431</v>
      </c>
      <c r="B2403">
        <v>-0.75212004393487297</v>
      </c>
    </row>
    <row r="2404" spans="1:2">
      <c r="A2404" s="1" t="s">
        <v>2432</v>
      </c>
      <c r="B2404">
        <v>1.7622848880422399</v>
      </c>
    </row>
    <row r="2405" spans="1:2">
      <c r="A2405" s="1" t="s">
        <v>2433</v>
      </c>
      <c r="B2405">
        <v>1.94847389447523</v>
      </c>
    </row>
    <row r="2406" spans="1:2">
      <c r="A2406" s="1" t="s">
        <v>2434</v>
      </c>
      <c r="B2406">
        <v>-1.7167673389123099</v>
      </c>
    </row>
    <row r="2407" spans="1:2">
      <c r="A2407" s="1" t="s">
        <v>2435</v>
      </c>
      <c r="B2407">
        <v>1.22543797141703</v>
      </c>
    </row>
    <row r="2408" spans="1:2">
      <c r="A2408" s="1" t="s">
        <v>2436</v>
      </c>
      <c r="B2408">
        <v>-1.03909543479932</v>
      </c>
    </row>
    <row r="2409" spans="1:2">
      <c r="A2409" s="1" t="s">
        <v>2437</v>
      </c>
      <c r="B2409">
        <v>0.52854794452061504</v>
      </c>
    </row>
    <row r="2410" spans="1:2">
      <c r="A2410" s="1" t="s">
        <v>2438</v>
      </c>
      <c r="B2410">
        <v>-1.49102124759143</v>
      </c>
    </row>
    <row r="2411" spans="1:2">
      <c r="A2411" s="1" t="s">
        <v>2439</v>
      </c>
      <c r="B2411">
        <v>0.57543461547985997</v>
      </c>
    </row>
    <row r="2412" spans="1:2">
      <c r="A2412" s="1" t="s">
        <v>2440</v>
      </c>
      <c r="B2412">
        <v>-3.37841303077921</v>
      </c>
    </row>
    <row r="2413" spans="1:2">
      <c r="A2413" s="1" t="s">
        <v>2441</v>
      </c>
      <c r="B2413">
        <v>-1.51742429487371</v>
      </c>
    </row>
    <row r="2414" spans="1:2">
      <c r="A2414" s="1" t="s">
        <v>2442</v>
      </c>
      <c r="B2414">
        <v>0.59571597929272402</v>
      </c>
    </row>
    <row r="2415" spans="1:2">
      <c r="A2415" s="1" t="s">
        <v>2443</v>
      </c>
      <c r="B2415">
        <v>1.1355944561801701</v>
      </c>
    </row>
    <row r="2416" spans="1:2">
      <c r="A2416" s="1" t="s">
        <v>2444</v>
      </c>
      <c r="B2416">
        <v>-2.9266835707007801</v>
      </c>
    </row>
    <row r="2417" spans="1:2">
      <c r="A2417" s="1" t="s">
        <v>2445</v>
      </c>
      <c r="B2417">
        <v>-3.4052016289497899</v>
      </c>
    </row>
    <row r="2418" spans="1:2">
      <c r="A2418" s="1" t="s">
        <v>2446</v>
      </c>
      <c r="B2418">
        <v>-0.67886842989072804</v>
      </c>
    </row>
    <row r="2419" spans="1:2">
      <c r="A2419" s="1" t="s">
        <v>2447</v>
      </c>
      <c r="B2419">
        <v>-2.9829503840299298</v>
      </c>
    </row>
    <row r="2420" spans="1:2">
      <c r="A2420" s="1" t="s">
        <v>2448</v>
      </c>
      <c r="B2420">
        <v>0.41555964931286299</v>
      </c>
    </row>
    <row r="2421" spans="1:2">
      <c r="A2421" s="1" t="s">
        <v>2449</v>
      </c>
      <c r="B2421">
        <v>-1.4067957148040799</v>
      </c>
    </row>
    <row r="2422" spans="1:2">
      <c r="A2422" s="1" t="s">
        <v>2450</v>
      </c>
      <c r="B2422">
        <v>-0.42020139433137399</v>
      </c>
    </row>
    <row r="2423" spans="1:2">
      <c r="A2423" s="1" t="s">
        <v>2451</v>
      </c>
      <c r="B2423">
        <v>-0.35771205782490201</v>
      </c>
    </row>
    <row r="2424" spans="1:2">
      <c r="A2424" s="1" t="s">
        <v>2452</v>
      </c>
      <c r="B2424">
        <v>0.47726742865203597</v>
      </c>
    </row>
    <row r="2425" spans="1:2">
      <c r="A2425" s="1" t="s">
        <v>2453</v>
      </c>
      <c r="B2425">
        <v>0.486848747826371</v>
      </c>
    </row>
    <row r="2426" spans="1:2">
      <c r="A2426" s="1" t="s">
        <v>2454</v>
      </c>
      <c r="B2426">
        <v>1.0138461125857801</v>
      </c>
    </row>
    <row r="2427" spans="1:2">
      <c r="A2427" s="1" t="s">
        <v>2455</v>
      </c>
      <c r="B2427">
        <v>-1.59220415153477</v>
      </c>
    </row>
    <row r="2428" spans="1:2">
      <c r="A2428" s="1" t="s">
        <v>2456</v>
      </c>
      <c r="B2428">
        <v>-0.45693024603436999</v>
      </c>
    </row>
    <row r="2429" spans="1:2">
      <c r="A2429" s="1" t="s">
        <v>2457</v>
      </c>
      <c r="B2429">
        <v>-0.43794163390083102</v>
      </c>
    </row>
    <row r="2430" spans="1:2">
      <c r="A2430" s="1" t="s">
        <v>2458</v>
      </c>
      <c r="B2430">
        <v>-0.58753286206467603</v>
      </c>
    </row>
    <row r="2431" spans="1:2">
      <c r="A2431" s="1" t="s">
        <v>2459</v>
      </c>
      <c r="B2431">
        <v>-2.5528783496734802</v>
      </c>
    </row>
    <row r="2432" spans="1:2">
      <c r="A2432" s="1" t="s">
        <v>2460</v>
      </c>
      <c r="B2432">
        <v>0.86850713520783396</v>
      </c>
    </row>
    <row r="2433" spans="1:2">
      <c r="A2433" s="1" t="s">
        <v>2461</v>
      </c>
      <c r="B2433">
        <v>0.27942612228841701</v>
      </c>
    </row>
    <row r="2434" spans="1:2">
      <c r="A2434" s="1" t="s">
        <v>2462</v>
      </c>
      <c r="B2434">
        <v>0.45246008835171703</v>
      </c>
    </row>
    <row r="2435" spans="1:2">
      <c r="A2435" s="1" t="s">
        <v>2463</v>
      </c>
      <c r="B2435">
        <v>0.59917368563628703</v>
      </c>
    </row>
    <row r="2436" spans="1:2">
      <c r="A2436" s="1" t="s">
        <v>2464</v>
      </c>
      <c r="B2436">
        <v>1.0667357184423101</v>
      </c>
    </row>
    <row r="2437" spans="1:2">
      <c r="A2437" s="1" t="s">
        <v>2465</v>
      </c>
      <c r="B2437">
        <v>0.42074798779525402</v>
      </c>
    </row>
    <row r="2438" spans="1:2">
      <c r="A2438" s="1" t="s">
        <v>2466</v>
      </c>
      <c r="B2438">
        <v>1.1176451986157701</v>
      </c>
    </row>
    <row r="2439" spans="1:2">
      <c r="A2439" s="1" t="s">
        <v>2467</v>
      </c>
      <c r="B2439">
        <v>-1.00999175990403</v>
      </c>
    </row>
    <row r="2440" spans="1:2">
      <c r="A2440" s="1" t="s">
        <v>2468</v>
      </c>
      <c r="B2440">
        <v>2.26430691797243</v>
      </c>
    </row>
    <row r="2441" spans="1:2">
      <c r="A2441" s="1" t="s">
        <v>2469</v>
      </c>
      <c r="B2441">
        <v>2.0091568813424301</v>
      </c>
    </row>
    <row r="2442" spans="1:2">
      <c r="A2442" s="1" t="s">
        <v>2470</v>
      </c>
      <c r="B2442">
        <v>-0.441019811160766</v>
      </c>
    </row>
    <row r="2443" spans="1:2">
      <c r="A2443" s="1" t="s">
        <v>2471</v>
      </c>
      <c r="B2443">
        <v>0.92084822721312098</v>
      </c>
    </row>
    <row r="2444" spans="1:2">
      <c r="A2444" s="1" t="s">
        <v>2472</v>
      </c>
      <c r="B2444">
        <v>-3.4362077951538201</v>
      </c>
    </row>
    <row r="2445" spans="1:2">
      <c r="A2445" s="1" t="s">
        <v>2473</v>
      </c>
      <c r="B2445">
        <v>0.38056135050797002</v>
      </c>
    </row>
    <row r="2446" spans="1:2">
      <c r="A2446" s="1" t="s">
        <v>2474</v>
      </c>
      <c r="B2446">
        <v>-0.66626231318130003</v>
      </c>
    </row>
    <row r="2447" spans="1:2">
      <c r="A2447" s="1" t="s">
        <v>2475</v>
      </c>
      <c r="B2447">
        <v>0.38114361354204301</v>
      </c>
    </row>
    <row r="2448" spans="1:2">
      <c r="A2448" s="1" t="s">
        <v>2476</v>
      </c>
      <c r="B2448">
        <v>-3.2123163892374</v>
      </c>
    </row>
    <row r="2449" spans="1:2">
      <c r="A2449" s="1" t="s">
        <v>2477</v>
      </c>
      <c r="B2449">
        <v>-2.0830125327061899</v>
      </c>
    </row>
    <row r="2450" spans="1:2">
      <c r="A2450" s="1" t="s">
        <v>2478</v>
      </c>
      <c r="B2450">
        <v>-1.3989656087176801</v>
      </c>
    </row>
    <row r="2451" spans="1:2">
      <c r="A2451" s="1" t="s">
        <v>2479</v>
      </c>
      <c r="B2451">
        <v>0.28972173281445701</v>
      </c>
    </row>
    <row r="2452" spans="1:2">
      <c r="A2452" s="1" t="s">
        <v>2480</v>
      </c>
      <c r="B2452">
        <v>-2.9040157435044498</v>
      </c>
    </row>
    <row r="2453" spans="1:2">
      <c r="A2453" s="1" t="s">
        <v>2481</v>
      </c>
      <c r="B2453">
        <v>-0.310804606945627</v>
      </c>
    </row>
    <row r="2454" spans="1:2">
      <c r="A2454" s="1" t="s">
        <v>2482</v>
      </c>
      <c r="B2454">
        <v>-3.4243451657338899</v>
      </c>
    </row>
    <row r="2455" spans="1:2">
      <c r="A2455" s="1" t="s">
        <v>2483</v>
      </c>
      <c r="B2455">
        <v>0.45578145295143002</v>
      </c>
    </row>
    <row r="2456" spans="1:2">
      <c r="A2456" s="1" t="s">
        <v>2484</v>
      </c>
      <c r="B2456">
        <v>-3.47003612660495</v>
      </c>
    </row>
    <row r="2457" spans="1:2">
      <c r="A2457" s="1" t="s">
        <v>2485</v>
      </c>
      <c r="B2457">
        <v>0.42806820968016901</v>
      </c>
    </row>
    <row r="2458" spans="1:2">
      <c r="A2458" s="1" t="s">
        <v>2486</v>
      </c>
      <c r="B2458">
        <v>-0.62288885469654698</v>
      </c>
    </row>
    <row r="2459" spans="1:2">
      <c r="A2459" s="1" t="s">
        <v>2487</v>
      </c>
      <c r="B2459">
        <v>0.83998900914026597</v>
      </c>
    </row>
    <row r="2460" spans="1:2">
      <c r="A2460" s="1" t="s">
        <v>2488</v>
      </c>
      <c r="B2460">
        <v>-0.80102938355187303</v>
      </c>
    </row>
    <row r="2461" spans="1:2">
      <c r="A2461" s="1" t="s">
        <v>2489</v>
      </c>
      <c r="B2461">
        <v>0.53831722510102398</v>
      </c>
    </row>
    <row r="2462" spans="1:2">
      <c r="A2462" s="1" t="s">
        <v>2490</v>
      </c>
      <c r="B2462">
        <v>-2.92934883241176</v>
      </c>
    </row>
    <row r="2463" spans="1:2">
      <c r="A2463" s="1" t="s">
        <v>2491</v>
      </c>
      <c r="B2463">
        <v>0.48880663274549901</v>
      </c>
    </row>
    <row r="2464" spans="1:2">
      <c r="A2464" s="1" t="s">
        <v>2492</v>
      </c>
      <c r="B2464">
        <v>0.729836223092863</v>
      </c>
    </row>
    <row r="2465" spans="1:2">
      <c r="A2465" s="1" t="s">
        <v>2493</v>
      </c>
      <c r="B2465">
        <v>0.40658978964460701</v>
      </c>
    </row>
    <row r="2466" spans="1:2">
      <c r="A2466" s="1" t="s">
        <v>2494</v>
      </c>
      <c r="B2466">
        <v>-0.44340449484792699</v>
      </c>
    </row>
    <row r="2467" spans="1:2">
      <c r="A2467" s="1" t="s">
        <v>2495</v>
      </c>
      <c r="B2467">
        <v>1.34835794357663</v>
      </c>
    </row>
    <row r="2468" spans="1:2">
      <c r="A2468" s="1" t="s">
        <v>2496</v>
      </c>
      <c r="B2468">
        <v>-1.28387482556814</v>
      </c>
    </row>
    <row r="2469" spans="1:2">
      <c r="A2469" s="1" t="s">
        <v>2497</v>
      </c>
      <c r="B2469">
        <v>1.7862082390493501</v>
      </c>
    </row>
    <row r="2470" spans="1:2">
      <c r="A2470" s="1" t="s">
        <v>2498</v>
      </c>
      <c r="B2470">
        <v>-3.8188029717710301</v>
      </c>
    </row>
    <row r="2471" spans="1:2">
      <c r="A2471" s="1" t="s">
        <v>2499</v>
      </c>
      <c r="B2471">
        <v>1.49881157706956</v>
      </c>
    </row>
    <row r="2472" spans="1:2">
      <c r="A2472" s="1" t="s">
        <v>2500</v>
      </c>
      <c r="B2472">
        <v>-1.52534072198432</v>
      </c>
    </row>
    <row r="2473" spans="1:2">
      <c r="A2473" s="1" t="s">
        <v>2501</v>
      </c>
      <c r="B2473">
        <v>-0.42033733567836701</v>
      </c>
    </row>
    <row r="2474" spans="1:2">
      <c r="A2474" s="1" t="s">
        <v>2502</v>
      </c>
      <c r="B2474">
        <v>0.36449024258197699</v>
      </c>
    </row>
    <row r="2475" spans="1:2">
      <c r="A2475" s="1" t="s">
        <v>2503</v>
      </c>
      <c r="B2475">
        <v>-0.66266777159701196</v>
      </c>
    </row>
    <row r="2476" spans="1:2">
      <c r="A2476" s="1" t="s">
        <v>2504</v>
      </c>
      <c r="B2476">
        <v>-1.33121373360649</v>
      </c>
    </row>
    <row r="2477" spans="1:2">
      <c r="A2477" s="1" t="s">
        <v>2505</v>
      </c>
      <c r="B2477">
        <v>-3.31794848051095</v>
      </c>
    </row>
    <row r="2478" spans="1:2">
      <c r="A2478" s="1" t="s">
        <v>2506</v>
      </c>
      <c r="B2478">
        <v>1.0988442737814601</v>
      </c>
    </row>
    <row r="2479" spans="1:2">
      <c r="A2479" s="1" t="s">
        <v>2507</v>
      </c>
      <c r="B2479">
        <v>-1.5240933949005799</v>
      </c>
    </row>
    <row r="2480" spans="1:2">
      <c r="A2480" s="1" t="s">
        <v>2508</v>
      </c>
      <c r="B2480">
        <v>-3.8608378292477399</v>
      </c>
    </row>
    <row r="2481" spans="1:2">
      <c r="A2481" s="1" t="s">
        <v>2509</v>
      </c>
      <c r="B2481">
        <v>0.49283258913689798</v>
      </c>
    </row>
    <row r="2482" spans="1:2">
      <c r="A2482" s="1" t="s">
        <v>2510</v>
      </c>
      <c r="B2482">
        <v>-0.38318420922354002</v>
      </c>
    </row>
    <row r="2483" spans="1:2">
      <c r="A2483" s="1" t="s">
        <v>2511</v>
      </c>
      <c r="B2483">
        <v>0.78508516689024799</v>
      </c>
    </row>
    <row r="2484" spans="1:2">
      <c r="A2484" s="1" t="s">
        <v>2512</v>
      </c>
      <c r="B2484">
        <v>-0.43225160700524301</v>
      </c>
    </row>
    <row r="2485" spans="1:2">
      <c r="A2485" s="1" t="s">
        <v>2513</v>
      </c>
      <c r="B2485">
        <v>-0.43893994328039598</v>
      </c>
    </row>
    <row r="2486" spans="1:2">
      <c r="A2486" s="1" t="s">
        <v>2514</v>
      </c>
      <c r="B2486">
        <v>-0.49102101602300602</v>
      </c>
    </row>
    <row r="2487" spans="1:2">
      <c r="A2487" s="1" t="s">
        <v>2515</v>
      </c>
      <c r="B2487">
        <v>-2.8911955063362198</v>
      </c>
    </row>
    <row r="2488" spans="1:2">
      <c r="A2488" s="1" t="s">
        <v>2516</v>
      </c>
      <c r="B2488">
        <v>-0.68842040766845802</v>
      </c>
    </row>
    <row r="2489" spans="1:2">
      <c r="A2489" s="1" t="s">
        <v>2517</v>
      </c>
      <c r="B2489">
        <v>0.493285947331012</v>
      </c>
    </row>
    <row r="2490" spans="1:2">
      <c r="A2490" s="1" t="s">
        <v>2518</v>
      </c>
      <c r="B2490">
        <v>0.92167078033213001</v>
      </c>
    </row>
    <row r="2491" spans="1:2">
      <c r="A2491" s="1" t="s">
        <v>2519</v>
      </c>
      <c r="B2491">
        <v>-2.7923489975891602</v>
      </c>
    </row>
    <row r="2492" spans="1:2">
      <c r="A2492" s="1" t="s">
        <v>2520</v>
      </c>
      <c r="B2492">
        <v>0.590039441284269</v>
      </c>
    </row>
    <row r="2493" spans="1:2">
      <c r="A2493" s="1" t="s">
        <v>2521</v>
      </c>
      <c r="B2493">
        <v>-2.1554076943676002</v>
      </c>
    </row>
    <row r="2494" spans="1:2">
      <c r="A2494" s="1" t="s">
        <v>2522</v>
      </c>
      <c r="B2494">
        <v>0.34354910084768903</v>
      </c>
    </row>
    <row r="2495" spans="1:2">
      <c r="A2495" s="1" t="s">
        <v>2523</v>
      </c>
      <c r="B2495">
        <v>0.54541921737889998</v>
      </c>
    </row>
    <row r="2496" spans="1:2">
      <c r="A2496" s="1" t="s">
        <v>2524</v>
      </c>
      <c r="B2496">
        <v>-1.5244202714449699</v>
      </c>
    </row>
    <row r="2497" spans="1:2">
      <c r="A2497" s="1" t="s">
        <v>2525</v>
      </c>
      <c r="B2497">
        <v>-0.98617716886968598</v>
      </c>
    </row>
    <row r="2498" spans="1:2">
      <c r="A2498" s="1" t="s">
        <v>2526</v>
      </c>
      <c r="B2498">
        <v>-0.57266340388211701</v>
      </c>
    </row>
    <row r="2499" spans="1:2">
      <c r="A2499" s="1" t="s">
        <v>2527</v>
      </c>
      <c r="B2499">
        <v>0.41074618530596102</v>
      </c>
    </row>
    <row r="2500" spans="1:2">
      <c r="A2500" s="1" t="s">
        <v>2528</v>
      </c>
      <c r="B2500">
        <v>-0.72566626742393703</v>
      </c>
    </row>
    <row r="2501" spans="1:2">
      <c r="A2501" s="1" t="s">
        <v>2529</v>
      </c>
      <c r="B2501">
        <v>-1.6444446809273101</v>
      </c>
    </row>
    <row r="2502" spans="1:2">
      <c r="A2502" s="1" t="s">
        <v>2530</v>
      </c>
      <c r="B2502">
        <v>-0.73268520824411498</v>
      </c>
    </row>
    <row r="2503" spans="1:2">
      <c r="A2503" s="1" t="s">
        <v>2531</v>
      </c>
      <c r="B2503">
        <v>-3.3838729821204798</v>
      </c>
    </row>
    <row r="2504" spans="1:2">
      <c r="A2504" s="1" t="s">
        <v>2532</v>
      </c>
      <c r="B2504">
        <v>-0.51469656053726198</v>
      </c>
    </row>
    <row r="2505" spans="1:2">
      <c r="A2505" s="1" t="s">
        <v>2533</v>
      </c>
      <c r="B2505">
        <v>0.64710150505145303</v>
      </c>
    </row>
    <row r="2506" spans="1:2">
      <c r="A2506" s="1" t="s">
        <v>2534</v>
      </c>
      <c r="B2506">
        <v>-0.25219512547101802</v>
      </c>
    </row>
    <row r="2507" spans="1:2">
      <c r="A2507" s="1" t="s">
        <v>2535</v>
      </c>
      <c r="B2507">
        <v>-2.7298098110297402</v>
      </c>
    </row>
    <row r="2508" spans="1:2">
      <c r="A2508" s="1" t="s">
        <v>2536</v>
      </c>
      <c r="B2508">
        <v>-0.492911521818582</v>
      </c>
    </row>
    <row r="2509" spans="1:2">
      <c r="A2509" s="1" t="s">
        <v>2537</v>
      </c>
      <c r="B2509">
        <v>-0.71511104526400204</v>
      </c>
    </row>
    <row r="2510" spans="1:2">
      <c r="A2510" s="1" t="s">
        <v>2538</v>
      </c>
      <c r="B2510">
        <v>-0.57014481006393902</v>
      </c>
    </row>
    <row r="2511" spans="1:2">
      <c r="A2511" s="1" t="s">
        <v>2539</v>
      </c>
      <c r="B2511">
        <v>3.3180412070572798</v>
      </c>
    </row>
    <row r="2512" spans="1:2">
      <c r="A2512" s="1" t="s">
        <v>2540</v>
      </c>
      <c r="B2512">
        <v>-0.44461982067453698</v>
      </c>
    </row>
    <row r="2513" spans="1:2">
      <c r="A2513" s="1" t="s">
        <v>2541</v>
      </c>
      <c r="B2513">
        <v>-0.52207097952127002</v>
      </c>
    </row>
    <row r="2514" spans="1:2">
      <c r="A2514" s="1" t="s">
        <v>2542</v>
      </c>
      <c r="B2514">
        <v>0.42613016150288702</v>
      </c>
    </row>
    <row r="2515" spans="1:2">
      <c r="A2515" s="1" t="s">
        <v>2543</v>
      </c>
      <c r="B2515">
        <v>-1.0589669541899001</v>
      </c>
    </row>
    <row r="2516" spans="1:2">
      <c r="A2516" s="1" t="s">
        <v>2544</v>
      </c>
      <c r="B2516">
        <v>-0.54617865874388805</v>
      </c>
    </row>
    <row r="2517" spans="1:2">
      <c r="A2517" s="1" t="s">
        <v>2545</v>
      </c>
      <c r="B2517">
        <v>0.93715983137659797</v>
      </c>
    </row>
    <row r="2518" spans="1:2">
      <c r="A2518" s="1" t="s">
        <v>2546</v>
      </c>
      <c r="B2518">
        <v>0.66669210159342296</v>
      </c>
    </row>
    <row r="2519" spans="1:2">
      <c r="A2519" s="1" t="s">
        <v>2547</v>
      </c>
      <c r="B2519">
        <v>-0.53967208562334001</v>
      </c>
    </row>
    <row r="2520" spans="1:2">
      <c r="A2520" s="1" t="s">
        <v>2548</v>
      </c>
      <c r="B2520">
        <v>-0.41813518060513999</v>
      </c>
    </row>
    <row r="2521" spans="1:2">
      <c r="A2521" s="1" t="s">
        <v>2549</v>
      </c>
      <c r="B2521">
        <v>0.77799460990939096</v>
      </c>
    </row>
    <row r="2522" spans="1:2">
      <c r="A2522" s="1" t="s">
        <v>2550</v>
      </c>
      <c r="B2522">
        <v>-0.59943708378611804</v>
      </c>
    </row>
    <row r="2523" spans="1:2">
      <c r="A2523" s="1" t="s">
        <v>2551</v>
      </c>
      <c r="B2523">
        <v>-1.0318127498396701</v>
      </c>
    </row>
    <row r="2524" spans="1:2">
      <c r="A2524" s="1" t="s">
        <v>2552</v>
      </c>
      <c r="B2524">
        <v>-0.34840802798058201</v>
      </c>
    </row>
    <row r="2525" spans="1:2">
      <c r="A2525" s="1" t="s">
        <v>2553</v>
      </c>
      <c r="B2525">
        <v>-0.68230876419459796</v>
      </c>
    </row>
    <row r="2526" spans="1:2">
      <c r="A2526" s="1" t="s">
        <v>2554</v>
      </c>
      <c r="B2526">
        <v>-0.53210074628409398</v>
      </c>
    </row>
    <row r="2527" spans="1:2">
      <c r="A2527" s="1" t="s">
        <v>2555</v>
      </c>
      <c r="B2527">
        <v>1.1950838742586001</v>
      </c>
    </row>
    <row r="2528" spans="1:2">
      <c r="A2528" s="1" t="s">
        <v>2556</v>
      </c>
      <c r="B2528">
        <v>-0.84554414755276397</v>
      </c>
    </row>
    <row r="2529" spans="1:2">
      <c r="A2529" s="1" t="s">
        <v>2557</v>
      </c>
      <c r="B2529">
        <v>0.97421062648515</v>
      </c>
    </row>
    <row r="2530" spans="1:2">
      <c r="A2530" s="1" t="s">
        <v>2558</v>
      </c>
      <c r="B2530">
        <v>2.58970449999366</v>
      </c>
    </row>
    <row r="2531" spans="1:2">
      <c r="A2531" s="1" t="s">
        <v>2559</v>
      </c>
      <c r="B2531">
        <v>0.46852710536120901</v>
      </c>
    </row>
    <row r="2532" spans="1:2">
      <c r="A2532" s="1" t="s">
        <v>2560</v>
      </c>
      <c r="B2532">
        <v>0.76704087567160995</v>
      </c>
    </row>
    <row r="2533" spans="1:2">
      <c r="A2533" s="1" t="s">
        <v>2561</v>
      </c>
      <c r="B2533">
        <v>0.71506562361633697</v>
      </c>
    </row>
    <row r="2534" spans="1:2">
      <c r="A2534" s="1" t="s">
        <v>2562</v>
      </c>
      <c r="B2534">
        <v>0.45887197401619401</v>
      </c>
    </row>
    <row r="2535" spans="1:2">
      <c r="A2535" s="1" t="s">
        <v>2563</v>
      </c>
      <c r="B2535">
        <v>-0.47486715754992698</v>
      </c>
    </row>
    <row r="2536" spans="1:2">
      <c r="A2536" s="1" t="s">
        <v>2564</v>
      </c>
      <c r="B2536">
        <v>2.34401244801998</v>
      </c>
    </row>
    <row r="2537" spans="1:2">
      <c r="A2537" s="1" t="s">
        <v>2565</v>
      </c>
      <c r="B2537">
        <v>0.59502239356152398</v>
      </c>
    </row>
    <row r="2538" spans="1:2">
      <c r="A2538" s="1" t="s">
        <v>2566</v>
      </c>
      <c r="B2538">
        <v>-0.41999433143696002</v>
      </c>
    </row>
    <row r="2539" spans="1:2">
      <c r="A2539" s="1" t="s">
        <v>2567</v>
      </c>
      <c r="B2539">
        <v>-0.60417745715325499</v>
      </c>
    </row>
    <row r="2540" spans="1:2">
      <c r="A2540" s="1" t="s">
        <v>2568</v>
      </c>
      <c r="B2540">
        <v>0.736287811090925</v>
      </c>
    </row>
    <row r="2541" spans="1:2">
      <c r="A2541" s="1" t="s">
        <v>2569</v>
      </c>
      <c r="B2541">
        <v>0.58070574890043902</v>
      </c>
    </row>
    <row r="2542" spans="1:2">
      <c r="A2542" s="1" t="s">
        <v>2570</v>
      </c>
      <c r="B2542">
        <v>-2.0489572350483698</v>
      </c>
    </row>
    <row r="2543" spans="1:2">
      <c r="A2543" s="1" t="s">
        <v>2571</v>
      </c>
      <c r="B2543">
        <v>1.6518193582607901</v>
      </c>
    </row>
    <row r="2544" spans="1:2">
      <c r="A2544" s="1" t="s">
        <v>2572</v>
      </c>
      <c r="B2544">
        <v>-0.58966570293834297</v>
      </c>
    </row>
    <row r="2545" spans="1:2">
      <c r="A2545" s="1" t="s">
        <v>2573</v>
      </c>
      <c r="B2545">
        <v>-1.1058795662321399</v>
      </c>
    </row>
    <row r="2546" spans="1:2">
      <c r="A2546" s="1" t="s">
        <v>2574</v>
      </c>
      <c r="B2546">
        <v>0.34181505015577401</v>
      </c>
    </row>
    <row r="2547" spans="1:2">
      <c r="A2547" s="1" t="s">
        <v>2575</v>
      </c>
      <c r="B2547">
        <v>0.46049857818023998</v>
      </c>
    </row>
    <row r="2548" spans="1:2">
      <c r="A2548" s="1" t="s">
        <v>2576</v>
      </c>
      <c r="B2548">
        <v>0.89169123651626703</v>
      </c>
    </row>
    <row r="2549" spans="1:2">
      <c r="A2549" s="1" t="s">
        <v>2577</v>
      </c>
      <c r="B2549">
        <v>-0.45048813290841799</v>
      </c>
    </row>
    <row r="2550" spans="1:2">
      <c r="A2550" s="1" t="s">
        <v>2578</v>
      </c>
      <c r="B2550">
        <v>2.8701137616648</v>
      </c>
    </row>
    <row r="2551" spans="1:2">
      <c r="A2551" s="1" t="s">
        <v>2579</v>
      </c>
      <c r="B2551">
        <v>3.0262170219275699</v>
      </c>
    </row>
    <row r="2552" spans="1:2">
      <c r="A2552" s="1" t="s">
        <v>2580</v>
      </c>
      <c r="B2552">
        <v>-0.48917739488707102</v>
      </c>
    </row>
    <row r="2553" spans="1:2">
      <c r="A2553" s="1" t="s">
        <v>2581</v>
      </c>
      <c r="B2553">
        <v>-1.3798180899461101</v>
      </c>
    </row>
    <row r="2554" spans="1:2">
      <c r="A2554" s="1" t="s">
        <v>2582</v>
      </c>
      <c r="B2554">
        <v>0.98095613436618201</v>
      </c>
    </row>
    <row r="2555" spans="1:2">
      <c r="A2555" s="1" t="s">
        <v>2583</v>
      </c>
      <c r="B2555">
        <v>0.39098006271360602</v>
      </c>
    </row>
    <row r="2556" spans="1:2">
      <c r="A2556" s="1" t="s">
        <v>2584</v>
      </c>
      <c r="B2556">
        <v>0.53858746234223098</v>
      </c>
    </row>
    <row r="2557" spans="1:2">
      <c r="A2557" s="1" t="s">
        <v>2585</v>
      </c>
      <c r="B2557">
        <v>0.49710263889598799</v>
      </c>
    </row>
    <row r="2558" spans="1:2">
      <c r="A2558" s="1" t="s">
        <v>2586</v>
      </c>
      <c r="B2558">
        <v>0.59030771434185703</v>
      </c>
    </row>
    <row r="2559" spans="1:2">
      <c r="A2559" s="1" t="s">
        <v>2587</v>
      </c>
      <c r="B2559">
        <v>-0.56865117193678305</v>
      </c>
    </row>
    <row r="2560" spans="1:2">
      <c r="A2560" s="1" t="s">
        <v>2588</v>
      </c>
      <c r="B2560">
        <v>1.6866409207463</v>
      </c>
    </row>
    <row r="2561" spans="1:2">
      <c r="A2561" s="1" t="s">
        <v>2589</v>
      </c>
      <c r="B2561">
        <v>0.74397923197002602</v>
      </c>
    </row>
    <row r="2562" spans="1:2">
      <c r="A2562" s="1" t="s">
        <v>2590</v>
      </c>
      <c r="B2562">
        <v>-0.70582763989576902</v>
      </c>
    </row>
    <row r="2563" spans="1:2">
      <c r="A2563" s="1" t="s">
        <v>2591</v>
      </c>
      <c r="B2563">
        <v>-2.3650049349065001</v>
      </c>
    </row>
    <row r="2564" spans="1:2">
      <c r="A2564" s="1" t="s">
        <v>2592</v>
      </c>
      <c r="B2564">
        <v>0.42156639821450598</v>
      </c>
    </row>
    <row r="2565" spans="1:2">
      <c r="A2565" s="1" t="s">
        <v>2593</v>
      </c>
      <c r="B2565">
        <v>-0.71184353809116296</v>
      </c>
    </row>
    <row r="2566" spans="1:2">
      <c r="A2566" s="1" t="s">
        <v>2594</v>
      </c>
      <c r="B2566">
        <v>0.45411670437374602</v>
      </c>
    </row>
    <row r="2567" spans="1:2">
      <c r="A2567" s="1" t="s">
        <v>2595</v>
      </c>
      <c r="B2567">
        <v>0.49745354647988099</v>
      </c>
    </row>
    <row r="2568" spans="1:2">
      <c r="A2568" s="1" t="s">
        <v>2596</v>
      </c>
      <c r="B2568">
        <v>2.9781967155114901</v>
      </c>
    </row>
    <row r="2569" spans="1:2">
      <c r="A2569" s="1" t="s">
        <v>2597</v>
      </c>
      <c r="B2569">
        <v>0.50593527530640603</v>
      </c>
    </row>
    <row r="2570" spans="1:2">
      <c r="A2570" s="1" t="s">
        <v>2598</v>
      </c>
      <c r="B2570">
        <v>3.0259100320908501</v>
      </c>
    </row>
    <row r="2571" spans="1:2">
      <c r="A2571" s="1" t="s">
        <v>2599</v>
      </c>
      <c r="B2571">
        <v>0.98213449666143804</v>
      </c>
    </row>
    <row r="2572" spans="1:2">
      <c r="A2572" s="1" t="s">
        <v>2600</v>
      </c>
      <c r="B2572">
        <v>-1.99759498140195</v>
      </c>
    </row>
    <row r="2573" spans="1:2">
      <c r="A2573" s="1" t="s">
        <v>2601</v>
      </c>
      <c r="B2573">
        <v>0.64703156648541404</v>
      </c>
    </row>
    <row r="2574" spans="1:2">
      <c r="A2574" s="1" t="s">
        <v>2602</v>
      </c>
      <c r="B2574">
        <v>-0.49568471035102601</v>
      </c>
    </row>
    <row r="2575" spans="1:2">
      <c r="A2575" s="1" t="s">
        <v>2603</v>
      </c>
      <c r="B2575">
        <v>-3.31642683229984</v>
      </c>
    </row>
    <row r="2576" spans="1:2">
      <c r="A2576" s="1" t="s">
        <v>2604</v>
      </c>
      <c r="B2576">
        <v>-0.67869597087625999</v>
      </c>
    </row>
    <row r="2577" spans="1:2">
      <c r="A2577" s="1" t="s">
        <v>2605</v>
      </c>
      <c r="B2577">
        <v>-0.49256706352609603</v>
      </c>
    </row>
    <row r="2578" spans="1:2">
      <c r="A2578" s="1" t="s">
        <v>2606</v>
      </c>
      <c r="B2578">
        <v>-3.0042957696413799</v>
      </c>
    </row>
    <row r="2579" spans="1:2">
      <c r="A2579" s="1" t="s">
        <v>2607</v>
      </c>
      <c r="B2579">
        <v>-0.92629111638134498</v>
      </c>
    </row>
    <row r="2580" spans="1:2">
      <c r="A2580" s="1" t="s">
        <v>2608</v>
      </c>
      <c r="B2580">
        <v>3.3156600622032402</v>
      </c>
    </row>
    <row r="2581" spans="1:2">
      <c r="A2581" s="1" t="s">
        <v>2609</v>
      </c>
      <c r="B2581">
        <v>0.471378873033375</v>
      </c>
    </row>
    <row r="2582" spans="1:2">
      <c r="A2582" s="1" t="s">
        <v>2610</v>
      </c>
      <c r="B2582">
        <v>0.36289073722304099</v>
      </c>
    </row>
    <row r="2583" spans="1:2">
      <c r="A2583" s="1" t="s">
        <v>2611</v>
      </c>
      <c r="B2583">
        <v>-0.54185999688682696</v>
      </c>
    </row>
    <row r="2584" spans="1:2">
      <c r="A2584" s="1" t="s">
        <v>2612</v>
      </c>
      <c r="B2584">
        <v>-0.57926721813264004</v>
      </c>
    </row>
    <row r="2585" spans="1:2">
      <c r="A2585" s="1" t="s">
        <v>2613</v>
      </c>
      <c r="B2585">
        <v>0.50518470829914697</v>
      </c>
    </row>
    <row r="2586" spans="1:2">
      <c r="A2586" s="1" t="s">
        <v>2614</v>
      </c>
      <c r="B2586">
        <v>-0.524875251600461</v>
      </c>
    </row>
    <row r="2587" spans="1:2">
      <c r="A2587" s="1" t="s">
        <v>2615</v>
      </c>
      <c r="B2587">
        <v>0.351165359052936</v>
      </c>
    </row>
    <row r="2588" spans="1:2">
      <c r="A2588" s="1" t="s">
        <v>2616</v>
      </c>
      <c r="B2588">
        <v>-0.28859272815267101</v>
      </c>
    </row>
    <row r="2589" spans="1:2">
      <c r="A2589" s="1" t="s">
        <v>2617</v>
      </c>
      <c r="B2589">
        <v>0.45906102867237802</v>
      </c>
    </row>
    <row r="2590" spans="1:2">
      <c r="A2590" s="1" t="s">
        <v>2618</v>
      </c>
      <c r="B2590">
        <v>-0.77090570371237899</v>
      </c>
    </row>
    <row r="2591" spans="1:2">
      <c r="A2591" s="1" t="s">
        <v>2619</v>
      </c>
      <c r="B2591">
        <v>-0.65483038401486704</v>
      </c>
    </row>
    <row r="2592" spans="1:2">
      <c r="A2592" s="1" t="s">
        <v>2620</v>
      </c>
      <c r="B2592">
        <v>0.75381934169549303</v>
      </c>
    </row>
    <row r="2593" spans="1:2">
      <c r="A2593" s="1" t="s">
        <v>2621</v>
      </c>
      <c r="B2593">
        <v>0.78485889022962596</v>
      </c>
    </row>
    <row r="2594" spans="1:2">
      <c r="A2594" s="1" t="s">
        <v>2622</v>
      </c>
      <c r="B2594">
        <v>0.37580526446210699</v>
      </c>
    </row>
    <row r="2595" spans="1:2">
      <c r="A2595" s="1" t="s">
        <v>2623</v>
      </c>
      <c r="B2595">
        <v>0.33927299325118099</v>
      </c>
    </row>
    <row r="2596" spans="1:2">
      <c r="A2596" s="1" t="s">
        <v>2624</v>
      </c>
      <c r="B2596">
        <v>0.496224641329367</v>
      </c>
    </row>
    <row r="2597" spans="1:2">
      <c r="A2597" s="1" t="s">
        <v>2625</v>
      </c>
      <c r="B2597">
        <v>0.71183231283545101</v>
      </c>
    </row>
    <row r="2598" spans="1:2">
      <c r="A2598" s="1" t="s">
        <v>2626</v>
      </c>
      <c r="B2598">
        <v>2.71487250751193</v>
      </c>
    </row>
    <row r="2599" spans="1:2">
      <c r="A2599" s="1" t="s">
        <v>2627</v>
      </c>
      <c r="B2599">
        <v>-2.55270378260006</v>
      </c>
    </row>
    <row r="2600" spans="1:2">
      <c r="A2600" s="1" t="s">
        <v>2628</v>
      </c>
      <c r="B2600">
        <v>-0.40856063635960899</v>
      </c>
    </row>
    <row r="2601" spans="1:2">
      <c r="A2601" s="1" t="s">
        <v>2629</v>
      </c>
      <c r="B2601">
        <v>-1.09664092945522</v>
      </c>
    </row>
    <row r="2602" spans="1:2">
      <c r="A2602" s="1" t="s">
        <v>2630</v>
      </c>
      <c r="B2602">
        <v>-1.27575155595684</v>
      </c>
    </row>
    <row r="2603" spans="1:2">
      <c r="A2603" s="1" t="s">
        <v>2631</v>
      </c>
      <c r="B2603">
        <v>-0.43404092500385799</v>
      </c>
    </row>
    <row r="2604" spans="1:2">
      <c r="A2604" s="1" t="s">
        <v>2632</v>
      </c>
      <c r="B2604">
        <v>0.97027908118355899</v>
      </c>
    </row>
    <row r="2605" spans="1:2">
      <c r="A2605" s="1" t="s">
        <v>2633</v>
      </c>
      <c r="B2605">
        <v>-0.72161909848531303</v>
      </c>
    </row>
    <row r="2606" spans="1:2">
      <c r="A2606" s="1" t="s">
        <v>2634</v>
      </c>
      <c r="B2606">
        <v>-2.91122812476809</v>
      </c>
    </row>
    <row r="2607" spans="1:2">
      <c r="A2607" s="1" t="s">
        <v>2635</v>
      </c>
      <c r="B2607">
        <v>-0.64142745485438502</v>
      </c>
    </row>
    <row r="2608" spans="1:2">
      <c r="A2608" s="1" t="s">
        <v>2636</v>
      </c>
      <c r="B2608">
        <v>-1.05145197977486</v>
      </c>
    </row>
    <row r="2609" spans="1:2">
      <c r="A2609" s="1" t="s">
        <v>2637</v>
      </c>
      <c r="B2609">
        <v>1.33055294956431</v>
      </c>
    </row>
    <row r="2610" spans="1:2">
      <c r="A2610" s="1" t="s">
        <v>2638</v>
      </c>
      <c r="B2610">
        <v>-0.487230109353671</v>
      </c>
    </row>
    <row r="2611" spans="1:2">
      <c r="A2611" s="1" t="s">
        <v>2639</v>
      </c>
      <c r="B2611">
        <v>-0.57576177747552104</v>
      </c>
    </row>
    <row r="2612" spans="1:2">
      <c r="A2612" s="1" t="s">
        <v>2640</v>
      </c>
      <c r="B2612">
        <v>-2.3391097342759299</v>
      </c>
    </row>
    <row r="2613" spans="1:2">
      <c r="A2613" s="1" t="s">
        <v>2641</v>
      </c>
      <c r="B2613">
        <v>0.71247988502286297</v>
      </c>
    </row>
    <row r="2614" spans="1:2">
      <c r="A2614" s="1" t="s">
        <v>2642</v>
      </c>
      <c r="B2614">
        <v>0.48571172567394599</v>
      </c>
    </row>
    <row r="2615" spans="1:2">
      <c r="A2615" s="1" t="s">
        <v>2643</v>
      </c>
      <c r="B2615">
        <v>1.3730244615010301</v>
      </c>
    </row>
    <row r="2616" spans="1:2">
      <c r="A2616" s="1" t="s">
        <v>2644</v>
      </c>
      <c r="B2616">
        <v>0.624681494357195</v>
      </c>
    </row>
    <row r="2617" spans="1:2">
      <c r="A2617" s="1" t="s">
        <v>2645</v>
      </c>
      <c r="B2617">
        <v>1.1222797103859601</v>
      </c>
    </row>
    <row r="2618" spans="1:2">
      <c r="A2618" s="1" t="s">
        <v>2646</v>
      </c>
      <c r="B2618">
        <v>-1.72327146559518</v>
      </c>
    </row>
    <row r="2619" spans="1:2">
      <c r="A2619" s="1" t="s">
        <v>2647</v>
      </c>
      <c r="B2619">
        <v>-0.87861098460340004</v>
      </c>
    </row>
    <row r="2620" spans="1:2">
      <c r="A2620" s="1" t="s">
        <v>2648</v>
      </c>
      <c r="B2620">
        <v>-0.52205706676033004</v>
      </c>
    </row>
    <row r="2621" spans="1:2">
      <c r="A2621" s="1" t="s">
        <v>2649</v>
      </c>
      <c r="B2621">
        <v>0.56692300789442096</v>
      </c>
    </row>
    <row r="2622" spans="1:2">
      <c r="A2622" s="1" t="s">
        <v>2650</v>
      </c>
      <c r="B2622">
        <v>0.83523251402994503</v>
      </c>
    </row>
    <row r="2623" spans="1:2">
      <c r="A2623" s="1" t="s">
        <v>2651</v>
      </c>
      <c r="B2623">
        <v>0.52611412095492405</v>
      </c>
    </row>
    <row r="2624" spans="1:2">
      <c r="A2624" s="1" t="s">
        <v>2652</v>
      </c>
      <c r="B2624">
        <v>0.68335833133794299</v>
      </c>
    </row>
    <row r="2625" spans="1:2">
      <c r="A2625" s="1" t="s">
        <v>2653</v>
      </c>
      <c r="B2625">
        <v>1.26708050852316</v>
      </c>
    </row>
    <row r="2626" spans="1:2">
      <c r="A2626" s="1" t="s">
        <v>2654</v>
      </c>
      <c r="B2626">
        <v>0.62707428813507005</v>
      </c>
    </row>
    <row r="2627" spans="1:2">
      <c r="A2627" s="1" t="s">
        <v>2655</v>
      </c>
      <c r="B2627">
        <v>0.420882143455794</v>
      </c>
    </row>
    <row r="2628" spans="1:2">
      <c r="A2628" s="1" t="s">
        <v>2656</v>
      </c>
      <c r="B2628">
        <v>-2.85803693229039</v>
      </c>
    </row>
    <row r="2629" spans="1:2">
      <c r="A2629" s="1" t="s">
        <v>2657</v>
      </c>
      <c r="B2629">
        <v>0.35346599540623902</v>
      </c>
    </row>
    <row r="2630" spans="1:2">
      <c r="A2630" s="1" t="s">
        <v>2658</v>
      </c>
      <c r="B2630">
        <v>1.05544494973283</v>
      </c>
    </row>
    <row r="2631" spans="1:2">
      <c r="A2631" s="1" t="s">
        <v>2659</v>
      </c>
      <c r="B2631">
        <v>-0.79441244385814302</v>
      </c>
    </row>
    <row r="2632" spans="1:2">
      <c r="A2632" s="1" t="s">
        <v>2660</v>
      </c>
      <c r="B2632">
        <v>0.35588213382702699</v>
      </c>
    </row>
    <row r="2633" spans="1:2">
      <c r="A2633" s="1" t="s">
        <v>2661</v>
      </c>
      <c r="B2633">
        <v>-0.56161402988207298</v>
      </c>
    </row>
    <row r="2634" spans="1:2">
      <c r="A2634" s="1" t="s">
        <v>2662</v>
      </c>
      <c r="B2634">
        <v>0.42421625411293801</v>
      </c>
    </row>
    <row r="2635" spans="1:2">
      <c r="A2635" s="1" t="s">
        <v>2663</v>
      </c>
      <c r="B2635">
        <v>0.28256056070399999</v>
      </c>
    </row>
    <row r="2636" spans="1:2">
      <c r="A2636" s="1" t="s">
        <v>2664</v>
      </c>
      <c r="B2636">
        <v>0.58616134240278295</v>
      </c>
    </row>
    <row r="2637" spans="1:2">
      <c r="A2637" s="1" t="s">
        <v>2665</v>
      </c>
      <c r="B2637">
        <v>-0.48403790351696002</v>
      </c>
    </row>
    <row r="2638" spans="1:2">
      <c r="A2638" s="1" t="s">
        <v>2666</v>
      </c>
      <c r="B2638">
        <v>-2.63371614851832</v>
      </c>
    </row>
    <row r="2639" spans="1:2">
      <c r="A2639" s="1" t="s">
        <v>2667</v>
      </c>
      <c r="B2639">
        <v>1.9357897320067901</v>
      </c>
    </row>
    <row r="2640" spans="1:2">
      <c r="A2640" s="1" t="s">
        <v>2668</v>
      </c>
      <c r="B2640">
        <v>3.1803051212571898</v>
      </c>
    </row>
    <row r="2641" spans="1:2">
      <c r="A2641" s="1" t="s">
        <v>2669</v>
      </c>
      <c r="B2641">
        <v>-0.83188794248249998</v>
      </c>
    </row>
    <row r="2642" spans="1:2">
      <c r="A2642" s="1" t="s">
        <v>2670</v>
      </c>
      <c r="B2642">
        <v>0.391965375808704</v>
      </c>
    </row>
    <row r="2643" spans="1:2">
      <c r="A2643" s="1" t="s">
        <v>2671</v>
      </c>
      <c r="B2643">
        <v>0.40908736514326799</v>
      </c>
    </row>
    <row r="2644" spans="1:2">
      <c r="A2644" s="1" t="s">
        <v>2672</v>
      </c>
      <c r="B2644">
        <v>-0.78890003121624297</v>
      </c>
    </row>
    <row r="2645" spans="1:2">
      <c r="A2645" s="1" t="s">
        <v>2673</v>
      </c>
      <c r="B2645">
        <v>-0.89188642084278802</v>
      </c>
    </row>
    <row r="2646" spans="1:2">
      <c r="A2646" s="1" t="s">
        <v>2674</v>
      </c>
      <c r="B2646">
        <v>-0.87415274032853196</v>
      </c>
    </row>
    <row r="2647" spans="1:2">
      <c r="A2647" s="1" t="s">
        <v>2675</v>
      </c>
      <c r="B2647">
        <v>-0.87196173589418002</v>
      </c>
    </row>
    <row r="2648" spans="1:2">
      <c r="A2648" s="1" t="s">
        <v>2676</v>
      </c>
      <c r="B2648">
        <v>0.84733477290153503</v>
      </c>
    </row>
    <row r="2649" spans="1:2">
      <c r="A2649" s="1" t="s">
        <v>2677</v>
      </c>
      <c r="B2649">
        <v>1.98571208911722</v>
      </c>
    </row>
    <row r="2650" spans="1:2">
      <c r="A2650" s="1" t="s">
        <v>2678</v>
      </c>
      <c r="B2650">
        <v>0.73857318786122705</v>
      </c>
    </row>
    <row r="2651" spans="1:2">
      <c r="A2651" s="1" t="s">
        <v>2679</v>
      </c>
      <c r="B2651">
        <v>-1.8023426691640101</v>
      </c>
    </row>
    <row r="2652" spans="1:2">
      <c r="A2652" s="1" t="s">
        <v>2680</v>
      </c>
      <c r="B2652">
        <v>-0.46692498556849099</v>
      </c>
    </row>
    <row r="2653" spans="1:2">
      <c r="A2653" s="1" t="s">
        <v>2681</v>
      </c>
      <c r="B2653">
        <v>-0.74208416324331505</v>
      </c>
    </row>
    <row r="2654" spans="1:2">
      <c r="A2654" s="1" t="s">
        <v>2682</v>
      </c>
      <c r="B2654">
        <v>-0.384405120523796</v>
      </c>
    </row>
    <row r="2655" spans="1:2">
      <c r="A2655" s="1" t="s">
        <v>2683</v>
      </c>
      <c r="B2655">
        <v>0.29449822309787699</v>
      </c>
    </row>
    <row r="2656" spans="1:2">
      <c r="A2656" s="1" t="s">
        <v>2684</v>
      </c>
      <c r="B2656">
        <v>0.55299787567848402</v>
      </c>
    </row>
    <row r="2657" spans="1:2">
      <c r="A2657" s="1" t="s">
        <v>2685</v>
      </c>
      <c r="B2657">
        <v>-0.338327262086281</v>
      </c>
    </row>
    <row r="2658" spans="1:2">
      <c r="A2658" s="1" t="s">
        <v>2686</v>
      </c>
      <c r="B2658">
        <v>2.6553712573220301</v>
      </c>
    </row>
    <row r="2659" spans="1:2">
      <c r="A2659" s="1" t="s">
        <v>2687</v>
      </c>
      <c r="B2659">
        <v>2.6553712573220301</v>
      </c>
    </row>
    <row r="2660" spans="1:2">
      <c r="A2660" s="1" t="s">
        <v>2688</v>
      </c>
      <c r="B2660">
        <v>-3.6925377494785301</v>
      </c>
    </row>
    <row r="2661" spans="1:2">
      <c r="A2661" s="1" t="s">
        <v>2689</v>
      </c>
      <c r="B2661">
        <v>0.69373537371427996</v>
      </c>
    </row>
    <row r="2662" spans="1:2">
      <c r="A2662" s="1" t="s">
        <v>2690</v>
      </c>
      <c r="B2662">
        <v>0.99935160636809095</v>
      </c>
    </row>
    <row r="2663" spans="1:2">
      <c r="A2663" s="1" t="s">
        <v>2691</v>
      </c>
      <c r="B2663">
        <v>0.38398333048778699</v>
      </c>
    </row>
    <row r="2664" spans="1:2">
      <c r="A2664" s="1" t="s">
        <v>2692</v>
      </c>
      <c r="B2664">
        <v>0.51223905405213899</v>
      </c>
    </row>
    <row r="2665" spans="1:2">
      <c r="A2665" s="1" t="s">
        <v>2693</v>
      </c>
      <c r="B2665">
        <v>-0.64079979243337004</v>
      </c>
    </row>
    <row r="2666" spans="1:2">
      <c r="A2666" s="1" t="s">
        <v>2694</v>
      </c>
      <c r="B2666">
        <v>2.2876352098920498</v>
      </c>
    </row>
    <row r="2667" spans="1:2">
      <c r="A2667" s="1" t="s">
        <v>2695</v>
      </c>
      <c r="B2667">
        <v>1.74001162718713</v>
      </c>
    </row>
    <row r="2668" spans="1:2">
      <c r="A2668" s="1" t="s">
        <v>2696</v>
      </c>
      <c r="B2668">
        <v>-0.44020635417093901</v>
      </c>
    </row>
    <row r="2669" spans="1:2">
      <c r="A2669" s="1" t="s">
        <v>2697</v>
      </c>
      <c r="B2669">
        <v>2.0938746434193298</v>
      </c>
    </row>
    <row r="2670" spans="1:2">
      <c r="A2670" s="1" t="s">
        <v>2698</v>
      </c>
      <c r="B2670">
        <v>0.81721491183453798</v>
      </c>
    </row>
    <row r="2671" spans="1:2">
      <c r="A2671" s="1" t="s">
        <v>2699</v>
      </c>
      <c r="B2671">
        <v>2.1198757047296399</v>
      </c>
    </row>
    <row r="2672" spans="1:2">
      <c r="A2672" s="1" t="s">
        <v>2700</v>
      </c>
      <c r="B2672">
        <v>0.59795367947774203</v>
      </c>
    </row>
    <row r="2673" spans="1:2">
      <c r="A2673" s="1" t="s">
        <v>2701</v>
      </c>
      <c r="B2673">
        <v>0.50157017318462604</v>
      </c>
    </row>
    <row r="2674" spans="1:2">
      <c r="A2674" s="1" t="s">
        <v>2702</v>
      </c>
      <c r="B2674">
        <v>0.346924567785588</v>
      </c>
    </row>
    <row r="2675" spans="1:2">
      <c r="A2675" s="1" t="s">
        <v>2703</v>
      </c>
      <c r="B2675">
        <v>-0.701129482160466</v>
      </c>
    </row>
    <row r="2676" spans="1:2">
      <c r="A2676" s="1" t="s">
        <v>2704</v>
      </c>
      <c r="B2676">
        <v>1.9479743215905201</v>
      </c>
    </row>
    <row r="2677" spans="1:2">
      <c r="A2677" s="1" t="s">
        <v>2705</v>
      </c>
      <c r="B2677">
        <v>-2.4144682561161499</v>
      </c>
    </row>
    <row r="2678" spans="1:2">
      <c r="A2678" s="1" t="s">
        <v>2706</v>
      </c>
      <c r="B2678">
        <v>-0.80303996899053598</v>
      </c>
    </row>
    <row r="2679" spans="1:2">
      <c r="A2679" s="1" t="s">
        <v>2707</v>
      </c>
      <c r="B2679">
        <v>0.74308392471300699</v>
      </c>
    </row>
    <row r="2680" spans="1:2">
      <c r="A2680" s="1" t="s">
        <v>2708</v>
      </c>
      <c r="B2680">
        <v>-0.61752694279381604</v>
      </c>
    </row>
    <row r="2681" spans="1:2">
      <c r="A2681" s="1" t="s">
        <v>2709</v>
      </c>
      <c r="B2681">
        <v>0.30526238447257198</v>
      </c>
    </row>
    <row r="2682" spans="1:2">
      <c r="A2682" s="1" t="s">
        <v>2710</v>
      </c>
      <c r="B2682">
        <v>-1.06291529657525</v>
      </c>
    </row>
    <row r="2683" spans="1:2">
      <c r="A2683" s="1" t="s">
        <v>2711</v>
      </c>
      <c r="B2683">
        <v>-0.47264886690088498</v>
      </c>
    </row>
    <row r="2684" spans="1:2">
      <c r="A2684" s="1" t="s">
        <v>2712</v>
      </c>
      <c r="B2684">
        <v>-3.8015496400745601</v>
      </c>
    </row>
    <row r="2685" spans="1:2">
      <c r="A2685" s="1" t="s">
        <v>2713</v>
      </c>
      <c r="B2685">
        <v>-1.06341163299848</v>
      </c>
    </row>
    <row r="2686" spans="1:2">
      <c r="A2686" s="1" t="s">
        <v>2714</v>
      </c>
      <c r="B2686">
        <v>-2.2765921188565401</v>
      </c>
    </row>
    <row r="2687" spans="1:2">
      <c r="A2687" s="1" t="s">
        <v>2715</v>
      </c>
      <c r="B2687">
        <v>-0.42033403018175902</v>
      </c>
    </row>
    <row r="2688" spans="1:2">
      <c r="A2688" s="1" t="s">
        <v>2716</v>
      </c>
      <c r="B2688">
        <v>0.803598567275428</v>
      </c>
    </row>
    <row r="2689" spans="1:2">
      <c r="A2689" s="1" t="s">
        <v>2717</v>
      </c>
      <c r="B2689">
        <v>0.41282097899320702</v>
      </c>
    </row>
    <row r="2690" spans="1:2">
      <c r="A2690" s="1" t="s">
        <v>2718</v>
      </c>
      <c r="B2690">
        <v>0.50493675879503297</v>
      </c>
    </row>
    <row r="2691" spans="1:2">
      <c r="A2691" s="1" t="s">
        <v>2719</v>
      </c>
      <c r="B2691">
        <v>0.335920598755656</v>
      </c>
    </row>
    <row r="2692" spans="1:2">
      <c r="A2692" s="1" t="s">
        <v>2720</v>
      </c>
      <c r="B2692">
        <v>0.64590532789211197</v>
      </c>
    </row>
    <row r="2693" spans="1:2">
      <c r="A2693" s="1" t="s">
        <v>2721</v>
      </c>
      <c r="B2693">
        <v>-0.29141487198287902</v>
      </c>
    </row>
    <row r="2694" spans="1:2">
      <c r="A2694" s="1" t="s">
        <v>2722</v>
      </c>
      <c r="B2694">
        <v>-1.00070444353507</v>
      </c>
    </row>
    <row r="2695" spans="1:2">
      <c r="A2695" s="1" t="s">
        <v>2723</v>
      </c>
      <c r="B2695">
        <v>-0.35593231014618498</v>
      </c>
    </row>
    <row r="2696" spans="1:2">
      <c r="A2696" s="1" t="s">
        <v>2724</v>
      </c>
      <c r="B2696">
        <v>-3.2221640325409102</v>
      </c>
    </row>
    <row r="2697" spans="1:2">
      <c r="A2697" s="1" t="s">
        <v>2725</v>
      </c>
      <c r="B2697">
        <v>0.55137982878771297</v>
      </c>
    </row>
    <row r="2698" spans="1:2">
      <c r="A2698" s="1" t="s">
        <v>2726</v>
      </c>
      <c r="B2698">
        <v>1.28242469191165</v>
      </c>
    </row>
    <row r="2699" spans="1:2">
      <c r="A2699" s="1" t="s">
        <v>2727</v>
      </c>
      <c r="B2699">
        <v>-0.61916617776640603</v>
      </c>
    </row>
    <row r="2700" spans="1:2">
      <c r="A2700" s="1" t="s">
        <v>2728</v>
      </c>
      <c r="B2700">
        <v>0.39830630009147</v>
      </c>
    </row>
    <row r="2701" spans="1:2">
      <c r="A2701" s="1" t="s">
        <v>2729</v>
      </c>
      <c r="B2701">
        <v>-2.6635500749779402</v>
      </c>
    </row>
    <row r="2702" spans="1:2">
      <c r="A2702" s="1" t="s">
        <v>2730</v>
      </c>
      <c r="B2702">
        <v>2.9300742648151399</v>
      </c>
    </row>
    <row r="2703" spans="1:2">
      <c r="A2703" s="1" t="s">
        <v>2731</v>
      </c>
      <c r="B2703">
        <v>-0.46768241344855999</v>
      </c>
    </row>
    <row r="2704" spans="1:2">
      <c r="A2704" s="1" t="s">
        <v>2732</v>
      </c>
      <c r="B2704">
        <v>-0.30368434594298499</v>
      </c>
    </row>
    <row r="2705" spans="1:2">
      <c r="A2705" s="1" t="s">
        <v>2733</v>
      </c>
      <c r="B2705">
        <v>1.18012825672171</v>
      </c>
    </row>
    <row r="2706" spans="1:2">
      <c r="A2706" s="1" t="s">
        <v>2734</v>
      </c>
      <c r="B2706">
        <v>0.460452118696761</v>
      </c>
    </row>
    <row r="2707" spans="1:2">
      <c r="A2707" s="1" t="s">
        <v>2735</v>
      </c>
      <c r="B2707">
        <v>0.35273561643833501</v>
      </c>
    </row>
    <row r="2708" spans="1:2">
      <c r="A2708" s="1" t="s">
        <v>2736</v>
      </c>
      <c r="B2708">
        <v>-0.60729269045298595</v>
      </c>
    </row>
    <row r="2709" spans="1:2">
      <c r="A2709" s="1" t="s">
        <v>2737</v>
      </c>
      <c r="B2709">
        <v>-0.338229480330138</v>
      </c>
    </row>
    <row r="2710" spans="1:2">
      <c r="A2710" s="1" t="s">
        <v>2738</v>
      </c>
      <c r="B2710">
        <v>0.47011526800480002</v>
      </c>
    </row>
    <row r="2711" spans="1:2">
      <c r="A2711" s="1" t="s">
        <v>2739</v>
      </c>
      <c r="B2711">
        <v>-0.43982462606348</v>
      </c>
    </row>
    <row r="2712" spans="1:2">
      <c r="A2712" s="1" t="s">
        <v>2740</v>
      </c>
      <c r="B2712">
        <v>0.74566688312064799</v>
      </c>
    </row>
    <row r="2713" spans="1:2">
      <c r="A2713" s="1" t="s">
        <v>2741</v>
      </c>
      <c r="B2713">
        <v>-0.53303246806328597</v>
      </c>
    </row>
    <row r="2714" spans="1:2">
      <c r="A2714" s="1" t="s">
        <v>2742</v>
      </c>
      <c r="B2714">
        <v>3.3650490559604802</v>
      </c>
    </row>
    <row r="2715" spans="1:2">
      <c r="A2715" s="1" t="s">
        <v>2743</v>
      </c>
      <c r="B2715">
        <v>0.320310119193917</v>
      </c>
    </row>
    <row r="2716" spans="1:2">
      <c r="A2716" s="1" t="s">
        <v>2744</v>
      </c>
      <c r="B2716">
        <v>-2.15560286499066</v>
      </c>
    </row>
    <row r="2717" spans="1:2">
      <c r="A2717" s="1" t="s">
        <v>2745</v>
      </c>
      <c r="B2717">
        <v>-1.3601434010536499</v>
      </c>
    </row>
    <row r="2718" spans="1:2">
      <c r="A2718" s="1" t="s">
        <v>2746</v>
      </c>
      <c r="B2718">
        <v>0.81175318646219696</v>
      </c>
    </row>
    <row r="2719" spans="1:2">
      <c r="A2719" s="1" t="s">
        <v>2747</v>
      </c>
      <c r="B2719">
        <v>3.03836847207273</v>
      </c>
    </row>
    <row r="2720" spans="1:2">
      <c r="A2720" s="1" t="s">
        <v>2748</v>
      </c>
      <c r="B2720">
        <v>-0.35468635572000601</v>
      </c>
    </row>
    <row r="2721" spans="1:2">
      <c r="A2721" s="1" t="s">
        <v>2749</v>
      </c>
      <c r="B2721">
        <v>-0.49944197643334698</v>
      </c>
    </row>
    <row r="2722" spans="1:2">
      <c r="A2722" s="1" t="s">
        <v>2750</v>
      </c>
      <c r="B2722">
        <v>-0.30514498601682299</v>
      </c>
    </row>
    <row r="2723" spans="1:2">
      <c r="A2723" s="1" t="s">
        <v>2751</v>
      </c>
      <c r="B2723">
        <v>1.3768789331518401</v>
      </c>
    </row>
    <row r="2724" spans="1:2">
      <c r="A2724" s="1" t="s">
        <v>2752</v>
      </c>
      <c r="B2724">
        <v>1.92782282403239</v>
      </c>
    </row>
    <row r="2725" spans="1:2">
      <c r="A2725" s="1" t="s">
        <v>2753</v>
      </c>
      <c r="B2725">
        <v>1.04325195163559</v>
      </c>
    </row>
    <row r="2726" spans="1:2">
      <c r="A2726" s="1" t="s">
        <v>2754</v>
      </c>
      <c r="B2726">
        <v>-3.3420121496289701</v>
      </c>
    </row>
    <row r="2727" spans="1:2">
      <c r="A2727" s="1" t="s">
        <v>2755</v>
      </c>
      <c r="B2727">
        <v>0.55275440323645098</v>
      </c>
    </row>
    <row r="2728" spans="1:2">
      <c r="A2728" s="1" t="s">
        <v>2756</v>
      </c>
      <c r="B2728">
        <v>0.28690061144530998</v>
      </c>
    </row>
    <row r="2729" spans="1:2">
      <c r="A2729" s="1" t="s">
        <v>2757</v>
      </c>
      <c r="B2729">
        <v>-2.2307715826804899</v>
      </c>
    </row>
    <row r="2730" spans="1:2">
      <c r="A2730" s="1" t="s">
        <v>2758</v>
      </c>
      <c r="B2730">
        <v>-1.44720518468143</v>
      </c>
    </row>
    <row r="2731" spans="1:2">
      <c r="A2731" s="1" t="s">
        <v>2759</v>
      </c>
      <c r="B2731">
        <v>-0.45829089862032102</v>
      </c>
    </row>
    <row r="2732" spans="1:2">
      <c r="A2732" s="1" t="s">
        <v>2760</v>
      </c>
      <c r="B2732">
        <v>-0.70465871402217295</v>
      </c>
    </row>
    <row r="2733" spans="1:2">
      <c r="A2733" s="1" t="s">
        <v>2761</v>
      </c>
      <c r="B2733">
        <v>-0.40726889524309201</v>
      </c>
    </row>
    <row r="2734" spans="1:2">
      <c r="A2734" s="1" t="s">
        <v>2762</v>
      </c>
      <c r="B2734">
        <v>0.53587309993307397</v>
      </c>
    </row>
    <row r="2735" spans="1:2">
      <c r="A2735" s="1" t="s">
        <v>2763</v>
      </c>
      <c r="B2735">
        <v>-1.7326339084147999</v>
      </c>
    </row>
    <row r="2736" spans="1:2">
      <c r="A2736" s="1" t="s">
        <v>2764</v>
      </c>
      <c r="B2736">
        <v>-0.96716610246679502</v>
      </c>
    </row>
    <row r="2737" spans="1:2">
      <c r="A2737" s="1" t="s">
        <v>2765</v>
      </c>
      <c r="B2737">
        <v>0.53117153471767198</v>
      </c>
    </row>
    <row r="2738" spans="1:2">
      <c r="A2738" s="1" t="s">
        <v>2766</v>
      </c>
      <c r="B2738">
        <v>-1.1433533479585201</v>
      </c>
    </row>
    <row r="2739" spans="1:2">
      <c r="A2739" s="1" t="s">
        <v>2767</v>
      </c>
      <c r="B2739">
        <v>-1.04214263263429</v>
      </c>
    </row>
    <row r="2740" spans="1:2">
      <c r="A2740" s="1" t="s">
        <v>2768</v>
      </c>
      <c r="B2740">
        <v>0.399247192885267</v>
      </c>
    </row>
    <row r="2741" spans="1:2">
      <c r="A2741" s="1" t="s">
        <v>2769</v>
      </c>
      <c r="B2741">
        <v>-2.0747237735873099</v>
      </c>
    </row>
    <row r="2742" spans="1:2">
      <c r="A2742" s="1" t="s">
        <v>2770</v>
      </c>
      <c r="B2742">
        <v>-0.58123737306578604</v>
      </c>
    </row>
    <row r="2743" spans="1:2">
      <c r="A2743" s="1" t="s">
        <v>2771</v>
      </c>
      <c r="B2743">
        <v>-1.0014800147128899</v>
      </c>
    </row>
    <row r="2744" spans="1:2">
      <c r="A2744" s="1" t="s">
        <v>2772</v>
      </c>
      <c r="B2744">
        <v>-0.51491716071779003</v>
      </c>
    </row>
    <row r="2745" spans="1:2">
      <c r="A2745" s="1" t="s">
        <v>2773</v>
      </c>
      <c r="B2745">
        <v>-0.33079139304973298</v>
      </c>
    </row>
    <row r="2746" spans="1:2">
      <c r="A2746" s="1" t="s">
        <v>2774</v>
      </c>
      <c r="B2746">
        <v>0.45620299517964902</v>
      </c>
    </row>
    <row r="2747" spans="1:2">
      <c r="A2747" s="1" t="s">
        <v>2775</v>
      </c>
      <c r="B2747">
        <v>-0.93231022043571898</v>
      </c>
    </row>
    <row r="2748" spans="1:2">
      <c r="A2748" s="1" t="s">
        <v>2776</v>
      </c>
      <c r="B2748">
        <v>-0.47823556353261798</v>
      </c>
    </row>
    <row r="2749" spans="1:2">
      <c r="A2749" s="1" t="s">
        <v>2777</v>
      </c>
      <c r="B2749">
        <v>0.53518814341421606</v>
      </c>
    </row>
    <row r="2750" spans="1:2">
      <c r="A2750" s="1" t="s">
        <v>2778</v>
      </c>
      <c r="B2750">
        <v>1.0639216050534399</v>
      </c>
    </row>
    <row r="2751" spans="1:2">
      <c r="A2751" s="1" t="s">
        <v>2779</v>
      </c>
      <c r="B2751">
        <v>-0.66165339485618502</v>
      </c>
    </row>
    <row r="2752" spans="1:2">
      <c r="A2752" s="1" t="s">
        <v>2780</v>
      </c>
      <c r="B2752">
        <v>-0.67189809590329597</v>
      </c>
    </row>
    <row r="2753" spans="1:2">
      <c r="A2753" s="1" t="s">
        <v>2781</v>
      </c>
      <c r="B2753">
        <v>-2.9247731352103701</v>
      </c>
    </row>
    <row r="2754" spans="1:2">
      <c r="A2754" s="1" t="s">
        <v>2782</v>
      </c>
      <c r="B2754">
        <v>-2.7912579027592601</v>
      </c>
    </row>
    <row r="2755" spans="1:2">
      <c r="A2755" s="1" t="s">
        <v>2783</v>
      </c>
      <c r="B2755">
        <v>0.40968217174762001</v>
      </c>
    </row>
    <row r="2756" spans="1:2">
      <c r="A2756" s="1" t="s">
        <v>2784</v>
      </c>
      <c r="B2756">
        <v>0.36716207121793099</v>
      </c>
    </row>
    <row r="2757" spans="1:2">
      <c r="A2757" s="1" t="s">
        <v>2785</v>
      </c>
      <c r="B2757">
        <v>0.33562442215600802</v>
      </c>
    </row>
    <row r="2758" spans="1:2">
      <c r="A2758" s="1" t="s">
        <v>2786</v>
      </c>
      <c r="B2758">
        <v>-0.46273471617282602</v>
      </c>
    </row>
    <row r="2759" spans="1:2">
      <c r="A2759" s="1" t="s">
        <v>2787</v>
      </c>
      <c r="B2759">
        <v>0.60218045067238102</v>
      </c>
    </row>
    <row r="2760" spans="1:2">
      <c r="A2760" s="1" t="s">
        <v>2788</v>
      </c>
      <c r="B2760">
        <v>-0.70334630217552996</v>
      </c>
    </row>
    <row r="2761" spans="1:2">
      <c r="A2761" s="1" t="s">
        <v>2789</v>
      </c>
      <c r="B2761">
        <v>-0.86240770049239701</v>
      </c>
    </row>
    <row r="2762" spans="1:2">
      <c r="A2762" s="1" t="s">
        <v>2790</v>
      </c>
      <c r="B2762">
        <v>-2.02511427530166</v>
      </c>
    </row>
    <row r="2763" spans="1:2">
      <c r="A2763" s="1" t="s">
        <v>2791</v>
      </c>
      <c r="B2763">
        <v>-3.2537081597862101</v>
      </c>
    </row>
    <row r="2764" spans="1:2">
      <c r="A2764" s="1" t="s">
        <v>2792</v>
      </c>
      <c r="B2764">
        <v>2.9985146312094999</v>
      </c>
    </row>
    <row r="2765" spans="1:2">
      <c r="A2765" s="1" t="s">
        <v>2793</v>
      </c>
      <c r="B2765">
        <v>-1.46936845343645</v>
      </c>
    </row>
    <row r="2766" spans="1:2">
      <c r="A2766" s="1" t="s">
        <v>2794</v>
      </c>
      <c r="B2766">
        <v>0.43792810040836</v>
      </c>
    </row>
    <row r="2767" spans="1:2">
      <c r="A2767" s="1" t="s">
        <v>2795</v>
      </c>
      <c r="B2767">
        <v>-0.82073538386176204</v>
      </c>
    </row>
    <row r="2768" spans="1:2">
      <c r="A2768" s="1" t="s">
        <v>2796</v>
      </c>
      <c r="B2768">
        <v>-0.61350640462600303</v>
      </c>
    </row>
    <row r="2769" spans="1:2">
      <c r="A2769" s="1" t="s">
        <v>2797</v>
      </c>
      <c r="B2769">
        <v>0.916545918484446</v>
      </c>
    </row>
    <row r="2770" spans="1:2">
      <c r="A2770" s="1" t="s">
        <v>2798</v>
      </c>
      <c r="B2770">
        <v>-0.33984007377758901</v>
      </c>
    </row>
    <row r="2771" spans="1:2">
      <c r="A2771" s="1" t="s">
        <v>2799</v>
      </c>
      <c r="B2771">
        <v>0.362327386623503</v>
      </c>
    </row>
    <row r="2772" spans="1:2">
      <c r="A2772" s="1" t="s">
        <v>2800</v>
      </c>
      <c r="B2772">
        <v>-0.54288552333135598</v>
      </c>
    </row>
    <row r="2773" spans="1:2">
      <c r="A2773" s="1" t="s">
        <v>2801</v>
      </c>
      <c r="B2773">
        <v>0.36279126256098299</v>
      </c>
    </row>
    <row r="2774" spans="1:2">
      <c r="A2774" s="1" t="s">
        <v>2802</v>
      </c>
      <c r="B2774">
        <v>-0.58098808856879502</v>
      </c>
    </row>
    <row r="2775" spans="1:2">
      <c r="A2775" s="1" t="s">
        <v>2803</v>
      </c>
      <c r="B2775">
        <v>0.83847777623513997</v>
      </c>
    </row>
    <row r="2776" spans="1:2">
      <c r="A2776" s="1" t="s">
        <v>2804</v>
      </c>
      <c r="B2776">
        <v>-0.765451080370526</v>
      </c>
    </row>
    <row r="2777" spans="1:2">
      <c r="A2777" s="1" t="s">
        <v>2805</v>
      </c>
      <c r="B2777">
        <v>0.32455113120741502</v>
      </c>
    </row>
    <row r="2778" spans="1:2">
      <c r="A2778" s="1" t="s">
        <v>2806</v>
      </c>
      <c r="B2778">
        <v>0.60388440014389</v>
      </c>
    </row>
    <row r="2779" spans="1:2">
      <c r="A2779" s="1" t="s">
        <v>2807</v>
      </c>
      <c r="B2779">
        <v>1.0336653049663</v>
      </c>
    </row>
    <row r="2780" spans="1:2">
      <c r="A2780" s="1" t="s">
        <v>2808</v>
      </c>
      <c r="B2780">
        <v>0.88149240143702901</v>
      </c>
    </row>
    <row r="2781" spans="1:2">
      <c r="A2781" s="1" t="s">
        <v>2809</v>
      </c>
      <c r="B2781">
        <v>-2.7344618560205598</v>
      </c>
    </row>
    <row r="2782" spans="1:2">
      <c r="A2782" s="1" t="s">
        <v>2810</v>
      </c>
      <c r="B2782">
        <v>-3.3266409522314202</v>
      </c>
    </row>
    <row r="2783" spans="1:2">
      <c r="A2783" s="1" t="s">
        <v>2811</v>
      </c>
      <c r="B2783">
        <v>-0.76120392813692095</v>
      </c>
    </row>
    <row r="2784" spans="1:2">
      <c r="A2784" s="1" t="s">
        <v>2812</v>
      </c>
      <c r="B2784">
        <v>-0.72758655096827096</v>
      </c>
    </row>
    <row r="2785" spans="1:2">
      <c r="A2785" s="1" t="s">
        <v>2813</v>
      </c>
      <c r="B2785">
        <v>-0.64617503216294503</v>
      </c>
    </row>
    <row r="2786" spans="1:2">
      <c r="A2786" s="1" t="s">
        <v>2814</v>
      </c>
      <c r="B2786">
        <v>-0.44655423381710802</v>
      </c>
    </row>
    <row r="2787" spans="1:2">
      <c r="A2787" s="1" t="s">
        <v>2815</v>
      </c>
      <c r="B2787">
        <v>-2.8528105856884598</v>
      </c>
    </row>
    <row r="2788" spans="1:2">
      <c r="A2788" s="1" t="s">
        <v>2816</v>
      </c>
      <c r="B2788">
        <v>1.5444342565437701</v>
      </c>
    </row>
    <row r="2789" spans="1:2">
      <c r="A2789" s="1" t="s">
        <v>2817</v>
      </c>
      <c r="B2789">
        <v>-3.0212930953364601</v>
      </c>
    </row>
    <row r="2790" spans="1:2">
      <c r="A2790" s="1" t="s">
        <v>2818</v>
      </c>
      <c r="B2790">
        <v>0.54359791472388597</v>
      </c>
    </row>
    <row r="2791" spans="1:2">
      <c r="A2791" s="1" t="s">
        <v>2819</v>
      </c>
      <c r="B2791">
        <v>-3.1427304176789099</v>
      </c>
    </row>
    <row r="2792" spans="1:2">
      <c r="A2792" s="1" t="s">
        <v>2820</v>
      </c>
      <c r="B2792">
        <v>0.59816510735161399</v>
      </c>
    </row>
    <row r="2793" spans="1:2">
      <c r="A2793" s="1" t="s">
        <v>2821</v>
      </c>
      <c r="B2793">
        <v>0.90149256246537401</v>
      </c>
    </row>
    <row r="2794" spans="1:2">
      <c r="A2794" s="1" t="s">
        <v>2822</v>
      </c>
      <c r="B2794">
        <v>-0.80816725921768595</v>
      </c>
    </row>
    <row r="2795" spans="1:2">
      <c r="A2795" s="1" t="s">
        <v>2823</v>
      </c>
      <c r="B2795">
        <v>-0.66590106585728104</v>
      </c>
    </row>
    <row r="2796" spans="1:2">
      <c r="A2796" s="1" t="s">
        <v>2824</v>
      </c>
      <c r="B2796">
        <v>0.44605573119368003</v>
      </c>
    </row>
    <row r="2797" spans="1:2">
      <c r="A2797" s="1" t="s">
        <v>2825</v>
      </c>
      <c r="B2797">
        <v>0.36650084770730901</v>
      </c>
    </row>
    <row r="2798" spans="1:2">
      <c r="A2798" s="1" t="s">
        <v>2826</v>
      </c>
      <c r="B2798">
        <v>0.37892036537143398</v>
      </c>
    </row>
    <row r="2799" spans="1:2">
      <c r="A2799" s="1" t="s">
        <v>2827</v>
      </c>
      <c r="B2799">
        <v>1.0713433563244501</v>
      </c>
    </row>
    <row r="2800" spans="1:2">
      <c r="A2800" s="1" t="s">
        <v>2828</v>
      </c>
      <c r="B2800">
        <v>-2.4242685529714398</v>
      </c>
    </row>
    <row r="2801" spans="1:2">
      <c r="A2801" s="1" t="s">
        <v>2829</v>
      </c>
      <c r="B2801">
        <v>-2.7582012814204102</v>
      </c>
    </row>
    <row r="2802" spans="1:2">
      <c r="A2802" s="1" t="s">
        <v>2830</v>
      </c>
      <c r="B2802">
        <v>1.1112494360507299</v>
      </c>
    </row>
    <row r="2803" spans="1:2">
      <c r="A2803" s="1" t="s">
        <v>2831</v>
      </c>
      <c r="B2803">
        <v>-3.2918340441133802</v>
      </c>
    </row>
    <row r="2804" spans="1:2">
      <c r="A2804" s="1" t="s">
        <v>2832</v>
      </c>
      <c r="B2804">
        <v>-1.0512251940504</v>
      </c>
    </row>
    <row r="2805" spans="1:2">
      <c r="A2805" s="1" t="s">
        <v>2833</v>
      </c>
      <c r="B2805">
        <v>-1.4956610720713399</v>
      </c>
    </row>
    <row r="2806" spans="1:2">
      <c r="A2806" s="1" t="s">
        <v>2834</v>
      </c>
      <c r="B2806">
        <v>1.19237517823279</v>
      </c>
    </row>
    <row r="2807" spans="1:2">
      <c r="A2807" s="1" t="s">
        <v>2835</v>
      </c>
      <c r="B2807">
        <v>0.34356694504936502</v>
      </c>
    </row>
    <row r="2808" spans="1:2">
      <c r="A2808" s="1" t="s">
        <v>2836</v>
      </c>
      <c r="B2808">
        <v>0.98527769585814595</v>
      </c>
    </row>
    <row r="2809" spans="1:2">
      <c r="A2809" s="1" t="s">
        <v>2837</v>
      </c>
      <c r="B2809">
        <v>-0.48616063388984898</v>
      </c>
    </row>
    <row r="2810" spans="1:2">
      <c r="A2810" s="1" t="s">
        <v>2838</v>
      </c>
      <c r="B2810">
        <v>1.33009513415035</v>
      </c>
    </row>
    <row r="2811" spans="1:2">
      <c r="A2811" s="1" t="s">
        <v>2839</v>
      </c>
      <c r="B2811">
        <v>0.60729963647338303</v>
      </c>
    </row>
    <row r="2812" spans="1:2">
      <c r="A2812" s="1" t="s">
        <v>2840</v>
      </c>
      <c r="B2812">
        <v>0.42699798052087701</v>
      </c>
    </row>
    <row r="2813" spans="1:2">
      <c r="A2813" s="1" t="s">
        <v>2841</v>
      </c>
      <c r="B2813">
        <v>-2.9420777430298699</v>
      </c>
    </row>
    <row r="2814" spans="1:2">
      <c r="A2814" s="1" t="s">
        <v>2842</v>
      </c>
      <c r="B2814">
        <v>0.45634769507287598</v>
      </c>
    </row>
    <row r="2815" spans="1:2">
      <c r="A2815" s="1" t="s">
        <v>2843</v>
      </c>
      <c r="B2815">
        <v>-0.69108966970084496</v>
      </c>
    </row>
    <row r="2816" spans="1:2">
      <c r="A2816" s="1" t="s">
        <v>2844</v>
      </c>
      <c r="B2816">
        <v>-0.97476990910577799</v>
      </c>
    </row>
    <row r="2817" spans="1:2">
      <c r="A2817" s="1" t="s">
        <v>2845</v>
      </c>
      <c r="B2817">
        <v>-0.75549376082130903</v>
      </c>
    </row>
    <row r="2818" spans="1:2">
      <c r="A2818" s="1" t="s">
        <v>2846</v>
      </c>
      <c r="B2818">
        <v>-2.7603519555268998</v>
      </c>
    </row>
    <row r="2819" spans="1:2">
      <c r="A2819" s="1" t="s">
        <v>2847</v>
      </c>
      <c r="B2819">
        <v>1.028888751242</v>
      </c>
    </row>
    <row r="2820" spans="1:2">
      <c r="A2820" s="1" t="s">
        <v>2848</v>
      </c>
      <c r="B2820">
        <v>0.57387972828154099</v>
      </c>
    </row>
    <row r="2821" spans="1:2">
      <c r="A2821" s="1" t="s">
        <v>2849</v>
      </c>
      <c r="B2821">
        <v>-3.1221541554266601</v>
      </c>
    </row>
    <row r="2822" spans="1:2">
      <c r="A2822" s="1" t="s">
        <v>2850</v>
      </c>
      <c r="B2822">
        <v>-0.66811287666927999</v>
      </c>
    </row>
    <row r="2823" spans="1:2">
      <c r="A2823" s="1" t="s">
        <v>2851</v>
      </c>
      <c r="B2823">
        <v>-3.42091433793001</v>
      </c>
    </row>
    <row r="2824" spans="1:2">
      <c r="A2824" s="1" t="s">
        <v>2852</v>
      </c>
      <c r="B2824">
        <v>-0.363103746814879</v>
      </c>
    </row>
    <row r="2825" spans="1:2">
      <c r="A2825" s="1" t="s">
        <v>2853</v>
      </c>
      <c r="B2825">
        <v>2.9930360725905301</v>
      </c>
    </row>
    <row r="2826" spans="1:2">
      <c r="A2826" s="1" t="s">
        <v>2854</v>
      </c>
      <c r="B2826">
        <v>-0.42582190944702503</v>
      </c>
    </row>
    <row r="2827" spans="1:2">
      <c r="A2827" s="1" t="s">
        <v>2855</v>
      </c>
      <c r="B2827">
        <v>-1.6461684696341099</v>
      </c>
    </row>
    <row r="2828" spans="1:2">
      <c r="A2828" s="1" t="s">
        <v>2856</v>
      </c>
      <c r="B2828">
        <v>0.568393042773502</v>
      </c>
    </row>
    <row r="2829" spans="1:2">
      <c r="A2829" s="1" t="s">
        <v>2857</v>
      </c>
      <c r="B2829">
        <v>0.334985185585089</v>
      </c>
    </row>
    <row r="2830" spans="1:2">
      <c r="A2830" s="1" t="s">
        <v>2858</v>
      </c>
      <c r="B2830">
        <v>-0.35494312099266301</v>
      </c>
    </row>
    <row r="2831" spans="1:2">
      <c r="A2831" s="1" t="s">
        <v>2859</v>
      </c>
      <c r="B2831">
        <v>1.0224760809483</v>
      </c>
    </row>
    <row r="2832" spans="1:2">
      <c r="A2832" s="1" t="s">
        <v>2860</v>
      </c>
      <c r="B2832">
        <v>-1.3585731605463101</v>
      </c>
    </row>
    <row r="2833" spans="1:2">
      <c r="A2833" s="1" t="s">
        <v>2861</v>
      </c>
      <c r="B2833">
        <v>0.55783651157400505</v>
      </c>
    </row>
    <row r="2834" spans="1:2">
      <c r="A2834" s="1" t="s">
        <v>2862</v>
      </c>
      <c r="B2834">
        <v>-1.1273650435028599</v>
      </c>
    </row>
    <row r="2835" spans="1:2">
      <c r="A2835" s="1" t="s">
        <v>2863</v>
      </c>
      <c r="B2835">
        <v>-0.89685818911472104</v>
      </c>
    </row>
    <row r="2836" spans="1:2">
      <c r="A2836" s="1" t="s">
        <v>2864</v>
      </c>
      <c r="B2836">
        <v>2.7368375360292401</v>
      </c>
    </row>
    <row r="2837" spans="1:2">
      <c r="A2837" s="1" t="s">
        <v>2865</v>
      </c>
      <c r="B2837">
        <v>1.1210451250747699</v>
      </c>
    </row>
    <row r="2838" spans="1:2">
      <c r="A2838" s="1" t="s">
        <v>2866</v>
      </c>
      <c r="B2838">
        <v>-0.42933752418769999</v>
      </c>
    </row>
    <row r="2839" spans="1:2">
      <c r="A2839" s="1" t="s">
        <v>26</v>
      </c>
      <c r="B2839">
        <v>-1.8285709012431</v>
      </c>
    </row>
    <row r="2840" spans="1:2">
      <c r="A2840" s="1" t="s">
        <v>2867</v>
      </c>
      <c r="B2840">
        <v>1.0795110220117601</v>
      </c>
    </row>
    <row r="2841" spans="1:2">
      <c r="A2841" s="1" t="s">
        <v>2868</v>
      </c>
      <c r="B2841">
        <v>2.9154020576430701</v>
      </c>
    </row>
    <row r="2842" spans="1:2">
      <c r="A2842" s="1" t="s">
        <v>2869</v>
      </c>
      <c r="B2842">
        <v>-0.49679832850149602</v>
      </c>
    </row>
    <row r="2843" spans="1:2">
      <c r="A2843" s="1" t="s">
        <v>2870</v>
      </c>
      <c r="B2843">
        <v>-0.33414429090115699</v>
      </c>
    </row>
    <row r="2844" spans="1:2">
      <c r="A2844" s="1" t="s">
        <v>2871</v>
      </c>
      <c r="B2844">
        <v>-0.36907655370730802</v>
      </c>
    </row>
    <row r="2845" spans="1:2">
      <c r="A2845" s="1" t="s">
        <v>2872</v>
      </c>
      <c r="B2845">
        <v>0.70292249256335104</v>
      </c>
    </row>
    <row r="2846" spans="1:2">
      <c r="A2846" s="1" t="s">
        <v>2873</v>
      </c>
      <c r="B2846">
        <v>0.69884972363301201</v>
      </c>
    </row>
    <row r="2847" spans="1:2">
      <c r="A2847" s="1" t="s">
        <v>2874</v>
      </c>
      <c r="B2847">
        <v>-0.30110842498405799</v>
      </c>
    </row>
    <row r="2848" spans="1:2">
      <c r="A2848" s="1" t="s">
        <v>2875</v>
      </c>
      <c r="B2848">
        <v>-1.8809301314406901</v>
      </c>
    </row>
    <row r="2849" spans="1:2">
      <c r="A2849" s="1" t="s">
        <v>2876</v>
      </c>
      <c r="B2849">
        <v>0.83339392628407105</v>
      </c>
    </row>
    <row r="2850" spans="1:2">
      <c r="A2850" s="1" t="s">
        <v>2877</v>
      </c>
      <c r="B2850">
        <v>-0.64170205967143901</v>
      </c>
    </row>
    <row r="2851" spans="1:2">
      <c r="A2851" s="1" t="s">
        <v>2878</v>
      </c>
      <c r="B2851">
        <v>-0.444948496488698</v>
      </c>
    </row>
    <row r="2852" spans="1:2">
      <c r="A2852" s="1" t="s">
        <v>2879</v>
      </c>
      <c r="B2852">
        <v>-0.80515104784166003</v>
      </c>
    </row>
    <row r="2853" spans="1:2">
      <c r="A2853" s="1" t="s">
        <v>2880</v>
      </c>
      <c r="B2853">
        <v>0.70935814942890896</v>
      </c>
    </row>
    <row r="2854" spans="1:2">
      <c r="A2854" s="1" t="s">
        <v>2881</v>
      </c>
      <c r="B2854">
        <v>-0.81496068615753003</v>
      </c>
    </row>
    <row r="2855" spans="1:2">
      <c r="A2855" s="1" t="s">
        <v>2882</v>
      </c>
      <c r="B2855">
        <v>-0.74111545527922595</v>
      </c>
    </row>
    <row r="2856" spans="1:2">
      <c r="A2856" s="1" t="s">
        <v>2883</v>
      </c>
      <c r="B2856">
        <v>-2.7783779213899198</v>
      </c>
    </row>
    <row r="2857" spans="1:2">
      <c r="A2857" s="1" t="s">
        <v>2884</v>
      </c>
      <c r="B2857">
        <v>-2.1324656283941601</v>
      </c>
    </row>
    <row r="2858" spans="1:2">
      <c r="A2858" s="1" t="s">
        <v>2885</v>
      </c>
      <c r="B2858">
        <v>0.390395090319828</v>
      </c>
    </row>
    <row r="2859" spans="1:2">
      <c r="A2859" s="1" t="s">
        <v>2886</v>
      </c>
      <c r="B2859">
        <v>1.4681435051589899</v>
      </c>
    </row>
    <row r="2860" spans="1:2">
      <c r="A2860" s="1" t="s">
        <v>2887</v>
      </c>
      <c r="B2860">
        <v>0.47047714477266001</v>
      </c>
    </row>
    <row r="2861" spans="1:2">
      <c r="A2861" s="1" t="s">
        <v>2888</v>
      </c>
      <c r="B2861">
        <v>-0.50416758221659097</v>
      </c>
    </row>
    <row r="2862" spans="1:2">
      <c r="A2862" s="1" t="s">
        <v>2889</v>
      </c>
      <c r="B2862">
        <v>-2.9231404305533699</v>
      </c>
    </row>
    <row r="2863" spans="1:2">
      <c r="A2863" s="1" t="s">
        <v>2890</v>
      </c>
      <c r="B2863">
        <v>-0.47522723505396702</v>
      </c>
    </row>
    <row r="2864" spans="1:2">
      <c r="A2864" s="1" t="s">
        <v>2891</v>
      </c>
      <c r="B2864">
        <v>0.49840473039752903</v>
      </c>
    </row>
    <row r="2865" spans="1:2">
      <c r="A2865" s="1" t="s">
        <v>2892</v>
      </c>
      <c r="B2865">
        <v>-0.418039006900777</v>
      </c>
    </row>
    <row r="2866" spans="1:2">
      <c r="A2866" s="1" t="s">
        <v>2893</v>
      </c>
      <c r="B2866">
        <v>0.52035819452889398</v>
      </c>
    </row>
    <row r="2867" spans="1:2">
      <c r="A2867" s="1" t="s">
        <v>2894</v>
      </c>
      <c r="B2867">
        <v>1.8228235110991</v>
      </c>
    </row>
    <row r="2868" spans="1:2">
      <c r="A2868" s="1" t="s">
        <v>2895</v>
      </c>
      <c r="B2868">
        <v>-0.695006364575944</v>
      </c>
    </row>
    <row r="2869" spans="1:2">
      <c r="A2869" s="1" t="s">
        <v>2896</v>
      </c>
      <c r="B2869">
        <v>0.57437110122405799</v>
      </c>
    </row>
    <row r="2870" spans="1:2">
      <c r="A2870" s="1" t="s">
        <v>2897</v>
      </c>
      <c r="B2870">
        <v>-0.62121578317854997</v>
      </c>
    </row>
    <row r="2871" spans="1:2">
      <c r="A2871" s="1" t="s">
        <v>2898</v>
      </c>
      <c r="B2871">
        <v>-2.15284802931841</v>
      </c>
    </row>
    <row r="2872" spans="1:2">
      <c r="A2872" s="1" t="s">
        <v>2899</v>
      </c>
      <c r="B2872">
        <v>-3.1056321750278202</v>
      </c>
    </row>
    <row r="2873" spans="1:2">
      <c r="A2873" s="1" t="s">
        <v>2900</v>
      </c>
      <c r="B2873">
        <v>-0.35047844810474499</v>
      </c>
    </row>
    <row r="2874" spans="1:2">
      <c r="A2874" s="1" t="s">
        <v>2901</v>
      </c>
      <c r="B2874">
        <v>-0.43014682024259399</v>
      </c>
    </row>
    <row r="2875" spans="1:2">
      <c r="A2875" s="1" t="s">
        <v>2902</v>
      </c>
      <c r="B2875">
        <v>0.30410536879669797</v>
      </c>
    </row>
    <row r="2876" spans="1:2">
      <c r="A2876" s="1" t="s">
        <v>2903</v>
      </c>
      <c r="B2876">
        <v>0.42400261475459899</v>
      </c>
    </row>
    <row r="2877" spans="1:2">
      <c r="A2877" s="1" t="s">
        <v>2904</v>
      </c>
      <c r="B2877">
        <v>-0.71323942887791703</v>
      </c>
    </row>
    <row r="2878" spans="1:2">
      <c r="A2878" s="1" t="s">
        <v>2905</v>
      </c>
      <c r="B2878">
        <v>0.52766595891054802</v>
      </c>
    </row>
    <row r="2879" spans="1:2">
      <c r="A2879" s="1" t="s">
        <v>2906</v>
      </c>
      <c r="B2879">
        <v>-3.8001366501851699</v>
      </c>
    </row>
    <row r="2880" spans="1:2">
      <c r="A2880" s="1" t="s">
        <v>2907</v>
      </c>
      <c r="B2880">
        <v>0.490111734406805</v>
      </c>
    </row>
    <row r="2881" spans="1:2">
      <c r="A2881" s="1" t="s">
        <v>2908</v>
      </c>
      <c r="B2881">
        <v>0.57171295712063996</v>
      </c>
    </row>
    <row r="2882" spans="1:2">
      <c r="A2882" s="1" t="s">
        <v>2909</v>
      </c>
      <c r="B2882">
        <v>0.79906294911398101</v>
      </c>
    </row>
    <row r="2883" spans="1:2">
      <c r="A2883" s="1" t="s">
        <v>2910</v>
      </c>
      <c r="B2883">
        <v>0.48747133478260701</v>
      </c>
    </row>
    <row r="2884" spans="1:2">
      <c r="A2884" s="1" t="s">
        <v>2911</v>
      </c>
      <c r="B2884">
        <v>-0.53170315540641699</v>
      </c>
    </row>
    <row r="2885" spans="1:2">
      <c r="A2885" s="1" t="s">
        <v>2912</v>
      </c>
      <c r="B2885">
        <v>-0.81910071750434499</v>
      </c>
    </row>
    <row r="2886" spans="1:2">
      <c r="A2886" s="1" t="s">
        <v>2913</v>
      </c>
      <c r="B2886">
        <v>-0.453734481240815</v>
      </c>
    </row>
    <row r="2887" spans="1:2">
      <c r="A2887" s="1" t="s">
        <v>2914</v>
      </c>
      <c r="B2887">
        <v>-1.0018652869156499</v>
      </c>
    </row>
    <row r="2888" spans="1:2">
      <c r="A2888" s="1" t="s">
        <v>2915</v>
      </c>
      <c r="B2888">
        <v>2.6101569678901702</v>
      </c>
    </row>
    <row r="2889" spans="1:2">
      <c r="A2889" s="1" t="s">
        <v>2916</v>
      </c>
      <c r="B2889">
        <v>-2.3324423392515401</v>
      </c>
    </row>
    <row r="2890" spans="1:2">
      <c r="A2890" s="1" t="s">
        <v>2917</v>
      </c>
      <c r="B2890">
        <v>0.75627967247191197</v>
      </c>
    </row>
    <row r="2891" spans="1:2">
      <c r="A2891" s="1" t="s">
        <v>2918</v>
      </c>
      <c r="B2891">
        <v>0.43801043219526398</v>
      </c>
    </row>
    <row r="2892" spans="1:2">
      <c r="A2892" s="1" t="s">
        <v>2919</v>
      </c>
      <c r="B2892">
        <v>-3.49537065262987</v>
      </c>
    </row>
    <row r="2893" spans="1:2">
      <c r="A2893" s="1" t="s">
        <v>2920</v>
      </c>
      <c r="B2893">
        <v>0.37526993841096201</v>
      </c>
    </row>
    <row r="2894" spans="1:2">
      <c r="A2894" s="1" t="s">
        <v>2921</v>
      </c>
      <c r="B2894">
        <v>-0.37550815283212002</v>
      </c>
    </row>
    <row r="2895" spans="1:2">
      <c r="A2895" s="1" t="s">
        <v>2922</v>
      </c>
      <c r="B2895">
        <v>1.0092106139619801</v>
      </c>
    </row>
    <row r="2896" spans="1:2">
      <c r="A2896" s="1" t="s">
        <v>2923</v>
      </c>
      <c r="B2896">
        <v>0.67217213685379695</v>
      </c>
    </row>
    <row r="2897" spans="1:2">
      <c r="A2897" s="1" t="s">
        <v>2924</v>
      </c>
      <c r="B2897">
        <v>-1.88621227032632</v>
      </c>
    </row>
    <row r="2898" spans="1:2">
      <c r="A2898" s="1" t="s">
        <v>2925</v>
      </c>
      <c r="B2898">
        <v>-1.23201456127419</v>
      </c>
    </row>
    <row r="2899" spans="1:2">
      <c r="A2899" s="1" t="s">
        <v>2926</v>
      </c>
      <c r="B2899">
        <v>0.497192506258964</v>
      </c>
    </row>
    <row r="2900" spans="1:2">
      <c r="A2900" s="1" t="s">
        <v>2927</v>
      </c>
      <c r="B2900">
        <v>-1.4584491227499501</v>
      </c>
    </row>
    <row r="2901" spans="1:2">
      <c r="A2901" s="1" t="s">
        <v>2928</v>
      </c>
      <c r="B2901">
        <v>-0.55550010316342802</v>
      </c>
    </row>
    <row r="2902" spans="1:2">
      <c r="A2902" s="1" t="s">
        <v>2929</v>
      </c>
      <c r="B2902">
        <v>-0.61544768721543797</v>
      </c>
    </row>
    <row r="2903" spans="1:2">
      <c r="A2903" s="1" t="s">
        <v>2930</v>
      </c>
      <c r="B2903">
        <v>-1.5990588681207101</v>
      </c>
    </row>
    <row r="2904" spans="1:2">
      <c r="A2904" s="1" t="s">
        <v>2931</v>
      </c>
      <c r="B2904">
        <v>-0.49008988744953402</v>
      </c>
    </row>
    <row r="2905" spans="1:2">
      <c r="A2905" s="1" t="s">
        <v>2932</v>
      </c>
      <c r="B2905">
        <v>-2.0806573182725598</v>
      </c>
    </row>
    <row r="2906" spans="1:2">
      <c r="A2906" s="1" t="s">
        <v>2933</v>
      </c>
      <c r="B2906">
        <v>0.564298690057223</v>
      </c>
    </row>
    <row r="2907" spans="1:2">
      <c r="A2907" s="1" t="s">
        <v>2934</v>
      </c>
      <c r="B2907">
        <v>0.35447879741965299</v>
      </c>
    </row>
    <row r="2908" spans="1:2">
      <c r="A2908" s="1" t="s">
        <v>2935</v>
      </c>
      <c r="B2908">
        <v>-0.93943925523858895</v>
      </c>
    </row>
    <row r="2909" spans="1:2">
      <c r="A2909" s="1" t="s">
        <v>2936</v>
      </c>
      <c r="B2909">
        <v>-2.8385326727279301</v>
      </c>
    </row>
    <row r="2910" spans="1:2">
      <c r="A2910" s="1" t="s">
        <v>2937</v>
      </c>
      <c r="B2910">
        <v>0.37241902805612298</v>
      </c>
    </row>
    <row r="2911" spans="1:2">
      <c r="A2911" s="1" t="s">
        <v>2938</v>
      </c>
      <c r="B2911">
        <v>0.74487704517172704</v>
      </c>
    </row>
    <row r="2912" spans="1:2">
      <c r="A2912" s="1" t="s">
        <v>2939</v>
      </c>
      <c r="B2912">
        <v>-0.79849433837663297</v>
      </c>
    </row>
    <row r="2913" spans="1:2">
      <c r="A2913" s="1" t="s">
        <v>2940</v>
      </c>
      <c r="B2913">
        <v>0.39602280648535698</v>
      </c>
    </row>
    <row r="2914" spans="1:2">
      <c r="A2914" s="1" t="s">
        <v>2941</v>
      </c>
      <c r="B2914">
        <v>0.75809066787644397</v>
      </c>
    </row>
    <row r="2915" spans="1:2">
      <c r="A2915" s="1" t="s">
        <v>2942</v>
      </c>
      <c r="B2915">
        <v>-1.2019590120072701</v>
      </c>
    </row>
    <row r="2916" spans="1:2">
      <c r="A2916" s="1" t="s">
        <v>2943</v>
      </c>
      <c r="B2916">
        <v>-0.45238296607872303</v>
      </c>
    </row>
    <row r="2917" spans="1:2">
      <c r="A2917" s="1" t="s">
        <v>2944</v>
      </c>
      <c r="B2917">
        <v>-0.71259544459443103</v>
      </c>
    </row>
    <row r="2918" spans="1:2">
      <c r="A2918" s="1" t="s">
        <v>2945</v>
      </c>
      <c r="B2918">
        <v>0.72594885931623598</v>
      </c>
    </row>
    <row r="2919" spans="1:2">
      <c r="A2919" s="1" t="s">
        <v>2946</v>
      </c>
      <c r="B2919">
        <v>0.60466134957474504</v>
      </c>
    </row>
    <row r="2920" spans="1:2">
      <c r="A2920" s="1" t="s">
        <v>2947</v>
      </c>
      <c r="B2920">
        <v>-2.32021213279894</v>
      </c>
    </row>
    <row r="2921" spans="1:2">
      <c r="A2921" s="1" t="s">
        <v>2948</v>
      </c>
      <c r="B2921">
        <v>0.85642324042259899</v>
      </c>
    </row>
    <row r="2922" spans="1:2">
      <c r="A2922" s="1" t="s">
        <v>2949</v>
      </c>
      <c r="B2922">
        <v>0.49231041688944999</v>
      </c>
    </row>
    <row r="2923" spans="1:2">
      <c r="A2923" s="1" t="s">
        <v>2950</v>
      </c>
      <c r="B2923">
        <v>3.06514330472401</v>
      </c>
    </row>
    <row r="2924" spans="1:2">
      <c r="A2924" s="1" t="s">
        <v>2951</v>
      </c>
      <c r="B2924">
        <v>0.30359935496724899</v>
      </c>
    </row>
    <row r="2925" spans="1:2">
      <c r="A2925" s="1" t="s">
        <v>2952</v>
      </c>
      <c r="B2925">
        <v>-3.19266624391605</v>
      </c>
    </row>
    <row r="2926" spans="1:2">
      <c r="A2926" s="1" t="s">
        <v>2953</v>
      </c>
      <c r="B2926">
        <v>-0.70390366783427805</v>
      </c>
    </row>
    <row r="2927" spans="1:2">
      <c r="A2927" s="1" t="s">
        <v>2954</v>
      </c>
      <c r="B2927">
        <v>0.37398458178153499</v>
      </c>
    </row>
    <row r="2928" spans="1:2">
      <c r="A2928" s="1" t="s">
        <v>2955</v>
      </c>
      <c r="B2928">
        <v>0.405927551161744</v>
      </c>
    </row>
    <row r="2929" spans="1:2">
      <c r="A2929" s="1" t="s">
        <v>2956</v>
      </c>
      <c r="B2929">
        <v>0.7063598292487</v>
      </c>
    </row>
    <row r="2930" spans="1:2">
      <c r="A2930" s="1" t="s">
        <v>2957</v>
      </c>
      <c r="B2930">
        <v>2.2630463987340201</v>
      </c>
    </row>
    <row r="2931" spans="1:2">
      <c r="A2931" s="1" t="s">
        <v>2958</v>
      </c>
      <c r="B2931">
        <v>-0.31500472200360302</v>
      </c>
    </row>
    <row r="2932" spans="1:2">
      <c r="A2932" s="1" t="s">
        <v>2959</v>
      </c>
      <c r="B2932">
        <v>-0.51950973472842499</v>
      </c>
    </row>
    <row r="2933" spans="1:2">
      <c r="A2933" s="1" t="s">
        <v>2960</v>
      </c>
      <c r="B2933">
        <v>2.6373128235181298</v>
      </c>
    </row>
    <row r="2934" spans="1:2">
      <c r="A2934" s="1" t="s">
        <v>2961</v>
      </c>
      <c r="B2934">
        <v>0.31704091402545798</v>
      </c>
    </row>
    <row r="2935" spans="1:2">
      <c r="A2935" s="1" t="s">
        <v>2962</v>
      </c>
      <c r="B2935">
        <v>-0.61175839808806898</v>
      </c>
    </row>
    <row r="2936" spans="1:2">
      <c r="A2936" s="1" t="s">
        <v>2963</v>
      </c>
      <c r="B2936">
        <v>-3.4155200391863598</v>
      </c>
    </row>
    <row r="2937" spans="1:2">
      <c r="A2937" s="1" t="s">
        <v>2964</v>
      </c>
      <c r="B2937">
        <v>-1.0101804898092801</v>
      </c>
    </row>
    <row r="2938" spans="1:2">
      <c r="A2938" s="1" t="s">
        <v>2965</v>
      </c>
      <c r="B2938">
        <v>0.41428346222340501</v>
      </c>
    </row>
    <row r="2939" spans="1:2">
      <c r="A2939" s="1" t="s">
        <v>2966</v>
      </c>
      <c r="B2939">
        <v>0.28969491965727701</v>
      </c>
    </row>
    <row r="2940" spans="1:2">
      <c r="A2940" s="1" t="s">
        <v>2967</v>
      </c>
      <c r="B2940">
        <v>-1.39982272924872</v>
      </c>
    </row>
    <row r="2941" spans="1:2">
      <c r="A2941" s="1" t="s">
        <v>2968</v>
      </c>
      <c r="B2941">
        <v>-2.6143979563881499</v>
      </c>
    </row>
    <row r="2942" spans="1:2">
      <c r="A2942" s="1" t="s">
        <v>2969</v>
      </c>
      <c r="B2942">
        <v>1.20282895555943</v>
      </c>
    </row>
    <row r="2943" spans="1:2">
      <c r="A2943" s="1" t="s">
        <v>2970</v>
      </c>
      <c r="B2943">
        <v>2.04257066529583</v>
      </c>
    </row>
    <row r="2944" spans="1:2">
      <c r="A2944" s="1" t="s">
        <v>2971</v>
      </c>
      <c r="B2944">
        <v>-1.7262110177988901</v>
      </c>
    </row>
    <row r="2945" spans="1:2">
      <c r="A2945" s="1" t="s">
        <v>2972</v>
      </c>
      <c r="B2945">
        <v>0.47447412334351302</v>
      </c>
    </row>
    <row r="2946" spans="1:2">
      <c r="A2946" s="1" t="s">
        <v>2973</v>
      </c>
      <c r="B2946">
        <v>-1.7385775556262</v>
      </c>
    </row>
    <row r="2947" spans="1:2">
      <c r="A2947" s="1" t="s">
        <v>2974</v>
      </c>
      <c r="B2947">
        <v>-1.6007583991312599</v>
      </c>
    </row>
    <row r="2948" spans="1:2">
      <c r="A2948" s="1" t="s">
        <v>2975</v>
      </c>
      <c r="B2948">
        <v>-0.68974142727509202</v>
      </c>
    </row>
    <row r="2949" spans="1:2">
      <c r="A2949" s="1" t="s">
        <v>2976</v>
      </c>
      <c r="B2949">
        <v>-3.0294593333902999</v>
      </c>
    </row>
    <row r="2950" spans="1:2">
      <c r="A2950" s="1" t="s">
        <v>2977</v>
      </c>
      <c r="B2950">
        <v>-2.5011744475234199</v>
      </c>
    </row>
    <row r="2951" spans="1:2">
      <c r="A2951" s="1" t="s">
        <v>2978</v>
      </c>
      <c r="B2951">
        <v>1.894633744589</v>
      </c>
    </row>
    <row r="2952" spans="1:2">
      <c r="A2952" s="1" t="s">
        <v>2979</v>
      </c>
      <c r="B2952">
        <v>-0.32155389527499401</v>
      </c>
    </row>
    <row r="2953" spans="1:2">
      <c r="A2953" s="1" t="s">
        <v>2980</v>
      </c>
      <c r="B2953">
        <v>-0.41930902493001798</v>
      </c>
    </row>
    <row r="2954" spans="1:2">
      <c r="A2954" s="1" t="s">
        <v>2981</v>
      </c>
      <c r="B2954">
        <v>-1.29543783707157</v>
      </c>
    </row>
    <row r="2955" spans="1:2">
      <c r="A2955" s="1" t="s">
        <v>2982</v>
      </c>
      <c r="B2955">
        <v>-1.8166759403508499</v>
      </c>
    </row>
    <row r="2956" spans="1:2">
      <c r="A2956" s="1" t="s">
        <v>2983</v>
      </c>
      <c r="B2956">
        <v>-0.46326487487608897</v>
      </c>
    </row>
    <row r="2957" spans="1:2">
      <c r="A2957" s="1" t="s">
        <v>2984</v>
      </c>
      <c r="B2957">
        <v>0.29991969730596602</v>
      </c>
    </row>
    <row r="2958" spans="1:2">
      <c r="A2958" s="1" t="s">
        <v>2985</v>
      </c>
      <c r="B2958">
        <v>-0.421952490647169</v>
      </c>
    </row>
    <row r="2959" spans="1:2">
      <c r="A2959" s="1" t="s">
        <v>2986</v>
      </c>
      <c r="B2959">
        <v>0.67557299632655898</v>
      </c>
    </row>
    <row r="2960" spans="1:2">
      <c r="A2960" s="1" t="s">
        <v>2987</v>
      </c>
      <c r="B2960">
        <v>-1.8547733509339299</v>
      </c>
    </row>
    <row r="2961" spans="1:2">
      <c r="A2961" s="1" t="s">
        <v>2988</v>
      </c>
      <c r="B2961">
        <v>0.63710892969113297</v>
      </c>
    </row>
    <row r="2962" spans="1:2">
      <c r="A2962" s="1" t="s">
        <v>2989</v>
      </c>
      <c r="B2962">
        <v>-0.60221401168227395</v>
      </c>
    </row>
    <row r="2963" spans="1:2">
      <c r="A2963" s="1" t="s">
        <v>2990</v>
      </c>
      <c r="B2963">
        <v>-2.0276272802767199</v>
      </c>
    </row>
    <row r="2964" spans="1:2">
      <c r="A2964" s="1" t="s">
        <v>2991</v>
      </c>
      <c r="B2964">
        <v>0.61116282538960398</v>
      </c>
    </row>
    <row r="2965" spans="1:2">
      <c r="A2965" s="1" t="s">
        <v>2992</v>
      </c>
      <c r="B2965">
        <v>-0.63324050671856302</v>
      </c>
    </row>
    <row r="2966" spans="1:2">
      <c r="A2966" s="1" t="s">
        <v>2993</v>
      </c>
      <c r="B2966">
        <v>-0.44302723930594001</v>
      </c>
    </row>
    <row r="2967" spans="1:2">
      <c r="A2967" s="1" t="s">
        <v>2994</v>
      </c>
      <c r="B2967">
        <v>-3.4371630148356598</v>
      </c>
    </row>
    <row r="2968" spans="1:2">
      <c r="A2968" s="1" t="s">
        <v>2995</v>
      </c>
      <c r="B2968">
        <v>-0.42256494467727002</v>
      </c>
    </row>
    <row r="2969" spans="1:2">
      <c r="A2969" s="1" t="s">
        <v>2996</v>
      </c>
      <c r="B2969">
        <v>-1.9101929051084501</v>
      </c>
    </row>
    <row r="2970" spans="1:2">
      <c r="A2970" s="1" t="s">
        <v>2997</v>
      </c>
      <c r="B2970">
        <v>1.16961992080864</v>
      </c>
    </row>
    <row r="2971" spans="1:2">
      <c r="A2971" s="1" t="s">
        <v>2998</v>
      </c>
      <c r="B2971">
        <v>-0.55018394230052203</v>
      </c>
    </row>
    <row r="2972" spans="1:2">
      <c r="A2972" s="1" t="s">
        <v>2999</v>
      </c>
      <c r="B2972">
        <v>0.53930484998753403</v>
      </c>
    </row>
    <row r="2973" spans="1:2">
      <c r="A2973" s="1" t="s">
        <v>3000</v>
      </c>
      <c r="B2973">
        <v>-0.84780845101122104</v>
      </c>
    </row>
    <row r="2974" spans="1:2">
      <c r="A2974" s="1" t="s">
        <v>3001</v>
      </c>
      <c r="B2974">
        <v>-2.9774290032856698</v>
      </c>
    </row>
    <row r="2975" spans="1:2">
      <c r="A2975" s="1" t="s">
        <v>3002</v>
      </c>
      <c r="B2975">
        <v>1.05260175452514</v>
      </c>
    </row>
    <row r="2976" spans="1:2">
      <c r="A2976" s="1" t="s">
        <v>3003</v>
      </c>
      <c r="B2976">
        <v>-0.90370056835297297</v>
      </c>
    </row>
    <row r="2977" spans="1:2">
      <c r="A2977" s="1" t="s">
        <v>3004</v>
      </c>
      <c r="B2977">
        <v>-0.48329304852479399</v>
      </c>
    </row>
    <row r="2978" spans="1:2">
      <c r="A2978" s="1" t="s">
        <v>3005</v>
      </c>
      <c r="B2978">
        <v>0.75513999624765704</v>
      </c>
    </row>
    <row r="2979" spans="1:2">
      <c r="A2979" s="1" t="s">
        <v>3006</v>
      </c>
      <c r="B2979">
        <v>-0.50529385747435696</v>
      </c>
    </row>
    <row r="2980" spans="1:2">
      <c r="A2980" s="1" t="s">
        <v>3007</v>
      </c>
      <c r="B2980">
        <v>-1.7399477316372101</v>
      </c>
    </row>
    <row r="2981" spans="1:2">
      <c r="A2981" s="1" t="s">
        <v>3008</v>
      </c>
      <c r="B2981">
        <v>-3.4542164450798198</v>
      </c>
    </row>
    <row r="2982" spans="1:2">
      <c r="A2982" s="1" t="s">
        <v>3009</v>
      </c>
      <c r="B2982">
        <v>-1.7240383706342099</v>
      </c>
    </row>
    <row r="2983" spans="1:2">
      <c r="A2983" s="1" t="s">
        <v>3010</v>
      </c>
      <c r="B2983">
        <v>-0.44670192883580401</v>
      </c>
    </row>
    <row r="2984" spans="1:2">
      <c r="A2984" s="1" t="s">
        <v>3011</v>
      </c>
      <c r="B2984">
        <v>1.4710034756707899</v>
      </c>
    </row>
    <row r="2985" spans="1:2">
      <c r="A2985" s="1" t="s">
        <v>3012</v>
      </c>
      <c r="B2985">
        <v>0.38067469761885703</v>
      </c>
    </row>
    <row r="2986" spans="1:2">
      <c r="A2986" s="1" t="s">
        <v>3013</v>
      </c>
      <c r="B2986">
        <v>1.42290903081342</v>
      </c>
    </row>
    <row r="2987" spans="1:2">
      <c r="A2987" s="1" t="s">
        <v>3014</v>
      </c>
      <c r="B2987">
        <v>0.54138047608599704</v>
      </c>
    </row>
    <row r="2988" spans="1:2">
      <c r="A2988" s="1" t="s">
        <v>3015</v>
      </c>
      <c r="B2988">
        <v>0.59297500950914195</v>
      </c>
    </row>
    <row r="2989" spans="1:2">
      <c r="A2989" s="1" t="s">
        <v>3016</v>
      </c>
      <c r="B2989">
        <v>-0.73481037129552895</v>
      </c>
    </row>
    <row r="2990" spans="1:2">
      <c r="A2990" s="1" t="s">
        <v>3017</v>
      </c>
      <c r="B2990">
        <v>-0.94093425263505404</v>
      </c>
    </row>
    <row r="2991" spans="1:2">
      <c r="A2991" s="1" t="s">
        <v>3018</v>
      </c>
      <c r="B2991">
        <v>1.3684489265553901</v>
      </c>
    </row>
    <row r="2992" spans="1:2">
      <c r="A2992" s="1" t="s">
        <v>3019</v>
      </c>
      <c r="B2992">
        <v>-0.66069834433819397</v>
      </c>
    </row>
    <row r="2993" spans="1:2">
      <c r="A2993" s="1" t="s">
        <v>3020</v>
      </c>
      <c r="B2993">
        <v>-1.1220006788980199</v>
      </c>
    </row>
    <row r="2994" spans="1:2">
      <c r="A2994" s="1" t="s">
        <v>3021</v>
      </c>
      <c r="B2994">
        <v>-0.62201227124252301</v>
      </c>
    </row>
    <row r="2995" spans="1:2">
      <c r="A2995" s="1" t="s">
        <v>3022</v>
      </c>
      <c r="B2995">
        <v>-1.04571193096698</v>
      </c>
    </row>
    <row r="2996" spans="1:2">
      <c r="A2996" s="1" t="s">
        <v>3023</v>
      </c>
      <c r="B2996">
        <v>-1.51798136105715</v>
      </c>
    </row>
    <row r="2997" spans="1:2">
      <c r="A2997" s="1" t="s">
        <v>3024</v>
      </c>
      <c r="B2997">
        <v>0.32679559260055402</v>
      </c>
    </row>
    <row r="2998" spans="1:2">
      <c r="A2998" s="1" t="s">
        <v>3025</v>
      </c>
      <c r="B2998">
        <v>-0.58323199302914697</v>
      </c>
    </row>
    <row r="2999" spans="1:2">
      <c r="A2999" s="1" t="s">
        <v>3026</v>
      </c>
      <c r="B2999">
        <v>-0.40779258534011598</v>
      </c>
    </row>
    <row r="3000" spans="1:2">
      <c r="A3000" s="1" t="s">
        <v>3027</v>
      </c>
      <c r="B3000">
        <v>-1.3035581074595</v>
      </c>
    </row>
    <row r="3001" spans="1:2">
      <c r="A3001" s="1" t="s">
        <v>3028</v>
      </c>
      <c r="B3001">
        <v>-0.31152578220391097</v>
      </c>
    </row>
    <row r="3002" spans="1:2">
      <c r="A3002" s="1" t="s">
        <v>3029</v>
      </c>
      <c r="B3002">
        <v>0.38854625351281802</v>
      </c>
    </row>
    <row r="3003" spans="1:2">
      <c r="A3003" s="1" t="s">
        <v>3030</v>
      </c>
      <c r="B3003">
        <v>-0.37942149626626998</v>
      </c>
    </row>
    <row r="3004" spans="1:2">
      <c r="A3004" s="1" t="s">
        <v>3031</v>
      </c>
      <c r="B3004">
        <v>0.41961931136013397</v>
      </c>
    </row>
    <row r="3005" spans="1:2">
      <c r="A3005" s="1" t="s">
        <v>3032</v>
      </c>
      <c r="B3005">
        <v>3.0371195059073899</v>
      </c>
    </row>
    <row r="3006" spans="1:2">
      <c r="A3006" s="1" t="s">
        <v>3033</v>
      </c>
      <c r="B3006">
        <v>0.88299951045429104</v>
      </c>
    </row>
    <row r="3007" spans="1:2">
      <c r="A3007" s="1" t="s">
        <v>3034</v>
      </c>
      <c r="B3007">
        <v>-0.330822542506166</v>
      </c>
    </row>
    <row r="3008" spans="1:2">
      <c r="A3008" s="1" t="s">
        <v>3035</v>
      </c>
      <c r="B3008">
        <v>-0.81970262287463502</v>
      </c>
    </row>
    <row r="3009" spans="1:2">
      <c r="A3009" s="1" t="s">
        <v>3036</v>
      </c>
      <c r="B3009">
        <v>0.57354872178714</v>
      </c>
    </row>
    <row r="3010" spans="1:2">
      <c r="A3010" s="1" t="s">
        <v>3037</v>
      </c>
      <c r="B3010">
        <v>-0.42251059625772402</v>
      </c>
    </row>
    <row r="3011" spans="1:2">
      <c r="A3011" s="1" t="s">
        <v>3038</v>
      </c>
      <c r="B3011">
        <v>-3.09053464098566</v>
      </c>
    </row>
    <row r="3012" spans="1:2">
      <c r="A3012" s="1" t="s">
        <v>3039</v>
      </c>
      <c r="B3012">
        <v>2.5469410832183401</v>
      </c>
    </row>
    <row r="3013" spans="1:2">
      <c r="A3013" s="1" t="s">
        <v>3040</v>
      </c>
      <c r="B3013">
        <v>-1.5620102923792201</v>
      </c>
    </row>
    <row r="3014" spans="1:2">
      <c r="A3014" s="1" t="s">
        <v>3041</v>
      </c>
      <c r="B3014">
        <v>-0.38635722394092098</v>
      </c>
    </row>
    <row r="3015" spans="1:2">
      <c r="A3015" s="1" t="s">
        <v>3042</v>
      </c>
      <c r="B3015">
        <v>-0.40451921248378703</v>
      </c>
    </row>
    <row r="3016" spans="1:2">
      <c r="A3016" s="1" t="s">
        <v>3043</v>
      </c>
      <c r="B3016">
        <v>-1.55189230201934</v>
      </c>
    </row>
    <row r="3017" spans="1:2">
      <c r="A3017" s="1" t="s">
        <v>3044</v>
      </c>
      <c r="B3017">
        <v>0.39353813577740099</v>
      </c>
    </row>
    <row r="3018" spans="1:2">
      <c r="A3018" s="1" t="s">
        <v>3045</v>
      </c>
      <c r="B3018">
        <v>-3.7964214272019201</v>
      </c>
    </row>
    <row r="3019" spans="1:2">
      <c r="A3019" s="1" t="s">
        <v>3046</v>
      </c>
      <c r="B3019">
        <v>-2.5859010135276899</v>
      </c>
    </row>
    <row r="3020" spans="1:2">
      <c r="A3020" s="1" t="s">
        <v>3047</v>
      </c>
      <c r="B3020">
        <v>-0.57273119521394</v>
      </c>
    </row>
    <row r="3021" spans="1:2">
      <c r="A3021" s="1" t="s">
        <v>3048</v>
      </c>
      <c r="B3021">
        <v>-0.90116130254446003</v>
      </c>
    </row>
    <row r="3022" spans="1:2">
      <c r="A3022" s="1" t="s">
        <v>3049</v>
      </c>
      <c r="B3022">
        <v>1.06023981207449</v>
      </c>
    </row>
    <row r="3023" spans="1:2">
      <c r="A3023" s="1" t="s">
        <v>3050</v>
      </c>
      <c r="B3023">
        <v>-0.334958628759913</v>
      </c>
    </row>
    <row r="3024" spans="1:2">
      <c r="A3024" s="1" t="s">
        <v>3051</v>
      </c>
      <c r="B3024">
        <v>1.12204748577752</v>
      </c>
    </row>
    <row r="3025" spans="1:2">
      <c r="A3025" s="1" t="s">
        <v>3052</v>
      </c>
      <c r="B3025">
        <v>-0.38652730163860799</v>
      </c>
    </row>
    <row r="3026" spans="1:2">
      <c r="A3026" s="1" t="s">
        <v>3053</v>
      </c>
      <c r="B3026">
        <v>-0.66948470214090905</v>
      </c>
    </row>
    <row r="3027" spans="1:2">
      <c r="A3027" s="1" t="s">
        <v>3054</v>
      </c>
      <c r="B3027">
        <v>-1.6913438339307201</v>
      </c>
    </row>
    <row r="3028" spans="1:2">
      <c r="A3028" s="1" t="s">
        <v>3055</v>
      </c>
      <c r="B3028">
        <v>-0.71801647905267196</v>
      </c>
    </row>
    <row r="3029" spans="1:2">
      <c r="A3029" s="1" t="s">
        <v>3056</v>
      </c>
      <c r="B3029">
        <v>0.64208875658308096</v>
      </c>
    </row>
    <row r="3030" spans="1:2">
      <c r="A3030" s="1" t="s">
        <v>3057</v>
      </c>
      <c r="B3030">
        <v>-2.0195896272947</v>
      </c>
    </row>
    <row r="3031" spans="1:2">
      <c r="A3031" s="1" t="s">
        <v>3058</v>
      </c>
      <c r="B3031">
        <v>2.92409079145289</v>
      </c>
    </row>
    <row r="3032" spans="1:2">
      <c r="A3032" s="1" t="s">
        <v>3059</v>
      </c>
      <c r="B3032">
        <v>-0.51973966436048102</v>
      </c>
    </row>
    <row r="3033" spans="1:2">
      <c r="A3033" s="1" t="s">
        <v>3060</v>
      </c>
      <c r="B3033">
        <v>-0.775632387915699</v>
      </c>
    </row>
    <row r="3034" spans="1:2">
      <c r="A3034" s="1" t="s">
        <v>3061</v>
      </c>
      <c r="B3034">
        <v>-1.4265358339859699</v>
      </c>
    </row>
    <row r="3035" spans="1:2">
      <c r="A3035" s="1" t="s">
        <v>3062</v>
      </c>
      <c r="B3035">
        <v>0.66858719984727299</v>
      </c>
    </row>
    <row r="3036" spans="1:2">
      <c r="A3036" s="1" t="s">
        <v>3063</v>
      </c>
      <c r="B3036">
        <v>-0.50366751357092099</v>
      </c>
    </row>
    <row r="3037" spans="1:2">
      <c r="A3037" s="1" t="s">
        <v>3064</v>
      </c>
      <c r="B3037">
        <v>0.86586623887728997</v>
      </c>
    </row>
    <row r="3038" spans="1:2">
      <c r="A3038" s="1" t="s">
        <v>3065</v>
      </c>
      <c r="B3038">
        <v>-0.31358608951397499</v>
      </c>
    </row>
    <row r="3039" spans="1:2">
      <c r="A3039" s="1" t="s">
        <v>3066</v>
      </c>
      <c r="B3039">
        <v>-0.262815568113408</v>
      </c>
    </row>
    <row r="3040" spans="1:2">
      <c r="A3040" s="1" t="s">
        <v>3067</v>
      </c>
      <c r="B3040">
        <v>-0.48582481919887599</v>
      </c>
    </row>
    <row r="3041" spans="1:2">
      <c r="A3041" s="1" t="s">
        <v>3068</v>
      </c>
      <c r="B3041">
        <v>-0.59282977483952104</v>
      </c>
    </row>
    <row r="3042" spans="1:2">
      <c r="A3042" s="1" t="s">
        <v>3069</v>
      </c>
      <c r="B3042">
        <v>-1.2281938004053401</v>
      </c>
    </row>
    <row r="3043" spans="1:2">
      <c r="A3043" s="1" t="s">
        <v>3070</v>
      </c>
      <c r="B3043">
        <v>4.0491698777936396</v>
      </c>
    </row>
    <row r="3044" spans="1:2">
      <c r="A3044" s="1" t="s">
        <v>3071</v>
      </c>
      <c r="B3044">
        <v>-0.586475639298492</v>
      </c>
    </row>
    <row r="3045" spans="1:2">
      <c r="A3045" s="1" t="s">
        <v>3072</v>
      </c>
      <c r="B3045">
        <v>-0.69652298047566197</v>
      </c>
    </row>
    <row r="3046" spans="1:2">
      <c r="A3046" s="1" t="s">
        <v>3073</v>
      </c>
      <c r="B3046">
        <v>1.01823448173614</v>
      </c>
    </row>
    <row r="3047" spans="1:2">
      <c r="A3047" s="1" t="s">
        <v>3074</v>
      </c>
      <c r="B3047">
        <v>-0.50109518095264804</v>
      </c>
    </row>
    <row r="3048" spans="1:2">
      <c r="A3048" s="1" t="s">
        <v>3075</v>
      </c>
      <c r="B3048">
        <v>-0.41332635942100698</v>
      </c>
    </row>
    <row r="3049" spans="1:2">
      <c r="A3049" s="1" t="s">
        <v>3076</v>
      </c>
      <c r="B3049">
        <v>-1.08240870344679</v>
      </c>
    </row>
    <row r="3050" spans="1:2">
      <c r="A3050" s="1" t="s">
        <v>3077</v>
      </c>
      <c r="B3050">
        <v>-3.1840864041709298</v>
      </c>
    </row>
    <row r="3051" spans="1:2">
      <c r="A3051" s="1" t="s">
        <v>3078</v>
      </c>
      <c r="B3051">
        <v>0.498824262730376</v>
      </c>
    </row>
    <row r="3052" spans="1:2">
      <c r="A3052" s="1" t="s">
        <v>3079</v>
      </c>
      <c r="B3052">
        <v>0.51141740403387104</v>
      </c>
    </row>
    <row r="3053" spans="1:2">
      <c r="A3053" s="1" t="s">
        <v>3080</v>
      </c>
      <c r="B3053">
        <v>-0.79518959211100404</v>
      </c>
    </row>
    <row r="3054" spans="1:2">
      <c r="A3054" s="1" t="s">
        <v>3081</v>
      </c>
      <c r="B3054">
        <v>-3.0484669450198298</v>
      </c>
    </row>
    <row r="3055" spans="1:2">
      <c r="A3055" s="1" t="s">
        <v>3082</v>
      </c>
      <c r="B3055">
        <v>0.48454120804483702</v>
      </c>
    </row>
    <row r="3056" spans="1:2">
      <c r="A3056" s="1" t="s">
        <v>3083</v>
      </c>
      <c r="B3056">
        <v>-0.894306247759179</v>
      </c>
    </row>
    <row r="3057" spans="1:2">
      <c r="A3057" s="1" t="s">
        <v>3084</v>
      </c>
      <c r="B3057">
        <v>1.15334032595205</v>
      </c>
    </row>
    <row r="3058" spans="1:2">
      <c r="A3058" s="1" t="s">
        <v>3085</v>
      </c>
      <c r="B3058">
        <v>-0.488573660905953</v>
      </c>
    </row>
    <row r="3059" spans="1:2">
      <c r="A3059" s="1" t="s">
        <v>3086</v>
      </c>
      <c r="B3059">
        <v>0.41366562704858301</v>
      </c>
    </row>
    <row r="3060" spans="1:2">
      <c r="A3060" s="1" t="s">
        <v>3087</v>
      </c>
      <c r="B3060">
        <v>-0.305605669270896</v>
      </c>
    </row>
    <row r="3061" spans="1:2">
      <c r="A3061" s="1" t="s">
        <v>3088</v>
      </c>
      <c r="B3061">
        <v>-0.68557909955512797</v>
      </c>
    </row>
    <row r="3062" spans="1:2">
      <c r="A3062" s="1" t="s">
        <v>3089</v>
      </c>
      <c r="B3062">
        <v>1.74667984003622</v>
      </c>
    </row>
    <row r="3063" spans="1:2">
      <c r="A3063" s="1" t="s">
        <v>3090</v>
      </c>
      <c r="B3063">
        <v>-1.17848023868165</v>
      </c>
    </row>
    <row r="3064" spans="1:2">
      <c r="A3064" s="1" t="s">
        <v>3091</v>
      </c>
      <c r="B3064">
        <v>-0.41239426774405002</v>
      </c>
    </row>
    <row r="3065" spans="1:2">
      <c r="A3065" s="1" t="s">
        <v>3092</v>
      </c>
      <c r="B3065">
        <v>0.74189538629182705</v>
      </c>
    </row>
    <row r="3066" spans="1:2">
      <c r="A3066" s="1" t="s">
        <v>3093</v>
      </c>
      <c r="B3066">
        <v>0.53007844113413904</v>
      </c>
    </row>
    <row r="3067" spans="1:2">
      <c r="A3067" s="1" t="s">
        <v>3094</v>
      </c>
      <c r="B3067">
        <v>1.2850275305957399</v>
      </c>
    </row>
    <row r="3068" spans="1:2">
      <c r="A3068" s="1" t="s">
        <v>3095</v>
      </c>
      <c r="B3068">
        <v>0.67088952407539504</v>
      </c>
    </row>
    <row r="3069" spans="1:2">
      <c r="A3069" s="1" t="s">
        <v>3096</v>
      </c>
      <c r="B3069">
        <v>-0.87804640870317396</v>
      </c>
    </row>
    <row r="3070" spans="1:2">
      <c r="A3070" s="1" t="s">
        <v>3097</v>
      </c>
      <c r="B3070">
        <v>0.64979544938024503</v>
      </c>
    </row>
    <row r="3071" spans="1:2">
      <c r="A3071" s="1" t="s">
        <v>3098</v>
      </c>
      <c r="B3071">
        <v>0.69051177496949001</v>
      </c>
    </row>
    <row r="3072" spans="1:2">
      <c r="A3072" s="1" t="s">
        <v>3099</v>
      </c>
      <c r="B3072">
        <v>-0.52827439697580303</v>
      </c>
    </row>
    <row r="3073" spans="1:2">
      <c r="A3073" s="1" t="s">
        <v>3100</v>
      </c>
      <c r="B3073">
        <v>0.45500481255129899</v>
      </c>
    </row>
    <row r="3074" spans="1:2">
      <c r="A3074" s="1" t="s">
        <v>3101</v>
      </c>
      <c r="B3074">
        <v>-0.48910577246625098</v>
      </c>
    </row>
    <row r="3075" spans="1:2">
      <c r="A3075" s="1" t="s">
        <v>3102</v>
      </c>
      <c r="B3075">
        <v>-1.4529746448615899</v>
      </c>
    </row>
    <row r="3076" spans="1:2">
      <c r="A3076" s="1" t="s">
        <v>3103</v>
      </c>
      <c r="B3076">
        <v>-0.51079530760538505</v>
      </c>
    </row>
    <row r="3077" spans="1:2">
      <c r="A3077" s="1" t="s">
        <v>3104</v>
      </c>
      <c r="B3077">
        <v>-2.6042554765314798</v>
      </c>
    </row>
    <row r="3078" spans="1:2">
      <c r="A3078" s="1" t="s">
        <v>3105</v>
      </c>
      <c r="B3078">
        <v>-2.7518061557165701</v>
      </c>
    </row>
    <row r="3079" spans="1:2">
      <c r="A3079" s="1" t="s">
        <v>3106</v>
      </c>
      <c r="B3079">
        <v>0.55272025705725003</v>
      </c>
    </row>
    <row r="3080" spans="1:2">
      <c r="A3080" s="1" t="s">
        <v>3107</v>
      </c>
      <c r="B3080">
        <v>-1.12156016296279</v>
      </c>
    </row>
    <row r="3081" spans="1:2">
      <c r="A3081" s="1" t="s">
        <v>3108</v>
      </c>
      <c r="B3081">
        <v>-2.1537077934176398</v>
      </c>
    </row>
    <row r="3082" spans="1:2">
      <c r="A3082" s="1" t="s">
        <v>3109</v>
      </c>
      <c r="B3082">
        <v>0.57206905654158802</v>
      </c>
    </row>
    <row r="3083" spans="1:2">
      <c r="A3083" s="1" t="s">
        <v>3110</v>
      </c>
      <c r="B3083">
        <v>-0.65762585614031499</v>
      </c>
    </row>
    <row r="3084" spans="1:2">
      <c r="A3084" s="1" t="s">
        <v>3111</v>
      </c>
      <c r="B3084">
        <v>-0.340900431608258</v>
      </c>
    </row>
    <row r="3085" spans="1:2">
      <c r="A3085" s="1" t="s">
        <v>3112</v>
      </c>
      <c r="B3085">
        <v>-0.42932313117430798</v>
      </c>
    </row>
    <row r="3086" spans="1:2">
      <c r="A3086" s="1" t="s">
        <v>3113</v>
      </c>
      <c r="B3086">
        <v>-2.4184295979808899</v>
      </c>
    </row>
    <row r="3087" spans="1:2">
      <c r="A3087" s="1" t="s">
        <v>3114</v>
      </c>
      <c r="B3087">
        <v>-0.68818805223931501</v>
      </c>
    </row>
    <row r="3088" spans="1:2">
      <c r="A3088" s="1" t="s">
        <v>3115</v>
      </c>
      <c r="B3088">
        <v>-3.5610051284602302</v>
      </c>
    </row>
    <row r="3089" spans="1:2">
      <c r="A3089" s="1" t="s">
        <v>3116</v>
      </c>
      <c r="B3089">
        <v>-0.33785955868971801</v>
      </c>
    </row>
    <row r="3090" spans="1:2">
      <c r="A3090" s="1" t="s">
        <v>3117</v>
      </c>
      <c r="B3090">
        <v>-1.0544919902543699</v>
      </c>
    </row>
    <row r="3091" spans="1:2">
      <c r="A3091" s="1" t="s">
        <v>3118</v>
      </c>
      <c r="B3091">
        <v>-0.66119250912974503</v>
      </c>
    </row>
    <row r="3092" spans="1:2">
      <c r="A3092" s="1" t="s">
        <v>3119</v>
      </c>
      <c r="B3092">
        <v>0.44970491303753002</v>
      </c>
    </row>
    <row r="3093" spans="1:2">
      <c r="A3093" s="1" t="s">
        <v>3120</v>
      </c>
      <c r="B3093">
        <v>-3.0645511436442301</v>
      </c>
    </row>
    <row r="3094" spans="1:2">
      <c r="A3094" s="1" t="s">
        <v>3121</v>
      </c>
      <c r="B3094">
        <v>0.35300590553505401</v>
      </c>
    </row>
    <row r="3095" spans="1:2">
      <c r="A3095" s="1" t="s">
        <v>3122</v>
      </c>
      <c r="B3095">
        <v>0.35566858522311801</v>
      </c>
    </row>
    <row r="3096" spans="1:2">
      <c r="A3096" s="1" t="s">
        <v>3123</v>
      </c>
      <c r="B3096">
        <v>-2.9539484730574399</v>
      </c>
    </row>
    <row r="3097" spans="1:2">
      <c r="A3097" s="1" t="s">
        <v>3124</v>
      </c>
      <c r="B3097">
        <v>-0.67415987967318702</v>
      </c>
    </row>
    <row r="3098" spans="1:2">
      <c r="A3098" s="1" t="s">
        <v>3125</v>
      </c>
      <c r="B3098">
        <v>-2.39873706251073</v>
      </c>
    </row>
    <row r="3099" spans="1:2">
      <c r="A3099" s="1" t="s">
        <v>3126</v>
      </c>
      <c r="B3099">
        <v>0.306375267984346</v>
      </c>
    </row>
    <row r="3100" spans="1:2">
      <c r="A3100" s="1" t="s">
        <v>3127</v>
      </c>
      <c r="B3100">
        <v>-3.1005960639209</v>
      </c>
    </row>
    <row r="3101" spans="1:2">
      <c r="A3101" s="1" t="s">
        <v>3128</v>
      </c>
      <c r="B3101">
        <v>-3.7322377812941698</v>
      </c>
    </row>
    <row r="3102" spans="1:2">
      <c r="A3102" s="1" t="s">
        <v>3129</v>
      </c>
      <c r="B3102">
        <v>-0.34738977298569601</v>
      </c>
    </row>
    <row r="3103" spans="1:2">
      <c r="A3103" s="1" t="s">
        <v>3130</v>
      </c>
      <c r="B3103">
        <v>0.93993602687153499</v>
      </c>
    </row>
    <row r="3104" spans="1:2">
      <c r="A3104" s="1" t="s">
        <v>3131</v>
      </c>
      <c r="B3104">
        <v>-1.2592456445936799</v>
      </c>
    </row>
    <row r="3105" spans="1:2">
      <c r="A3105" s="1" t="s">
        <v>3132</v>
      </c>
      <c r="B3105">
        <v>-0.725254169939898</v>
      </c>
    </row>
    <row r="3106" spans="1:2">
      <c r="A3106" s="1" t="s">
        <v>3133</v>
      </c>
      <c r="B3106">
        <v>-1.45181413990582</v>
      </c>
    </row>
    <row r="3107" spans="1:2">
      <c r="A3107" s="1" t="s">
        <v>3134</v>
      </c>
      <c r="B3107">
        <v>-1.26725137899772</v>
      </c>
    </row>
    <row r="3108" spans="1:2">
      <c r="A3108" s="1" t="s">
        <v>3135</v>
      </c>
      <c r="B3108">
        <v>-0.71798332876800897</v>
      </c>
    </row>
    <row r="3109" spans="1:2">
      <c r="A3109" s="1" t="s">
        <v>3136</v>
      </c>
      <c r="B3109">
        <v>-0.37486058947439399</v>
      </c>
    </row>
    <row r="3110" spans="1:2">
      <c r="A3110" s="1" t="s">
        <v>3137</v>
      </c>
      <c r="B3110">
        <v>-0.88680156564441204</v>
      </c>
    </row>
    <row r="3111" spans="1:2">
      <c r="A3111" s="1" t="s">
        <v>3138</v>
      </c>
      <c r="B3111">
        <v>-0.31673359604321399</v>
      </c>
    </row>
    <row r="3112" spans="1:2">
      <c r="A3112" s="1" t="s">
        <v>3139</v>
      </c>
      <c r="B3112">
        <v>-0.33683603242379101</v>
      </c>
    </row>
    <row r="3113" spans="1:2">
      <c r="A3113" s="1" t="s">
        <v>3140</v>
      </c>
      <c r="B3113">
        <v>-0.93540870945686805</v>
      </c>
    </row>
    <row r="3114" spans="1:2">
      <c r="A3114" s="1" t="s">
        <v>3141</v>
      </c>
      <c r="B3114">
        <v>-1.2939379356632701</v>
      </c>
    </row>
    <row r="3115" spans="1:2">
      <c r="A3115" s="1" t="s">
        <v>3142</v>
      </c>
      <c r="B3115">
        <v>-0.62486852037003404</v>
      </c>
    </row>
    <row r="3116" spans="1:2">
      <c r="A3116" s="1" t="s">
        <v>3143</v>
      </c>
      <c r="B3116">
        <v>0.61150755328790996</v>
      </c>
    </row>
    <row r="3117" spans="1:2">
      <c r="A3117" s="1" t="s">
        <v>3144</v>
      </c>
      <c r="B3117">
        <v>-3.3460613027247899</v>
      </c>
    </row>
    <row r="3118" spans="1:2">
      <c r="A3118" s="1" t="s">
        <v>3145</v>
      </c>
      <c r="B3118">
        <v>-3.5006299928033102</v>
      </c>
    </row>
    <row r="3119" spans="1:2">
      <c r="A3119" s="1" t="s">
        <v>3146</v>
      </c>
      <c r="B3119">
        <v>0.44152250394769899</v>
      </c>
    </row>
    <row r="3120" spans="1:2">
      <c r="A3120" s="1" t="s">
        <v>3147</v>
      </c>
      <c r="B3120">
        <v>-1.09452955875014</v>
      </c>
    </row>
    <row r="3121" spans="1:2">
      <c r="A3121" s="1" t="s">
        <v>3148</v>
      </c>
      <c r="B3121">
        <v>-3.0832541491289001</v>
      </c>
    </row>
    <row r="3122" spans="1:2">
      <c r="A3122" s="1" t="s">
        <v>3149</v>
      </c>
      <c r="B3122">
        <v>-0.75352184426570301</v>
      </c>
    </row>
    <row r="3123" spans="1:2">
      <c r="A3123" s="1" t="s">
        <v>3150</v>
      </c>
      <c r="B3123">
        <v>2.0165381829902498</v>
      </c>
    </row>
    <row r="3124" spans="1:2">
      <c r="A3124" s="1" t="s">
        <v>3151</v>
      </c>
      <c r="B3124">
        <v>-1.84408198061604</v>
      </c>
    </row>
    <row r="3125" spans="1:2">
      <c r="A3125" s="1" t="s">
        <v>3152</v>
      </c>
      <c r="B3125">
        <v>-2.4732289881982501</v>
      </c>
    </row>
    <row r="3126" spans="1:2">
      <c r="A3126" s="1" t="s">
        <v>3153</v>
      </c>
      <c r="B3126">
        <v>0.53094233595961104</v>
      </c>
    </row>
    <row r="3127" spans="1:2">
      <c r="A3127" s="1" t="s">
        <v>3154</v>
      </c>
      <c r="B3127">
        <v>0.49341429398705799</v>
      </c>
    </row>
    <row r="3128" spans="1:2">
      <c r="A3128" s="1" t="s">
        <v>3155</v>
      </c>
      <c r="B3128">
        <v>0.35243535289594502</v>
      </c>
    </row>
    <row r="3129" spans="1:2">
      <c r="A3129" s="1" t="s">
        <v>3156</v>
      </c>
      <c r="B3129">
        <v>0.939873022648129</v>
      </c>
    </row>
    <row r="3130" spans="1:2">
      <c r="A3130" s="1" t="s">
        <v>3157</v>
      </c>
      <c r="B3130">
        <v>-3.0444045833367102</v>
      </c>
    </row>
    <row r="3131" spans="1:2">
      <c r="A3131" s="1" t="s">
        <v>3158</v>
      </c>
      <c r="B3131">
        <v>0.270946285706678</v>
      </c>
    </row>
    <row r="3132" spans="1:2">
      <c r="A3132" s="1" t="s">
        <v>3159</v>
      </c>
      <c r="B3132">
        <v>2.93310005562215</v>
      </c>
    </row>
    <row r="3133" spans="1:2">
      <c r="A3133" s="1" t="s">
        <v>3160</v>
      </c>
      <c r="B3133">
        <v>0.444203209903967</v>
      </c>
    </row>
    <row r="3134" spans="1:2">
      <c r="A3134" s="1" t="s">
        <v>3161</v>
      </c>
      <c r="B3134">
        <v>-0.59788352248649401</v>
      </c>
    </row>
    <row r="3135" spans="1:2">
      <c r="A3135" s="1" t="s">
        <v>3162</v>
      </c>
      <c r="B3135">
        <v>-0.58744807251403097</v>
      </c>
    </row>
    <row r="3136" spans="1:2">
      <c r="A3136" s="1" t="s">
        <v>3163</v>
      </c>
      <c r="B3136">
        <v>0.288929508832032</v>
      </c>
    </row>
    <row r="3137" spans="1:2">
      <c r="A3137" s="1" t="s">
        <v>3164</v>
      </c>
      <c r="B3137">
        <v>0.46804507333638801</v>
      </c>
    </row>
    <row r="3138" spans="1:2">
      <c r="A3138" s="1" t="s">
        <v>3165</v>
      </c>
      <c r="B3138">
        <v>-0.66839302406801404</v>
      </c>
    </row>
    <row r="3139" spans="1:2">
      <c r="A3139" s="1" t="s">
        <v>3166</v>
      </c>
      <c r="B3139">
        <v>0.63553535216567503</v>
      </c>
    </row>
    <row r="3140" spans="1:2">
      <c r="A3140" s="1" t="s">
        <v>3167</v>
      </c>
      <c r="B3140">
        <v>0.69761690374081797</v>
      </c>
    </row>
    <row r="3141" spans="1:2">
      <c r="A3141" s="1" t="s">
        <v>3168</v>
      </c>
      <c r="B3141">
        <v>-0.44577336642570098</v>
      </c>
    </row>
    <row r="3142" spans="1:2">
      <c r="A3142" s="1" t="s">
        <v>3169</v>
      </c>
      <c r="B3142">
        <v>0.80879632020431702</v>
      </c>
    </row>
    <row r="3143" spans="1:2">
      <c r="A3143" s="1" t="s">
        <v>3170</v>
      </c>
      <c r="B3143">
        <v>-0.314486922313995</v>
      </c>
    </row>
    <row r="3144" spans="1:2">
      <c r="A3144" s="1" t="s">
        <v>3171</v>
      </c>
      <c r="B3144">
        <v>0.38260780219754698</v>
      </c>
    </row>
    <row r="3145" spans="1:2">
      <c r="A3145" s="1" t="s">
        <v>3172</v>
      </c>
      <c r="B3145">
        <v>-2.5740210252245701</v>
      </c>
    </row>
    <row r="3146" spans="1:2">
      <c r="A3146" s="1" t="s">
        <v>3173</v>
      </c>
      <c r="B3146">
        <v>0.34581027310560097</v>
      </c>
    </row>
    <row r="3147" spans="1:2">
      <c r="A3147" s="1" t="s">
        <v>3174</v>
      </c>
      <c r="B3147">
        <v>2.58779260607789</v>
      </c>
    </row>
    <row r="3148" spans="1:2">
      <c r="A3148" s="1" t="s">
        <v>3175</v>
      </c>
      <c r="B3148">
        <v>1.1247004980320401</v>
      </c>
    </row>
    <row r="3149" spans="1:2">
      <c r="A3149" s="1" t="s">
        <v>3176</v>
      </c>
      <c r="B3149">
        <v>0.36760336484598</v>
      </c>
    </row>
    <row r="3150" spans="1:2">
      <c r="A3150" s="1" t="s">
        <v>3177</v>
      </c>
      <c r="B3150">
        <v>-3.05384044786478</v>
      </c>
    </row>
    <row r="3151" spans="1:2">
      <c r="A3151" s="1" t="s">
        <v>3178</v>
      </c>
      <c r="B3151">
        <v>0.59590672924652999</v>
      </c>
    </row>
    <row r="3152" spans="1:2">
      <c r="A3152" s="1" t="s">
        <v>3179</v>
      </c>
      <c r="B3152">
        <v>0.52509515453354005</v>
      </c>
    </row>
    <row r="3153" spans="1:2">
      <c r="A3153" s="1" t="s">
        <v>3180</v>
      </c>
      <c r="B3153">
        <v>-0.455309696136665</v>
      </c>
    </row>
    <row r="3154" spans="1:2">
      <c r="A3154" s="1">
        <v>39508</v>
      </c>
      <c r="B3154">
        <v>0.47776737121040203</v>
      </c>
    </row>
    <row r="3155" spans="1:2">
      <c r="A3155" s="1" t="s">
        <v>3181</v>
      </c>
      <c r="B3155">
        <v>-1.5924349668277</v>
      </c>
    </row>
    <row r="3156" spans="1:2">
      <c r="A3156" s="1" t="s">
        <v>3182</v>
      </c>
      <c r="B3156">
        <v>0.60503832897644105</v>
      </c>
    </row>
    <row r="3157" spans="1:2">
      <c r="A3157" s="1" t="s">
        <v>3183</v>
      </c>
      <c r="B3157">
        <v>0.39595883013824301</v>
      </c>
    </row>
    <row r="3158" spans="1:2">
      <c r="A3158" s="1" t="s">
        <v>3184</v>
      </c>
      <c r="B3158">
        <v>0.36505285155617001</v>
      </c>
    </row>
    <row r="3159" spans="1:2">
      <c r="A3159" s="1" t="s">
        <v>3185</v>
      </c>
      <c r="B3159">
        <v>0.42314596180369501</v>
      </c>
    </row>
    <row r="3160" spans="1:2">
      <c r="A3160" s="1" t="s">
        <v>3186</v>
      </c>
      <c r="B3160">
        <v>-0.48638825384637702</v>
      </c>
    </row>
    <row r="3161" spans="1:2">
      <c r="A3161" s="1" t="s">
        <v>3187</v>
      </c>
      <c r="B3161">
        <v>0.259961941323399</v>
      </c>
    </row>
    <row r="3162" spans="1:2">
      <c r="A3162" s="1" t="s">
        <v>3188</v>
      </c>
      <c r="B3162">
        <v>-1.8392018106854899</v>
      </c>
    </row>
    <row r="3163" spans="1:2">
      <c r="A3163" s="1" t="s">
        <v>3189</v>
      </c>
      <c r="B3163">
        <v>-0.37448530002737701</v>
      </c>
    </row>
    <row r="3164" spans="1:2">
      <c r="A3164" s="1" t="s">
        <v>3190</v>
      </c>
      <c r="B3164">
        <v>0.55840820209733599</v>
      </c>
    </row>
    <row r="3165" spans="1:2">
      <c r="A3165" s="1" t="s">
        <v>3191</v>
      </c>
      <c r="B3165">
        <v>0.44737175980324601</v>
      </c>
    </row>
    <row r="3166" spans="1:2">
      <c r="A3166" s="1" t="s">
        <v>3192</v>
      </c>
      <c r="B3166">
        <v>0.48924355600279801</v>
      </c>
    </row>
    <row r="3167" spans="1:2">
      <c r="A3167" s="1" t="s">
        <v>3193</v>
      </c>
      <c r="B3167">
        <v>1.42145132608904</v>
      </c>
    </row>
    <row r="3168" spans="1:2">
      <c r="A3168" s="1" t="s">
        <v>3194</v>
      </c>
      <c r="B3168">
        <v>1.2555285223153601</v>
      </c>
    </row>
    <row r="3169" spans="1:2">
      <c r="A3169" s="1" t="s">
        <v>3195</v>
      </c>
      <c r="B3169">
        <v>-0.70203681677124297</v>
      </c>
    </row>
    <row r="3170" spans="1:2">
      <c r="A3170" s="1" t="s">
        <v>3196</v>
      </c>
      <c r="B3170">
        <v>-0.39980131102012401</v>
      </c>
    </row>
    <row r="3171" spans="1:2">
      <c r="A3171" s="1" t="s">
        <v>3197</v>
      </c>
      <c r="B3171">
        <v>2.7278125006533198</v>
      </c>
    </row>
    <row r="3172" spans="1:2">
      <c r="A3172" s="1" t="s">
        <v>3198</v>
      </c>
      <c r="B3172">
        <v>-0.72566326867060205</v>
      </c>
    </row>
    <row r="3173" spans="1:2">
      <c r="A3173" s="1" t="s">
        <v>3199</v>
      </c>
      <c r="B3173">
        <v>-0.41229021196476301</v>
      </c>
    </row>
    <row r="3174" spans="1:2">
      <c r="A3174" s="1" t="s">
        <v>3200</v>
      </c>
      <c r="B3174">
        <v>-0.587899335171024</v>
      </c>
    </row>
    <row r="3175" spans="1:2">
      <c r="A3175" s="1" t="s">
        <v>3201</v>
      </c>
      <c r="B3175">
        <v>1.14884901341496</v>
      </c>
    </row>
    <row r="3176" spans="1:2">
      <c r="A3176" s="1" t="s">
        <v>3202</v>
      </c>
      <c r="B3176">
        <v>-0.519531649187297</v>
      </c>
    </row>
    <row r="3177" spans="1:2">
      <c r="A3177" s="1" t="s">
        <v>3203</v>
      </c>
      <c r="B3177">
        <v>-0.53435989644894999</v>
      </c>
    </row>
    <row r="3178" spans="1:2">
      <c r="A3178" s="1" t="s">
        <v>3204</v>
      </c>
      <c r="B3178">
        <v>0.47328147503838802</v>
      </c>
    </row>
    <row r="3179" spans="1:2">
      <c r="A3179" s="1" t="s">
        <v>3205</v>
      </c>
      <c r="B3179">
        <v>-0.962399270598152</v>
      </c>
    </row>
    <row r="3180" spans="1:2">
      <c r="A3180" s="1" t="s">
        <v>3206</v>
      </c>
      <c r="B3180">
        <v>-0.365251361229041</v>
      </c>
    </row>
    <row r="3181" spans="1:2">
      <c r="A3181" s="1" t="s">
        <v>3207</v>
      </c>
      <c r="B3181">
        <v>-2.5457328829199799</v>
      </c>
    </row>
    <row r="3182" spans="1:2">
      <c r="A3182" s="1" t="s">
        <v>3208</v>
      </c>
      <c r="B3182">
        <v>0.84154752581405101</v>
      </c>
    </row>
    <row r="3183" spans="1:2">
      <c r="A3183" s="1" t="s">
        <v>3209</v>
      </c>
      <c r="B3183">
        <v>-0.37956097433609398</v>
      </c>
    </row>
    <row r="3184" spans="1:2">
      <c r="A3184" s="1" t="s">
        <v>3210</v>
      </c>
      <c r="B3184">
        <v>-2.7842768391253698</v>
      </c>
    </row>
    <row r="3185" spans="1:2">
      <c r="A3185" s="1" t="s">
        <v>3211</v>
      </c>
      <c r="B3185">
        <v>-0.25681417561616898</v>
      </c>
    </row>
    <row r="3186" spans="1:2">
      <c r="A3186" s="1" t="s">
        <v>3212</v>
      </c>
      <c r="B3186">
        <v>-0.32383168784364402</v>
      </c>
    </row>
    <row r="3187" spans="1:2">
      <c r="A3187" s="1" t="s">
        <v>3213</v>
      </c>
      <c r="B3187">
        <v>0.75635680837792796</v>
      </c>
    </row>
    <row r="3188" spans="1:2">
      <c r="A3188" s="1" t="s">
        <v>3214</v>
      </c>
      <c r="B3188">
        <v>1.0944322054048501</v>
      </c>
    </row>
    <row r="3189" spans="1:2">
      <c r="A3189" s="1" t="s">
        <v>3215</v>
      </c>
      <c r="B3189">
        <v>-0.55155888162412103</v>
      </c>
    </row>
    <row r="3190" spans="1:2">
      <c r="A3190" s="1" t="s">
        <v>3216</v>
      </c>
      <c r="B3190">
        <v>-1.8181369574442099</v>
      </c>
    </row>
    <row r="3191" spans="1:2">
      <c r="A3191" s="1" t="s">
        <v>3217</v>
      </c>
      <c r="B3191">
        <v>-2.96191481819347</v>
      </c>
    </row>
    <row r="3192" spans="1:2">
      <c r="A3192" s="1" t="s">
        <v>3218</v>
      </c>
      <c r="B3192">
        <v>0.36454194286564201</v>
      </c>
    </row>
    <row r="3193" spans="1:2">
      <c r="A3193" s="1" t="s">
        <v>3219</v>
      </c>
      <c r="B3193">
        <v>-1.0568117090117599</v>
      </c>
    </row>
    <row r="3194" spans="1:2">
      <c r="A3194" s="1" t="s">
        <v>3220</v>
      </c>
      <c r="B3194">
        <v>-0.97622324485315903</v>
      </c>
    </row>
    <row r="3195" spans="1:2">
      <c r="A3195" s="1" t="s">
        <v>3221</v>
      </c>
      <c r="B3195">
        <v>0.91350145549599304</v>
      </c>
    </row>
    <row r="3196" spans="1:2">
      <c r="A3196" s="1" t="s">
        <v>3222</v>
      </c>
      <c r="B3196">
        <v>-0.51132563179119905</v>
      </c>
    </row>
    <row r="3197" spans="1:2">
      <c r="A3197" s="1" t="s">
        <v>3223</v>
      </c>
      <c r="B3197">
        <v>0.460423569416194</v>
      </c>
    </row>
    <row r="3198" spans="1:2">
      <c r="A3198" s="1" t="s">
        <v>3224</v>
      </c>
      <c r="B3198">
        <v>0.38032923683282499</v>
      </c>
    </row>
    <row r="3199" spans="1:2">
      <c r="A3199" s="1" t="s">
        <v>3225</v>
      </c>
      <c r="B3199">
        <v>0.27198362807757298</v>
      </c>
    </row>
    <row r="3200" spans="1:2">
      <c r="A3200" s="1" t="s">
        <v>3226</v>
      </c>
      <c r="B3200">
        <v>1.47276445177588</v>
      </c>
    </row>
    <row r="3201" spans="1:2">
      <c r="A3201" s="1" t="s">
        <v>3227</v>
      </c>
      <c r="B3201">
        <v>1.40973045492277</v>
      </c>
    </row>
    <row r="3202" spans="1:2">
      <c r="A3202" s="1" t="s">
        <v>3228</v>
      </c>
      <c r="B3202">
        <v>0.36726137201481701</v>
      </c>
    </row>
    <row r="3203" spans="1:2">
      <c r="A3203" s="1" t="s">
        <v>3229</v>
      </c>
      <c r="B3203">
        <v>0.72972165066212702</v>
      </c>
    </row>
    <row r="3204" spans="1:2">
      <c r="A3204" s="1" t="s">
        <v>3230</v>
      </c>
      <c r="B3204">
        <v>-2.6676210085110599</v>
      </c>
    </row>
    <row r="3205" spans="1:2">
      <c r="A3205" s="1" t="s">
        <v>3231</v>
      </c>
      <c r="B3205">
        <v>2.8224369444078601</v>
      </c>
    </row>
    <row r="3206" spans="1:2">
      <c r="A3206" s="1" t="s">
        <v>3232</v>
      </c>
      <c r="B3206">
        <v>-3.1226587928941401</v>
      </c>
    </row>
    <row r="3207" spans="1:2">
      <c r="A3207" s="1" t="s">
        <v>3233</v>
      </c>
      <c r="B3207">
        <v>-0.500763317991201</v>
      </c>
    </row>
    <row r="3208" spans="1:2">
      <c r="A3208" s="1" t="s">
        <v>3234</v>
      </c>
      <c r="B3208">
        <v>0.47912000642246599</v>
      </c>
    </row>
    <row r="3209" spans="1:2">
      <c r="A3209" s="1" t="s">
        <v>3235</v>
      </c>
      <c r="B3209">
        <v>0.29042105858205702</v>
      </c>
    </row>
    <row r="3210" spans="1:2">
      <c r="A3210" s="1" t="s">
        <v>3236</v>
      </c>
      <c r="B3210">
        <v>-0.78666617390486404</v>
      </c>
    </row>
    <row r="3211" spans="1:2">
      <c r="A3211" s="1" t="s">
        <v>3237</v>
      </c>
      <c r="B3211">
        <v>-2.6923357179681502</v>
      </c>
    </row>
    <row r="3212" spans="1:2">
      <c r="A3212" s="1" t="s">
        <v>3238</v>
      </c>
      <c r="B3212">
        <v>0.55263227920923297</v>
      </c>
    </row>
    <row r="3213" spans="1:2">
      <c r="A3213" s="1" t="s">
        <v>3239</v>
      </c>
      <c r="B3213">
        <v>0.65976935854913898</v>
      </c>
    </row>
    <row r="3214" spans="1:2">
      <c r="A3214" s="1" t="s">
        <v>3240</v>
      </c>
      <c r="B3214">
        <v>-0.54926065660122403</v>
      </c>
    </row>
    <row r="3215" spans="1:2">
      <c r="A3215" s="1" t="s">
        <v>3241</v>
      </c>
      <c r="B3215">
        <v>1.3033814616819701</v>
      </c>
    </row>
    <row r="3216" spans="1:2">
      <c r="A3216" s="1" t="s">
        <v>3242</v>
      </c>
      <c r="B3216">
        <v>-2.0417943154166198</v>
      </c>
    </row>
    <row r="3217" spans="1:2">
      <c r="A3217" s="1" t="s">
        <v>3243</v>
      </c>
      <c r="B3217">
        <v>0.44056772406098099</v>
      </c>
    </row>
    <row r="3218" spans="1:2">
      <c r="A3218" s="1" t="s">
        <v>3244</v>
      </c>
      <c r="B3218">
        <v>0.29898403898117198</v>
      </c>
    </row>
    <row r="3219" spans="1:2">
      <c r="A3219" s="1" t="s">
        <v>3245</v>
      </c>
      <c r="B3219">
        <v>-0.35026506156682602</v>
      </c>
    </row>
    <row r="3220" spans="1:2">
      <c r="A3220" s="1" t="s">
        <v>3246</v>
      </c>
      <c r="B3220">
        <v>-0.33962120014082797</v>
      </c>
    </row>
    <row r="3221" spans="1:2">
      <c r="A3221" s="1" t="s">
        <v>3247</v>
      </c>
      <c r="B3221">
        <v>2.8437217762099301</v>
      </c>
    </row>
    <row r="3222" spans="1:2">
      <c r="A3222" s="1" t="s">
        <v>3248</v>
      </c>
      <c r="B3222">
        <v>-0.410564662398964</v>
      </c>
    </row>
    <row r="3223" spans="1:2">
      <c r="A3223" s="1" t="s">
        <v>3249</v>
      </c>
      <c r="B3223">
        <v>3.8378468066472098</v>
      </c>
    </row>
    <row r="3224" spans="1:2">
      <c r="A3224" s="1" t="s">
        <v>3250</v>
      </c>
      <c r="B3224">
        <v>-0.53181356492842002</v>
      </c>
    </row>
    <row r="3225" spans="1:2">
      <c r="A3225" s="1" t="s">
        <v>3251</v>
      </c>
      <c r="B3225">
        <v>-0.26418404669760598</v>
      </c>
    </row>
    <row r="3226" spans="1:2">
      <c r="A3226" s="1" t="s">
        <v>3252</v>
      </c>
      <c r="B3226">
        <v>-0.72944464184854096</v>
      </c>
    </row>
    <row r="3227" spans="1:2">
      <c r="A3227" s="1" t="s">
        <v>3253</v>
      </c>
      <c r="B3227">
        <v>-2.4533226346022299</v>
      </c>
    </row>
    <row r="3228" spans="1:2">
      <c r="A3228" s="1" t="s">
        <v>3254</v>
      </c>
      <c r="B3228">
        <v>0.98996057051091202</v>
      </c>
    </row>
    <row r="3229" spans="1:2">
      <c r="A3229" s="1" t="s">
        <v>3255</v>
      </c>
      <c r="B3229">
        <v>-0.54812535466355305</v>
      </c>
    </row>
    <row r="3230" spans="1:2">
      <c r="A3230" s="1" t="s">
        <v>3256</v>
      </c>
      <c r="B3230">
        <v>-0.28445056101585298</v>
      </c>
    </row>
    <row r="3231" spans="1:2">
      <c r="A3231" s="1" t="s">
        <v>3257</v>
      </c>
      <c r="B3231">
        <v>-0.49360744165193099</v>
      </c>
    </row>
    <row r="3232" spans="1:2">
      <c r="A3232" s="1" t="s">
        <v>3258</v>
      </c>
      <c r="B3232">
        <v>0.47991263046439903</v>
      </c>
    </row>
    <row r="3233" spans="1:2">
      <c r="A3233" s="1" t="s">
        <v>3259</v>
      </c>
      <c r="B3233">
        <v>2.4842347791581698</v>
      </c>
    </row>
    <row r="3234" spans="1:2">
      <c r="A3234" s="1" t="s">
        <v>3260</v>
      </c>
      <c r="B3234">
        <v>1.1175779156465999</v>
      </c>
    </row>
    <row r="3235" spans="1:2">
      <c r="A3235" s="1" t="s">
        <v>3261</v>
      </c>
      <c r="B3235">
        <v>-1.59269516070189</v>
      </c>
    </row>
    <row r="3236" spans="1:2">
      <c r="A3236" s="1" t="s">
        <v>3262</v>
      </c>
      <c r="B3236">
        <v>-0.43364328975836303</v>
      </c>
    </row>
    <row r="3237" spans="1:2">
      <c r="A3237" s="1" t="s">
        <v>3263</v>
      </c>
      <c r="B3237">
        <v>-0.72060809631491096</v>
      </c>
    </row>
    <row r="3238" spans="1:2">
      <c r="A3238" s="1" t="s">
        <v>3264</v>
      </c>
      <c r="B3238">
        <v>0.48334814665253201</v>
      </c>
    </row>
    <row r="3239" spans="1:2">
      <c r="A3239" s="1" t="s">
        <v>3265</v>
      </c>
      <c r="B3239">
        <v>0.59873658720599698</v>
      </c>
    </row>
    <row r="3240" spans="1:2">
      <c r="A3240" s="1" t="s">
        <v>3266</v>
      </c>
      <c r="B3240">
        <v>0.62555001095956797</v>
      </c>
    </row>
    <row r="3241" spans="1:2">
      <c r="A3241" s="1" t="s">
        <v>3267</v>
      </c>
      <c r="B3241">
        <v>-0.61664234820046804</v>
      </c>
    </row>
    <row r="3242" spans="1:2">
      <c r="A3242" s="1" t="s">
        <v>3268</v>
      </c>
      <c r="B3242">
        <v>-0.90921456716302396</v>
      </c>
    </row>
    <row r="3243" spans="1:2">
      <c r="A3243" s="1" t="s">
        <v>3269</v>
      </c>
      <c r="B3243">
        <v>-0.71115256278147398</v>
      </c>
    </row>
    <row r="3244" spans="1:2">
      <c r="A3244" s="1" t="s">
        <v>3270</v>
      </c>
      <c r="B3244">
        <v>-0.539803920149178</v>
      </c>
    </row>
    <row r="3245" spans="1:2">
      <c r="A3245" s="1" t="s">
        <v>3271</v>
      </c>
      <c r="B3245">
        <v>-0.50939834639488202</v>
      </c>
    </row>
    <row r="3246" spans="1:2">
      <c r="A3246" s="1" t="s">
        <v>3272</v>
      </c>
      <c r="B3246">
        <v>0.38326206073055702</v>
      </c>
    </row>
    <row r="3247" spans="1:2">
      <c r="A3247" s="1" t="s">
        <v>3273</v>
      </c>
      <c r="B3247">
        <v>-0.59274547401551603</v>
      </c>
    </row>
    <row r="3248" spans="1:2">
      <c r="A3248" s="1" t="s">
        <v>3274</v>
      </c>
      <c r="B3248">
        <v>-0.51679521284057195</v>
      </c>
    </row>
    <row r="3249" spans="1:2">
      <c r="A3249" s="1" t="s">
        <v>3275</v>
      </c>
      <c r="B3249">
        <v>0.58488113927597196</v>
      </c>
    </row>
    <row r="3250" spans="1:2">
      <c r="A3250" s="1" t="s">
        <v>3276</v>
      </c>
      <c r="B3250">
        <v>0.39881295531306199</v>
      </c>
    </row>
    <row r="3251" spans="1:2">
      <c r="A3251" s="1" t="s">
        <v>3277</v>
      </c>
      <c r="B3251">
        <v>-0.71885797310577704</v>
      </c>
    </row>
    <row r="3252" spans="1:2">
      <c r="A3252" s="1" t="s">
        <v>3278</v>
      </c>
      <c r="B3252">
        <v>-1.59771380928949</v>
      </c>
    </row>
    <row r="3253" spans="1:2">
      <c r="A3253" s="1" t="s">
        <v>3279</v>
      </c>
      <c r="B3253">
        <v>0.369109283934767</v>
      </c>
    </row>
    <row r="3254" spans="1:2">
      <c r="A3254" s="1" t="s">
        <v>3280</v>
      </c>
      <c r="B3254">
        <v>0.72664499826785001</v>
      </c>
    </row>
    <row r="3255" spans="1:2">
      <c r="A3255" s="1" t="s">
        <v>3281</v>
      </c>
      <c r="B3255">
        <v>0.60521835976051597</v>
      </c>
    </row>
    <row r="3256" spans="1:2">
      <c r="A3256" s="1" t="s">
        <v>3282</v>
      </c>
      <c r="B3256">
        <v>2.86345781483171</v>
      </c>
    </row>
    <row r="3257" spans="1:2">
      <c r="A3257" s="1" t="s">
        <v>3283</v>
      </c>
      <c r="B3257">
        <v>-1.87820291579057</v>
      </c>
    </row>
    <row r="3258" spans="1:2">
      <c r="A3258" s="1" t="s">
        <v>3284</v>
      </c>
      <c r="B3258">
        <v>1.21717556283367</v>
      </c>
    </row>
    <row r="3259" spans="1:2">
      <c r="A3259" s="1" t="s">
        <v>3285</v>
      </c>
      <c r="B3259">
        <v>1.2324487539456399</v>
      </c>
    </row>
    <row r="3260" spans="1:2">
      <c r="A3260" s="1" t="s">
        <v>3286</v>
      </c>
      <c r="B3260">
        <v>-1.17128555958445</v>
      </c>
    </row>
    <row r="3261" spans="1:2">
      <c r="A3261" s="1" t="s">
        <v>3287</v>
      </c>
      <c r="B3261">
        <v>0.56748465316612395</v>
      </c>
    </row>
    <row r="3262" spans="1:2">
      <c r="A3262" s="1" t="s">
        <v>3288</v>
      </c>
      <c r="B3262">
        <v>-0.47650424430282001</v>
      </c>
    </row>
    <row r="3263" spans="1:2">
      <c r="A3263" s="1" t="s">
        <v>3289</v>
      </c>
      <c r="B3263">
        <v>-1.1313506867432801</v>
      </c>
    </row>
    <row r="3264" spans="1:2">
      <c r="A3264" s="1" t="s">
        <v>3290</v>
      </c>
      <c r="B3264">
        <v>-0.68337717138231902</v>
      </c>
    </row>
    <row r="3265" spans="1:2">
      <c r="A3265" s="1" t="s">
        <v>3291</v>
      </c>
      <c r="B3265">
        <v>-0.67004666121279499</v>
      </c>
    </row>
    <row r="3266" spans="1:2">
      <c r="A3266" s="1" t="s">
        <v>3292</v>
      </c>
      <c r="B3266">
        <v>0.77319194360404797</v>
      </c>
    </row>
    <row r="3267" spans="1:2">
      <c r="A3267" s="1" t="s">
        <v>3293</v>
      </c>
      <c r="B3267">
        <v>-0.810315955573778</v>
      </c>
    </row>
    <row r="3268" spans="1:2">
      <c r="A3268" s="1" t="s">
        <v>3294</v>
      </c>
      <c r="B3268">
        <v>0.36339248858722401</v>
      </c>
    </row>
    <row r="3269" spans="1:2">
      <c r="A3269" s="1" t="s">
        <v>3295</v>
      </c>
      <c r="B3269">
        <v>-0.44181075989599999</v>
      </c>
    </row>
    <row r="3270" spans="1:2">
      <c r="A3270" s="1" t="s">
        <v>3296</v>
      </c>
      <c r="B3270">
        <v>-0.71274814277726595</v>
      </c>
    </row>
    <row r="3271" spans="1:2">
      <c r="A3271" s="1" t="s">
        <v>3297</v>
      </c>
      <c r="B3271">
        <v>-3.28223889538716</v>
      </c>
    </row>
    <row r="3272" spans="1:2">
      <c r="A3272" s="1" t="s">
        <v>3298</v>
      </c>
      <c r="B3272">
        <v>1.65361275452291</v>
      </c>
    </row>
    <row r="3273" spans="1:2">
      <c r="A3273" s="1" t="s">
        <v>3299</v>
      </c>
      <c r="B3273">
        <v>1.5705094549808201</v>
      </c>
    </row>
    <row r="3274" spans="1:2">
      <c r="A3274" s="1" t="s">
        <v>3300</v>
      </c>
      <c r="B3274">
        <v>-0.89509346698478698</v>
      </c>
    </row>
    <row r="3275" spans="1:2">
      <c r="A3275" s="1" t="s">
        <v>3301</v>
      </c>
      <c r="B3275">
        <v>0.556908943527196</v>
      </c>
    </row>
    <row r="3276" spans="1:2">
      <c r="A3276" s="1" t="s">
        <v>3302</v>
      </c>
      <c r="B3276">
        <v>-2.6159763774624998</v>
      </c>
    </row>
    <row r="3277" spans="1:2">
      <c r="A3277" s="1" t="s">
        <v>3303</v>
      </c>
      <c r="B3277">
        <v>-0.54259299434953201</v>
      </c>
    </row>
    <row r="3278" spans="1:2">
      <c r="A3278" s="1" t="s">
        <v>3304</v>
      </c>
      <c r="B3278">
        <v>-0.995099687622781</v>
      </c>
    </row>
    <row r="3279" spans="1:2">
      <c r="A3279" s="1" t="s">
        <v>3305</v>
      </c>
      <c r="B3279">
        <v>0.64902549297116696</v>
      </c>
    </row>
    <row r="3280" spans="1:2">
      <c r="A3280" s="1" t="s">
        <v>3306</v>
      </c>
      <c r="B3280">
        <v>0.78646775970596605</v>
      </c>
    </row>
    <row r="3281" spans="1:2">
      <c r="A3281" s="1" t="s">
        <v>3307</v>
      </c>
      <c r="B3281">
        <v>-3.06066144681329</v>
      </c>
    </row>
    <row r="3282" spans="1:2">
      <c r="A3282" s="1" t="s">
        <v>3308</v>
      </c>
      <c r="B3282">
        <v>-1.85957793062194</v>
      </c>
    </row>
    <row r="3283" spans="1:2">
      <c r="A3283" s="1" t="s">
        <v>3309</v>
      </c>
      <c r="B3283">
        <v>0.30853421187490399</v>
      </c>
    </row>
    <row r="3284" spans="1:2">
      <c r="A3284" s="1" t="s">
        <v>3310</v>
      </c>
      <c r="B3284">
        <v>-0.85086814773150499</v>
      </c>
    </row>
    <row r="3285" spans="1:2">
      <c r="A3285" s="1" t="s">
        <v>3311</v>
      </c>
      <c r="B3285">
        <v>2.3222958238848701</v>
      </c>
    </row>
    <row r="3286" spans="1:2">
      <c r="A3286" s="1" t="s">
        <v>3312</v>
      </c>
      <c r="B3286">
        <v>0.41414324762185201</v>
      </c>
    </row>
    <row r="3287" spans="1:2">
      <c r="A3287" s="1" t="s">
        <v>3313</v>
      </c>
      <c r="B3287">
        <v>0.57253487158739302</v>
      </c>
    </row>
    <row r="3288" spans="1:2">
      <c r="A3288" s="1" t="s">
        <v>3314</v>
      </c>
      <c r="B3288">
        <v>-0.37129094796137802</v>
      </c>
    </row>
    <row r="3289" spans="1:2">
      <c r="A3289" s="1" t="s">
        <v>3315</v>
      </c>
      <c r="B3289">
        <v>-0.39556530432405701</v>
      </c>
    </row>
    <row r="3290" spans="1:2">
      <c r="A3290" s="1" t="s">
        <v>3316</v>
      </c>
      <c r="B3290">
        <v>2.2007626843783399</v>
      </c>
    </row>
    <row r="3291" spans="1:2">
      <c r="A3291" s="1" t="s">
        <v>3317</v>
      </c>
      <c r="B3291">
        <v>1.62482816567924</v>
      </c>
    </row>
    <row r="3292" spans="1:2">
      <c r="A3292" s="1" t="s">
        <v>3318</v>
      </c>
      <c r="B3292">
        <v>-0.60759241012552601</v>
      </c>
    </row>
    <row r="3293" spans="1:2">
      <c r="A3293" s="1" t="s">
        <v>3319</v>
      </c>
      <c r="B3293">
        <v>-0.45587995984621599</v>
      </c>
    </row>
    <row r="3294" spans="1:2">
      <c r="A3294" s="1" t="s">
        <v>3320</v>
      </c>
      <c r="B3294">
        <v>-0.37240795472600302</v>
      </c>
    </row>
    <row r="3295" spans="1:2">
      <c r="A3295" s="1" t="s">
        <v>3321</v>
      </c>
      <c r="B3295">
        <v>2.04813559286805</v>
      </c>
    </row>
    <row r="3296" spans="1:2">
      <c r="A3296" s="1" t="s">
        <v>3322</v>
      </c>
      <c r="B3296">
        <v>-1.0612506362026</v>
      </c>
    </row>
    <row r="3297" spans="1:2">
      <c r="A3297" s="1" t="s">
        <v>3323</v>
      </c>
      <c r="B3297">
        <v>-0.834292478644167</v>
      </c>
    </row>
    <row r="3298" spans="1:2">
      <c r="A3298" s="1" t="s">
        <v>3324</v>
      </c>
      <c r="B3298">
        <v>0.27902736030485098</v>
      </c>
    </row>
    <row r="3299" spans="1:2">
      <c r="A3299" s="1" t="s">
        <v>3325</v>
      </c>
      <c r="B3299">
        <v>0.28535379406694</v>
      </c>
    </row>
    <row r="3300" spans="1:2">
      <c r="A3300" s="1" t="s">
        <v>3326</v>
      </c>
      <c r="B3300">
        <v>2.48755261857981</v>
      </c>
    </row>
    <row r="3301" spans="1:2">
      <c r="A3301" s="1" t="s">
        <v>3327</v>
      </c>
      <c r="B3301">
        <v>0.61644499523753804</v>
      </c>
    </row>
    <row r="3302" spans="1:2">
      <c r="A3302" s="1" t="s">
        <v>3328</v>
      </c>
      <c r="B3302">
        <v>-0.54983804203540199</v>
      </c>
    </row>
    <row r="3303" spans="1:2">
      <c r="A3303" s="1" t="s">
        <v>3329</v>
      </c>
      <c r="B3303">
        <v>-0.33007642592372499</v>
      </c>
    </row>
    <row r="3304" spans="1:2">
      <c r="A3304" s="1" t="s">
        <v>3330</v>
      </c>
      <c r="B3304">
        <v>0.62227226106609101</v>
      </c>
    </row>
    <row r="3305" spans="1:2">
      <c r="A3305" s="1" t="s">
        <v>3331</v>
      </c>
      <c r="B3305">
        <v>1.5612492102051501</v>
      </c>
    </row>
    <row r="3306" spans="1:2">
      <c r="A3306" s="1" t="s">
        <v>3332</v>
      </c>
      <c r="B3306">
        <v>0.462013520970393</v>
      </c>
    </row>
    <row r="3307" spans="1:2">
      <c r="A3307" s="1" t="s">
        <v>3333</v>
      </c>
      <c r="B3307">
        <v>-0.64374173036658</v>
      </c>
    </row>
    <row r="3308" spans="1:2">
      <c r="A3308" s="1" t="s">
        <v>3334</v>
      </c>
      <c r="B3308">
        <v>-2.2051617124342</v>
      </c>
    </row>
    <row r="3309" spans="1:2">
      <c r="A3309" s="1" t="s">
        <v>3335</v>
      </c>
      <c r="B3309">
        <v>0.465833445229138</v>
      </c>
    </row>
    <row r="3310" spans="1:2">
      <c r="A3310" s="1" t="s">
        <v>3336</v>
      </c>
      <c r="B3310">
        <v>0.35963697857994598</v>
      </c>
    </row>
    <row r="3311" spans="1:2">
      <c r="A3311" s="1" t="s">
        <v>3337</v>
      </c>
      <c r="B3311">
        <v>-2.5274914819694598</v>
      </c>
    </row>
    <row r="3312" spans="1:2">
      <c r="A3312" s="1" t="s">
        <v>3338</v>
      </c>
      <c r="B3312">
        <v>-2.3849352430897501</v>
      </c>
    </row>
    <row r="3313" spans="1:2">
      <c r="A3313" s="1" t="s">
        <v>3339</v>
      </c>
      <c r="B3313">
        <v>0.55144720208221498</v>
      </c>
    </row>
    <row r="3314" spans="1:2">
      <c r="A3314" s="1" t="s">
        <v>3340</v>
      </c>
      <c r="B3314">
        <v>-3.1777246307731999</v>
      </c>
    </row>
    <row r="3315" spans="1:2">
      <c r="A3315" s="1" t="s">
        <v>3341</v>
      </c>
      <c r="B3315">
        <v>0.41785840671762098</v>
      </c>
    </row>
    <row r="3316" spans="1:2">
      <c r="A3316" s="1" t="s">
        <v>3342</v>
      </c>
      <c r="B3316">
        <v>0.92892909917359401</v>
      </c>
    </row>
    <row r="3317" spans="1:2">
      <c r="A3317" s="1" t="s">
        <v>3343</v>
      </c>
      <c r="B3317">
        <v>-2.49698137325549</v>
      </c>
    </row>
    <row r="3318" spans="1:2">
      <c r="A3318" s="1" t="s">
        <v>3344</v>
      </c>
      <c r="B3318">
        <v>-2.7439447269473298</v>
      </c>
    </row>
    <row r="3319" spans="1:2">
      <c r="A3319" s="1" t="s">
        <v>3345</v>
      </c>
      <c r="B3319">
        <v>0.48582523591101801</v>
      </c>
    </row>
    <row r="3320" spans="1:2">
      <c r="A3320" s="1" t="s">
        <v>3346</v>
      </c>
      <c r="B3320">
        <v>-0.566165967286825</v>
      </c>
    </row>
    <row r="3321" spans="1:2">
      <c r="A3321" s="1" t="s">
        <v>3347</v>
      </c>
      <c r="B3321">
        <v>-0.56161072680218405</v>
      </c>
    </row>
    <row r="3322" spans="1:2">
      <c r="A3322" s="1" t="s">
        <v>3348</v>
      </c>
      <c r="B3322">
        <v>0.97970105062097301</v>
      </c>
    </row>
    <row r="3323" spans="1:2">
      <c r="A3323" s="1" t="s">
        <v>3349</v>
      </c>
      <c r="B3323">
        <v>1.10440699605475</v>
      </c>
    </row>
    <row r="3324" spans="1:2">
      <c r="A3324" s="1" t="s">
        <v>3350</v>
      </c>
      <c r="B3324">
        <v>-1.26383780329519</v>
      </c>
    </row>
    <row r="3325" spans="1:2">
      <c r="A3325" s="1" t="s">
        <v>3351</v>
      </c>
      <c r="B3325">
        <v>-0.52447874450038401</v>
      </c>
    </row>
    <row r="3326" spans="1:2">
      <c r="A3326" s="1" t="s">
        <v>3352</v>
      </c>
      <c r="B3326">
        <v>-0.70555949090595604</v>
      </c>
    </row>
    <row r="3327" spans="1:2">
      <c r="A3327" s="1" t="s">
        <v>3353</v>
      </c>
      <c r="B3327">
        <v>-3.16378683444277</v>
      </c>
    </row>
    <row r="3328" spans="1:2">
      <c r="A3328" s="1" t="s">
        <v>3354</v>
      </c>
      <c r="B3328">
        <v>2.7370480064020501</v>
      </c>
    </row>
    <row r="3329" spans="1:2">
      <c r="A3329" s="1" t="s">
        <v>3355</v>
      </c>
      <c r="B3329">
        <v>0.52253774353968996</v>
      </c>
    </row>
    <row r="3330" spans="1:2">
      <c r="A3330" s="1" t="s">
        <v>3356</v>
      </c>
      <c r="B3330">
        <v>0.65165619598899505</v>
      </c>
    </row>
    <row r="3331" spans="1:2">
      <c r="A3331" s="1" t="s">
        <v>3357</v>
      </c>
      <c r="B3331">
        <v>-0.53964302806920805</v>
      </c>
    </row>
    <row r="3332" spans="1:2">
      <c r="A3332" s="1" t="s">
        <v>3358</v>
      </c>
      <c r="B3332">
        <v>0.90477794408183998</v>
      </c>
    </row>
    <row r="3333" spans="1:2">
      <c r="A3333" s="1" t="s">
        <v>3359</v>
      </c>
      <c r="B3333">
        <v>-0.45102003717350803</v>
      </c>
    </row>
    <row r="3334" spans="1:2">
      <c r="A3334" s="1" t="s">
        <v>3360</v>
      </c>
      <c r="B3334">
        <v>0.76808139403856002</v>
      </c>
    </row>
    <row r="3335" spans="1:2">
      <c r="A3335" s="1" t="s">
        <v>3361</v>
      </c>
      <c r="B3335">
        <v>-0.33421153445474699</v>
      </c>
    </row>
    <row r="3336" spans="1:2">
      <c r="A3336" s="1" t="s">
        <v>3362</v>
      </c>
      <c r="B3336">
        <v>0.59690071204885098</v>
      </c>
    </row>
    <row r="3337" spans="1:2">
      <c r="A3337" s="1" t="s">
        <v>3363</v>
      </c>
      <c r="B3337">
        <v>0.58762975360776204</v>
      </c>
    </row>
    <row r="3338" spans="1:2">
      <c r="A3338" s="1" t="s">
        <v>3364</v>
      </c>
      <c r="B3338">
        <v>0.59632305805670205</v>
      </c>
    </row>
    <row r="3339" spans="1:2">
      <c r="A3339" s="1" t="s">
        <v>3365</v>
      </c>
      <c r="B3339">
        <v>-0.54660218120501103</v>
      </c>
    </row>
    <row r="3340" spans="1:2">
      <c r="A3340" s="1" t="s">
        <v>3366</v>
      </c>
      <c r="B3340">
        <v>-1.25926786764801</v>
      </c>
    </row>
    <row r="3341" spans="1:2">
      <c r="A3341" s="1" t="s">
        <v>3367</v>
      </c>
      <c r="B3341">
        <v>-2.2809755793134499</v>
      </c>
    </row>
    <row r="3342" spans="1:2">
      <c r="A3342" s="1" t="s">
        <v>3368</v>
      </c>
      <c r="B3342">
        <v>1.6714681654181101</v>
      </c>
    </row>
    <row r="3343" spans="1:2">
      <c r="A3343" s="1" t="s">
        <v>3369</v>
      </c>
      <c r="B3343">
        <v>0.54899582930164803</v>
      </c>
    </row>
    <row r="3344" spans="1:2">
      <c r="A3344" s="1" t="s">
        <v>3370</v>
      </c>
      <c r="B3344">
        <v>-3.6066464574527002</v>
      </c>
    </row>
    <row r="3345" spans="1:2">
      <c r="A3345" s="1" t="s">
        <v>3371</v>
      </c>
      <c r="B3345">
        <v>0.277349958522905</v>
      </c>
    </row>
    <row r="3346" spans="1:2">
      <c r="A3346" s="1" t="s">
        <v>3372</v>
      </c>
      <c r="B3346">
        <v>-1.49836848958919</v>
      </c>
    </row>
    <row r="3347" spans="1:2">
      <c r="A3347" s="1" t="s">
        <v>3373</v>
      </c>
      <c r="B3347">
        <v>0.35869544699136302</v>
      </c>
    </row>
    <row r="3348" spans="1:2">
      <c r="A3348" s="1" t="s">
        <v>3374</v>
      </c>
      <c r="B3348">
        <v>0.834289753008568</v>
      </c>
    </row>
    <row r="3349" spans="1:2">
      <c r="A3349" s="1" t="s">
        <v>3375</v>
      </c>
      <c r="B3349">
        <v>0.42432960592890301</v>
      </c>
    </row>
    <row r="3350" spans="1:2">
      <c r="A3350" s="1" t="s">
        <v>3376</v>
      </c>
      <c r="B3350">
        <v>-0.62121184440964095</v>
      </c>
    </row>
    <row r="3351" spans="1:2">
      <c r="A3351" s="1" t="s">
        <v>3377</v>
      </c>
      <c r="B3351">
        <v>-0.26106409932325803</v>
      </c>
    </row>
    <row r="3352" spans="1:2">
      <c r="A3352" s="1" t="s">
        <v>3378</v>
      </c>
      <c r="B3352">
        <v>0.50614130178259598</v>
      </c>
    </row>
    <row r="3353" spans="1:2">
      <c r="A3353" s="1" t="s">
        <v>3379</v>
      </c>
      <c r="B3353">
        <v>0.68894525907928805</v>
      </c>
    </row>
    <row r="3354" spans="1:2">
      <c r="A3354" s="1" t="s">
        <v>3380</v>
      </c>
      <c r="B3354">
        <v>0.367573485263338</v>
      </c>
    </row>
    <row r="3355" spans="1:2">
      <c r="A3355" s="1" t="s">
        <v>3381</v>
      </c>
      <c r="B3355">
        <v>1.8633832365455201</v>
      </c>
    </row>
    <row r="3356" spans="1:2">
      <c r="A3356" s="1" t="s">
        <v>3382</v>
      </c>
      <c r="B3356">
        <v>-0.43325403071415503</v>
      </c>
    </row>
    <row r="3357" spans="1:2">
      <c r="A3357" s="1" t="s">
        <v>3383</v>
      </c>
      <c r="B3357">
        <v>1.0818947042653799</v>
      </c>
    </row>
    <row r="3358" spans="1:2">
      <c r="A3358" s="1" t="s">
        <v>3384</v>
      </c>
      <c r="B3358">
        <v>2.8583026156753899</v>
      </c>
    </row>
    <row r="3359" spans="1:2">
      <c r="A3359" s="1" t="s">
        <v>3385</v>
      </c>
      <c r="B3359">
        <v>-0.38665635393827902</v>
      </c>
    </row>
    <row r="3360" spans="1:2">
      <c r="A3360" s="1" t="s">
        <v>3386</v>
      </c>
      <c r="B3360">
        <v>1.21576671189546</v>
      </c>
    </row>
    <row r="3361" spans="1:2">
      <c r="A3361" s="1" t="s">
        <v>3387</v>
      </c>
      <c r="B3361">
        <v>-3.1616820072397802</v>
      </c>
    </row>
    <row r="3362" spans="1:2">
      <c r="A3362" s="1" t="s">
        <v>3388</v>
      </c>
      <c r="B3362">
        <v>-0.75429206569415097</v>
      </c>
    </row>
    <row r="3363" spans="1:2">
      <c r="A3363" s="1" t="s">
        <v>3389</v>
      </c>
      <c r="B3363">
        <v>0.36952606075908401</v>
      </c>
    </row>
    <row r="3364" spans="1:2">
      <c r="A3364" s="1" t="s">
        <v>3390</v>
      </c>
      <c r="B3364">
        <v>-0.322237508933995</v>
      </c>
    </row>
    <row r="3365" spans="1:2">
      <c r="A3365" s="1" t="s">
        <v>3391</v>
      </c>
      <c r="B3365">
        <v>0.52470612306172704</v>
      </c>
    </row>
    <row r="3366" spans="1:2">
      <c r="A3366" s="1" t="s">
        <v>3392</v>
      </c>
      <c r="B3366">
        <v>0.62036828485439</v>
      </c>
    </row>
    <row r="3367" spans="1:2">
      <c r="A3367" s="1" t="s">
        <v>3393</v>
      </c>
      <c r="B3367">
        <v>0.41320092442191497</v>
      </c>
    </row>
    <row r="3368" spans="1:2">
      <c r="A3368" s="1" t="s">
        <v>3394</v>
      </c>
      <c r="B3368">
        <v>-0.34657176406558399</v>
      </c>
    </row>
    <row r="3369" spans="1:2">
      <c r="A3369" s="1" t="s">
        <v>3395</v>
      </c>
      <c r="B3369">
        <v>-1.20591366274022</v>
      </c>
    </row>
    <row r="3370" spans="1:2">
      <c r="A3370" s="1" t="s">
        <v>3396</v>
      </c>
      <c r="B3370">
        <v>0.68293875485601596</v>
      </c>
    </row>
    <row r="3371" spans="1:2">
      <c r="A3371" s="1" t="s">
        <v>3397</v>
      </c>
      <c r="B3371">
        <v>-0.34292622521603899</v>
      </c>
    </row>
    <row r="3372" spans="1:2">
      <c r="A3372" s="1" t="s">
        <v>3398</v>
      </c>
      <c r="B3372">
        <v>-0.34762997433943699</v>
      </c>
    </row>
    <row r="3373" spans="1:2">
      <c r="A3373" s="1" t="s">
        <v>3399</v>
      </c>
      <c r="B3373">
        <v>-1.4841406566236599</v>
      </c>
    </row>
    <row r="3374" spans="1:2">
      <c r="A3374" s="1" t="s">
        <v>3400</v>
      </c>
      <c r="B3374">
        <v>0.66921940673120095</v>
      </c>
    </row>
    <row r="3375" spans="1:2">
      <c r="A3375" s="1" t="s">
        <v>3401</v>
      </c>
      <c r="B3375">
        <v>-0.45769952888722099</v>
      </c>
    </row>
    <row r="3376" spans="1:2">
      <c r="A3376" s="1" t="s">
        <v>3402</v>
      </c>
      <c r="B3376">
        <v>0.44174134637469398</v>
      </c>
    </row>
    <row r="3377" spans="1:2">
      <c r="A3377" s="1" t="s">
        <v>3403</v>
      </c>
      <c r="B3377">
        <v>0.60311244066358405</v>
      </c>
    </row>
    <row r="3378" spans="1:2">
      <c r="A3378" s="1" t="s">
        <v>3404</v>
      </c>
      <c r="B3378">
        <v>-0.58110432273670198</v>
      </c>
    </row>
    <row r="3379" spans="1:2">
      <c r="A3379" s="1" t="s">
        <v>3405</v>
      </c>
      <c r="B3379">
        <v>-1.30794777919954</v>
      </c>
    </row>
    <row r="3380" spans="1:2">
      <c r="A3380" s="1" t="s">
        <v>3406</v>
      </c>
      <c r="B3380">
        <v>-1.37241327791588</v>
      </c>
    </row>
    <row r="3381" spans="1:2">
      <c r="A3381" s="1" t="s">
        <v>3407</v>
      </c>
      <c r="B3381">
        <v>0.84561082870942395</v>
      </c>
    </row>
    <row r="3382" spans="1:2">
      <c r="A3382" s="1" t="s">
        <v>3408</v>
      </c>
      <c r="B3382">
        <v>-0.542588722316242</v>
      </c>
    </row>
    <row r="3383" spans="1:2">
      <c r="A3383" s="1" t="s">
        <v>3409</v>
      </c>
      <c r="B3383">
        <v>0.71182300849687496</v>
      </c>
    </row>
    <row r="3384" spans="1:2">
      <c r="A3384" s="1" t="s">
        <v>3410</v>
      </c>
      <c r="B3384">
        <v>-0.40724250713278598</v>
      </c>
    </row>
    <row r="3385" spans="1:2">
      <c r="A3385" s="1" t="s">
        <v>3411</v>
      </c>
      <c r="B3385">
        <v>-0.55571523878714302</v>
      </c>
    </row>
    <row r="3386" spans="1:2">
      <c r="A3386" s="1" t="s">
        <v>3412</v>
      </c>
      <c r="B3386">
        <v>-2.8987838593056501</v>
      </c>
    </row>
    <row r="3387" spans="1:2">
      <c r="A3387" s="1" t="s">
        <v>3413</v>
      </c>
      <c r="B3387">
        <v>0.39321484584595201</v>
      </c>
    </row>
    <row r="3388" spans="1:2">
      <c r="A3388" s="1" t="s">
        <v>3414</v>
      </c>
      <c r="B3388">
        <v>-2.5639035786591999</v>
      </c>
    </row>
    <row r="3389" spans="1:2">
      <c r="A3389" s="1" t="s">
        <v>3415</v>
      </c>
      <c r="B3389">
        <v>0.45887333537113001</v>
      </c>
    </row>
    <row r="3390" spans="1:2">
      <c r="A3390" s="1" t="s">
        <v>3416</v>
      </c>
      <c r="B3390">
        <v>-0.888468142395196</v>
      </c>
    </row>
    <row r="3391" spans="1:2">
      <c r="A3391" s="1" t="s">
        <v>3417</v>
      </c>
      <c r="B3391">
        <v>-2.5491980451970302</v>
      </c>
    </row>
    <row r="3392" spans="1:2">
      <c r="A3392" s="1" t="s">
        <v>3418</v>
      </c>
      <c r="B3392">
        <v>0.53509906490780801</v>
      </c>
    </row>
    <row r="3393" spans="1:2">
      <c r="A3393" s="1" t="s">
        <v>3419</v>
      </c>
      <c r="B3393">
        <v>1.17964262565233</v>
      </c>
    </row>
    <row r="3394" spans="1:2">
      <c r="A3394" s="1" t="s">
        <v>3420</v>
      </c>
      <c r="B3394">
        <v>0.84319404432019995</v>
      </c>
    </row>
    <row r="3395" spans="1:2">
      <c r="A3395" s="1" t="s">
        <v>3421</v>
      </c>
      <c r="B3395">
        <v>0.62330039193361897</v>
      </c>
    </row>
    <row r="3396" spans="1:2">
      <c r="A3396" s="1" t="s">
        <v>3422</v>
      </c>
      <c r="B3396">
        <v>-0.358969545410527</v>
      </c>
    </row>
    <row r="3397" spans="1:2">
      <c r="A3397" s="1" t="s">
        <v>3423</v>
      </c>
      <c r="B3397">
        <v>0.95183544087981498</v>
      </c>
    </row>
    <row r="3398" spans="1:2">
      <c r="A3398" s="1" t="s">
        <v>3424</v>
      </c>
      <c r="B3398">
        <v>0.51449193249915304</v>
      </c>
    </row>
    <row r="3399" spans="1:2">
      <c r="A3399" s="1" t="s">
        <v>3425</v>
      </c>
      <c r="B3399">
        <v>-0.96998899806887495</v>
      </c>
    </row>
    <row r="3400" spans="1:2">
      <c r="A3400" s="1" t="s">
        <v>3426</v>
      </c>
      <c r="B3400">
        <v>-0.49114268795298899</v>
      </c>
    </row>
    <row r="3401" spans="1:2">
      <c r="A3401" s="1" t="s">
        <v>3427</v>
      </c>
      <c r="B3401">
        <v>0.66518047510566802</v>
      </c>
    </row>
    <row r="3402" spans="1:2">
      <c r="A3402" s="1" t="s">
        <v>3428</v>
      </c>
      <c r="B3402">
        <v>-0.30600315691000202</v>
      </c>
    </row>
    <row r="3403" spans="1:2">
      <c r="A3403" s="1" t="s">
        <v>3429</v>
      </c>
      <c r="B3403">
        <v>0.57865873541527701</v>
      </c>
    </row>
    <row r="3404" spans="1:2">
      <c r="A3404" s="1" t="s">
        <v>3430</v>
      </c>
      <c r="B3404">
        <v>-0.38639460580597701</v>
      </c>
    </row>
    <row r="3405" spans="1:2">
      <c r="A3405" s="1" t="s">
        <v>3431</v>
      </c>
      <c r="B3405">
        <v>-0.33017959549174603</v>
      </c>
    </row>
    <row r="3406" spans="1:2">
      <c r="A3406" s="1" t="s">
        <v>3432</v>
      </c>
      <c r="B3406">
        <v>-0.30405298826430799</v>
      </c>
    </row>
    <row r="3407" spans="1:2">
      <c r="A3407" s="1" t="s">
        <v>3433</v>
      </c>
      <c r="B3407">
        <v>-2.50594459246715</v>
      </c>
    </row>
    <row r="3408" spans="1:2">
      <c r="A3408" s="1" t="s">
        <v>3434</v>
      </c>
      <c r="B3408">
        <v>0.46806911190964801</v>
      </c>
    </row>
    <row r="3409" spans="1:2">
      <c r="A3409" s="1" t="s">
        <v>3435</v>
      </c>
      <c r="B3409">
        <v>0.414218055021495</v>
      </c>
    </row>
    <row r="3410" spans="1:2">
      <c r="A3410" s="1" t="s">
        <v>3436</v>
      </c>
      <c r="B3410">
        <v>0.708990223643444</v>
      </c>
    </row>
    <row r="3411" spans="1:2">
      <c r="A3411" s="1" t="s">
        <v>3437</v>
      </c>
      <c r="B3411">
        <v>-0.75644916275048901</v>
      </c>
    </row>
    <row r="3412" spans="1:2">
      <c r="A3412" s="1" t="s">
        <v>3438</v>
      </c>
      <c r="B3412">
        <v>2.89586568938733</v>
      </c>
    </row>
    <row r="3413" spans="1:2">
      <c r="A3413" s="1" t="s">
        <v>3439</v>
      </c>
      <c r="B3413">
        <v>-0.96587119760256401</v>
      </c>
    </row>
    <row r="3414" spans="1:2">
      <c r="A3414" s="1" t="s">
        <v>3440</v>
      </c>
      <c r="B3414">
        <v>-0.415902744998846</v>
      </c>
    </row>
    <row r="3415" spans="1:2">
      <c r="A3415" s="1" t="s">
        <v>3441</v>
      </c>
      <c r="B3415">
        <v>-2.3596156299728501</v>
      </c>
    </row>
    <row r="3416" spans="1:2">
      <c r="A3416" s="1" t="s">
        <v>3442</v>
      </c>
      <c r="B3416">
        <v>0.33290260389870002</v>
      </c>
    </row>
    <row r="3417" spans="1:2">
      <c r="A3417" s="1" t="s">
        <v>3443</v>
      </c>
      <c r="B3417">
        <v>0.37212955291670102</v>
      </c>
    </row>
    <row r="3418" spans="1:2">
      <c r="A3418" s="1" t="s">
        <v>3444</v>
      </c>
      <c r="B3418">
        <v>2.7331016957104901</v>
      </c>
    </row>
    <row r="3419" spans="1:2">
      <c r="A3419" s="1" t="s">
        <v>3445</v>
      </c>
      <c r="B3419">
        <v>0.68753837284294905</v>
      </c>
    </row>
    <row r="3420" spans="1:2">
      <c r="A3420" s="1" t="s">
        <v>3446</v>
      </c>
      <c r="B3420">
        <v>-3.73635712511514</v>
      </c>
    </row>
    <row r="3421" spans="1:2">
      <c r="A3421" s="1" t="s">
        <v>3447</v>
      </c>
      <c r="B3421">
        <v>-0.93831359237182899</v>
      </c>
    </row>
    <row r="3422" spans="1:2">
      <c r="A3422" s="1" t="s">
        <v>3448</v>
      </c>
      <c r="B3422">
        <v>-0.502000401332102</v>
      </c>
    </row>
    <row r="3423" spans="1:2">
      <c r="A3423" s="1" t="s">
        <v>3449</v>
      </c>
      <c r="B3423">
        <v>0.62189581673592698</v>
      </c>
    </row>
    <row r="3424" spans="1:2">
      <c r="A3424" s="1" t="s">
        <v>3450</v>
      </c>
      <c r="B3424">
        <v>-1.2449820059876</v>
      </c>
    </row>
    <row r="3425" spans="1:2">
      <c r="A3425" s="1" t="s">
        <v>3451</v>
      </c>
      <c r="B3425">
        <v>1.4934194656447299</v>
      </c>
    </row>
    <row r="3426" spans="1:2">
      <c r="A3426" s="1" t="s">
        <v>3452</v>
      </c>
      <c r="B3426">
        <v>0.50347213251039002</v>
      </c>
    </row>
    <row r="3427" spans="1:2">
      <c r="A3427" s="1" t="s">
        <v>3453</v>
      </c>
      <c r="B3427">
        <v>-3.3525668689969499</v>
      </c>
    </row>
    <row r="3428" spans="1:2">
      <c r="A3428" s="1" t="s">
        <v>3454</v>
      </c>
      <c r="B3428">
        <v>-0.99290556326481505</v>
      </c>
    </row>
    <row r="3429" spans="1:2">
      <c r="A3429" s="1" t="s">
        <v>3455</v>
      </c>
      <c r="B3429">
        <v>1.3982956293167901</v>
      </c>
    </row>
    <row r="3430" spans="1:2">
      <c r="A3430" s="1" t="s">
        <v>3456</v>
      </c>
      <c r="B3430">
        <v>0.25661400711738103</v>
      </c>
    </row>
    <row r="3431" spans="1:2">
      <c r="A3431" s="1" t="s">
        <v>3457</v>
      </c>
      <c r="B3431">
        <v>-0.42979523212340898</v>
      </c>
    </row>
    <row r="3432" spans="1:2">
      <c r="A3432" s="1" t="s">
        <v>3458</v>
      </c>
      <c r="B3432">
        <v>0.48520504536194298</v>
      </c>
    </row>
    <row r="3433" spans="1:2">
      <c r="A3433" s="1" t="s">
        <v>3459</v>
      </c>
      <c r="B3433">
        <v>0.40632693325753599</v>
      </c>
    </row>
    <row r="3434" spans="1:2">
      <c r="A3434" s="1" t="s">
        <v>3460</v>
      </c>
      <c r="B3434">
        <v>-0.37757112376129998</v>
      </c>
    </row>
    <row r="3435" spans="1:2">
      <c r="A3435" s="1" t="s">
        <v>3461</v>
      </c>
      <c r="B3435">
        <v>-1.16049728728626</v>
      </c>
    </row>
    <row r="3436" spans="1:2">
      <c r="A3436" s="1" t="s">
        <v>3462</v>
      </c>
      <c r="B3436">
        <v>0.33380130982053802</v>
      </c>
    </row>
    <row r="3437" spans="1:2">
      <c r="A3437" s="1" t="s">
        <v>3463</v>
      </c>
      <c r="B3437">
        <v>-1.6496892968560199</v>
      </c>
    </row>
    <row r="3438" spans="1:2">
      <c r="A3438" s="1" t="s">
        <v>3464</v>
      </c>
      <c r="B3438">
        <v>-1.33009365923766</v>
      </c>
    </row>
    <row r="3439" spans="1:2">
      <c r="A3439" s="1" t="s">
        <v>3465</v>
      </c>
      <c r="B3439">
        <v>-1.0947314651261699</v>
      </c>
    </row>
    <row r="3440" spans="1:2">
      <c r="A3440" s="1" t="s">
        <v>3466</v>
      </c>
      <c r="B3440">
        <v>0.45138158688310898</v>
      </c>
    </row>
    <row r="3441" spans="1:2">
      <c r="A3441" s="1" t="s">
        <v>3467</v>
      </c>
      <c r="B3441">
        <v>0.55376993117508899</v>
      </c>
    </row>
    <row r="3442" spans="1:2">
      <c r="A3442" s="1" t="s">
        <v>3468</v>
      </c>
      <c r="B3442">
        <v>0.74686354441685499</v>
      </c>
    </row>
    <row r="3443" spans="1:2">
      <c r="A3443" s="1" t="s">
        <v>3469</v>
      </c>
      <c r="B3443">
        <v>-0.32336234977065498</v>
      </c>
    </row>
    <row r="3444" spans="1:2">
      <c r="A3444" s="1" t="s">
        <v>3470</v>
      </c>
      <c r="B3444">
        <v>0.27052221660624298</v>
      </c>
    </row>
    <row r="3445" spans="1:2">
      <c r="A3445" s="1" t="s">
        <v>3471</v>
      </c>
      <c r="B3445">
        <v>1.2208075409272801</v>
      </c>
    </row>
    <row r="3446" spans="1:2">
      <c r="A3446" s="1" t="s">
        <v>3472</v>
      </c>
      <c r="B3446">
        <v>0.32918240784372899</v>
      </c>
    </row>
    <row r="3447" spans="1:2">
      <c r="A3447" s="1" t="s">
        <v>3473</v>
      </c>
      <c r="B3447">
        <v>0.59655686500359995</v>
      </c>
    </row>
    <row r="3448" spans="1:2">
      <c r="A3448" s="1" t="s">
        <v>3474</v>
      </c>
      <c r="B3448">
        <v>2.5192073872165501</v>
      </c>
    </row>
    <row r="3449" spans="1:2">
      <c r="A3449" s="1" t="s">
        <v>3475</v>
      </c>
      <c r="B3449">
        <v>-0.37458616817495199</v>
      </c>
    </row>
    <row r="3450" spans="1:2">
      <c r="A3450" s="1" t="s">
        <v>3476</v>
      </c>
      <c r="B3450">
        <v>-0.32482859223924299</v>
      </c>
    </row>
    <row r="3451" spans="1:2">
      <c r="A3451" s="1" t="s">
        <v>3477</v>
      </c>
      <c r="B3451">
        <v>0.53722617919629401</v>
      </c>
    </row>
    <row r="3452" spans="1:2">
      <c r="A3452" s="1" t="s">
        <v>3478</v>
      </c>
      <c r="B3452">
        <v>-0.800668796167186</v>
      </c>
    </row>
    <row r="3453" spans="1:2">
      <c r="A3453" s="1" t="s">
        <v>3479</v>
      </c>
      <c r="B3453">
        <v>0.46355821315507301</v>
      </c>
    </row>
    <row r="3454" spans="1:2">
      <c r="A3454" s="1" t="s">
        <v>3480</v>
      </c>
      <c r="B3454">
        <v>-0.33204516827379299</v>
      </c>
    </row>
    <row r="3455" spans="1:2">
      <c r="A3455" s="1" t="s">
        <v>3481</v>
      </c>
      <c r="B3455">
        <v>-1.5165733857516399</v>
      </c>
    </row>
    <row r="3456" spans="1:2">
      <c r="A3456" s="1" t="s">
        <v>3482</v>
      </c>
      <c r="B3456">
        <v>1.2191206370955201</v>
      </c>
    </row>
    <row r="3457" spans="1:2">
      <c r="A3457" s="1" t="s">
        <v>3483</v>
      </c>
      <c r="B3457">
        <v>0.30194843673510402</v>
      </c>
    </row>
    <row r="3458" spans="1:2">
      <c r="A3458" s="1" t="s">
        <v>3484</v>
      </c>
      <c r="B3458">
        <v>0.33657249569380998</v>
      </c>
    </row>
    <row r="3459" spans="1:2">
      <c r="A3459" s="1" t="s">
        <v>3485</v>
      </c>
      <c r="B3459">
        <v>0.35926160184764999</v>
      </c>
    </row>
    <row r="3460" spans="1:2">
      <c r="A3460" s="1" t="s">
        <v>3486</v>
      </c>
      <c r="B3460">
        <v>-1.2205597965653601</v>
      </c>
    </row>
    <row r="3461" spans="1:2">
      <c r="A3461" s="1" t="s">
        <v>3487</v>
      </c>
      <c r="B3461">
        <v>-0.51310503414530595</v>
      </c>
    </row>
    <row r="3462" spans="1:2">
      <c r="A3462" s="1" t="s">
        <v>3488</v>
      </c>
      <c r="B3462">
        <v>-3.0162606428353</v>
      </c>
    </row>
    <row r="3463" spans="1:2">
      <c r="A3463" s="1" t="s">
        <v>3489</v>
      </c>
      <c r="B3463">
        <v>-0.70661797849362495</v>
      </c>
    </row>
    <row r="3464" spans="1:2">
      <c r="A3464" s="1" t="s">
        <v>3490</v>
      </c>
      <c r="B3464">
        <v>2.8111760398832302</v>
      </c>
    </row>
    <row r="3465" spans="1:2">
      <c r="A3465" s="1" t="s">
        <v>3491</v>
      </c>
      <c r="B3465">
        <v>-0.51474009970676704</v>
      </c>
    </row>
    <row r="3466" spans="1:2">
      <c r="A3466" s="1" t="s">
        <v>3492</v>
      </c>
      <c r="B3466">
        <v>0.77489161928125705</v>
      </c>
    </row>
    <row r="3467" spans="1:2">
      <c r="A3467" s="1" t="s">
        <v>3493</v>
      </c>
      <c r="B3467">
        <v>-0.58032448591297903</v>
      </c>
    </row>
    <row r="3468" spans="1:2">
      <c r="A3468" s="1" t="s">
        <v>3494</v>
      </c>
      <c r="B3468">
        <v>0.38668574902755298</v>
      </c>
    </row>
    <row r="3469" spans="1:2">
      <c r="A3469" s="1" t="s">
        <v>3495</v>
      </c>
      <c r="B3469">
        <v>-0.36828426507113499</v>
      </c>
    </row>
    <row r="3470" spans="1:2">
      <c r="A3470" s="1" t="s">
        <v>3496</v>
      </c>
      <c r="B3470">
        <v>0.46787501927973002</v>
      </c>
    </row>
    <row r="3471" spans="1:2">
      <c r="A3471" s="1" t="s">
        <v>3497</v>
      </c>
      <c r="B3471">
        <v>0.20386980473555899</v>
      </c>
    </row>
    <row r="3472" spans="1:2">
      <c r="A3472" s="1" t="s">
        <v>3498</v>
      </c>
      <c r="B3472">
        <v>-1.1116604783469299</v>
      </c>
    </row>
    <row r="3473" spans="1:2">
      <c r="A3473" s="1" t="s">
        <v>3499</v>
      </c>
      <c r="B3473">
        <v>1.81820986623428</v>
      </c>
    </row>
    <row r="3474" spans="1:2">
      <c r="A3474" s="1" t="s">
        <v>3500</v>
      </c>
      <c r="B3474">
        <v>-1.0922200600769501</v>
      </c>
    </row>
    <row r="3475" spans="1:2">
      <c r="A3475" s="1" t="s">
        <v>3501</v>
      </c>
      <c r="B3475">
        <v>-3.0748786277821201</v>
      </c>
    </row>
    <row r="3476" spans="1:2">
      <c r="A3476" s="1" t="s">
        <v>3502</v>
      </c>
      <c r="B3476">
        <v>1.3902743902444401</v>
      </c>
    </row>
    <row r="3477" spans="1:2">
      <c r="A3477" s="1" t="s">
        <v>3503</v>
      </c>
      <c r="B3477">
        <v>1.9918495068084601</v>
      </c>
    </row>
    <row r="3478" spans="1:2">
      <c r="A3478" s="1" t="s">
        <v>3504</v>
      </c>
      <c r="B3478">
        <v>0.28440515188459298</v>
      </c>
    </row>
    <row r="3479" spans="1:2">
      <c r="A3479" s="1" t="s">
        <v>3505</v>
      </c>
      <c r="B3479">
        <v>-2.2575155713041402</v>
      </c>
    </row>
    <row r="3480" spans="1:2">
      <c r="A3480" s="1" t="s">
        <v>3506</v>
      </c>
      <c r="B3480">
        <v>-0.47936434877101303</v>
      </c>
    </row>
    <row r="3481" spans="1:2">
      <c r="A3481" s="1" t="s">
        <v>3507</v>
      </c>
      <c r="B3481">
        <v>-0.99691211269859004</v>
      </c>
    </row>
    <row r="3482" spans="1:2">
      <c r="A3482" s="1" t="s">
        <v>3508</v>
      </c>
      <c r="B3482">
        <v>0.57913888574762096</v>
      </c>
    </row>
    <row r="3483" spans="1:2">
      <c r="A3483" s="1" t="s">
        <v>3509</v>
      </c>
      <c r="B3483">
        <v>-1.05427220162183</v>
      </c>
    </row>
    <row r="3484" spans="1:2">
      <c r="A3484" s="1" t="s">
        <v>3510</v>
      </c>
      <c r="B3484">
        <v>-3.0765680499372898</v>
      </c>
    </row>
    <row r="3485" spans="1:2">
      <c r="A3485" s="1" t="s">
        <v>3511</v>
      </c>
      <c r="B3485">
        <v>0.39481483407145102</v>
      </c>
    </row>
    <row r="3486" spans="1:2">
      <c r="A3486" s="1" t="s">
        <v>3512</v>
      </c>
      <c r="B3486">
        <v>0.832155413095228</v>
      </c>
    </row>
    <row r="3487" spans="1:2">
      <c r="A3487" s="1" t="s">
        <v>3513</v>
      </c>
      <c r="B3487">
        <v>-1.56570008373571</v>
      </c>
    </row>
    <row r="3488" spans="1:2">
      <c r="A3488" s="1" t="s">
        <v>3514</v>
      </c>
      <c r="B3488">
        <v>0.763221064836343</v>
      </c>
    </row>
    <row r="3489" spans="1:2">
      <c r="A3489" s="1" t="s">
        <v>3515</v>
      </c>
      <c r="B3489">
        <v>-1.0241744777958199</v>
      </c>
    </row>
    <row r="3490" spans="1:2">
      <c r="A3490" s="1" t="s">
        <v>3516</v>
      </c>
      <c r="B3490">
        <v>0.268531044258287</v>
      </c>
    </row>
    <row r="3491" spans="1:2">
      <c r="A3491" s="1" t="s">
        <v>3517</v>
      </c>
      <c r="B3491">
        <v>-0.40323219469850902</v>
      </c>
    </row>
    <row r="3492" spans="1:2">
      <c r="A3492" s="1" t="s">
        <v>3518</v>
      </c>
      <c r="B3492">
        <v>-0.59654754765914897</v>
      </c>
    </row>
    <row r="3493" spans="1:2">
      <c r="A3493" s="1" t="s">
        <v>3519</v>
      </c>
      <c r="B3493">
        <v>0.44439086340896999</v>
      </c>
    </row>
    <row r="3494" spans="1:2">
      <c r="A3494" s="1" t="s">
        <v>3520</v>
      </c>
      <c r="B3494">
        <v>-1.0226941138055401</v>
      </c>
    </row>
    <row r="3495" spans="1:2">
      <c r="A3495" s="1" t="s">
        <v>3521</v>
      </c>
      <c r="B3495">
        <v>0.50019807678952599</v>
      </c>
    </row>
    <row r="3496" spans="1:2">
      <c r="A3496" s="1" t="s">
        <v>3522</v>
      </c>
      <c r="B3496">
        <v>-0.55132130524987399</v>
      </c>
    </row>
    <row r="3497" spans="1:2">
      <c r="A3497" s="1" t="s">
        <v>3523</v>
      </c>
      <c r="B3497">
        <v>0.88554958021637098</v>
      </c>
    </row>
    <row r="3498" spans="1:2">
      <c r="A3498" s="1" t="s">
        <v>3524</v>
      </c>
      <c r="B3498">
        <v>-0.53758595253904196</v>
      </c>
    </row>
    <row r="3499" spans="1:2">
      <c r="A3499" s="1" t="s">
        <v>3525</v>
      </c>
      <c r="B3499">
        <v>0.95122562051937898</v>
      </c>
    </row>
    <row r="3500" spans="1:2">
      <c r="A3500" s="1" t="s">
        <v>3526</v>
      </c>
      <c r="B3500">
        <v>-0.63593010685405504</v>
      </c>
    </row>
    <row r="3501" spans="1:2">
      <c r="A3501" s="1" t="s">
        <v>3527</v>
      </c>
      <c r="B3501">
        <v>-0.84946824751004102</v>
      </c>
    </row>
    <row r="3502" spans="1:2">
      <c r="A3502" s="1" t="s">
        <v>3528</v>
      </c>
      <c r="B3502">
        <v>0.45106900868506999</v>
      </c>
    </row>
    <row r="3503" spans="1:2">
      <c r="A3503" s="1" t="s">
        <v>3529</v>
      </c>
      <c r="B3503">
        <v>-1.6226367632732499</v>
      </c>
    </row>
    <row r="3504" spans="1:2">
      <c r="A3504" s="1" t="s">
        <v>3530</v>
      </c>
      <c r="B3504">
        <v>2.6881907244711098</v>
      </c>
    </row>
    <row r="3505" spans="1:2">
      <c r="A3505" s="1" t="s">
        <v>3531</v>
      </c>
      <c r="B3505">
        <v>3.0841323284877702</v>
      </c>
    </row>
    <row r="3506" spans="1:2">
      <c r="A3506" s="1" t="s">
        <v>3532</v>
      </c>
      <c r="B3506">
        <v>0.33193997472912501</v>
      </c>
    </row>
    <row r="3507" spans="1:2">
      <c r="A3507" s="1" t="s">
        <v>3533</v>
      </c>
      <c r="B3507">
        <v>-0.598289403754942</v>
      </c>
    </row>
    <row r="3508" spans="1:2">
      <c r="A3508" s="1" t="s">
        <v>3534</v>
      </c>
      <c r="B3508">
        <v>0.35385093470953899</v>
      </c>
    </row>
    <row r="3509" spans="1:2">
      <c r="A3509" s="1" t="s">
        <v>3535</v>
      </c>
      <c r="B3509">
        <v>1.4804311197352999</v>
      </c>
    </row>
    <row r="3510" spans="1:2">
      <c r="A3510" s="1" t="s">
        <v>3536</v>
      </c>
      <c r="B3510">
        <v>0.34108489073764398</v>
      </c>
    </row>
    <row r="3511" spans="1:2">
      <c r="A3511" s="1" t="s">
        <v>3537</v>
      </c>
      <c r="B3511">
        <v>-0.43298908265352098</v>
      </c>
    </row>
    <row r="3512" spans="1:2">
      <c r="A3512" s="1" t="s">
        <v>3538</v>
      </c>
      <c r="B3512">
        <v>1.13637936765282</v>
      </c>
    </row>
    <row r="3513" spans="1:2">
      <c r="A3513" s="1" t="s">
        <v>3539</v>
      </c>
      <c r="B3513">
        <v>-0.79355837682833896</v>
      </c>
    </row>
    <row r="3514" spans="1:2">
      <c r="A3514" s="1" t="s">
        <v>3540</v>
      </c>
      <c r="B3514">
        <v>-3.34141025995494</v>
      </c>
    </row>
    <row r="3515" spans="1:2">
      <c r="A3515" s="1" t="s">
        <v>3541</v>
      </c>
      <c r="B3515">
        <v>-3.58004872239158</v>
      </c>
    </row>
    <row r="3516" spans="1:2">
      <c r="A3516" s="1" t="s">
        <v>3542</v>
      </c>
      <c r="B3516">
        <v>-0.38361124935722801</v>
      </c>
    </row>
    <row r="3517" spans="1:2">
      <c r="A3517" s="1" t="s">
        <v>3543</v>
      </c>
      <c r="B3517">
        <v>0.86610033770776895</v>
      </c>
    </row>
    <row r="3518" spans="1:2">
      <c r="A3518" s="1" t="s">
        <v>3544</v>
      </c>
      <c r="B3518">
        <v>-0.63255407064360503</v>
      </c>
    </row>
    <row r="3519" spans="1:2">
      <c r="A3519" s="1" t="s">
        <v>3545</v>
      </c>
      <c r="B3519">
        <v>-0.371300860158504</v>
      </c>
    </row>
    <row r="3520" spans="1:2">
      <c r="A3520" s="1" t="s">
        <v>3546</v>
      </c>
      <c r="B3520">
        <v>-2.8873471591277502</v>
      </c>
    </row>
    <row r="3521" spans="1:2">
      <c r="A3521" s="1" t="s">
        <v>3547</v>
      </c>
      <c r="B3521">
        <v>-3.0577642341323501</v>
      </c>
    </row>
    <row r="3522" spans="1:2">
      <c r="A3522" s="1" t="s">
        <v>3548</v>
      </c>
      <c r="B3522">
        <v>1.20179515532188</v>
      </c>
    </row>
    <row r="3523" spans="1:2">
      <c r="A3523" s="1" t="s">
        <v>3549</v>
      </c>
      <c r="B3523">
        <v>-0.59195724752330703</v>
      </c>
    </row>
    <row r="3524" spans="1:2">
      <c r="A3524" s="1" t="s">
        <v>3550</v>
      </c>
      <c r="B3524">
        <v>0.409128013920671</v>
      </c>
    </row>
    <row r="3525" spans="1:2">
      <c r="A3525" s="1" t="s">
        <v>3551</v>
      </c>
      <c r="B3525">
        <v>1.72839111067452</v>
      </c>
    </row>
    <row r="3526" spans="1:2">
      <c r="A3526" s="1" t="s">
        <v>3552</v>
      </c>
      <c r="B3526">
        <v>0.41006580592463399</v>
      </c>
    </row>
    <row r="3527" spans="1:2">
      <c r="A3527" s="1" t="s">
        <v>3553</v>
      </c>
      <c r="B3527">
        <v>-0.55425020279099901</v>
      </c>
    </row>
    <row r="3528" spans="1:2">
      <c r="A3528" s="1" t="s">
        <v>3554</v>
      </c>
      <c r="B3528">
        <v>0.79479937678792101</v>
      </c>
    </row>
    <row r="3529" spans="1:2">
      <c r="A3529" s="1" t="s">
        <v>3555</v>
      </c>
      <c r="B3529">
        <v>-0.26839197281862098</v>
      </c>
    </row>
    <row r="3530" spans="1:2">
      <c r="A3530" s="1" t="s">
        <v>3556</v>
      </c>
      <c r="B3530">
        <v>0.43076233213405402</v>
      </c>
    </row>
    <row r="3531" spans="1:2">
      <c r="A3531" s="1" t="s">
        <v>3557</v>
      </c>
      <c r="B3531">
        <v>-0.43847380534392499</v>
      </c>
    </row>
    <row r="3532" spans="1:2">
      <c r="A3532" s="1" t="s">
        <v>3558</v>
      </c>
      <c r="B3532">
        <v>0.37171747972003999</v>
      </c>
    </row>
    <row r="3533" spans="1:2">
      <c r="A3533" s="1" t="s">
        <v>3559</v>
      </c>
      <c r="B3533">
        <v>0.28214907738579698</v>
      </c>
    </row>
    <row r="3534" spans="1:2">
      <c r="A3534" s="1" t="s">
        <v>3560</v>
      </c>
      <c r="B3534">
        <v>-0.57927035836963103</v>
      </c>
    </row>
    <row r="3535" spans="1:2">
      <c r="A3535" s="1" t="s">
        <v>3561</v>
      </c>
      <c r="B3535">
        <v>0.52339995602965705</v>
      </c>
    </row>
    <row r="3536" spans="1:2">
      <c r="A3536" s="1" t="s">
        <v>3562</v>
      </c>
      <c r="B3536">
        <v>-2.20266203318584</v>
      </c>
    </row>
    <row r="3537" spans="1:2">
      <c r="A3537" s="1" t="s">
        <v>3563</v>
      </c>
      <c r="B3537">
        <v>-3.1720977615176298</v>
      </c>
    </row>
    <row r="3538" spans="1:2">
      <c r="A3538" s="1" t="s">
        <v>3564</v>
      </c>
      <c r="B3538">
        <v>0.52417543498157304</v>
      </c>
    </row>
    <row r="3539" spans="1:2">
      <c r="A3539" s="1" t="s">
        <v>3565</v>
      </c>
      <c r="B3539">
        <v>-0.33553947871879403</v>
      </c>
    </row>
    <row r="3540" spans="1:2">
      <c r="A3540" s="1" t="s">
        <v>3566</v>
      </c>
      <c r="B3540">
        <v>-0.595465609178917</v>
      </c>
    </row>
    <row r="3541" spans="1:2">
      <c r="A3541" s="1" t="s">
        <v>3567</v>
      </c>
      <c r="B3541">
        <v>1.89206842041057</v>
      </c>
    </row>
    <row r="3542" spans="1:2">
      <c r="A3542" s="1" t="s">
        <v>3568</v>
      </c>
      <c r="B3542">
        <v>-0.77489019045836705</v>
      </c>
    </row>
    <row r="3543" spans="1:2">
      <c r="A3543" s="1" t="s">
        <v>3569</v>
      </c>
      <c r="B3543">
        <v>-0.79409138049954597</v>
      </c>
    </row>
    <row r="3544" spans="1:2">
      <c r="A3544" s="1" t="s">
        <v>3570</v>
      </c>
      <c r="B3544">
        <v>0.62179477713225195</v>
      </c>
    </row>
    <row r="3545" spans="1:2">
      <c r="A3545" s="1" t="s">
        <v>3571</v>
      </c>
      <c r="B3545">
        <v>0.56190619180762402</v>
      </c>
    </row>
    <row r="3546" spans="1:2">
      <c r="A3546" s="1" t="s">
        <v>3572</v>
      </c>
      <c r="B3546">
        <v>1.0292462150519199</v>
      </c>
    </row>
    <row r="3547" spans="1:2">
      <c r="A3547" s="1" t="s">
        <v>3573</v>
      </c>
      <c r="B3547">
        <v>0.57318178572050804</v>
      </c>
    </row>
    <row r="3548" spans="1:2">
      <c r="A3548" s="1" t="s">
        <v>3574</v>
      </c>
      <c r="B3548">
        <v>-2.8752300896084</v>
      </c>
    </row>
    <row r="3549" spans="1:2">
      <c r="A3549" s="1" t="s">
        <v>3575</v>
      </c>
      <c r="B3549">
        <v>-0.37029517817683499</v>
      </c>
    </row>
    <row r="3550" spans="1:2">
      <c r="A3550" s="1" t="s">
        <v>3576</v>
      </c>
      <c r="B3550">
        <v>-0.58916400349755405</v>
      </c>
    </row>
    <row r="3551" spans="1:2">
      <c r="A3551" s="1" t="s">
        <v>3577</v>
      </c>
      <c r="B3551">
        <v>-0.86753544844131802</v>
      </c>
    </row>
    <row r="3552" spans="1:2">
      <c r="A3552" s="1" t="s">
        <v>3578</v>
      </c>
      <c r="B3552">
        <v>0.71233174947456901</v>
      </c>
    </row>
    <row r="3553" spans="1:2">
      <c r="A3553" s="1" t="s">
        <v>3579</v>
      </c>
      <c r="B3553">
        <v>-0.80056721470092196</v>
      </c>
    </row>
    <row r="3554" spans="1:2">
      <c r="A3554" s="1" t="s">
        <v>3580</v>
      </c>
      <c r="B3554">
        <v>0.38216416944748599</v>
      </c>
    </row>
    <row r="3555" spans="1:2">
      <c r="A3555" s="1" t="s">
        <v>3581</v>
      </c>
      <c r="B3555">
        <v>0.52441475274642702</v>
      </c>
    </row>
    <row r="3556" spans="1:2">
      <c r="A3556" s="1" t="s">
        <v>3582</v>
      </c>
      <c r="B3556">
        <v>1.7428544717946</v>
      </c>
    </row>
    <row r="3557" spans="1:2">
      <c r="A3557" s="1" t="s">
        <v>3583</v>
      </c>
      <c r="B3557">
        <v>2.6609648479689199</v>
      </c>
    </row>
    <row r="3558" spans="1:2">
      <c r="A3558" s="1" t="s">
        <v>3584</v>
      </c>
      <c r="B3558">
        <v>-1.58257836697275</v>
      </c>
    </row>
    <row r="3559" spans="1:2">
      <c r="A3559" s="1" t="s">
        <v>3585</v>
      </c>
      <c r="B3559">
        <v>0.29628928905755098</v>
      </c>
    </row>
    <row r="3560" spans="1:2">
      <c r="A3560" s="1" t="s">
        <v>3586</v>
      </c>
      <c r="B3560">
        <v>-0.42256455990047798</v>
      </c>
    </row>
    <row r="3561" spans="1:2">
      <c r="A3561" s="1" t="s">
        <v>3587</v>
      </c>
      <c r="B3561">
        <v>-0.80579087512194703</v>
      </c>
    </row>
    <row r="3562" spans="1:2">
      <c r="A3562" s="1" t="s">
        <v>3588</v>
      </c>
      <c r="B3562">
        <v>0.47029128028247502</v>
      </c>
    </row>
    <row r="3563" spans="1:2">
      <c r="A3563" s="1" t="s">
        <v>3589</v>
      </c>
      <c r="B3563">
        <v>0.491957391264774</v>
      </c>
    </row>
    <row r="3564" spans="1:2">
      <c r="A3564" s="1" t="s">
        <v>3590</v>
      </c>
      <c r="B3564">
        <v>0.58691442067630795</v>
      </c>
    </row>
    <row r="3565" spans="1:2">
      <c r="A3565" s="1" t="s">
        <v>3591</v>
      </c>
      <c r="B3565">
        <v>-0.56024014867537097</v>
      </c>
    </row>
    <row r="3566" spans="1:2">
      <c r="A3566" s="1" t="s">
        <v>3592</v>
      </c>
      <c r="B3566">
        <v>-3.5793494528686298</v>
      </c>
    </row>
    <row r="3567" spans="1:2">
      <c r="A3567" s="1" t="s">
        <v>3593</v>
      </c>
      <c r="B3567">
        <v>0.58708829164056298</v>
      </c>
    </row>
    <row r="3568" spans="1:2">
      <c r="A3568" s="1" t="s">
        <v>3594</v>
      </c>
      <c r="B3568">
        <v>-0.694854740352983</v>
      </c>
    </row>
    <row r="3569" spans="1:2">
      <c r="A3569" s="1" t="s">
        <v>3595</v>
      </c>
      <c r="B3569">
        <v>0.27770893783837203</v>
      </c>
    </row>
    <row r="3570" spans="1:2">
      <c r="A3570" s="1" t="s">
        <v>3596</v>
      </c>
      <c r="B3570">
        <v>0.58979669440418403</v>
      </c>
    </row>
    <row r="3571" spans="1:2">
      <c r="A3571" s="1" t="s">
        <v>3597</v>
      </c>
      <c r="B3571">
        <v>-0.47668862771554998</v>
      </c>
    </row>
    <row r="3572" spans="1:2">
      <c r="A3572" s="1" t="s">
        <v>3598</v>
      </c>
      <c r="B3572">
        <v>-0.47568718527049098</v>
      </c>
    </row>
    <row r="3573" spans="1:2">
      <c r="A3573" s="1" t="s">
        <v>3599</v>
      </c>
      <c r="B3573">
        <v>-0.450309130770219</v>
      </c>
    </row>
    <row r="3574" spans="1:2">
      <c r="A3574" s="1" t="s">
        <v>3600</v>
      </c>
      <c r="B3574">
        <v>0.84440158439342194</v>
      </c>
    </row>
    <row r="3575" spans="1:2">
      <c r="A3575" s="1" t="s">
        <v>3601</v>
      </c>
      <c r="B3575">
        <v>0.50986923279093899</v>
      </c>
    </row>
    <row r="3576" spans="1:2">
      <c r="A3576" s="1" t="s">
        <v>3602</v>
      </c>
      <c r="B3576">
        <v>1.5912956871991699</v>
      </c>
    </row>
    <row r="3577" spans="1:2">
      <c r="A3577" s="1" t="s">
        <v>3603</v>
      </c>
      <c r="B3577">
        <v>0.99251237115831403</v>
      </c>
    </row>
    <row r="3578" spans="1:2">
      <c r="A3578" s="1" t="s">
        <v>3604</v>
      </c>
      <c r="B3578">
        <v>-0.95219463014962302</v>
      </c>
    </row>
    <row r="3579" spans="1:2">
      <c r="A3579" s="1" t="s">
        <v>3605</v>
      </c>
      <c r="B3579">
        <v>-0.93844078494944205</v>
      </c>
    </row>
    <row r="3580" spans="1:2">
      <c r="A3580" s="1" t="s">
        <v>3606</v>
      </c>
      <c r="B3580">
        <v>1.5312250772251601</v>
      </c>
    </row>
    <row r="3581" spans="1:2">
      <c r="A3581" s="1" t="s">
        <v>3607</v>
      </c>
      <c r="B3581">
        <v>0.53182886099321702</v>
      </c>
    </row>
    <row r="3582" spans="1:2">
      <c r="A3582" s="1" t="s">
        <v>3608</v>
      </c>
      <c r="B3582">
        <v>-2.7872575548810699</v>
      </c>
    </row>
    <row r="3583" spans="1:2">
      <c r="A3583" s="1" t="s">
        <v>3609</v>
      </c>
      <c r="B3583">
        <v>-0.84109727989654204</v>
      </c>
    </row>
    <row r="3584" spans="1:2">
      <c r="A3584" s="1" t="s">
        <v>3610</v>
      </c>
      <c r="B3584">
        <v>-0.32886092857548599</v>
      </c>
    </row>
    <row r="3585" spans="1:2">
      <c r="A3585" s="1" t="s">
        <v>3611</v>
      </c>
      <c r="B3585">
        <v>-0.36286827519770898</v>
      </c>
    </row>
    <row r="3586" spans="1:2">
      <c r="A3586" s="1" t="s">
        <v>3612</v>
      </c>
      <c r="B3586">
        <v>-1.94052219026729</v>
      </c>
    </row>
    <row r="3587" spans="1:2">
      <c r="A3587" s="1" t="s">
        <v>3613</v>
      </c>
      <c r="B3587">
        <v>-0.65204185677098403</v>
      </c>
    </row>
    <row r="3588" spans="1:2">
      <c r="A3588" s="1" t="s">
        <v>3614</v>
      </c>
      <c r="B3588">
        <v>-0.47025102190538098</v>
      </c>
    </row>
    <row r="3589" spans="1:2">
      <c r="A3589" s="1" t="s">
        <v>3615</v>
      </c>
      <c r="B3589">
        <v>-1.9932957231917501</v>
      </c>
    </row>
    <row r="3590" spans="1:2">
      <c r="A3590" s="1" t="s">
        <v>3616</v>
      </c>
      <c r="B3590">
        <v>1.1222751206733901</v>
      </c>
    </row>
    <row r="3591" spans="1:2">
      <c r="A3591" s="1" t="s">
        <v>3617</v>
      </c>
      <c r="B3591">
        <v>-0.199394484348907</v>
      </c>
    </row>
    <row r="3592" spans="1:2">
      <c r="A3592" s="1" t="s">
        <v>3618</v>
      </c>
      <c r="B3592">
        <v>-1.9707706478652001</v>
      </c>
    </row>
    <row r="3593" spans="1:2">
      <c r="A3593" s="1" t="s">
        <v>3619</v>
      </c>
      <c r="B3593">
        <v>-2.6939245825281501</v>
      </c>
    </row>
    <row r="3594" spans="1:2">
      <c r="A3594" s="1" t="s">
        <v>3620</v>
      </c>
      <c r="B3594">
        <v>0.49801036599346599</v>
      </c>
    </row>
    <row r="3595" spans="1:2">
      <c r="A3595" s="1" t="s">
        <v>3621</v>
      </c>
      <c r="B3595">
        <v>-0.30697357195233599</v>
      </c>
    </row>
    <row r="3596" spans="1:2">
      <c r="A3596" s="1" t="s">
        <v>3622</v>
      </c>
      <c r="B3596">
        <v>-0.34679308941759701</v>
      </c>
    </row>
    <row r="3597" spans="1:2">
      <c r="A3597" s="1" t="s">
        <v>3623</v>
      </c>
      <c r="B3597">
        <v>-0.33964979688994501</v>
      </c>
    </row>
    <row r="3598" spans="1:2">
      <c r="A3598" s="1" t="s">
        <v>3624</v>
      </c>
      <c r="B3598">
        <v>0.26720791228059598</v>
      </c>
    </row>
    <row r="3599" spans="1:2">
      <c r="A3599" s="1" t="s">
        <v>3625</v>
      </c>
      <c r="B3599">
        <v>-0.460860402662849</v>
      </c>
    </row>
    <row r="3600" spans="1:2">
      <c r="A3600" s="1" t="s">
        <v>3626</v>
      </c>
      <c r="B3600">
        <v>0.34137446967236201</v>
      </c>
    </row>
    <row r="3601" spans="1:2">
      <c r="A3601" s="1" t="s">
        <v>3627</v>
      </c>
      <c r="B3601">
        <v>0.51207871463461496</v>
      </c>
    </row>
    <row r="3602" spans="1:2">
      <c r="A3602" s="1" t="s">
        <v>3628</v>
      </c>
      <c r="B3602">
        <v>0.48140609349436497</v>
      </c>
    </row>
    <row r="3603" spans="1:2">
      <c r="A3603" s="1" t="s">
        <v>3629</v>
      </c>
      <c r="B3603">
        <v>2.4607336202811601</v>
      </c>
    </row>
    <row r="3604" spans="1:2">
      <c r="A3604" s="1" t="s">
        <v>3630</v>
      </c>
      <c r="B3604">
        <v>-0.58575306282352702</v>
      </c>
    </row>
    <row r="3605" spans="1:2">
      <c r="A3605" s="1" t="s">
        <v>3631</v>
      </c>
      <c r="B3605">
        <v>-0.79057887812121797</v>
      </c>
    </row>
    <row r="3606" spans="1:2">
      <c r="A3606" s="1" t="s">
        <v>3632</v>
      </c>
      <c r="B3606">
        <v>-0.34411200094274602</v>
      </c>
    </row>
    <row r="3607" spans="1:2">
      <c r="A3607" s="1" t="s">
        <v>3633</v>
      </c>
      <c r="B3607">
        <v>0.47653862662047702</v>
      </c>
    </row>
    <row r="3608" spans="1:2">
      <c r="A3608" s="1" t="s">
        <v>3634</v>
      </c>
      <c r="B3608">
        <v>-0.73952735896288002</v>
      </c>
    </row>
    <row r="3609" spans="1:2">
      <c r="A3609" s="1" t="s">
        <v>3635</v>
      </c>
      <c r="B3609">
        <v>-1.497506590762</v>
      </c>
    </row>
    <row r="3610" spans="1:2">
      <c r="A3610" s="1" t="s">
        <v>3636</v>
      </c>
      <c r="B3610">
        <v>0.69806116013511299</v>
      </c>
    </row>
    <row r="3611" spans="1:2">
      <c r="A3611" s="1" t="s">
        <v>3637</v>
      </c>
      <c r="B3611">
        <v>-0.34693310422648699</v>
      </c>
    </row>
    <row r="3612" spans="1:2">
      <c r="A3612" s="1" t="s">
        <v>3638</v>
      </c>
      <c r="B3612">
        <v>-0.35353539042320897</v>
      </c>
    </row>
    <row r="3613" spans="1:2">
      <c r="A3613" s="1" t="s">
        <v>3639</v>
      </c>
      <c r="B3613">
        <v>-0.78470612922701399</v>
      </c>
    </row>
    <row r="3614" spans="1:2">
      <c r="A3614" s="1" t="s">
        <v>3640</v>
      </c>
      <c r="B3614">
        <v>0.41511957740627098</v>
      </c>
    </row>
    <row r="3615" spans="1:2">
      <c r="A3615" s="1" t="s">
        <v>3641</v>
      </c>
      <c r="B3615">
        <v>-1.8595571851577399</v>
      </c>
    </row>
    <row r="3616" spans="1:2">
      <c r="A3616" s="1" t="s">
        <v>3642</v>
      </c>
      <c r="B3616">
        <v>0.395864734820085</v>
      </c>
    </row>
    <row r="3617" spans="1:2">
      <c r="A3617" s="1" t="s">
        <v>3643</v>
      </c>
      <c r="B3617">
        <v>-0.58128988034703599</v>
      </c>
    </row>
    <row r="3618" spans="1:2">
      <c r="A3618" s="1" t="s">
        <v>3644</v>
      </c>
      <c r="B3618">
        <v>-0.39690352719729299</v>
      </c>
    </row>
    <row r="3619" spans="1:2">
      <c r="A3619" s="1" t="s">
        <v>3645</v>
      </c>
      <c r="B3619">
        <v>-0.55210024316763595</v>
      </c>
    </row>
    <row r="3620" spans="1:2">
      <c r="A3620" s="1" t="s">
        <v>3646</v>
      </c>
      <c r="B3620">
        <v>-0.36812702872478098</v>
      </c>
    </row>
    <row r="3621" spans="1:2">
      <c r="A3621" s="1" t="s">
        <v>3647</v>
      </c>
      <c r="B3621">
        <v>-2.9333336415292899</v>
      </c>
    </row>
    <row r="3622" spans="1:2">
      <c r="A3622" s="1" t="s">
        <v>3648</v>
      </c>
      <c r="B3622">
        <v>-0.96132835980831799</v>
      </c>
    </row>
    <row r="3623" spans="1:2">
      <c r="A3623" s="1" t="s">
        <v>3649</v>
      </c>
      <c r="B3623">
        <v>-0.43269140769965397</v>
      </c>
    </row>
    <row r="3624" spans="1:2">
      <c r="A3624" s="1" t="s">
        <v>3650</v>
      </c>
      <c r="B3624">
        <v>-0.73980821954468901</v>
      </c>
    </row>
    <row r="3625" spans="1:2">
      <c r="A3625" s="1" t="s">
        <v>3651</v>
      </c>
      <c r="B3625">
        <v>-0.89468665973352601</v>
      </c>
    </row>
    <row r="3626" spans="1:2">
      <c r="A3626" s="1" t="s">
        <v>3652</v>
      </c>
      <c r="B3626">
        <v>-0.67488924282738605</v>
      </c>
    </row>
    <row r="3627" spans="1:2">
      <c r="A3627" s="1" t="s">
        <v>3653</v>
      </c>
      <c r="B3627">
        <v>-0.91368354435785404</v>
      </c>
    </row>
    <row r="3628" spans="1:2">
      <c r="A3628" s="1" t="s">
        <v>3654</v>
      </c>
      <c r="B3628">
        <v>-1.0316261224591301</v>
      </c>
    </row>
    <row r="3629" spans="1:2">
      <c r="A3629" s="1" t="s">
        <v>3655</v>
      </c>
      <c r="B3629">
        <v>-0.73799710636615501</v>
      </c>
    </row>
    <row r="3630" spans="1:2">
      <c r="A3630" s="1" t="s">
        <v>3656</v>
      </c>
      <c r="B3630">
        <v>0.30199600215316702</v>
      </c>
    </row>
    <row r="3631" spans="1:2">
      <c r="A3631" s="1" t="s">
        <v>3657</v>
      </c>
      <c r="B3631">
        <v>-2.9759828241328501</v>
      </c>
    </row>
    <row r="3632" spans="1:2">
      <c r="A3632" s="1" t="s">
        <v>3658</v>
      </c>
      <c r="B3632">
        <v>-0.81883673569972304</v>
      </c>
    </row>
    <row r="3633" spans="1:2">
      <c r="A3633" s="1" t="s">
        <v>3659</v>
      </c>
      <c r="B3633">
        <v>0.35604365176176</v>
      </c>
    </row>
    <row r="3634" spans="1:2">
      <c r="A3634" s="1" t="s">
        <v>3660</v>
      </c>
      <c r="B3634">
        <v>-1.04167971266298</v>
      </c>
    </row>
    <row r="3635" spans="1:2">
      <c r="A3635" s="1" t="s">
        <v>3661</v>
      </c>
      <c r="B3635">
        <v>2.4854298618453199</v>
      </c>
    </row>
    <row r="3636" spans="1:2">
      <c r="A3636" s="1" t="s">
        <v>3662</v>
      </c>
      <c r="B3636">
        <v>0.29484284227576202</v>
      </c>
    </row>
    <row r="3637" spans="1:2">
      <c r="A3637" s="1" t="s">
        <v>3663</v>
      </c>
      <c r="B3637">
        <v>-1.1890799161497201</v>
      </c>
    </row>
    <row r="3638" spans="1:2">
      <c r="A3638" s="1" t="s">
        <v>3664</v>
      </c>
      <c r="B3638">
        <v>2.5669574577950098</v>
      </c>
    </row>
    <row r="3639" spans="1:2">
      <c r="A3639" s="1" t="s">
        <v>3665</v>
      </c>
      <c r="B3639">
        <v>-1.69705836383262</v>
      </c>
    </row>
    <row r="3640" spans="1:2">
      <c r="A3640" s="1" t="s">
        <v>3666</v>
      </c>
      <c r="B3640">
        <v>1.1940088491857299</v>
      </c>
    </row>
    <row r="3641" spans="1:2">
      <c r="A3641" s="1" t="s">
        <v>3667</v>
      </c>
      <c r="B3641">
        <v>0.36689327570255198</v>
      </c>
    </row>
    <row r="3642" spans="1:2">
      <c r="A3642" s="1" t="s">
        <v>3668</v>
      </c>
      <c r="B3642">
        <v>0.65498159362452102</v>
      </c>
    </row>
    <row r="3643" spans="1:2">
      <c r="A3643" s="1" t="s">
        <v>3669</v>
      </c>
      <c r="B3643">
        <v>0.399771685735341</v>
      </c>
    </row>
    <row r="3644" spans="1:2">
      <c r="A3644" s="1" t="s">
        <v>3670</v>
      </c>
      <c r="B3644">
        <v>-0.61542048205309297</v>
      </c>
    </row>
    <row r="3645" spans="1:2">
      <c r="A3645" s="1" t="s">
        <v>3671</v>
      </c>
      <c r="B3645">
        <v>-0.46609014490434603</v>
      </c>
    </row>
    <row r="3646" spans="1:2">
      <c r="A3646" s="1" t="s">
        <v>3672</v>
      </c>
      <c r="B3646">
        <v>0.78068112238121001</v>
      </c>
    </row>
    <row r="3647" spans="1:2">
      <c r="A3647" s="1" t="s">
        <v>3673</v>
      </c>
      <c r="B3647">
        <v>-2.8412420899778699</v>
      </c>
    </row>
    <row r="3648" spans="1:2">
      <c r="A3648" s="1" t="s">
        <v>3674</v>
      </c>
      <c r="B3648">
        <v>-0.41384929562836698</v>
      </c>
    </row>
    <row r="3649" spans="1:2">
      <c r="A3649" s="1" t="s">
        <v>3675</v>
      </c>
      <c r="B3649">
        <v>-3.0258199997397801</v>
      </c>
    </row>
    <row r="3650" spans="1:2">
      <c r="A3650" s="1" t="s">
        <v>3676</v>
      </c>
      <c r="B3650">
        <v>0.681480974915599</v>
      </c>
    </row>
    <row r="3651" spans="1:2">
      <c r="A3651" s="1" t="s">
        <v>3677</v>
      </c>
      <c r="B3651">
        <v>-0.644346773808819</v>
      </c>
    </row>
    <row r="3652" spans="1:2">
      <c r="A3652" s="1" t="s">
        <v>3678</v>
      </c>
      <c r="B3652">
        <v>-0.82092210983205904</v>
      </c>
    </row>
    <row r="3653" spans="1:2">
      <c r="A3653" s="1" t="s">
        <v>3679</v>
      </c>
      <c r="B3653">
        <v>1.3453144548809901</v>
      </c>
    </row>
    <row r="3654" spans="1:2">
      <c r="A3654" s="1" t="s">
        <v>3680</v>
      </c>
      <c r="B3654">
        <v>0.80993622115048103</v>
      </c>
    </row>
    <row r="3655" spans="1:2">
      <c r="A3655" s="1" t="s">
        <v>3681</v>
      </c>
      <c r="B3655">
        <v>-0.295032802062623</v>
      </c>
    </row>
    <row r="3656" spans="1:2">
      <c r="A3656" s="1" t="s">
        <v>3682</v>
      </c>
      <c r="B3656">
        <v>-0.43501540868385102</v>
      </c>
    </row>
    <row r="3657" spans="1:2">
      <c r="A3657" s="1" t="s">
        <v>3683</v>
      </c>
      <c r="B3657">
        <v>0.61293990489668004</v>
      </c>
    </row>
    <row r="3658" spans="1:2">
      <c r="A3658" s="1" t="s">
        <v>3684</v>
      </c>
      <c r="B3658">
        <v>0.51669875542186094</v>
      </c>
    </row>
    <row r="3659" spans="1:2">
      <c r="A3659" s="1" t="s">
        <v>3685</v>
      </c>
      <c r="B3659">
        <v>0.30660345199541</v>
      </c>
    </row>
    <row r="3660" spans="1:2">
      <c r="A3660" s="1" t="s">
        <v>3686</v>
      </c>
      <c r="B3660">
        <v>2.6857970569844398</v>
      </c>
    </row>
    <row r="3661" spans="1:2">
      <c r="A3661" s="1" t="s">
        <v>3687</v>
      </c>
      <c r="B3661">
        <v>-0.38004110804096902</v>
      </c>
    </row>
    <row r="3662" spans="1:2">
      <c r="A3662" s="1" t="s">
        <v>3688</v>
      </c>
      <c r="B3662">
        <v>-1.2079446723376499</v>
      </c>
    </row>
    <row r="3663" spans="1:2">
      <c r="A3663" s="1" t="s">
        <v>3689</v>
      </c>
      <c r="B3663">
        <v>0.26297038355331198</v>
      </c>
    </row>
    <row r="3664" spans="1:2">
      <c r="A3664" s="1" t="s">
        <v>3690</v>
      </c>
      <c r="B3664">
        <v>1.6293111017719799</v>
      </c>
    </row>
    <row r="3665" spans="1:2">
      <c r="A3665" s="1" t="s">
        <v>3691</v>
      </c>
      <c r="B3665">
        <v>-3.0219113240217701</v>
      </c>
    </row>
    <row r="3666" spans="1:2">
      <c r="A3666" s="1" t="s">
        <v>3692</v>
      </c>
      <c r="B3666">
        <v>0.69780254375915096</v>
      </c>
    </row>
    <row r="3667" spans="1:2">
      <c r="A3667" s="1" t="s">
        <v>3693</v>
      </c>
      <c r="B3667">
        <v>-0.65832922751105205</v>
      </c>
    </row>
    <row r="3668" spans="1:2">
      <c r="A3668" s="1" t="s">
        <v>3694</v>
      </c>
      <c r="B3668">
        <v>-2.82302762037641</v>
      </c>
    </row>
    <row r="3669" spans="1:2">
      <c r="A3669" s="1" t="s">
        <v>3695</v>
      </c>
      <c r="B3669">
        <v>0.62343843157100298</v>
      </c>
    </row>
    <row r="3670" spans="1:2">
      <c r="A3670" s="1" t="s">
        <v>3696</v>
      </c>
      <c r="B3670">
        <v>-0.55507471765644301</v>
      </c>
    </row>
    <row r="3671" spans="1:2">
      <c r="A3671" s="1" t="s">
        <v>3697</v>
      </c>
      <c r="B3671">
        <v>-0.452514259820332</v>
      </c>
    </row>
    <row r="3672" spans="1:2">
      <c r="A3672" s="1" t="s">
        <v>3698</v>
      </c>
      <c r="B3672">
        <v>1.0783945428364801</v>
      </c>
    </row>
    <row r="3673" spans="1:2">
      <c r="A3673" s="1" t="s">
        <v>3699</v>
      </c>
      <c r="B3673">
        <v>-0.47889828601488799</v>
      </c>
    </row>
    <row r="3674" spans="1:2">
      <c r="A3674" s="1" t="s">
        <v>3700</v>
      </c>
      <c r="B3674">
        <v>2.9318901436154401</v>
      </c>
    </row>
    <row r="3675" spans="1:2">
      <c r="A3675" s="1" t="s">
        <v>3701</v>
      </c>
      <c r="B3675">
        <v>-0.79763020910754101</v>
      </c>
    </row>
    <row r="3676" spans="1:2">
      <c r="A3676" s="1" t="s">
        <v>3702</v>
      </c>
      <c r="B3676">
        <v>0.57877059758919802</v>
      </c>
    </row>
    <row r="3677" spans="1:2">
      <c r="A3677" s="1" t="s">
        <v>3703</v>
      </c>
      <c r="B3677">
        <v>-0.43480903184014003</v>
      </c>
    </row>
    <row r="3678" spans="1:2">
      <c r="A3678" s="1" t="s">
        <v>3704</v>
      </c>
      <c r="B3678">
        <v>0.45277314232890897</v>
      </c>
    </row>
    <row r="3679" spans="1:2">
      <c r="A3679" s="1" t="s">
        <v>3705</v>
      </c>
      <c r="B3679">
        <v>-0.73696562759817397</v>
      </c>
    </row>
    <row r="3680" spans="1:2">
      <c r="A3680" s="1" t="s">
        <v>3706</v>
      </c>
      <c r="B3680">
        <v>-0.30024416239030399</v>
      </c>
    </row>
    <row r="3681" spans="1:2">
      <c r="A3681" s="1" t="s">
        <v>3707</v>
      </c>
      <c r="B3681">
        <v>-0.92514036270802102</v>
      </c>
    </row>
    <row r="3682" spans="1:2">
      <c r="A3682" s="1" t="s">
        <v>3708</v>
      </c>
      <c r="B3682">
        <v>-0.39119235044929102</v>
      </c>
    </row>
    <row r="3683" spans="1:2">
      <c r="A3683" s="1" t="s">
        <v>3709</v>
      </c>
      <c r="B3683">
        <v>0.42185906587636202</v>
      </c>
    </row>
    <row r="3684" spans="1:2">
      <c r="A3684" s="1" t="s">
        <v>3710</v>
      </c>
      <c r="B3684">
        <v>0.351173680703179</v>
      </c>
    </row>
    <row r="3685" spans="1:2">
      <c r="A3685" s="1" t="s">
        <v>3711</v>
      </c>
      <c r="B3685">
        <v>0.66785912401626202</v>
      </c>
    </row>
    <row r="3686" spans="1:2">
      <c r="A3686" s="1" t="s">
        <v>3712</v>
      </c>
      <c r="B3686">
        <v>-3.6207608405145302</v>
      </c>
    </row>
    <row r="3687" spans="1:2">
      <c r="A3687" s="1" t="s">
        <v>3713</v>
      </c>
      <c r="B3687">
        <v>1.4770050963286101</v>
      </c>
    </row>
    <row r="3688" spans="1:2">
      <c r="A3688" s="1" t="s">
        <v>3714</v>
      </c>
      <c r="B3688">
        <v>1.8956357630277501</v>
      </c>
    </row>
    <row r="3689" spans="1:2">
      <c r="A3689" s="1" t="s">
        <v>3715</v>
      </c>
      <c r="B3689">
        <v>0.291690315290693</v>
      </c>
    </row>
    <row r="3690" spans="1:2">
      <c r="A3690" s="1" t="s">
        <v>3716</v>
      </c>
      <c r="B3690">
        <v>0.48507629424784598</v>
      </c>
    </row>
    <row r="3691" spans="1:2">
      <c r="A3691" s="1" t="s">
        <v>3717</v>
      </c>
      <c r="B3691">
        <v>0.63494173137944898</v>
      </c>
    </row>
    <row r="3692" spans="1:2">
      <c r="A3692" s="1" t="s">
        <v>3718</v>
      </c>
      <c r="B3692">
        <v>0.49529415309897801</v>
      </c>
    </row>
    <row r="3693" spans="1:2">
      <c r="A3693" s="1" t="s">
        <v>3719</v>
      </c>
      <c r="B3693">
        <v>-0.55688323990667199</v>
      </c>
    </row>
    <row r="3694" spans="1:2">
      <c r="A3694" s="1" t="s">
        <v>3720</v>
      </c>
      <c r="B3694">
        <v>-0.39433556563595301</v>
      </c>
    </row>
    <row r="3695" spans="1:2">
      <c r="A3695" s="1" t="s">
        <v>3721</v>
      </c>
      <c r="B3695">
        <v>0.41016169871856201</v>
      </c>
    </row>
    <row r="3696" spans="1:2">
      <c r="A3696" s="1" t="s">
        <v>3722</v>
      </c>
      <c r="B3696">
        <v>-2.37923074753005</v>
      </c>
    </row>
    <row r="3697" spans="1:2">
      <c r="A3697" s="1" t="s">
        <v>3723</v>
      </c>
      <c r="B3697">
        <v>0.545156673413424</v>
      </c>
    </row>
    <row r="3698" spans="1:2">
      <c r="A3698" s="1" t="s">
        <v>3724</v>
      </c>
      <c r="B3698">
        <v>2.2004524861427899</v>
      </c>
    </row>
    <row r="3699" spans="1:2">
      <c r="A3699" s="1" t="s">
        <v>3725</v>
      </c>
      <c r="B3699">
        <v>1.1013126234758699</v>
      </c>
    </row>
    <row r="3700" spans="1:2">
      <c r="A3700" s="1" t="s">
        <v>3726</v>
      </c>
      <c r="B3700">
        <v>0.670941419421338</v>
      </c>
    </row>
    <row r="3701" spans="1:2">
      <c r="A3701" s="1" t="s">
        <v>3727</v>
      </c>
      <c r="B3701">
        <v>-0.68644139356516398</v>
      </c>
    </row>
    <row r="3702" spans="1:2">
      <c r="A3702" s="1" t="s">
        <v>3728</v>
      </c>
      <c r="B3702">
        <v>-1.3784419377272701</v>
      </c>
    </row>
    <row r="3703" spans="1:2">
      <c r="A3703" s="1" t="s">
        <v>3729</v>
      </c>
      <c r="B3703">
        <v>-0.47752826510629198</v>
      </c>
    </row>
    <row r="3704" spans="1:2">
      <c r="A3704" s="1" t="s">
        <v>3730</v>
      </c>
      <c r="B3704">
        <v>0.31346376599037201</v>
      </c>
    </row>
    <row r="3705" spans="1:2">
      <c r="A3705" s="1" t="s">
        <v>3731</v>
      </c>
      <c r="B3705">
        <v>0.36972046142024001</v>
      </c>
    </row>
    <row r="3706" spans="1:2">
      <c r="A3706" s="1" t="s">
        <v>3732</v>
      </c>
      <c r="B3706">
        <v>-2.3837931605230001</v>
      </c>
    </row>
    <row r="3707" spans="1:2">
      <c r="A3707" s="1">
        <v>37135</v>
      </c>
      <c r="B3707">
        <v>-1.77232116708286</v>
      </c>
    </row>
    <row r="3708" spans="1:2">
      <c r="A3708" s="1" t="s">
        <v>3733</v>
      </c>
      <c r="B3708">
        <v>-0.94881450893077401</v>
      </c>
    </row>
    <row r="3709" spans="1:2">
      <c r="A3709" s="1" t="s">
        <v>3734</v>
      </c>
      <c r="B3709">
        <v>1.39028838620049</v>
      </c>
    </row>
    <row r="3710" spans="1:2">
      <c r="A3710" s="1" t="s">
        <v>3735</v>
      </c>
      <c r="B3710">
        <v>-1.6898975311420801</v>
      </c>
    </row>
    <row r="3711" spans="1:2">
      <c r="A3711" s="1" t="s">
        <v>3736</v>
      </c>
      <c r="B3711">
        <v>-0.44201505455290702</v>
      </c>
    </row>
    <row r="3712" spans="1:2">
      <c r="A3712" s="1" t="s">
        <v>3737</v>
      </c>
      <c r="B3712">
        <v>-3.0927215468691198</v>
      </c>
    </row>
    <row r="3713" spans="1:2">
      <c r="A3713" s="1" t="s">
        <v>3738</v>
      </c>
      <c r="B3713">
        <v>0.62202192839715498</v>
      </c>
    </row>
    <row r="3714" spans="1:2">
      <c r="A3714" s="1" t="s">
        <v>3739</v>
      </c>
      <c r="B3714">
        <v>-0.62656833400175804</v>
      </c>
    </row>
    <row r="3715" spans="1:2">
      <c r="A3715" s="1" t="s">
        <v>3740</v>
      </c>
      <c r="B3715">
        <v>0.53502529003435595</v>
      </c>
    </row>
    <row r="3716" spans="1:2">
      <c r="A3716" s="1" t="s">
        <v>3741</v>
      </c>
      <c r="B3716">
        <v>-0.80402445565041303</v>
      </c>
    </row>
    <row r="3717" spans="1:2">
      <c r="A3717" s="1" t="s">
        <v>3742</v>
      </c>
      <c r="B3717">
        <v>0.68978024812396699</v>
      </c>
    </row>
    <row r="3718" spans="1:2">
      <c r="A3718" s="1" t="s">
        <v>3743</v>
      </c>
      <c r="B3718">
        <v>0.43677303878189799</v>
      </c>
    </row>
    <row r="3719" spans="1:2">
      <c r="A3719" s="1" t="s">
        <v>3744</v>
      </c>
      <c r="B3719">
        <v>2.3935264948953998</v>
      </c>
    </row>
    <row r="3720" spans="1:2">
      <c r="A3720" s="1" t="s">
        <v>3745</v>
      </c>
      <c r="B3720">
        <v>-0.98066106093652505</v>
      </c>
    </row>
    <row r="3721" spans="1:2">
      <c r="A3721" s="1" t="s">
        <v>3746</v>
      </c>
      <c r="B3721">
        <v>1.34908138737512</v>
      </c>
    </row>
    <row r="3722" spans="1:2">
      <c r="A3722" s="1" t="s">
        <v>3747</v>
      </c>
      <c r="B3722">
        <v>-1.0764358380393499</v>
      </c>
    </row>
    <row r="3723" spans="1:2">
      <c r="A3723" s="1" t="s">
        <v>3748</v>
      </c>
      <c r="B3723">
        <v>-0.62500257914484403</v>
      </c>
    </row>
    <row r="3724" spans="1:2">
      <c r="A3724" s="1" t="s">
        <v>3749</v>
      </c>
      <c r="B3724">
        <v>0.61099033072801001</v>
      </c>
    </row>
    <row r="3725" spans="1:2">
      <c r="A3725" s="1" t="s">
        <v>3750</v>
      </c>
      <c r="B3725">
        <v>-0.82588832258408496</v>
      </c>
    </row>
    <row r="3726" spans="1:2">
      <c r="A3726" s="1" t="s">
        <v>3751</v>
      </c>
      <c r="B3726">
        <v>-1.7342015138622799</v>
      </c>
    </row>
    <row r="3727" spans="1:2">
      <c r="A3727" s="1" t="s">
        <v>3752</v>
      </c>
      <c r="B3727">
        <v>-0.52776516657020101</v>
      </c>
    </row>
    <row r="3728" spans="1:2">
      <c r="A3728" s="1" t="s">
        <v>3753</v>
      </c>
      <c r="B3728">
        <v>-0.79880754959994205</v>
      </c>
    </row>
    <row r="3729" spans="1:2">
      <c r="A3729" s="1" t="s">
        <v>3754</v>
      </c>
      <c r="B3729">
        <v>-1.7813281723385299</v>
      </c>
    </row>
    <row r="3730" spans="1:2">
      <c r="A3730" s="1" t="s">
        <v>3755</v>
      </c>
      <c r="B3730">
        <v>-2.7329902112676501</v>
      </c>
    </row>
    <row r="3731" spans="1:2">
      <c r="A3731" s="1" t="s">
        <v>3756</v>
      </c>
      <c r="B3731">
        <v>1.55835925830935</v>
      </c>
    </row>
    <row r="3732" spans="1:2">
      <c r="A3732" s="1" t="s">
        <v>3757</v>
      </c>
      <c r="B3732">
        <v>-2.4680394490093698</v>
      </c>
    </row>
    <row r="3733" spans="1:2">
      <c r="A3733" s="1" t="s">
        <v>3758</v>
      </c>
      <c r="B3733">
        <v>0.257219122014957</v>
      </c>
    </row>
    <row r="3734" spans="1:2">
      <c r="A3734" s="1" t="s">
        <v>3759</v>
      </c>
      <c r="B3734">
        <v>0.70291672913092895</v>
      </c>
    </row>
    <row r="3735" spans="1:2">
      <c r="A3735" s="1" t="s">
        <v>3760</v>
      </c>
      <c r="B3735">
        <v>0.77861314216159405</v>
      </c>
    </row>
    <row r="3736" spans="1:2">
      <c r="A3736" s="1" t="s">
        <v>3761</v>
      </c>
      <c r="B3736">
        <v>0.41969426296590501</v>
      </c>
    </row>
    <row r="3737" spans="1:2">
      <c r="A3737" s="1" t="s">
        <v>3762</v>
      </c>
      <c r="B3737">
        <v>0.36208105351911402</v>
      </c>
    </row>
    <row r="3738" spans="1:2">
      <c r="A3738" s="1" t="s">
        <v>3763</v>
      </c>
      <c r="B3738">
        <v>0.321476717684819</v>
      </c>
    </row>
    <row r="3739" spans="1:2">
      <c r="A3739" s="1" t="s">
        <v>3764</v>
      </c>
      <c r="B3739">
        <v>2.42379213879653</v>
      </c>
    </row>
    <row r="3740" spans="1:2">
      <c r="A3740" s="1" t="s">
        <v>3765</v>
      </c>
      <c r="B3740">
        <v>0.47540770858896497</v>
      </c>
    </row>
    <row r="3741" spans="1:2">
      <c r="A3741" s="1" t="s">
        <v>3766</v>
      </c>
      <c r="B3741">
        <v>-0.280588321729551</v>
      </c>
    </row>
    <row r="3742" spans="1:2">
      <c r="A3742" s="1" t="s">
        <v>3767</v>
      </c>
      <c r="B3742">
        <v>-2.41435968954849</v>
      </c>
    </row>
    <row r="3743" spans="1:2">
      <c r="A3743" s="1" t="s">
        <v>3768</v>
      </c>
      <c r="B3743">
        <v>-0.87798431513651698</v>
      </c>
    </row>
    <row r="3744" spans="1:2">
      <c r="A3744" s="1" t="s">
        <v>3769</v>
      </c>
      <c r="B3744">
        <v>0.27149501519746699</v>
      </c>
    </row>
    <row r="3745" spans="1:2">
      <c r="A3745" s="1" t="s">
        <v>3770</v>
      </c>
      <c r="B3745">
        <v>-0.95793912904743195</v>
      </c>
    </row>
    <row r="3746" spans="1:2">
      <c r="A3746" s="1" t="s">
        <v>3771</v>
      </c>
      <c r="B3746">
        <v>-0.260358033849661</v>
      </c>
    </row>
    <row r="3747" spans="1:2">
      <c r="A3747" s="1" t="s">
        <v>3772</v>
      </c>
      <c r="B3747">
        <v>1.86871262912387</v>
      </c>
    </row>
    <row r="3748" spans="1:2">
      <c r="A3748" s="1" t="s">
        <v>3773</v>
      </c>
      <c r="B3748">
        <v>-0.38433176768539701</v>
      </c>
    </row>
    <row r="3749" spans="1:2">
      <c r="A3749" s="1" t="s">
        <v>3774</v>
      </c>
      <c r="B3749">
        <v>0.66121325041934498</v>
      </c>
    </row>
    <row r="3750" spans="1:2">
      <c r="A3750" s="1" t="s">
        <v>3775</v>
      </c>
      <c r="B3750">
        <v>-0.70553004386583096</v>
      </c>
    </row>
    <row r="3751" spans="1:2">
      <c r="A3751" s="1" t="s">
        <v>3776</v>
      </c>
      <c r="B3751">
        <v>0.56895914367389699</v>
      </c>
    </row>
    <row r="3752" spans="1:2">
      <c r="A3752" s="1" t="s">
        <v>3777</v>
      </c>
      <c r="B3752">
        <v>0.388885249769855</v>
      </c>
    </row>
    <row r="3753" spans="1:2">
      <c r="A3753" s="1" t="s">
        <v>3778</v>
      </c>
      <c r="B3753">
        <v>-0.65082530097867197</v>
      </c>
    </row>
    <row r="3754" spans="1:2">
      <c r="A3754" s="1" t="s">
        <v>3779</v>
      </c>
      <c r="B3754">
        <v>0.41409492398933201</v>
      </c>
    </row>
    <row r="3755" spans="1:2">
      <c r="A3755" s="1" t="s">
        <v>3780</v>
      </c>
      <c r="B3755">
        <v>-0.46910736733296399</v>
      </c>
    </row>
    <row r="3756" spans="1:2">
      <c r="A3756" s="1" t="s">
        <v>3781</v>
      </c>
      <c r="B3756">
        <v>-3.2218070404029602</v>
      </c>
    </row>
    <row r="3757" spans="1:2">
      <c r="A3757" s="1" t="s">
        <v>3782</v>
      </c>
      <c r="B3757">
        <v>-0.91172244085432097</v>
      </c>
    </row>
    <row r="3758" spans="1:2">
      <c r="A3758" s="1" t="s">
        <v>3783</v>
      </c>
      <c r="B3758">
        <v>1.55763650548346</v>
      </c>
    </row>
    <row r="3759" spans="1:2">
      <c r="A3759" s="1" t="s">
        <v>3784</v>
      </c>
      <c r="B3759">
        <v>-1.18007786287575</v>
      </c>
    </row>
    <row r="3760" spans="1:2">
      <c r="A3760" s="1" t="s">
        <v>3785</v>
      </c>
      <c r="B3760">
        <v>0.37676659002185903</v>
      </c>
    </row>
    <row r="3761" spans="1:2">
      <c r="A3761" s="1" t="s">
        <v>3786</v>
      </c>
      <c r="B3761">
        <v>0.38263313120072601</v>
      </c>
    </row>
    <row r="3762" spans="1:2">
      <c r="A3762" s="1" t="s">
        <v>3787</v>
      </c>
      <c r="B3762">
        <v>-0.43622351139855697</v>
      </c>
    </row>
    <row r="3763" spans="1:2">
      <c r="A3763" s="1" t="s">
        <v>3788</v>
      </c>
      <c r="B3763">
        <v>0.68366753071448005</v>
      </c>
    </row>
    <row r="3764" spans="1:2">
      <c r="A3764" s="1" t="s">
        <v>3789</v>
      </c>
      <c r="B3764">
        <v>-0.29048224164084102</v>
      </c>
    </row>
    <row r="3765" spans="1:2">
      <c r="A3765" s="1" t="s">
        <v>3790</v>
      </c>
      <c r="B3765">
        <v>1.1802864086088001</v>
      </c>
    </row>
    <row r="3766" spans="1:2">
      <c r="A3766" s="1" t="s">
        <v>3791</v>
      </c>
      <c r="B3766">
        <v>-0.63172654738008105</v>
      </c>
    </row>
    <row r="3767" spans="1:2">
      <c r="A3767" s="1" t="s">
        <v>3792</v>
      </c>
      <c r="B3767">
        <v>-0.440615546450422</v>
      </c>
    </row>
    <row r="3768" spans="1:2">
      <c r="A3768" s="1" t="s">
        <v>3793</v>
      </c>
      <c r="B3768">
        <v>-0.64410247505816898</v>
      </c>
    </row>
    <row r="3769" spans="1:2">
      <c r="A3769" s="1" t="s">
        <v>3794</v>
      </c>
      <c r="B3769">
        <v>0.299283187278926</v>
      </c>
    </row>
    <row r="3770" spans="1:2">
      <c r="A3770" s="1" t="s">
        <v>3795</v>
      </c>
      <c r="B3770">
        <v>-0.70908258978065297</v>
      </c>
    </row>
    <row r="3771" spans="1:2">
      <c r="A3771" s="1" t="s">
        <v>3796</v>
      </c>
      <c r="B3771">
        <v>0.31398121085522801</v>
      </c>
    </row>
    <row r="3772" spans="1:2">
      <c r="A3772" s="1" t="s">
        <v>3797</v>
      </c>
      <c r="B3772">
        <v>0.47305396625975399</v>
      </c>
    </row>
    <row r="3773" spans="1:2">
      <c r="A3773" s="1" t="s">
        <v>3798</v>
      </c>
      <c r="B3773">
        <v>2.5626361871432701</v>
      </c>
    </row>
    <row r="3774" spans="1:2">
      <c r="A3774" s="1" t="s">
        <v>3799</v>
      </c>
      <c r="B3774">
        <v>-0.611689109506522</v>
      </c>
    </row>
    <row r="3775" spans="1:2">
      <c r="A3775" s="1" t="s">
        <v>3800</v>
      </c>
      <c r="B3775">
        <v>-0.30401936647071398</v>
      </c>
    </row>
    <row r="3776" spans="1:2">
      <c r="A3776" s="1" t="s">
        <v>3801</v>
      </c>
      <c r="B3776">
        <v>-2.2545228593619302</v>
      </c>
    </row>
    <row r="3777" spans="1:2">
      <c r="A3777" s="1" t="s">
        <v>3802</v>
      </c>
      <c r="B3777">
        <v>0.30745522222566801</v>
      </c>
    </row>
    <row r="3778" spans="1:2">
      <c r="A3778" s="1" t="s">
        <v>3803</v>
      </c>
      <c r="B3778">
        <v>0.40875909991255499</v>
      </c>
    </row>
    <row r="3779" spans="1:2">
      <c r="A3779" s="1" t="s">
        <v>3804</v>
      </c>
      <c r="B3779">
        <v>-1.4817504423382899</v>
      </c>
    </row>
    <row r="3780" spans="1:2">
      <c r="A3780" s="1" t="s">
        <v>3805</v>
      </c>
      <c r="B3780">
        <v>0.90226371413463602</v>
      </c>
    </row>
    <row r="3781" spans="1:2">
      <c r="A3781" s="1" t="s">
        <v>3806</v>
      </c>
      <c r="B3781">
        <v>0.38224518710498101</v>
      </c>
    </row>
    <row r="3782" spans="1:2">
      <c r="A3782" s="1" t="s">
        <v>3807</v>
      </c>
      <c r="B3782">
        <v>0.53204568779371697</v>
      </c>
    </row>
    <row r="3783" spans="1:2">
      <c r="A3783" s="1" t="s">
        <v>3808</v>
      </c>
      <c r="B3783">
        <v>-1.37729129673661</v>
      </c>
    </row>
    <row r="3784" spans="1:2">
      <c r="A3784" s="1" t="s">
        <v>3809</v>
      </c>
      <c r="B3784">
        <v>-0.45403804982635898</v>
      </c>
    </row>
    <row r="3785" spans="1:2">
      <c r="A3785" s="1" t="s">
        <v>3810</v>
      </c>
      <c r="B3785">
        <v>0.31131688084929199</v>
      </c>
    </row>
    <row r="3786" spans="1:2">
      <c r="A3786" s="1" t="s">
        <v>3811</v>
      </c>
      <c r="B3786">
        <v>-0.33031620041202098</v>
      </c>
    </row>
    <row r="3787" spans="1:2">
      <c r="A3787" s="1" t="s">
        <v>3812</v>
      </c>
      <c r="B3787">
        <v>0.41241996491104599</v>
      </c>
    </row>
    <row r="3788" spans="1:2">
      <c r="A3788" s="1" t="s">
        <v>3813</v>
      </c>
      <c r="B3788">
        <v>1.3037809405502101</v>
      </c>
    </row>
    <row r="3789" spans="1:2">
      <c r="A3789" s="1" t="s">
        <v>3814</v>
      </c>
      <c r="B3789">
        <v>0.47736356579953299</v>
      </c>
    </row>
    <row r="3790" spans="1:2">
      <c r="A3790" s="1" t="s">
        <v>3815</v>
      </c>
      <c r="B3790">
        <v>0.33320103139367402</v>
      </c>
    </row>
    <row r="3791" spans="1:2">
      <c r="A3791" s="1" t="s">
        <v>3816</v>
      </c>
      <c r="B3791">
        <v>0.43009284817699001</v>
      </c>
    </row>
    <row r="3792" spans="1:2">
      <c r="A3792" s="1" t="s">
        <v>3817</v>
      </c>
      <c r="B3792">
        <v>0.31574527493030202</v>
      </c>
    </row>
    <row r="3793" spans="1:2">
      <c r="A3793" s="1" t="s">
        <v>3818</v>
      </c>
      <c r="B3793">
        <v>-1.60501580628437</v>
      </c>
    </row>
    <row r="3794" spans="1:2">
      <c r="A3794" s="1" t="s">
        <v>3819</v>
      </c>
      <c r="B3794">
        <v>1.59959453807505</v>
      </c>
    </row>
    <row r="3795" spans="1:2">
      <c r="A3795" s="1" t="s">
        <v>3820</v>
      </c>
      <c r="B3795">
        <v>2.0353660456615499</v>
      </c>
    </row>
    <row r="3796" spans="1:2">
      <c r="A3796" s="1" t="s">
        <v>3821</v>
      </c>
      <c r="B3796">
        <v>-0.44565491564561999</v>
      </c>
    </row>
    <row r="3797" spans="1:2">
      <c r="A3797" s="1" t="s">
        <v>3822</v>
      </c>
      <c r="B3797">
        <v>1.06788659602963</v>
      </c>
    </row>
    <row r="3798" spans="1:2">
      <c r="A3798" s="1" t="s">
        <v>3823</v>
      </c>
      <c r="B3798">
        <v>-2.50412216750451</v>
      </c>
    </row>
    <row r="3799" spans="1:2">
      <c r="A3799" s="1" t="s">
        <v>3824</v>
      </c>
      <c r="B3799">
        <v>-0.40905167432358502</v>
      </c>
    </row>
    <row r="3800" spans="1:2">
      <c r="A3800" s="1" t="s">
        <v>3825</v>
      </c>
      <c r="B3800">
        <v>-0.32968423711474498</v>
      </c>
    </row>
    <row r="3801" spans="1:2">
      <c r="A3801" s="1" t="s">
        <v>3826</v>
      </c>
      <c r="B3801">
        <v>0.32750471433359601</v>
      </c>
    </row>
    <row r="3802" spans="1:2">
      <c r="A3802" s="1" t="s">
        <v>3827</v>
      </c>
      <c r="B3802">
        <v>-0.38192578063006</v>
      </c>
    </row>
    <row r="3803" spans="1:2">
      <c r="A3803" s="1" t="s">
        <v>3828</v>
      </c>
      <c r="B3803">
        <v>1.07524300501072</v>
      </c>
    </row>
    <row r="3804" spans="1:2">
      <c r="A3804" s="1" t="s">
        <v>3829</v>
      </c>
      <c r="B3804">
        <v>-0.33655292671453702</v>
      </c>
    </row>
    <row r="3805" spans="1:2">
      <c r="A3805" s="1" t="s">
        <v>3830</v>
      </c>
      <c r="B3805">
        <v>1.2355255534816501</v>
      </c>
    </row>
    <row r="3806" spans="1:2">
      <c r="A3806" s="1" t="s">
        <v>3831</v>
      </c>
      <c r="B3806">
        <v>0.46648975085723499</v>
      </c>
    </row>
    <row r="3807" spans="1:2">
      <c r="A3807" s="1" t="s">
        <v>3832</v>
      </c>
      <c r="B3807">
        <v>-0.96584564183579902</v>
      </c>
    </row>
    <row r="3808" spans="1:2">
      <c r="A3808" s="1" t="s">
        <v>3833</v>
      </c>
      <c r="B3808">
        <v>0.292556750473147</v>
      </c>
    </row>
    <row r="3809" spans="1:2">
      <c r="A3809" s="1" t="s">
        <v>3834</v>
      </c>
      <c r="B3809">
        <v>0.58420264387158105</v>
      </c>
    </row>
    <row r="3810" spans="1:2">
      <c r="A3810" s="1" t="s">
        <v>3835</v>
      </c>
      <c r="B3810">
        <v>-2.4955685178648199</v>
      </c>
    </row>
    <row r="3811" spans="1:2">
      <c r="A3811" s="1" t="s">
        <v>3836</v>
      </c>
      <c r="B3811">
        <v>-0.44086470578500903</v>
      </c>
    </row>
    <row r="3812" spans="1:2">
      <c r="A3812" s="1" t="s">
        <v>3837</v>
      </c>
      <c r="B3812">
        <v>0.50410096422012196</v>
      </c>
    </row>
    <row r="3813" spans="1:2">
      <c r="A3813" s="1" t="s">
        <v>3838</v>
      </c>
      <c r="B3813">
        <v>-0.38187895160348101</v>
      </c>
    </row>
    <row r="3814" spans="1:2">
      <c r="A3814" s="1" t="s">
        <v>3839</v>
      </c>
      <c r="B3814">
        <v>-2.43747640021691</v>
      </c>
    </row>
    <row r="3815" spans="1:2">
      <c r="A3815" s="1" t="s">
        <v>3840</v>
      </c>
      <c r="B3815">
        <v>0.32911465379718002</v>
      </c>
    </row>
    <row r="3816" spans="1:2">
      <c r="A3816" s="1" t="s">
        <v>3841</v>
      </c>
      <c r="B3816">
        <v>0.36777115099594798</v>
      </c>
    </row>
    <row r="3817" spans="1:2">
      <c r="A3817" s="1" t="s">
        <v>3842</v>
      </c>
      <c r="B3817">
        <v>-1.9362054827401201</v>
      </c>
    </row>
    <row r="3818" spans="1:2">
      <c r="A3818" s="1" t="s">
        <v>3843</v>
      </c>
      <c r="B3818">
        <v>0.58573417645558601</v>
      </c>
    </row>
    <row r="3819" spans="1:2">
      <c r="A3819" s="1" t="s">
        <v>3844</v>
      </c>
      <c r="B3819">
        <v>-1.6693447676936699</v>
      </c>
    </row>
    <row r="3820" spans="1:2">
      <c r="A3820" s="1" t="s">
        <v>3845</v>
      </c>
      <c r="B3820">
        <v>-0.45098906802035899</v>
      </c>
    </row>
    <row r="3821" spans="1:2">
      <c r="A3821" s="1" t="s">
        <v>3846</v>
      </c>
      <c r="B3821">
        <v>-0.40597647567079398</v>
      </c>
    </row>
    <row r="3822" spans="1:2">
      <c r="A3822" s="1" t="s">
        <v>3847</v>
      </c>
      <c r="B3822">
        <v>-2.34016313682366</v>
      </c>
    </row>
    <row r="3823" spans="1:2">
      <c r="A3823" s="1" t="s">
        <v>3848</v>
      </c>
      <c r="B3823">
        <v>0.22267988593291899</v>
      </c>
    </row>
    <row r="3824" spans="1:2">
      <c r="A3824" s="1" t="s">
        <v>3849</v>
      </c>
      <c r="B3824">
        <v>0.952732394316818</v>
      </c>
    </row>
    <row r="3825" spans="1:2">
      <c r="A3825" s="1" t="s">
        <v>3850</v>
      </c>
      <c r="B3825">
        <v>-0.63801958475746701</v>
      </c>
    </row>
    <row r="3826" spans="1:2">
      <c r="A3826" s="1" t="s">
        <v>3851</v>
      </c>
      <c r="B3826">
        <v>3.3270329933674998</v>
      </c>
    </row>
    <row r="3827" spans="1:2">
      <c r="A3827" s="1" t="s">
        <v>3852</v>
      </c>
      <c r="B3827">
        <v>1.2561630766635701</v>
      </c>
    </row>
    <row r="3828" spans="1:2">
      <c r="A3828" s="1" t="s">
        <v>3853</v>
      </c>
      <c r="B3828">
        <v>-3.2633471126699298</v>
      </c>
    </row>
    <row r="3829" spans="1:2">
      <c r="A3829" s="1" t="s">
        <v>3854</v>
      </c>
      <c r="B3829">
        <v>0.457690112758459</v>
      </c>
    </row>
    <row r="3830" spans="1:2">
      <c r="A3830" s="1" t="s">
        <v>3855</v>
      </c>
      <c r="B3830">
        <v>-0.36710450546138501</v>
      </c>
    </row>
    <row r="3831" spans="1:2">
      <c r="A3831" s="1" t="s">
        <v>3856</v>
      </c>
      <c r="B3831">
        <v>-1.6100002261316599</v>
      </c>
    </row>
    <row r="3832" spans="1:2">
      <c r="A3832" s="1" t="s">
        <v>3857</v>
      </c>
      <c r="B3832">
        <v>-0.54676934544606803</v>
      </c>
    </row>
    <row r="3833" spans="1:2">
      <c r="A3833" s="1" t="s">
        <v>3858</v>
      </c>
      <c r="B3833">
        <v>-0.57683276543466599</v>
      </c>
    </row>
    <row r="3834" spans="1:2">
      <c r="A3834" s="1" t="s">
        <v>3859</v>
      </c>
      <c r="B3834">
        <v>-0.54949254597019204</v>
      </c>
    </row>
    <row r="3835" spans="1:2">
      <c r="A3835" s="1" t="s">
        <v>3860</v>
      </c>
      <c r="B3835">
        <v>-1.37422944834663</v>
      </c>
    </row>
    <row r="3836" spans="1:2">
      <c r="A3836" s="1" t="s">
        <v>3861</v>
      </c>
      <c r="B3836">
        <v>0.59179072725870197</v>
      </c>
    </row>
    <row r="3837" spans="1:2">
      <c r="A3837" s="1" t="s">
        <v>3862</v>
      </c>
      <c r="B3837">
        <v>-0.87975714029268104</v>
      </c>
    </row>
    <row r="3838" spans="1:2">
      <c r="A3838" s="1" t="s">
        <v>3863</v>
      </c>
      <c r="B3838">
        <v>-1.21108367901681</v>
      </c>
    </row>
    <row r="3839" spans="1:2">
      <c r="A3839" s="1" t="s">
        <v>3864</v>
      </c>
      <c r="B3839">
        <v>0.43476827032207699</v>
      </c>
    </row>
    <row r="3840" spans="1:2">
      <c r="A3840" s="1" t="s">
        <v>3865</v>
      </c>
      <c r="B3840">
        <v>-0.80304880628489095</v>
      </c>
    </row>
    <row r="3841" spans="1:2">
      <c r="A3841" s="1" t="s">
        <v>3866</v>
      </c>
      <c r="B3841">
        <v>-0.98213883300114202</v>
      </c>
    </row>
    <row r="3842" spans="1:2">
      <c r="A3842" s="1" t="s">
        <v>3867</v>
      </c>
      <c r="B3842">
        <v>0.40708500078148102</v>
      </c>
    </row>
    <row r="3843" spans="1:2">
      <c r="A3843" s="1" t="s">
        <v>3868</v>
      </c>
      <c r="B3843">
        <v>-2.9325990857760398</v>
      </c>
    </row>
    <row r="3844" spans="1:2">
      <c r="A3844" s="1" t="s">
        <v>3869</v>
      </c>
      <c r="B3844">
        <v>0.50991102154233603</v>
      </c>
    </row>
    <row r="3845" spans="1:2">
      <c r="A3845" s="1" t="s">
        <v>3870</v>
      </c>
      <c r="B3845">
        <v>0.53381128148314005</v>
      </c>
    </row>
    <row r="3846" spans="1:2">
      <c r="A3846" s="1" t="s">
        <v>3871</v>
      </c>
      <c r="B3846">
        <v>-1.88280625482722</v>
      </c>
    </row>
    <row r="3847" spans="1:2">
      <c r="A3847" s="1" t="s">
        <v>3872</v>
      </c>
      <c r="B3847">
        <v>0.94417342451937902</v>
      </c>
    </row>
    <row r="3848" spans="1:2">
      <c r="A3848" s="1" t="s">
        <v>3873</v>
      </c>
      <c r="B3848">
        <v>0.46992426268182103</v>
      </c>
    </row>
    <row r="3849" spans="1:2">
      <c r="A3849" s="1" t="s">
        <v>3874</v>
      </c>
      <c r="B3849">
        <v>-0.61689364063449004</v>
      </c>
    </row>
    <row r="3850" spans="1:2">
      <c r="A3850" s="1" t="s">
        <v>3875</v>
      </c>
      <c r="B3850">
        <v>0.29958097503389403</v>
      </c>
    </row>
    <row r="3851" spans="1:2">
      <c r="A3851" s="1" t="s">
        <v>3876</v>
      </c>
      <c r="B3851">
        <v>-1.4681377288927999</v>
      </c>
    </row>
    <row r="3852" spans="1:2">
      <c r="A3852" s="1" t="s">
        <v>3877</v>
      </c>
      <c r="B3852">
        <v>-0.31716862036913801</v>
      </c>
    </row>
    <row r="3853" spans="1:2">
      <c r="A3853" s="1" t="s">
        <v>3878</v>
      </c>
      <c r="B3853">
        <v>0.34776645941794898</v>
      </c>
    </row>
    <row r="3854" spans="1:2">
      <c r="A3854" s="1" t="s">
        <v>3879</v>
      </c>
      <c r="B3854">
        <v>-2.3448461600515298</v>
      </c>
    </row>
    <row r="3855" spans="1:2">
      <c r="A3855" s="1" t="s">
        <v>3880</v>
      </c>
      <c r="B3855">
        <v>-0.32872105928963802</v>
      </c>
    </row>
    <row r="3856" spans="1:2">
      <c r="A3856" s="1" t="s">
        <v>3881</v>
      </c>
      <c r="B3856">
        <v>-1.1888908041073101</v>
      </c>
    </row>
    <row r="3857" spans="1:2">
      <c r="A3857" s="1" t="s">
        <v>3882</v>
      </c>
      <c r="B3857">
        <v>0.27584859255316702</v>
      </c>
    </row>
    <row r="3858" spans="1:2">
      <c r="A3858" s="1" t="s">
        <v>3883</v>
      </c>
      <c r="B3858">
        <v>0.52357659218096797</v>
      </c>
    </row>
    <row r="3859" spans="1:2">
      <c r="A3859" s="1" t="s">
        <v>3884</v>
      </c>
      <c r="B3859">
        <v>0.306140830023926</v>
      </c>
    </row>
    <row r="3860" spans="1:2">
      <c r="A3860" s="1" t="s">
        <v>3885</v>
      </c>
      <c r="B3860">
        <v>-0.254229131363157</v>
      </c>
    </row>
    <row r="3861" spans="1:2">
      <c r="A3861" s="1" t="s">
        <v>3886</v>
      </c>
      <c r="B3861">
        <v>0.85940133499313098</v>
      </c>
    </row>
    <row r="3862" spans="1:2">
      <c r="A3862" s="1" t="s">
        <v>3887</v>
      </c>
      <c r="B3862">
        <v>0.36424342005586102</v>
      </c>
    </row>
    <row r="3863" spans="1:2">
      <c r="A3863" s="1" t="s">
        <v>3888</v>
      </c>
      <c r="B3863">
        <v>0.33897870209639003</v>
      </c>
    </row>
    <row r="3864" spans="1:2">
      <c r="A3864" s="1" t="s">
        <v>3889</v>
      </c>
      <c r="B3864">
        <v>-1.55676355800536</v>
      </c>
    </row>
    <row r="3865" spans="1:2">
      <c r="A3865" s="1" t="s">
        <v>3890</v>
      </c>
      <c r="B3865">
        <v>-0.52224469258459805</v>
      </c>
    </row>
    <row r="3866" spans="1:2">
      <c r="A3866" s="1" t="s">
        <v>3891</v>
      </c>
      <c r="B3866">
        <v>0.485528758486518</v>
      </c>
    </row>
    <row r="3867" spans="1:2">
      <c r="A3867" s="1" t="s">
        <v>3892</v>
      </c>
      <c r="B3867">
        <v>0.471156185023895</v>
      </c>
    </row>
    <row r="3868" spans="1:2">
      <c r="A3868" s="1" t="s">
        <v>3893</v>
      </c>
      <c r="B3868">
        <v>-1.1829595169857401</v>
      </c>
    </row>
    <row r="3869" spans="1:2">
      <c r="A3869" s="1" t="s">
        <v>3894</v>
      </c>
      <c r="B3869">
        <v>1.0354173092099701</v>
      </c>
    </row>
    <row r="3870" spans="1:2">
      <c r="A3870" s="1" t="s">
        <v>3895</v>
      </c>
      <c r="B3870">
        <v>-2.0643146734325901</v>
      </c>
    </row>
    <row r="3871" spans="1:2">
      <c r="A3871" s="1" t="s">
        <v>3896</v>
      </c>
      <c r="B3871">
        <v>-0.44157113659524699</v>
      </c>
    </row>
    <row r="3872" spans="1:2">
      <c r="A3872" s="1" t="s">
        <v>3897</v>
      </c>
      <c r="B3872">
        <v>0.30078443933517801</v>
      </c>
    </row>
    <row r="3873" spans="1:2">
      <c r="A3873" s="1" t="s">
        <v>3898</v>
      </c>
      <c r="B3873">
        <v>0.47740336825907598</v>
      </c>
    </row>
    <row r="3874" spans="1:2">
      <c r="A3874" s="1" t="s">
        <v>3899</v>
      </c>
      <c r="B3874">
        <v>-0.45507384768657799</v>
      </c>
    </row>
    <row r="3875" spans="1:2">
      <c r="A3875" s="1" t="s">
        <v>3900</v>
      </c>
      <c r="B3875">
        <v>1.0236530399692101</v>
      </c>
    </row>
    <row r="3876" spans="1:2">
      <c r="A3876" s="1" t="s">
        <v>3901</v>
      </c>
      <c r="B3876">
        <v>1.5917289601625999</v>
      </c>
    </row>
    <row r="3877" spans="1:2">
      <c r="A3877" s="1" t="s">
        <v>3902</v>
      </c>
      <c r="B3877">
        <v>-1.8474039897389301</v>
      </c>
    </row>
    <row r="3878" spans="1:2">
      <c r="A3878" s="1" t="s">
        <v>3903</v>
      </c>
      <c r="B3878">
        <v>0.57249866052233001</v>
      </c>
    </row>
    <row r="3879" spans="1:2">
      <c r="A3879" s="1" t="s">
        <v>3904</v>
      </c>
      <c r="B3879">
        <v>0.46461360444059902</v>
      </c>
    </row>
    <row r="3880" spans="1:2">
      <c r="A3880" s="1" t="s">
        <v>3905</v>
      </c>
      <c r="B3880">
        <v>0.23939012306749999</v>
      </c>
    </row>
    <row r="3881" spans="1:2">
      <c r="A3881" s="1" t="s">
        <v>3906</v>
      </c>
      <c r="B3881">
        <v>1.2189121245780701</v>
      </c>
    </row>
    <row r="3882" spans="1:2">
      <c r="A3882" s="1" t="s">
        <v>3907</v>
      </c>
      <c r="B3882">
        <v>0.376131244437724</v>
      </c>
    </row>
    <row r="3883" spans="1:2">
      <c r="A3883" s="1" t="s">
        <v>3908</v>
      </c>
      <c r="B3883">
        <v>-0.78494130007696095</v>
      </c>
    </row>
    <row r="3884" spans="1:2">
      <c r="A3884" s="1" t="s">
        <v>3909</v>
      </c>
      <c r="B3884">
        <v>-0.83719997641500599</v>
      </c>
    </row>
    <row r="3885" spans="1:2">
      <c r="A3885" s="1" t="s">
        <v>3910</v>
      </c>
      <c r="B3885">
        <v>0.45012936191981801</v>
      </c>
    </row>
    <row r="3886" spans="1:2">
      <c r="A3886" s="1" t="s">
        <v>3911</v>
      </c>
      <c r="B3886">
        <v>0.58379719630779803</v>
      </c>
    </row>
    <row r="3887" spans="1:2">
      <c r="A3887" s="1" t="s">
        <v>3912</v>
      </c>
      <c r="B3887">
        <v>0.55612880970684198</v>
      </c>
    </row>
    <row r="3888" spans="1:2">
      <c r="A3888" s="1" t="s">
        <v>3913</v>
      </c>
      <c r="B3888">
        <v>-0.33566861602196402</v>
      </c>
    </row>
    <row r="3889" spans="1:2">
      <c r="A3889" s="1" t="s">
        <v>3914</v>
      </c>
      <c r="B3889">
        <v>0.386244175641897</v>
      </c>
    </row>
    <row r="3890" spans="1:2">
      <c r="A3890" s="1" t="s">
        <v>3915</v>
      </c>
      <c r="B3890">
        <v>-1.00458344587062</v>
      </c>
    </row>
    <row r="3891" spans="1:2">
      <c r="A3891" s="1" t="s">
        <v>3916</v>
      </c>
      <c r="B3891">
        <v>0.34347205544292603</v>
      </c>
    </row>
    <row r="3892" spans="1:2">
      <c r="A3892" s="1" t="s">
        <v>3917</v>
      </c>
      <c r="B3892">
        <v>1.6611633292411101</v>
      </c>
    </row>
    <row r="3893" spans="1:2">
      <c r="A3893" s="1" t="s">
        <v>3918</v>
      </c>
      <c r="B3893">
        <v>-2.5233358660761001</v>
      </c>
    </row>
    <row r="3894" spans="1:2">
      <c r="A3894" s="1" t="s">
        <v>3919</v>
      </c>
      <c r="B3894">
        <v>0.28924346884931301</v>
      </c>
    </row>
    <row r="3895" spans="1:2">
      <c r="A3895" s="1" t="s">
        <v>3920</v>
      </c>
      <c r="B3895">
        <v>-0.34332810987926798</v>
      </c>
    </row>
    <row r="3896" spans="1:2">
      <c r="A3896" s="1" t="s">
        <v>3921</v>
      </c>
      <c r="B3896">
        <v>0.333705703518823</v>
      </c>
    </row>
    <row r="3897" spans="1:2">
      <c r="A3897" s="1" t="s">
        <v>3922</v>
      </c>
      <c r="B3897">
        <v>2.0334735692567798</v>
      </c>
    </row>
    <row r="3898" spans="1:2">
      <c r="A3898" s="1" t="s">
        <v>3923</v>
      </c>
      <c r="B3898">
        <v>-2.0608902552772199</v>
      </c>
    </row>
    <row r="3899" spans="1:2">
      <c r="A3899" s="1" t="s">
        <v>3924</v>
      </c>
      <c r="B3899">
        <v>-1.38645599200076</v>
      </c>
    </row>
    <row r="3900" spans="1:2">
      <c r="A3900" s="1" t="s">
        <v>3925</v>
      </c>
      <c r="B3900">
        <v>-0.54414438925160502</v>
      </c>
    </row>
    <row r="3901" spans="1:2">
      <c r="A3901" s="1" t="s">
        <v>3926</v>
      </c>
      <c r="B3901">
        <v>-0.49591281908204898</v>
      </c>
    </row>
    <row r="3902" spans="1:2">
      <c r="A3902" s="1" t="s">
        <v>3927</v>
      </c>
      <c r="B3902">
        <v>-0.803754726989933</v>
      </c>
    </row>
    <row r="3903" spans="1:2">
      <c r="A3903" s="1" t="s">
        <v>3928</v>
      </c>
      <c r="B3903">
        <v>-0.83276123187504003</v>
      </c>
    </row>
    <row r="3904" spans="1:2">
      <c r="A3904" s="1" t="s">
        <v>3929</v>
      </c>
      <c r="B3904">
        <v>0.77193705985739902</v>
      </c>
    </row>
    <row r="3905" spans="1:2">
      <c r="A3905" s="1" t="s">
        <v>3930</v>
      </c>
      <c r="B3905">
        <v>1.6735542083491</v>
      </c>
    </row>
    <row r="3906" spans="1:2">
      <c r="A3906" s="1" t="s">
        <v>3931</v>
      </c>
      <c r="B3906">
        <v>-2.1035902457453499</v>
      </c>
    </row>
    <row r="3907" spans="1:2">
      <c r="A3907" s="1" t="s">
        <v>3932</v>
      </c>
      <c r="B3907">
        <v>-2.5810814579788</v>
      </c>
    </row>
    <row r="3908" spans="1:2">
      <c r="A3908" s="1" t="s">
        <v>3933</v>
      </c>
      <c r="B3908">
        <v>-0.46007814643640899</v>
      </c>
    </row>
    <row r="3909" spans="1:2">
      <c r="A3909" s="1" t="s">
        <v>3934</v>
      </c>
      <c r="B3909">
        <v>0.94952569932655095</v>
      </c>
    </row>
    <row r="3910" spans="1:2">
      <c r="A3910" s="1" t="s">
        <v>3935</v>
      </c>
      <c r="B3910">
        <v>-1.50779427507409</v>
      </c>
    </row>
    <row r="3911" spans="1:2">
      <c r="A3911" s="1" t="s">
        <v>3936</v>
      </c>
      <c r="B3911">
        <v>-0.94042297712317402</v>
      </c>
    </row>
    <row r="3912" spans="1:2">
      <c r="A3912" s="1" t="s">
        <v>3937</v>
      </c>
      <c r="B3912">
        <v>-0.80259271952557698</v>
      </c>
    </row>
    <row r="3913" spans="1:2">
      <c r="A3913" s="1" t="s">
        <v>3938</v>
      </c>
      <c r="B3913">
        <v>-0.266743959214224</v>
      </c>
    </row>
    <row r="3914" spans="1:2">
      <c r="A3914" s="1" t="s">
        <v>3939</v>
      </c>
      <c r="B3914">
        <v>2.59790416373172</v>
      </c>
    </row>
    <row r="3915" spans="1:2">
      <c r="A3915" s="1" t="s">
        <v>3940</v>
      </c>
      <c r="B3915">
        <v>0.51066100847307005</v>
      </c>
    </row>
    <row r="3916" spans="1:2">
      <c r="A3916" s="1" t="s">
        <v>3941</v>
      </c>
      <c r="B3916">
        <v>-0.356242754621651</v>
      </c>
    </row>
    <row r="3917" spans="1:2">
      <c r="A3917" s="1" t="s">
        <v>3942</v>
      </c>
      <c r="B3917">
        <v>1.84580762396426</v>
      </c>
    </row>
    <row r="3918" spans="1:2">
      <c r="A3918" s="1" t="s">
        <v>3943</v>
      </c>
      <c r="B3918">
        <v>-0.86733318520564895</v>
      </c>
    </row>
    <row r="3919" spans="1:2">
      <c r="A3919" s="1" t="s">
        <v>3944</v>
      </c>
      <c r="B3919">
        <v>2.6305639071406302</v>
      </c>
    </row>
    <row r="3920" spans="1:2">
      <c r="A3920" s="1" t="s">
        <v>3945</v>
      </c>
      <c r="B3920">
        <v>-0.38367365314629698</v>
      </c>
    </row>
    <row r="3921" spans="1:2">
      <c r="A3921" s="1" t="s">
        <v>3946</v>
      </c>
      <c r="B3921">
        <v>0.68029436348012895</v>
      </c>
    </row>
    <row r="3922" spans="1:2">
      <c r="A3922" s="1" t="s">
        <v>3947</v>
      </c>
      <c r="B3922">
        <v>-2.5927763665075898</v>
      </c>
    </row>
    <row r="3923" spans="1:2">
      <c r="A3923" s="1" t="s">
        <v>3948</v>
      </c>
      <c r="B3923">
        <v>-0.58061706525586598</v>
      </c>
    </row>
    <row r="3924" spans="1:2">
      <c r="A3924" s="1" t="s">
        <v>3949</v>
      </c>
      <c r="B3924">
        <v>-0.80054777255860998</v>
      </c>
    </row>
    <row r="3925" spans="1:2">
      <c r="A3925" s="1" t="s">
        <v>3950</v>
      </c>
      <c r="B3925">
        <v>0.399071240655682</v>
      </c>
    </row>
    <row r="3926" spans="1:2">
      <c r="A3926" s="1" t="s">
        <v>3951</v>
      </c>
      <c r="B3926">
        <v>2.2965423420175699</v>
      </c>
    </row>
    <row r="3927" spans="1:2">
      <c r="A3927" s="1" t="s">
        <v>3952</v>
      </c>
      <c r="B3927">
        <v>0.59167229176943503</v>
      </c>
    </row>
    <row r="3928" spans="1:2">
      <c r="A3928" s="1" t="s">
        <v>3953</v>
      </c>
      <c r="B3928">
        <v>-0.40720089812238203</v>
      </c>
    </row>
    <row r="3929" spans="1:2">
      <c r="A3929" s="1" t="s">
        <v>3954</v>
      </c>
      <c r="B3929">
        <v>-0.24218530419557099</v>
      </c>
    </row>
    <row r="3930" spans="1:2">
      <c r="A3930" s="1" t="s">
        <v>3955</v>
      </c>
      <c r="B3930">
        <v>1.3628157270090899</v>
      </c>
    </row>
    <row r="3931" spans="1:2">
      <c r="A3931" s="1" t="s">
        <v>3956</v>
      </c>
      <c r="B3931">
        <v>0.859379729238965</v>
      </c>
    </row>
    <row r="3932" spans="1:2">
      <c r="A3932" s="1" t="s">
        <v>3957</v>
      </c>
      <c r="B3932">
        <v>-2.8002681145734898</v>
      </c>
    </row>
    <row r="3933" spans="1:2">
      <c r="A3933" s="1" t="s">
        <v>3958</v>
      </c>
      <c r="B3933">
        <v>-2.1299511543104899</v>
      </c>
    </row>
    <row r="3934" spans="1:2">
      <c r="A3934" s="1" t="s">
        <v>3959</v>
      </c>
      <c r="B3934">
        <v>0.37460046164149702</v>
      </c>
    </row>
    <row r="3935" spans="1:2">
      <c r="A3935" s="1" t="s">
        <v>3960</v>
      </c>
      <c r="B3935">
        <v>0.53792529761429597</v>
      </c>
    </row>
    <row r="3936" spans="1:2">
      <c r="A3936" s="1" t="s">
        <v>3961</v>
      </c>
      <c r="B3936">
        <v>-2.4131609388753699</v>
      </c>
    </row>
    <row r="3937" spans="1:2">
      <c r="A3937" s="1" t="s">
        <v>3962</v>
      </c>
      <c r="B3937">
        <v>0.69245665645586796</v>
      </c>
    </row>
    <row r="3938" spans="1:2">
      <c r="A3938" s="1" t="s">
        <v>3963</v>
      </c>
      <c r="B3938">
        <v>0.574282114461797</v>
      </c>
    </row>
    <row r="3939" spans="1:2">
      <c r="A3939" s="1" t="s">
        <v>3964</v>
      </c>
      <c r="B3939">
        <v>0.55963661318592695</v>
      </c>
    </row>
    <row r="3940" spans="1:2">
      <c r="A3940" s="1" t="s">
        <v>3965</v>
      </c>
      <c r="B3940">
        <v>2.3640061973955202</v>
      </c>
    </row>
    <row r="3941" spans="1:2">
      <c r="A3941" s="1" t="s">
        <v>3966</v>
      </c>
      <c r="B3941">
        <v>-0.46131920114775898</v>
      </c>
    </row>
    <row r="3942" spans="1:2">
      <c r="A3942" s="1" t="s">
        <v>3967</v>
      </c>
      <c r="B3942">
        <v>-0.76724809980139597</v>
      </c>
    </row>
    <row r="3943" spans="1:2">
      <c r="A3943" s="1" t="s">
        <v>3968</v>
      </c>
      <c r="B3943">
        <v>0.31240194773033098</v>
      </c>
    </row>
    <row r="3944" spans="1:2">
      <c r="A3944" s="1" t="s">
        <v>3969</v>
      </c>
      <c r="B3944">
        <v>0.44507627143766898</v>
      </c>
    </row>
    <row r="3945" spans="1:2">
      <c r="A3945" s="1" t="s">
        <v>3970</v>
      </c>
      <c r="B3945">
        <v>1.7864711106961799</v>
      </c>
    </row>
    <row r="3946" spans="1:2">
      <c r="A3946" s="1" t="s">
        <v>3971</v>
      </c>
      <c r="B3946">
        <v>1.5562572398753001</v>
      </c>
    </row>
    <row r="3947" spans="1:2">
      <c r="A3947" s="1" t="s">
        <v>3972</v>
      </c>
      <c r="B3947">
        <v>-0.31706228991769703</v>
      </c>
    </row>
    <row r="3948" spans="1:2">
      <c r="A3948" s="1" t="s">
        <v>3973</v>
      </c>
      <c r="B3948">
        <v>-0.45881499671028397</v>
      </c>
    </row>
    <row r="3949" spans="1:2">
      <c r="A3949" s="1" t="s">
        <v>3974</v>
      </c>
      <c r="B3949">
        <v>-2.15062406847888</v>
      </c>
    </row>
    <row r="3950" spans="1:2">
      <c r="A3950" s="1" t="s">
        <v>3975</v>
      </c>
      <c r="B3950">
        <v>-1.7839981668887499</v>
      </c>
    </row>
    <row r="3951" spans="1:2">
      <c r="A3951" s="1" t="s">
        <v>3976</v>
      </c>
      <c r="B3951">
        <v>1.6851650474887201</v>
      </c>
    </row>
    <row r="3952" spans="1:2">
      <c r="A3952" s="1" t="s">
        <v>3977</v>
      </c>
      <c r="B3952">
        <v>-0.32378000331148699</v>
      </c>
    </row>
    <row r="3953" spans="1:2">
      <c r="A3953" s="1" t="s">
        <v>3978</v>
      </c>
      <c r="B3953">
        <v>-0.49187490197246703</v>
      </c>
    </row>
    <row r="3954" spans="1:2">
      <c r="A3954" s="1" t="s">
        <v>3979</v>
      </c>
      <c r="B3954">
        <v>0.50132246807325598</v>
      </c>
    </row>
    <row r="3955" spans="1:2">
      <c r="A3955" s="1" t="s">
        <v>3980</v>
      </c>
      <c r="B3955">
        <v>0.49562407932312302</v>
      </c>
    </row>
    <row r="3956" spans="1:2">
      <c r="A3956" s="1" t="s">
        <v>3981</v>
      </c>
      <c r="B3956">
        <v>0.311309352467048</v>
      </c>
    </row>
    <row r="3957" spans="1:2">
      <c r="A3957" s="1" t="s">
        <v>3982</v>
      </c>
      <c r="B3957">
        <v>0.27145566719541298</v>
      </c>
    </row>
    <row r="3958" spans="1:2">
      <c r="A3958" s="1" t="s">
        <v>3983</v>
      </c>
      <c r="B3958">
        <v>-0.32163056924181899</v>
      </c>
    </row>
    <row r="3959" spans="1:2">
      <c r="A3959" s="1" t="s">
        <v>3984</v>
      </c>
      <c r="B3959">
        <v>0.37639504125263201</v>
      </c>
    </row>
    <row r="3960" spans="1:2">
      <c r="A3960" s="1" t="s">
        <v>3985</v>
      </c>
      <c r="B3960">
        <v>-0.60505662724643805</v>
      </c>
    </row>
    <row r="3961" spans="1:2">
      <c r="A3961" s="1" t="s">
        <v>3986</v>
      </c>
      <c r="B3961">
        <v>0.65000424800109102</v>
      </c>
    </row>
    <row r="3962" spans="1:2">
      <c r="A3962" s="1" t="s">
        <v>3987</v>
      </c>
      <c r="B3962">
        <v>-0.49470870666240602</v>
      </c>
    </row>
    <row r="3963" spans="1:2">
      <c r="A3963" s="1" t="s">
        <v>3988</v>
      </c>
      <c r="B3963">
        <v>0.25707058210662997</v>
      </c>
    </row>
    <row r="3964" spans="1:2">
      <c r="A3964" s="1" t="s">
        <v>3989</v>
      </c>
      <c r="B3964">
        <v>0.48625108860468802</v>
      </c>
    </row>
    <row r="3965" spans="1:2">
      <c r="A3965" s="1" t="s">
        <v>3990</v>
      </c>
      <c r="B3965">
        <v>-3.11557570627141</v>
      </c>
    </row>
    <row r="3966" spans="1:2">
      <c r="A3966" s="1" t="s">
        <v>3991</v>
      </c>
      <c r="B3966">
        <v>-0.45250691147081401</v>
      </c>
    </row>
    <row r="3967" spans="1:2">
      <c r="A3967" s="1" t="s">
        <v>3992</v>
      </c>
      <c r="B3967">
        <v>0.24945068509194401</v>
      </c>
    </row>
    <row r="3968" spans="1:2">
      <c r="A3968" s="1" t="s">
        <v>3993</v>
      </c>
      <c r="B3968">
        <v>0.41551538132067101</v>
      </c>
    </row>
    <row r="3969" spans="1:2">
      <c r="A3969" s="1" t="s">
        <v>3994</v>
      </c>
      <c r="B3969">
        <v>2.7410955673907802</v>
      </c>
    </row>
    <row r="3970" spans="1:2">
      <c r="A3970" s="1" t="s">
        <v>3995</v>
      </c>
      <c r="B3970">
        <v>0.69673747500402095</v>
      </c>
    </row>
    <row r="3971" spans="1:2">
      <c r="A3971" s="1" t="s">
        <v>3996</v>
      </c>
      <c r="B3971">
        <v>0.85514315994268697</v>
      </c>
    </row>
    <row r="3972" spans="1:2">
      <c r="A3972" s="1" t="s">
        <v>3997</v>
      </c>
      <c r="B3972">
        <v>0.68854124945188999</v>
      </c>
    </row>
    <row r="3973" spans="1:2">
      <c r="A3973" s="1" t="s">
        <v>3998</v>
      </c>
      <c r="B3973">
        <v>-0.85115505161620997</v>
      </c>
    </row>
    <row r="3974" spans="1:2">
      <c r="A3974" s="1" t="s">
        <v>3999</v>
      </c>
      <c r="B3974">
        <v>0.23153812139091301</v>
      </c>
    </row>
    <row r="3975" spans="1:2">
      <c r="A3975" s="1" t="s">
        <v>4000</v>
      </c>
      <c r="B3975">
        <v>-1.45077525063387</v>
      </c>
    </row>
    <row r="3976" spans="1:2">
      <c r="A3976" s="1" t="s">
        <v>4001</v>
      </c>
      <c r="B3976">
        <v>2.33604782199584</v>
      </c>
    </row>
    <row r="3977" spans="1:2">
      <c r="A3977" s="1" t="s">
        <v>4002</v>
      </c>
      <c r="B3977">
        <v>0.60964236181086495</v>
      </c>
    </row>
    <row r="3978" spans="1:2">
      <c r="A3978" s="1" t="s">
        <v>4003</v>
      </c>
      <c r="B3978">
        <v>0.61965328689921495</v>
      </c>
    </row>
    <row r="3979" spans="1:2">
      <c r="A3979" s="1" t="s">
        <v>4004</v>
      </c>
      <c r="B3979">
        <v>0.42607146651091998</v>
      </c>
    </row>
    <row r="3980" spans="1:2">
      <c r="A3980" s="1" t="s">
        <v>4005</v>
      </c>
      <c r="B3980">
        <v>0.75472788933142398</v>
      </c>
    </row>
    <row r="3981" spans="1:2">
      <c r="A3981" s="1" t="s">
        <v>4006</v>
      </c>
      <c r="B3981">
        <v>1.44901610684368</v>
      </c>
    </row>
    <row r="3982" spans="1:2">
      <c r="A3982" s="1" t="s">
        <v>4007</v>
      </c>
      <c r="B3982">
        <v>3.4832641760223799</v>
      </c>
    </row>
    <row r="3983" spans="1:2">
      <c r="A3983" s="1" t="s">
        <v>4008</v>
      </c>
      <c r="B3983">
        <v>-0.41365710587462801</v>
      </c>
    </row>
    <row r="3984" spans="1:2">
      <c r="A3984" s="1" t="s">
        <v>4009</v>
      </c>
      <c r="B3984">
        <v>-0.88703296230070305</v>
      </c>
    </row>
    <row r="3985" spans="1:2">
      <c r="A3985" s="1" t="s">
        <v>4010</v>
      </c>
      <c r="B3985">
        <v>-0.31559498928310298</v>
      </c>
    </row>
    <row r="3986" spans="1:2">
      <c r="A3986" s="1" t="s">
        <v>4011</v>
      </c>
      <c r="B3986">
        <v>0.66626076569493897</v>
      </c>
    </row>
    <row r="3987" spans="1:2">
      <c r="A3987" s="1" t="s">
        <v>4012</v>
      </c>
      <c r="B3987">
        <v>-2.7656002894065099</v>
      </c>
    </row>
    <row r="3988" spans="1:2">
      <c r="A3988" s="1" t="s">
        <v>4013</v>
      </c>
      <c r="B3988">
        <v>-0.54430273388113604</v>
      </c>
    </row>
    <row r="3989" spans="1:2">
      <c r="A3989" s="1" t="s">
        <v>4014</v>
      </c>
      <c r="B3989">
        <v>-0.236819647596929</v>
      </c>
    </row>
    <row r="3990" spans="1:2">
      <c r="A3990" s="1" t="s">
        <v>4015</v>
      </c>
      <c r="B3990">
        <v>-0.40296863439502301</v>
      </c>
    </row>
    <row r="3991" spans="1:2">
      <c r="A3991" s="1" t="s">
        <v>4016</v>
      </c>
      <c r="B3991">
        <v>-0.52981732583436103</v>
      </c>
    </row>
    <row r="3992" spans="1:2">
      <c r="A3992" s="1" t="s">
        <v>4017</v>
      </c>
      <c r="B3992">
        <v>0.30502369022269399</v>
      </c>
    </row>
    <row r="3993" spans="1:2">
      <c r="A3993" s="1" t="s">
        <v>4018</v>
      </c>
      <c r="B3993">
        <v>-0.51013220975962803</v>
      </c>
    </row>
    <row r="3994" spans="1:2">
      <c r="A3994" s="1" t="s">
        <v>4019</v>
      </c>
      <c r="B3994">
        <v>2.3161760073283699</v>
      </c>
    </row>
    <row r="3995" spans="1:2">
      <c r="A3995" s="1" t="s">
        <v>4020</v>
      </c>
      <c r="B3995">
        <v>-2.63144275791208</v>
      </c>
    </row>
    <row r="3996" spans="1:2">
      <c r="A3996" s="1" t="s">
        <v>4021</v>
      </c>
      <c r="B3996">
        <v>-0.90380998332038498</v>
      </c>
    </row>
    <row r="3997" spans="1:2">
      <c r="A3997" s="1" t="s">
        <v>4022</v>
      </c>
      <c r="B3997">
        <v>-0.352060604799313</v>
      </c>
    </row>
    <row r="3998" spans="1:2">
      <c r="A3998" s="1" t="s">
        <v>4023</v>
      </c>
      <c r="B3998">
        <v>1.8832200089040301</v>
      </c>
    </row>
    <row r="3999" spans="1:2">
      <c r="A3999" s="1" t="s">
        <v>4024</v>
      </c>
      <c r="B3999">
        <v>-3.0429982910806799</v>
      </c>
    </row>
    <row r="4000" spans="1:2">
      <c r="A4000" s="1" t="s">
        <v>4025</v>
      </c>
      <c r="B4000">
        <v>-0.42622765539125201</v>
      </c>
    </row>
    <row r="4001" spans="1:2">
      <c r="A4001" s="1" t="s">
        <v>4026</v>
      </c>
      <c r="B4001">
        <v>0.33398066854684599</v>
      </c>
    </row>
    <row r="4002" spans="1:2">
      <c r="A4002" s="1" t="s">
        <v>4027</v>
      </c>
      <c r="B4002">
        <v>0.282093074634509</v>
      </c>
    </row>
    <row r="4003" spans="1:2">
      <c r="A4003" s="1" t="s">
        <v>4028</v>
      </c>
      <c r="B4003">
        <v>0.75310869164975702</v>
      </c>
    </row>
    <row r="4004" spans="1:2">
      <c r="A4004" s="1" t="s">
        <v>4029</v>
      </c>
      <c r="B4004">
        <v>-0.37670577818086298</v>
      </c>
    </row>
    <row r="4005" spans="1:2">
      <c r="A4005" s="1" t="s">
        <v>4030</v>
      </c>
      <c r="B4005">
        <v>2.3734957249694002</v>
      </c>
    </row>
    <row r="4006" spans="1:2">
      <c r="A4006" s="1" t="s">
        <v>4031</v>
      </c>
      <c r="B4006">
        <v>-0.52953222579384995</v>
      </c>
    </row>
    <row r="4007" spans="1:2">
      <c r="A4007" s="1" t="s">
        <v>4032</v>
      </c>
      <c r="B4007">
        <v>-0.43889186637981298</v>
      </c>
    </row>
    <row r="4008" spans="1:2">
      <c r="A4008" s="1" t="s">
        <v>4033</v>
      </c>
      <c r="B4008">
        <v>0.28919167920826799</v>
      </c>
    </row>
    <row r="4009" spans="1:2">
      <c r="A4009" s="1" t="s">
        <v>4034</v>
      </c>
      <c r="B4009">
        <v>0.36645087762516698</v>
      </c>
    </row>
    <row r="4010" spans="1:2">
      <c r="A4010" s="1" t="s">
        <v>4035</v>
      </c>
      <c r="B4010">
        <v>-0.44920681255065797</v>
      </c>
    </row>
    <row r="4011" spans="1:2">
      <c r="A4011" s="1" t="s">
        <v>4036</v>
      </c>
      <c r="B4011">
        <v>0.94034509010004996</v>
      </c>
    </row>
    <row r="4012" spans="1:2">
      <c r="A4012" s="1" t="s">
        <v>4037</v>
      </c>
      <c r="B4012">
        <v>0.61030309384993497</v>
      </c>
    </row>
    <row r="4013" spans="1:2">
      <c r="A4013" s="1" t="s">
        <v>4038</v>
      </c>
      <c r="B4013">
        <v>-0.52635465533242998</v>
      </c>
    </row>
    <row r="4014" spans="1:2">
      <c r="A4014" s="1" t="s">
        <v>4039</v>
      </c>
      <c r="B4014">
        <v>0.22918318186783199</v>
      </c>
    </row>
    <row r="4015" spans="1:2">
      <c r="A4015" s="1" t="s">
        <v>4040</v>
      </c>
      <c r="B4015">
        <v>-2.3168483687025501</v>
      </c>
    </row>
    <row r="4016" spans="1:2">
      <c r="A4016" s="1" t="s">
        <v>4041</v>
      </c>
      <c r="B4016">
        <v>2.37414326587741</v>
      </c>
    </row>
    <row r="4017" spans="1:2">
      <c r="A4017" s="1" t="s">
        <v>4042</v>
      </c>
      <c r="B4017">
        <v>2.3151938521126101</v>
      </c>
    </row>
    <row r="4018" spans="1:2">
      <c r="A4018" s="1" t="s">
        <v>4043</v>
      </c>
      <c r="B4018">
        <v>0.49131695051810098</v>
      </c>
    </row>
    <row r="4019" spans="1:2">
      <c r="A4019" s="1" t="s">
        <v>4044</v>
      </c>
      <c r="B4019">
        <v>0.68572918206117595</v>
      </c>
    </row>
    <row r="4020" spans="1:2">
      <c r="A4020" s="1" t="s">
        <v>4045</v>
      </c>
      <c r="B4020">
        <v>-0.49944180116785503</v>
      </c>
    </row>
    <row r="4021" spans="1:2">
      <c r="A4021" s="1" t="s">
        <v>4046</v>
      </c>
      <c r="B4021">
        <v>-0.50346937235030198</v>
      </c>
    </row>
    <row r="4022" spans="1:2">
      <c r="A4022" s="1" t="s">
        <v>4047</v>
      </c>
      <c r="B4022">
        <v>2.5925116375733501</v>
      </c>
    </row>
    <row r="4023" spans="1:2">
      <c r="A4023" s="1" t="s">
        <v>4048</v>
      </c>
      <c r="B4023">
        <v>-0.46837489858403902</v>
      </c>
    </row>
    <row r="4024" spans="1:2">
      <c r="A4024" s="1" t="s">
        <v>4049</v>
      </c>
      <c r="B4024">
        <v>-0.54673448992861395</v>
      </c>
    </row>
    <row r="4025" spans="1:2">
      <c r="A4025" s="1" t="s">
        <v>4050</v>
      </c>
      <c r="B4025">
        <v>-1.00373914949841</v>
      </c>
    </row>
    <row r="4026" spans="1:2">
      <c r="A4026" s="1" t="s">
        <v>4051</v>
      </c>
      <c r="B4026">
        <v>1.9985643470702501</v>
      </c>
    </row>
    <row r="4027" spans="1:2">
      <c r="A4027" s="1" t="s">
        <v>4052</v>
      </c>
      <c r="B4027">
        <v>-0.403218364872584</v>
      </c>
    </row>
    <row r="4028" spans="1:2">
      <c r="A4028" s="1" t="s">
        <v>4053</v>
      </c>
      <c r="B4028">
        <v>-2.8107062805204599</v>
      </c>
    </row>
    <row r="4029" spans="1:2">
      <c r="A4029" s="1" t="s">
        <v>4054</v>
      </c>
      <c r="B4029">
        <v>0.34713819453310701</v>
      </c>
    </row>
    <row r="4030" spans="1:2">
      <c r="A4030" s="1" t="s">
        <v>4055</v>
      </c>
      <c r="B4030">
        <v>-2.4021261293491798</v>
      </c>
    </row>
    <row r="4031" spans="1:2">
      <c r="A4031" s="1" t="s">
        <v>4056</v>
      </c>
      <c r="B4031">
        <v>-0.66656254472556897</v>
      </c>
    </row>
    <row r="4032" spans="1:2">
      <c r="A4032" s="1" t="s">
        <v>4057</v>
      </c>
      <c r="B4032">
        <v>-0.48320510891963098</v>
      </c>
    </row>
    <row r="4033" spans="1:2">
      <c r="A4033" s="1" t="s">
        <v>4058</v>
      </c>
      <c r="B4033">
        <v>2.6478073582239801</v>
      </c>
    </row>
    <row r="4034" spans="1:2">
      <c r="A4034" s="1" t="s">
        <v>4059</v>
      </c>
      <c r="B4034">
        <v>0.48501713734781199</v>
      </c>
    </row>
    <row r="4035" spans="1:2">
      <c r="A4035" s="1" t="s">
        <v>4060</v>
      </c>
      <c r="B4035">
        <v>-0.36764280466294103</v>
      </c>
    </row>
    <row r="4036" spans="1:2">
      <c r="A4036" s="1" t="s">
        <v>4061</v>
      </c>
      <c r="B4036">
        <v>-0.55860394179836503</v>
      </c>
    </row>
    <row r="4037" spans="1:2">
      <c r="A4037" s="1" t="s">
        <v>4062</v>
      </c>
      <c r="B4037">
        <v>0.61428580433953806</v>
      </c>
    </row>
    <row r="4038" spans="1:2">
      <c r="A4038" s="1" t="s">
        <v>4063</v>
      </c>
      <c r="B4038">
        <v>0.59719052488095403</v>
      </c>
    </row>
    <row r="4039" spans="1:2">
      <c r="A4039" s="1" t="s">
        <v>4064</v>
      </c>
      <c r="B4039">
        <v>-0.27583187640099899</v>
      </c>
    </row>
    <row r="4040" spans="1:2">
      <c r="A4040" s="1" t="s">
        <v>4065</v>
      </c>
      <c r="B4040">
        <v>-0.50177257797436003</v>
      </c>
    </row>
    <row r="4041" spans="1:2">
      <c r="A4041" s="1" t="s">
        <v>4066</v>
      </c>
      <c r="B4041">
        <v>-0.39994464898402998</v>
      </c>
    </row>
    <row r="4042" spans="1:2">
      <c r="A4042" s="1" t="s">
        <v>4067</v>
      </c>
      <c r="B4042">
        <v>0.49613211968112197</v>
      </c>
    </row>
    <row r="4043" spans="1:2">
      <c r="A4043" s="1" t="s">
        <v>4068</v>
      </c>
      <c r="B4043">
        <v>-1.88017377853235</v>
      </c>
    </row>
    <row r="4044" spans="1:2">
      <c r="A4044" s="1" t="s">
        <v>4069</v>
      </c>
      <c r="B4044">
        <v>0.45645993193503998</v>
      </c>
    </row>
    <row r="4045" spans="1:2">
      <c r="A4045" s="1" t="s">
        <v>4070</v>
      </c>
      <c r="B4045">
        <v>-0.43154976939606898</v>
      </c>
    </row>
    <row r="4046" spans="1:2">
      <c r="A4046" s="1" t="s">
        <v>4071</v>
      </c>
      <c r="B4046">
        <v>1.43361147762716</v>
      </c>
    </row>
    <row r="4047" spans="1:2">
      <c r="A4047" s="1" t="s">
        <v>4072</v>
      </c>
      <c r="B4047">
        <v>2.0143442420717101</v>
      </c>
    </row>
    <row r="4048" spans="1:2">
      <c r="A4048" s="1" t="s">
        <v>4073</v>
      </c>
      <c r="B4048">
        <v>-0.98016751932478297</v>
      </c>
    </row>
    <row r="4049" spans="1:2">
      <c r="A4049" s="1" t="s">
        <v>4074</v>
      </c>
      <c r="B4049">
        <v>0.74417763231544998</v>
      </c>
    </row>
    <row r="4050" spans="1:2">
      <c r="A4050" s="1" t="s">
        <v>4075</v>
      </c>
      <c r="B4050">
        <v>0.37632626459470397</v>
      </c>
    </row>
    <row r="4051" spans="1:2">
      <c r="A4051" s="1" t="s">
        <v>4076</v>
      </c>
      <c r="B4051">
        <v>2.6371167003011902</v>
      </c>
    </row>
    <row r="4052" spans="1:2">
      <c r="A4052" s="1" t="s">
        <v>4077</v>
      </c>
      <c r="B4052">
        <v>-0.670595715496207</v>
      </c>
    </row>
    <row r="4053" spans="1:2">
      <c r="A4053" s="1" t="s">
        <v>4078</v>
      </c>
      <c r="B4053">
        <v>-0.645482557685777</v>
      </c>
    </row>
    <row r="4054" spans="1:2">
      <c r="A4054" s="1" t="s">
        <v>4079</v>
      </c>
      <c r="B4054">
        <v>0.45380322343184498</v>
      </c>
    </row>
    <row r="4055" spans="1:2">
      <c r="A4055" s="1" t="s">
        <v>4080</v>
      </c>
      <c r="B4055">
        <v>-0.397116902078058</v>
      </c>
    </row>
    <row r="4056" spans="1:2">
      <c r="A4056" s="1" t="s">
        <v>4081</v>
      </c>
      <c r="B4056">
        <v>-0.88726522075310299</v>
      </c>
    </row>
    <row r="4057" spans="1:2">
      <c r="A4057" s="1" t="s">
        <v>4082</v>
      </c>
      <c r="B4057">
        <v>-2.98936459585902</v>
      </c>
    </row>
    <row r="4058" spans="1:2">
      <c r="A4058" s="1" t="s">
        <v>4083</v>
      </c>
      <c r="B4058">
        <v>1.4174560442322499</v>
      </c>
    </row>
    <row r="4059" spans="1:2">
      <c r="A4059" s="1" t="s">
        <v>4084</v>
      </c>
      <c r="B4059">
        <v>1.0583210734219599</v>
      </c>
    </row>
    <row r="4060" spans="1:2">
      <c r="A4060" s="1" t="s">
        <v>4085</v>
      </c>
      <c r="B4060">
        <v>1.62734936518249</v>
      </c>
    </row>
    <row r="4061" spans="1:2">
      <c r="A4061" s="1" t="s">
        <v>4086</v>
      </c>
      <c r="B4061">
        <v>-0.52733148791939399</v>
      </c>
    </row>
    <row r="4062" spans="1:2">
      <c r="A4062" s="1" t="s">
        <v>4087</v>
      </c>
      <c r="B4062">
        <v>-0.25925102490728502</v>
      </c>
    </row>
    <row r="4063" spans="1:2">
      <c r="A4063" s="1" t="s">
        <v>4088</v>
      </c>
      <c r="B4063">
        <v>-0.790369516702075</v>
      </c>
    </row>
    <row r="4064" spans="1:2">
      <c r="A4064" s="1" t="s">
        <v>4089</v>
      </c>
      <c r="B4064">
        <v>0.29462158403096</v>
      </c>
    </row>
    <row r="4065" spans="1:2">
      <c r="A4065" s="1" t="s">
        <v>4090</v>
      </c>
      <c r="B4065">
        <v>0.34635740713827301</v>
      </c>
    </row>
    <row r="4066" spans="1:2">
      <c r="A4066" s="1" t="s">
        <v>4091</v>
      </c>
      <c r="B4066">
        <v>-0.79133125852557895</v>
      </c>
    </row>
    <row r="4067" spans="1:2">
      <c r="A4067" s="1" t="s">
        <v>4092</v>
      </c>
      <c r="B4067">
        <v>0.79232853839860795</v>
      </c>
    </row>
    <row r="4068" spans="1:2">
      <c r="A4068" s="1" t="s">
        <v>4093</v>
      </c>
      <c r="B4068">
        <v>-0.21488413714992699</v>
      </c>
    </row>
    <row r="4069" spans="1:2">
      <c r="A4069" s="1" t="s">
        <v>4094</v>
      </c>
      <c r="B4069">
        <v>-0.46268468016176101</v>
      </c>
    </row>
    <row r="4070" spans="1:2">
      <c r="A4070" s="1" t="s">
        <v>4095</v>
      </c>
      <c r="B4070">
        <v>1.52018720373525</v>
      </c>
    </row>
    <row r="4071" spans="1:2">
      <c r="A4071" s="1" t="s">
        <v>4096</v>
      </c>
      <c r="B4071">
        <v>-0.54001620481844803</v>
      </c>
    </row>
    <row r="4072" spans="1:2">
      <c r="A4072" s="1" t="s">
        <v>4097</v>
      </c>
      <c r="B4072">
        <v>-1.5291734927967</v>
      </c>
    </row>
    <row r="4073" spans="1:2">
      <c r="A4073" s="1" t="s">
        <v>4098</v>
      </c>
      <c r="B4073">
        <v>-1.2876023231684799</v>
      </c>
    </row>
    <row r="4074" spans="1:2">
      <c r="A4074" s="1" t="s">
        <v>4099</v>
      </c>
      <c r="B4074">
        <v>0.41876582210651397</v>
      </c>
    </row>
    <row r="4075" spans="1:2">
      <c r="A4075" s="1" t="s">
        <v>4100</v>
      </c>
      <c r="B4075">
        <v>-2.8372894190489002</v>
      </c>
    </row>
    <row r="4076" spans="1:2">
      <c r="A4076" s="1" t="s">
        <v>4101</v>
      </c>
      <c r="B4076">
        <v>-2.2058337707758802</v>
      </c>
    </row>
    <row r="4077" spans="1:2">
      <c r="A4077" s="1" t="s">
        <v>4102</v>
      </c>
      <c r="B4077">
        <v>0.46805947642289097</v>
      </c>
    </row>
    <row r="4078" spans="1:2">
      <c r="A4078" s="1" t="s">
        <v>4103</v>
      </c>
      <c r="B4078">
        <v>-0.35532844976158201</v>
      </c>
    </row>
    <row r="4079" spans="1:2">
      <c r="A4079" s="1" t="s">
        <v>4104</v>
      </c>
      <c r="B4079">
        <v>0.82542423358836803</v>
      </c>
    </row>
    <row r="4080" spans="1:2">
      <c r="A4080" s="1" t="s">
        <v>4105</v>
      </c>
      <c r="B4080">
        <v>-0.35240695489531998</v>
      </c>
    </row>
    <row r="4081" spans="1:2">
      <c r="A4081" s="1" t="s">
        <v>4106</v>
      </c>
      <c r="B4081">
        <v>0.42673574906140199</v>
      </c>
    </row>
    <row r="4082" spans="1:2">
      <c r="A4082" s="1" t="s">
        <v>4107</v>
      </c>
      <c r="B4082">
        <v>-0.51231424336114095</v>
      </c>
    </row>
    <row r="4083" spans="1:2">
      <c r="A4083" s="1" t="s">
        <v>4108</v>
      </c>
      <c r="B4083">
        <v>-0.27653081014070402</v>
      </c>
    </row>
    <row r="4084" spans="1:2">
      <c r="A4084" s="1" t="s">
        <v>4109</v>
      </c>
      <c r="B4084">
        <v>-0.35392757173401601</v>
      </c>
    </row>
    <row r="4085" spans="1:2">
      <c r="A4085" s="1" t="s">
        <v>4110</v>
      </c>
      <c r="B4085">
        <v>-0.36995520118424702</v>
      </c>
    </row>
    <row r="4086" spans="1:2">
      <c r="A4086" s="1" t="s">
        <v>4111</v>
      </c>
      <c r="B4086">
        <v>-0.62880502036304997</v>
      </c>
    </row>
    <row r="4087" spans="1:2">
      <c r="A4087" s="1" t="s">
        <v>4112</v>
      </c>
      <c r="B4087">
        <v>0.31444618539312202</v>
      </c>
    </row>
    <row r="4088" spans="1:2">
      <c r="A4088" s="1" t="s">
        <v>4113</v>
      </c>
      <c r="B4088">
        <v>-0.56610004646186995</v>
      </c>
    </row>
    <row r="4089" spans="1:2">
      <c r="A4089" s="1" t="s">
        <v>4114</v>
      </c>
      <c r="B4089">
        <v>-0.488068333697384</v>
      </c>
    </row>
    <row r="4090" spans="1:2">
      <c r="A4090" s="1" t="s">
        <v>4115</v>
      </c>
      <c r="B4090">
        <v>0.72894130135096002</v>
      </c>
    </row>
    <row r="4091" spans="1:2">
      <c r="A4091" s="1" t="s">
        <v>4116</v>
      </c>
      <c r="B4091">
        <v>0.60210705200902404</v>
      </c>
    </row>
    <row r="4092" spans="1:2">
      <c r="A4092" s="1" t="s">
        <v>4117</v>
      </c>
      <c r="B4092">
        <v>0.35653573894353902</v>
      </c>
    </row>
    <row r="4093" spans="1:2">
      <c r="A4093" s="1" t="s">
        <v>4118</v>
      </c>
      <c r="B4093">
        <v>-2.47737734603822</v>
      </c>
    </row>
    <row r="4094" spans="1:2">
      <c r="A4094" s="1" t="s">
        <v>4119</v>
      </c>
      <c r="B4094">
        <v>-0.60827898602630603</v>
      </c>
    </row>
    <row r="4095" spans="1:2">
      <c r="A4095" s="1" t="s">
        <v>4120</v>
      </c>
      <c r="B4095">
        <v>0.33854223285207302</v>
      </c>
    </row>
    <row r="4096" spans="1:2">
      <c r="A4096" s="1" t="s">
        <v>4121</v>
      </c>
      <c r="B4096">
        <v>0.404132699867565</v>
      </c>
    </row>
    <row r="4097" spans="1:2">
      <c r="A4097" s="1" t="s">
        <v>4122</v>
      </c>
      <c r="B4097">
        <v>0.43879132312066099</v>
      </c>
    </row>
    <row r="4098" spans="1:2">
      <c r="A4098" s="1" t="s">
        <v>4123</v>
      </c>
      <c r="B4098">
        <v>0.60630118453469395</v>
      </c>
    </row>
    <row r="4099" spans="1:2">
      <c r="A4099" s="1" t="s">
        <v>4124</v>
      </c>
      <c r="B4099">
        <v>-1.05095702746104</v>
      </c>
    </row>
    <row r="4100" spans="1:2">
      <c r="A4100" s="1" t="s">
        <v>4125</v>
      </c>
      <c r="B4100">
        <v>-0.40538031509238298</v>
      </c>
    </row>
    <row r="4101" spans="1:2">
      <c r="A4101" s="1" t="s">
        <v>4126</v>
      </c>
      <c r="B4101">
        <v>-3.4271443630222498</v>
      </c>
    </row>
    <row r="4102" spans="1:2">
      <c r="A4102" s="1" t="s">
        <v>4127</v>
      </c>
      <c r="B4102">
        <v>0.37023902738911502</v>
      </c>
    </row>
    <row r="4103" spans="1:2">
      <c r="A4103" s="1" t="s">
        <v>4128</v>
      </c>
      <c r="B4103">
        <v>-0.58110789812238095</v>
      </c>
    </row>
    <row r="4104" spans="1:2">
      <c r="A4104" s="1" t="s">
        <v>4129</v>
      </c>
      <c r="B4104">
        <v>-0.386154570246527</v>
      </c>
    </row>
    <row r="4105" spans="1:2">
      <c r="A4105" s="1" t="s">
        <v>4130</v>
      </c>
      <c r="B4105">
        <v>0.430089187858681</v>
      </c>
    </row>
    <row r="4106" spans="1:2">
      <c r="A4106" s="1" t="s">
        <v>4131</v>
      </c>
      <c r="B4106">
        <v>0.71721551699084896</v>
      </c>
    </row>
    <row r="4107" spans="1:2">
      <c r="A4107" s="1" t="s">
        <v>4132</v>
      </c>
      <c r="B4107">
        <v>-0.40953233076318502</v>
      </c>
    </row>
    <row r="4108" spans="1:2">
      <c r="A4108" s="1" t="s">
        <v>4133</v>
      </c>
      <c r="B4108">
        <v>-2.3699698644692702</v>
      </c>
    </row>
    <row r="4109" spans="1:2">
      <c r="A4109" s="1" t="s">
        <v>4134</v>
      </c>
      <c r="B4109">
        <v>0.42525315890335502</v>
      </c>
    </row>
    <row r="4110" spans="1:2">
      <c r="A4110" s="1" t="s">
        <v>4135</v>
      </c>
      <c r="B4110">
        <v>0.42685893682099901</v>
      </c>
    </row>
    <row r="4111" spans="1:2">
      <c r="A4111" s="1" t="s">
        <v>4136</v>
      </c>
      <c r="B4111">
        <v>1.1216755131002101</v>
      </c>
    </row>
    <row r="4112" spans="1:2">
      <c r="A4112" s="1" t="s">
        <v>4137</v>
      </c>
      <c r="B4112">
        <v>-0.90205475170587901</v>
      </c>
    </row>
    <row r="4113" spans="1:2">
      <c r="A4113" s="1" t="s">
        <v>4138</v>
      </c>
      <c r="B4113">
        <v>-1.2730124028199401</v>
      </c>
    </row>
    <row r="4114" spans="1:2">
      <c r="A4114" s="1" t="s">
        <v>4139</v>
      </c>
      <c r="B4114">
        <v>0.56369829252077897</v>
      </c>
    </row>
    <row r="4115" spans="1:2">
      <c r="A4115" s="1" t="s">
        <v>4140</v>
      </c>
      <c r="B4115">
        <v>-2.5713475203703302</v>
      </c>
    </row>
    <row r="4116" spans="1:2">
      <c r="A4116" s="1" t="s">
        <v>4141</v>
      </c>
      <c r="B4116">
        <v>-2.93427288500021</v>
      </c>
    </row>
    <row r="4117" spans="1:2">
      <c r="A4117" s="1" t="s">
        <v>4142</v>
      </c>
      <c r="B4117">
        <v>-0.62125093623473804</v>
      </c>
    </row>
    <row r="4118" spans="1:2">
      <c r="A4118" s="1" t="s">
        <v>4143</v>
      </c>
      <c r="B4118">
        <v>0.46846750494384798</v>
      </c>
    </row>
    <row r="4119" spans="1:2">
      <c r="A4119" s="1" t="s">
        <v>4144</v>
      </c>
      <c r="B4119">
        <v>0.44109554843259502</v>
      </c>
    </row>
    <row r="4120" spans="1:2">
      <c r="A4120" s="1" t="s">
        <v>4145</v>
      </c>
      <c r="B4120">
        <v>2.3459206492086899</v>
      </c>
    </row>
    <row r="4121" spans="1:2">
      <c r="A4121" s="1" t="s">
        <v>4146</v>
      </c>
      <c r="B4121">
        <v>0.88221449518235295</v>
      </c>
    </row>
    <row r="4122" spans="1:2">
      <c r="A4122" s="1" t="s">
        <v>4147</v>
      </c>
      <c r="B4122">
        <v>0.55356397295711401</v>
      </c>
    </row>
    <row r="4123" spans="1:2">
      <c r="A4123" s="1" t="s">
        <v>4148</v>
      </c>
      <c r="B4123">
        <v>-0.883389977058051</v>
      </c>
    </row>
    <row r="4124" spans="1:2">
      <c r="A4124" s="1" t="s">
        <v>4149</v>
      </c>
      <c r="B4124">
        <v>0.245194705346824</v>
      </c>
    </row>
    <row r="4125" spans="1:2">
      <c r="A4125" s="1" t="s">
        <v>4150</v>
      </c>
      <c r="B4125">
        <v>0.76756196465669202</v>
      </c>
    </row>
    <row r="4126" spans="1:2">
      <c r="A4126" s="1" t="s">
        <v>4151</v>
      </c>
      <c r="B4126">
        <v>1.81036541045336</v>
      </c>
    </row>
    <row r="4127" spans="1:2">
      <c r="A4127" s="1" t="s">
        <v>4152</v>
      </c>
      <c r="B4127">
        <v>-1.1562186935944201</v>
      </c>
    </row>
    <row r="4128" spans="1:2">
      <c r="A4128" s="1" t="s">
        <v>4153</v>
      </c>
      <c r="B4128">
        <v>-2.5596097699060798</v>
      </c>
    </row>
    <row r="4129" spans="1:2">
      <c r="A4129" s="1" t="s">
        <v>4154</v>
      </c>
      <c r="B4129">
        <v>-0.91864703744829601</v>
      </c>
    </row>
    <row r="4130" spans="1:2">
      <c r="A4130" s="1" t="s">
        <v>4155</v>
      </c>
      <c r="B4130">
        <v>-0.22877234919626999</v>
      </c>
    </row>
    <row r="4131" spans="1:2">
      <c r="A4131" s="1" t="s">
        <v>4156</v>
      </c>
      <c r="B4131">
        <v>-0.75418264756045705</v>
      </c>
    </row>
    <row r="4132" spans="1:2">
      <c r="A4132" s="1" t="s">
        <v>4157</v>
      </c>
      <c r="B4132">
        <v>1.1647497984120601</v>
      </c>
    </row>
    <row r="4133" spans="1:2">
      <c r="A4133" s="1" t="s">
        <v>4158</v>
      </c>
      <c r="B4133">
        <v>-2.5008547343229699</v>
      </c>
    </row>
    <row r="4134" spans="1:2">
      <c r="A4134" s="1" t="s">
        <v>4159</v>
      </c>
      <c r="B4134">
        <v>2.2960645974246998</v>
      </c>
    </row>
    <row r="4135" spans="1:2">
      <c r="A4135" s="1" t="s">
        <v>4160</v>
      </c>
      <c r="B4135">
        <v>-1.63102473423464</v>
      </c>
    </row>
    <row r="4136" spans="1:2">
      <c r="A4136" s="1" t="s">
        <v>4161</v>
      </c>
      <c r="B4136">
        <v>-0.42369826187549597</v>
      </c>
    </row>
    <row r="4137" spans="1:2">
      <c r="A4137" s="1" t="s">
        <v>4162</v>
      </c>
      <c r="B4137">
        <v>-0.41858648981437202</v>
      </c>
    </row>
    <row r="4138" spans="1:2">
      <c r="A4138" s="1" t="s">
        <v>4163</v>
      </c>
      <c r="B4138">
        <v>1.32208190773678</v>
      </c>
    </row>
    <row r="4139" spans="1:2">
      <c r="A4139" s="1" t="s">
        <v>4164</v>
      </c>
      <c r="B4139">
        <v>-0.36919915502204498</v>
      </c>
    </row>
    <row r="4140" spans="1:2">
      <c r="A4140" s="1" t="s">
        <v>4165</v>
      </c>
      <c r="B4140">
        <v>-0.82326236314884105</v>
      </c>
    </row>
    <row r="4141" spans="1:2">
      <c r="A4141" s="1" t="s">
        <v>4166</v>
      </c>
      <c r="B4141">
        <v>-0.71031858992632102</v>
      </c>
    </row>
    <row r="4142" spans="1:2">
      <c r="A4142" s="1" t="s">
        <v>4167</v>
      </c>
      <c r="B4142">
        <v>0.45055690316691999</v>
      </c>
    </row>
    <row r="4143" spans="1:2">
      <c r="A4143" s="1" t="s">
        <v>4168</v>
      </c>
      <c r="B4143">
        <v>-0.231971391081606</v>
      </c>
    </row>
    <row r="4144" spans="1:2">
      <c r="A4144" s="1" t="s">
        <v>4169</v>
      </c>
      <c r="B4144">
        <v>-0.38190642922948098</v>
      </c>
    </row>
    <row r="4145" spans="1:2">
      <c r="A4145" s="1" t="s">
        <v>4170</v>
      </c>
      <c r="B4145">
        <v>1.6916619239970301</v>
      </c>
    </row>
    <row r="4146" spans="1:2">
      <c r="A4146" s="1" t="s">
        <v>4171</v>
      </c>
      <c r="B4146">
        <v>0.29005679830373299</v>
      </c>
    </row>
    <row r="4147" spans="1:2">
      <c r="A4147" s="1" t="s">
        <v>4172</v>
      </c>
      <c r="B4147">
        <v>2.7391989089108102</v>
      </c>
    </row>
    <row r="4148" spans="1:2">
      <c r="A4148" s="1" t="s">
        <v>4173</v>
      </c>
      <c r="B4148">
        <v>0.501109583018299</v>
      </c>
    </row>
    <row r="4149" spans="1:2">
      <c r="A4149" s="1" t="s">
        <v>4174</v>
      </c>
      <c r="B4149">
        <v>-0.46784144543326001</v>
      </c>
    </row>
    <row r="4150" spans="1:2">
      <c r="A4150" s="1" t="s">
        <v>4175</v>
      </c>
      <c r="B4150">
        <v>-1.6043870566571701</v>
      </c>
    </row>
    <row r="4151" spans="1:2">
      <c r="A4151" s="1" t="s">
        <v>4176</v>
      </c>
      <c r="B4151">
        <v>0.35308727364964898</v>
      </c>
    </row>
    <row r="4152" spans="1:2">
      <c r="A4152" s="1" t="s">
        <v>4177</v>
      </c>
      <c r="B4152">
        <v>0.33629399907173402</v>
      </c>
    </row>
    <row r="4153" spans="1:2">
      <c r="A4153" s="1" t="s">
        <v>4178</v>
      </c>
      <c r="B4153">
        <v>-3.4710551700939898</v>
      </c>
    </row>
    <row r="4154" spans="1:2">
      <c r="A4154" s="1" t="s">
        <v>4179</v>
      </c>
      <c r="B4154">
        <v>-0.57326060737473195</v>
      </c>
    </row>
    <row r="4155" spans="1:2">
      <c r="A4155" s="1" t="s">
        <v>4180</v>
      </c>
      <c r="B4155">
        <v>0.30361775547090902</v>
      </c>
    </row>
    <row r="4156" spans="1:2">
      <c r="A4156" s="1" t="s">
        <v>4181</v>
      </c>
      <c r="B4156">
        <v>0.807845392462478</v>
      </c>
    </row>
    <row r="4157" spans="1:2">
      <c r="A4157" s="1" t="s">
        <v>4182</v>
      </c>
      <c r="B4157">
        <v>-0.474355233057417</v>
      </c>
    </row>
    <row r="4158" spans="1:2">
      <c r="A4158" s="1" t="s">
        <v>4183</v>
      </c>
      <c r="B4158">
        <v>-0.40142332044269402</v>
      </c>
    </row>
    <row r="4159" spans="1:2">
      <c r="A4159" s="1" t="s">
        <v>4184</v>
      </c>
      <c r="B4159">
        <v>0.55651679195566395</v>
      </c>
    </row>
    <row r="4160" spans="1:2">
      <c r="A4160" s="1" t="s">
        <v>4185</v>
      </c>
      <c r="B4160">
        <v>-2.6201151859315401</v>
      </c>
    </row>
    <row r="4161" spans="1:2">
      <c r="A4161" s="1" t="s">
        <v>4186</v>
      </c>
      <c r="B4161">
        <v>-1.1299130215398301</v>
      </c>
    </row>
    <row r="4162" spans="1:2">
      <c r="A4162" s="1" t="s">
        <v>4187</v>
      </c>
      <c r="B4162">
        <v>-0.444413961189704</v>
      </c>
    </row>
    <row r="4163" spans="1:2">
      <c r="A4163" s="1" t="s">
        <v>4188</v>
      </c>
      <c r="B4163">
        <v>0.22091265529690099</v>
      </c>
    </row>
    <row r="4164" spans="1:2">
      <c r="A4164" s="1" t="s">
        <v>4189</v>
      </c>
      <c r="B4164">
        <v>1.17518179560736</v>
      </c>
    </row>
    <row r="4165" spans="1:2">
      <c r="A4165" s="1" t="s">
        <v>4190</v>
      </c>
      <c r="B4165">
        <v>0.76430999046655601</v>
      </c>
    </row>
    <row r="4166" spans="1:2">
      <c r="A4166" s="1" t="s">
        <v>4191</v>
      </c>
      <c r="B4166">
        <v>0.492060664314317</v>
      </c>
    </row>
    <row r="4167" spans="1:2">
      <c r="A4167" s="1" t="s">
        <v>4192</v>
      </c>
      <c r="B4167">
        <v>0.71256811853782498</v>
      </c>
    </row>
    <row r="4168" spans="1:2">
      <c r="A4168" s="1" t="s">
        <v>4193</v>
      </c>
      <c r="B4168">
        <v>0.33841871626495301</v>
      </c>
    </row>
    <row r="4169" spans="1:2">
      <c r="A4169" s="1" t="s">
        <v>4194</v>
      </c>
      <c r="B4169">
        <v>0.39743439381440998</v>
      </c>
    </row>
    <row r="4170" spans="1:2">
      <c r="A4170" s="1" t="s">
        <v>4195</v>
      </c>
      <c r="B4170">
        <v>0.32693683893290898</v>
      </c>
    </row>
    <row r="4171" spans="1:2">
      <c r="A4171" s="1" t="s">
        <v>4196</v>
      </c>
      <c r="B4171">
        <v>-0.20267032369576801</v>
      </c>
    </row>
    <row r="4172" spans="1:2">
      <c r="A4172" s="1" t="s">
        <v>4197</v>
      </c>
      <c r="B4172">
        <v>-0.30261286542589</v>
      </c>
    </row>
    <row r="4173" spans="1:2">
      <c r="A4173" s="1" t="s">
        <v>4198</v>
      </c>
      <c r="B4173">
        <v>-0.891812493279313</v>
      </c>
    </row>
    <row r="4174" spans="1:2">
      <c r="A4174" s="1" t="s">
        <v>4199</v>
      </c>
      <c r="B4174">
        <v>-1.00267245108146</v>
      </c>
    </row>
    <row r="4175" spans="1:2">
      <c r="A4175" s="1" t="s">
        <v>4200</v>
      </c>
      <c r="B4175">
        <v>0.50316022148605699</v>
      </c>
    </row>
    <row r="4176" spans="1:2">
      <c r="A4176" s="1" t="s">
        <v>4201</v>
      </c>
      <c r="B4176">
        <v>0.28886991154202502</v>
      </c>
    </row>
    <row r="4177" spans="1:2">
      <c r="A4177" s="1" t="s">
        <v>4202</v>
      </c>
      <c r="B4177">
        <v>-3.3402917326638599</v>
      </c>
    </row>
    <row r="4178" spans="1:2">
      <c r="A4178" s="1" t="s">
        <v>4203</v>
      </c>
      <c r="B4178">
        <v>-0.53707392397160902</v>
      </c>
    </row>
    <row r="4179" spans="1:2">
      <c r="A4179" s="1" t="s">
        <v>4204</v>
      </c>
      <c r="B4179">
        <v>-0.50886232028270095</v>
      </c>
    </row>
    <row r="4180" spans="1:2">
      <c r="A4180" s="1" t="s">
        <v>4205</v>
      </c>
      <c r="B4180">
        <v>0.29365477433933901</v>
      </c>
    </row>
    <row r="4181" spans="1:2">
      <c r="A4181" s="1" t="s">
        <v>4206</v>
      </c>
      <c r="B4181">
        <v>-0.613417004665468</v>
      </c>
    </row>
    <row r="4182" spans="1:2">
      <c r="A4182" s="1" t="s">
        <v>4207</v>
      </c>
      <c r="B4182">
        <v>1.2525906237319999</v>
      </c>
    </row>
    <row r="4183" spans="1:2">
      <c r="A4183" s="1" t="s">
        <v>4208</v>
      </c>
      <c r="B4183">
        <v>-1.5545199808097201</v>
      </c>
    </row>
    <row r="4184" spans="1:2">
      <c r="A4184" s="1" t="s">
        <v>4209</v>
      </c>
      <c r="B4184">
        <v>0.64512266098728499</v>
      </c>
    </row>
    <row r="4185" spans="1:2">
      <c r="A4185" s="1" t="s">
        <v>4210</v>
      </c>
      <c r="B4185">
        <v>2.6058812186472302</v>
      </c>
    </row>
    <row r="4186" spans="1:2">
      <c r="A4186" s="1" t="s">
        <v>4211</v>
      </c>
      <c r="B4186">
        <v>0.30797112978699198</v>
      </c>
    </row>
    <row r="4187" spans="1:2">
      <c r="A4187" s="1" t="s">
        <v>4212</v>
      </c>
      <c r="B4187">
        <v>-0.60484011702702201</v>
      </c>
    </row>
    <row r="4188" spans="1:2">
      <c r="A4188" s="1" t="s">
        <v>4213</v>
      </c>
      <c r="B4188">
        <v>-1.60474676848959</v>
      </c>
    </row>
    <row r="4189" spans="1:2">
      <c r="A4189" s="1" t="s">
        <v>4214</v>
      </c>
      <c r="B4189">
        <v>-2.3669912361878098</v>
      </c>
    </row>
    <row r="4190" spans="1:2">
      <c r="A4190" s="1" t="s">
        <v>4215</v>
      </c>
      <c r="B4190">
        <v>0.45500610082269599</v>
      </c>
    </row>
    <row r="4191" spans="1:2">
      <c r="A4191" s="1" t="s">
        <v>4216</v>
      </c>
      <c r="B4191">
        <v>0.40838718526339701</v>
      </c>
    </row>
    <row r="4192" spans="1:2">
      <c r="A4192" s="1" t="s">
        <v>4217</v>
      </c>
      <c r="B4192">
        <v>0.28230820064316597</v>
      </c>
    </row>
    <row r="4193" spans="1:2">
      <c r="A4193" s="1" t="s">
        <v>4218</v>
      </c>
      <c r="B4193">
        <v>0.44646717213776999</v>
      </c>
    </row>
    <row r="4194" spans="1:2">
      <c r="A4194" s="1" t="s">
        <v>4219</v>
      </c>
      <c r="B4194">
        <v>-0.371052943040386</v>
      </c>
    </row>
    <row r="4195" spans="1:2">
      <c r="A4195" s="1" t="s">
        <v>4220</v>
      </c>
      <c r="B4195">
        <v>-0.30872131548264797</v>
      </c>
    </row>
    <row r="4196" spans="1:2">
      <c r="A4196" s="1" t="s">
        <v>4221</v>
      </c>
      <c r="B4196">
        <v>1.17245091839807</v>
      </c>
    </row>
    <row r="4197" spans="1:2">
      <c r="A4197" s="1" t="s">
        <v>4222</v>
      </c>
      <c r="B4197">
        <v>1.75594143864372</v>
      </c>
    </row>
    <row r="4198" spans="1:2">
      <c r="A4198" s="1" t="s">
        <v>4223</v>
      </c>
      <c r="B4198">
        <v>-0.87757608362731798</v>
      </c>
    </row>
    <row r="4199" spans="1:2">
      <c r="A4199" s="1" t="s">
        <v>4224</v>
      </c>
      <c r="B4199">
        <v>0.56018559399966195</v>
      </c>
    </row>
    <row r="4200" spans="1:2">
      <c r="A4200" s="1" t="s">
        <v>4225</v>
      </c>
      <c r="B4200">
        <v>1.0261145785308099</v>
      </c>
    </row>
    <row r="4201" spans="1:2">
      <c r="A4201" s="1" t="s">
        <v>4226</v>
      </c>
      <c r="B4201">
        <v>-0.80087426324492395</v>
      </c>
    </row>
    <row r="4202" spans="1:2">
      <c r="A4202" s="1" t="s">
        <v>4227</v>
      </c>
      <c r="B4202">
        <v>-0.54635623237269004</v>
      </c>
    </row>
    <row r="4203" spans="1:2">
      <c r="A4203" s="1" t="s">
        <v>4228</v>
      </c>
      <c r="B4203">
        <v>-0.86056018417307101</v>
      </c>
    </row>
    <row r="4204" spans="1:2">
      <c r="A4204" s="1" t="s">
        <v>4229</v>
      </c>
      <c r="B4204">
        <v>-0.42835638010452098</v>
      </c>
    </row>
    <row r="4205" spans="1:2">
      <c r="A4205" s="1" t="s">
        <v>4230</v>
      </c>
      <c r="B4205">
        <v>2.4020783563208798</v>
      </c>
    </row>
    <row r="4206" spans="1:2">
      <c r="A4206" s="1" t="s">
        <v>4231</v>
      </c>
      <c r="B4206">
        <v>-0.98145526342508704</v>
      </c>
    </row>
    <row r="4207" spans="1:2">
      <c r="A4207" s="1" t="s">
        <v>4232</v>
      </c>
      <c r="B4207">
        <v>-2.8241417388571901</v>
      </c>
    </row>
    <row r="4208" spans="1:2">
      <c r="A4208" s="1" t="s">
        <v>4233</v>
      </c>
      <c r="B4208">
        <v>-0.71074797077768903</v>
      </c>
    </row>
    <row r="4209" spans="1:2">
      <c r="A4209" s="1" t="s">
        <v>4234</v>
      </c>
      <c r="B4209">
        <v>0.35520615556531698</v>
      </c>
    </row>
    <row r="4210" spans="1:2">
      <c r="A4210" s="1" t="s">
        <v>4235</v>
      </c>
      <c r="B4210">
        <v>0.404990491135579</v>
      </c>
    </row>
    <row r="4211" spans="1:2">
      <c r="A4211" s="1" t="s">
        <v>4236</v>
      </c>
      <c r="B4211">
        <v>-1.9926518696802</v>
      </c>
    </row>
    <row r="4212" spans="1:2">
      <c r="A4212" s="1" t="s">
        <v>4237</v>
      </c>
      <c r="B4212">
        <v>0.68894942754817201</v>
      </c>
    </row>
    <row r="4213" spans="1:2">
      <c r="A4213" s="1" t="s">
        <v>4238</v>
      </c>
      <c r="B4213">
        <v>-0.48851766156412402</v>
      </c>
    </row>
    <row r="4214" spans="1:2">
      <c r="A4214" s="1" t="s">
        <v>4239</v>
      </c>
      <c r="B4214">
        <v>-0.29971248352818503</v>
      </c>
    </row>
    <row r="4215" spans="1:2">
      <c r="A4215" s="1" t="s">
        <v>4240</v>
      </c>
      <c r="B4215">
        <v>-1.8684706874005399</v>
      </c>
    </row>
    <row r="4216" spans="1:2">
      <c r="A4216" s="1" t="s">
        <v>4241</v>
      </c>
      <c r="B4216">
        <v>-1.28597898943807</v>
      </c>
    </row>
    <row r="4217" spans="1:2">
      <c r="A4217" s="1" t="s">
        <v>4242</v>
      </c>
      <c r="B4217">
        <v>-0.482966338386835</v>
      </c>
    </row>
    <row r="4218" spans="1:2">
      <c r="A4218" s="1" t="s">
        <v>4243</v>
      </c>
      <c r="B4218">
        <v>-0.54855485395599501</v>
      </c>
    </row>
    <row r="4219" spans="1:2">
      <c r="A4219" s="1" t="s">
        <v>4244</v>
      </c>
      <c r="B4219">
        <v>-0.524276023328624</v>
      </c>
    </row>
    <row r="4220" spans="1:2">
      <c r="A4220" s="1" t="s">
        <v>4245</v>
      </c>
      <c r="B4220">
        <v>2.5243872647161698</v>
      </c>
    </row>
    <row r="4221" spans="1:2">
      <c r="A4221" s="1" t="s">
        <v>4246</v>
      </c>
      <c r="B4221">
        <v>-0.358588249200122</v>
      </c>
    </row>
    <row r="4222" spans="1:2">
      <c r="A4222" s="1" t="s">
        <v>4247</v>
      </c>
      <c r="B4222">
        <v>1.1272492643065799</v>
      </c>
    </row>
    <row r="4223" spans="1:2">
      <c r="A4223" s="1" t="s">
        <v>4248</v>
      </c>
      <c r="B4223">
        <v>-0.48320050738581</v>
      </c>
    </row>
    <row r="4224" spans="1:2">
      <c r="A4224" s="1" t="s">
        <v>4249</v>
      </c>
      <c r="B4224">
        <v>3.0643721734302498</v>
      </c>
    </row>
    <row r="4225" spans="1:2">
      <c r="A4225" s="1" t="s">
        <v>4250</v>
      </c>
      <c r="B4225">
        <v>-0.62409259847333298</v>
      </c>
    </row>
    <row r="4226" spans="1:2">
      <c r="A4226" s="1" t="s">
        <v>4251</v>
      </c>
      <c r="B4226">
        <v>4.0908381935481</v>
      </c>
    </row>
    <row r="4227" spans="1:2">
      <c r="A4227" s="1" t="s">
        <v>4252</v>
      </c>
      <c r="B4227">
        <v>-1.3843723723093899</v>
      </c>
    </row>
    <row r="4228" spans="1:2">
      <c r="A4228" s="1" t="s">
        <v>4253</v>
      </c>
      <c r="B4228">
        <v>0.32657495677649101</v>
      </c>
    </row>
    <row r="4229" spans="1:2">
      <c r="A4229" s="1" t="s">
        <v>4254</v>
      </c>
      <c r="B4229">
        <v>0.560220439344428</v>
      </c>
    </row>
    <row r="4230" spans="1:2">
      <c r="A4230" s="1" t="s">
        <v>4255</v>
      </c>
      <c r="B4230">
        <v>-0.30507739108485299</v>
      </c>
    </row>
    <row r="4231" spans="1:2">
      <c r="A4231" s="1" t="s">
        <v>4256</v>
      </c>
      <c r="B4231">
        <v>-0.99818969123748502</v>
      </c>
    </row>
    <row r="4232" spans="1:2">
      <c r="A4232" s="1" t="s">
        <v>4257</v>
      </c>
      <c r="B4232">
        <v>-3.1197798609039902</v>
      </c>
    </row>
    <row r="4233" spans="1:2">
      <c r="A4233" s="1" t="s">
        <v>4258</v>
      </c>
      <c r="B4233">
        <v>0.334412255912865</v>
      </c>
    </row>
    <row r="4234" spans="1:2">
      <c r="A4234" s="1" t="s">
        <v>4259</v>
      </c>
      <c r="B4234">
        <v>0.27676270340195602</v>
      </c>
    </row>
    <row r="4235" spans="1:2">
      <c r="A4235" s="1" t="s">
        <v>4260</v>
      </c>
      <c r="B4235">
        <v>-1.2857595018907799</v>
      </c>
    </row>
    <row r="4236" spans="1:2">
      <c r="A4236" s="1" t="s">
        <v>4261</v>
      </c>
      <c r="B4236">
        <v>0.353495838216625</v>
      </c>
    </row>
    <row r="4237" spans="1:2">
      <c r="A4237" s="1" t="s">
        <v>4262</v>
      </c>
      <c r="B4237">
        <v>-0.62889557973867505</v>
      </c>
    </row>
    <row r="4238" spans="1:2">
      <c r="A4238" s="1" t="s">
        <v>4263</v>
      </c>
      <c r="B4238">
        <v>0.50241639596115995</v>
      </c>
    </row>
    <row r="4239" spans="1:2">
      <c r="A4239" s="1" t="s">
        <v>4264</v>
      </c>
      <c r="B4239">
        <v>2.3238248233879499</v>
      </c>
    </row>
    <row r="4240" spans="1:2">
      <c r="A4240" s="1" t="s">
        <v>4265</v>
      </c>
      <c r="B4240">
        <v>-2.2407351088433201</v>
      </c>
    </row>
    <row r="4241" spans="1:2">
      <c r="A4241" s="1" t="s">
        <v>4266</v>
      </c>
      <c r="B4241">
        <v>-0.39246887783512002</v>
      </c>
    </row>
    <row r="4242" spans="1:2">
      <c r="A4242" s="1" t="s">
        <v>4267</v>
      </c>
      <c r="B4242">
        <v>-1.9186970110130801</v>
      </c>
    </row>
    <row r="4243" spans="1:2">
      <c r="A4243" s="1" t="s">
        <v>4268</v>
      </c>
      <c r="B4243">
        <v>0.437314187872055</v>
      </c>
    </row>
    <row r="4244" spans="1:2">
      <c r="A4244" s="1" t="s">
        <v>4269</v>
      </c>
      <c r="B4244">
        <v>0.36993408229532698</v>
      </c>
    </row>
    <row r="4245" spans="1:2">
      <c r="A4245" s="1" t="s">
        <v>4270</v>
      </c>
      <c r="B4245">
        <v>-1.2432286750494299</v>
      </c>
    </row>
    <row r="4246" spans="1:2">
      <c r="A4246" s="1" t="s">
        <v>4271</v>
      </c>
      <c r="B4246">
        <v>-0.90360522166520696</v>
      </c>
    </row>
    <row r="4247" spans="1:2">
      <c r="A4247" s="1" t="s">
        <v>4272</v>
      </c>
      <c r="B4247">
        <v>-0.32318280150506001</v>
      </c>
    </row>
    <row r="4248" spans="1:2">
      <c r="A4248" s="1" t="s">
        <v>4273</v>
      </c>
      <c r="B4248">
        <v>-0.288671284343123</v>
      </c>
    </row>
    <row r="4249" spans="1:2">
      <c r="A4249" s="1" t="s">
        <v>4274</v>
      </c>
      <c r="B4249">
        <v>-0.26266902378256601</v>
      </c>
    </row>
    <row r="4250" spans="1:2">
      <c r="A4250" s="1" t="s">
        <v>4275</v>
      </c>
      <c r="B4250">
        <v>-1.1225081401339501</v>
      </c>
    </row>
    <row r="4251" spans="1:2">
      <c r="A4251" s="1" t="s">
        <v>4276</v>
      </c>
      <c r="B4251">
        <v>-0.41228532944410801</v>
      </c>
    </row>
    <row r="4252" spans="1:2">
      <c r="A4252" s="1" t="s">
        <v>4277</v>
      </c>
      <c r="B4252">
        <v>0.59764079696144901</v>
      </c>
    </row>
    <row r="4253" spans="1:2">
      <c r="A4253" s="1" t="s">
        <v>4278</v>
      </c>
      <c r="B4253">
        <v>-1.5281675581410601</v>
      </c>
    </row>
    <row r="4254" spans="1:2">
      <c r="A4254" s="1" t="s">
        <v>4279</v>
      </c>
      <c r="B4254">
        <v>0.44742138661236602</v>
      </c>
    </row>
    <row r="4255" spans="1:2">
      <c r="A4255" s="1" t="s">
        <v>4280</v>
      </c>
      <c r="B4255">
        <v>0.39338633484470298</v>
      </c>
    </row>
    <row r="4256" spans="1:2">
      <c r="A4256" s="1" t="s">
        <v>4281</v>
      </c>
      <c r="B4256">
        <v>-3.4726456571728299</v>
      </c>
    </row>
    <row r="4257" spans="1:2">
      <c r="A4257" s="1" t="s">
        <v>4282</v>
      </c>
      <c r="B4257">
        <v>-0.36948293168459501</v>
      </c>
    </row>
    <row r="4258" spans="1:2">
      <c r="A4258" s="1" t="s">
        <v>4283</v>
      </c>
      <c r="B4258">
        <v>0.30089645562888501</v>
      </c>
    </row>
    <row r="4259" spans="1:2">
      <c r="A4259" s="1" t="s">
        <v>4284</v>
      </c>
      <c r="B4259">
        <v>-0.33627220849612099</v>
      </c>
    </row>
    <row r="4260" spans="1:2">
      <c r="A4260" s="1" t="s">
        <v>4285</v>
      </c>
      <c r="B4260">
        <v>0.29546193820640398</v>
      </c>
    </row>
    <row r="4261" spans="1:2">
      <c r="A4261" s="1" t="s">
        <v>4286</v>
      </c>
      <c r="B4261">
        <v>0.24035427640277701</v>
      </c>
    </row>
    <row r="4262" spans="1:2">
      <c r="A4262" s="1" t="s">
        <v>4287</v>
      </c>
      <c r="B4262">
        <v>-0.33629340407931702</v>
      </c>
    </row>
    <row r="4263" spans="1:2">
      <c r="A4263" s="1" t="s">
        <v>4288</v>
      </c>
      <c r="B4263">
        <v>0.34468561946756798</v>
      </c>
    </row>
    <row r="4264" spans="1:2">
      <c r="A4264" s="1" t="s">
        <v>4289</v>
      </c>
      <c r="B4264">
        <v>0.36760100939075802</v>
      </c>
    </row>
    <row r="4265" spans="1:2">
      <c r="A4265" s="1" t="s">
        <v>4290</v>
      </c>
      <c r="B4265">
        <v>-1.6143393500615699</v>
      </c>
    </row>
    <row r="4266" spans="1:2">
      <c r="A4266" s="1" t="s">
        <v>4291</v>
      </c>
      <c r="B4266">
        <v>-2.57025856899822</v>
      </c>
    </row>
    <row r="4267" spans="1:2">
      <c r="A4267" s="1" t="s">
        <v>4292</v>
      </c>
      <c r="B4267">
        <v>2.1751308491480099</v>
      </c>
    </row>
    <row r="4268" spans="1:2">
      <c r="A4268" s="1" t="s">
        <v>4293</v>
      </c>
      <c r="B4268">
        <v>-0.61413678083317802</v>
      </c>
    </row>
    <row r="4269" spans="1:2">
      <c r="A4269" s="1" t="s">
        <v>4294</v>
      </c>
      <c r="B4269">
        <v>-3.2252918051077999</v>
      </c>
    </row>
    <row r="4270" spans="1:2">
      <c r="A4270" s="1" t="s">
        <v>4295</v>
      </c>
      <c r="B4270">
        <v>-0.32118892586347703</v>
      </c>
    </row>
    <row r="4271" spans="1:2">
      <c r="A4271" s="1" t="s">
        <v>4296</v>
      </c>
      <c r="B4271">
        <v>-0.54403273305237299</v>
      </c>
    </row>
    <row r="4272" spans="1:2">
      <c r="A4272" s="1" t="s">
        <v>4297</v>
      </c>
      <c r="B4272">
        <v>-0.246477365166311</v>
      </c>
    </row>
    <row r="4273" spans="1:2">
      <c r="A4273" s="1" t="s">
        <v>4298</v>
      </c>
      <c r="B4273">
        <v>-0.70673129271292101</v>
      </c>
    </row>
    <row r="4274" spans="1:2">
      <c r="A4274" s="1" t="s">
        <v>4299</v>
      </c>
      <c r="B4274">
        <v>-0.633158845174284</v>
      </c>
    </row>
    <row r="4275" spans="1:2">
      <c r="A4275" s="1" t="s">
        <v>4300</v>
      </c>
      <c r="B4275">
        <v>-0.35544788010110301</v>
      </c>
    </row>
    <row r="4276" spans="1:2">
      <c r="A4276" s="1" t="s">
        <v>4301</v>
      </c>
      <c r="B4276">
        <v>-0.26773333085836198</v>
      </c>
    </row>
    <row r="4277" spans="1:2">
      <c r="A4277" s="1" t="s">
        <v>4302</v>
      </c>
      <c r="B4277">
        <v>-0.42940379219410202</v>
      </c>
    </row>
    <row r="4278" spans="1:2">
      <c r="A4278" s="1" t="s">
        <v>4303</v>
      </c>
      <c r="B4278">
        <v>0.235566839499043</v>
      </c>
    </row>
    <row r="4279" spans="1:2">
      <c r="A4279" s="1" t="s">
        <v>4304</v>
      </c>
      <c r="B4279">
        <v>0.44629097904162501</v>
      </c>
    </row>
    <row r="4280" spans="1:2">
      <c r="A4280" s="1" t="s">
        <v>4305</v>
      </c>
      <c r="B4280">
        <v>-0.51173371659293299</v>
      </c>
    </row>
    <row r="4281" spans="1:2">
      <c r="A4281" s="1" t="s">
        <v>4306</v>
      </c>
      <c r="B4281">
        <v>-2.7101885910789498</v>
      </c>
    </row>
    <row r="4282" spans="1:2">
      <c r="A4282" s="1" t="s">
        <v>4307</v>
      </c>
      <c r="B4282">
        <v>0.438628494967296</v>
      </c>
    </row>
    <row r="4283" spans="1:2">
      <c r="A4283" s="1" t="s">
        <v>4308</v>
      </c>
      <c r="B4283">
        <v>-0.394897777741266</v>
      </c>
    </row>
    <row r="4284" spans="1:2">
      <c r="A4284" s="1" t="s">
        <v>4309</v>
      </c>
      <c r="B4284">
        <v>-1.15986154492083</v>
      </c>
    </row>
    <row r="4285" spans="1:2">
      <c r="A4285" s="1" t="s">
        <v>4310</v>
      </c>
      <c r="B4285">
        <v>0.50767035358319601</v>
      </c>
    </row>
    <row r="4286" spans="1:2">
      <c r="A4286" s="1" t="s">
        <v>4311</v>
      </c>
      <c r="B4286">
        <v>0.32859345370216297</v>
      </c>
    </row>
    <row r="4287" spans="1:2">
      <c r="A4287" s="1" t="s">
        <v>4312</v>
      </c>
      <c r="B4287">
        <v>-0.40552349892996098</v>
      </c>
    </row>
    <row r="4288" spans="1:2">
      <c r="A4288" s="1" t="s">
        <v>4313</v>
      </c>
      <c r="B4288">
        <v>0.26608874173069502</v>
      </c>
    </row>
    <row r="4289" spans="1:2">
      <c r="A4289" s="1" t="s">
        <v>4314</v>
      </c>
      <c r="B4289">
        <v>-1.35094957823534</v>
      </c>
    </row>
    <row r="4290" spans="1:2">
      <c r="A4290" s="1" t="s">
        <v>4315</v>
      </c>
      <c r="B4290">
        <v>0.91503944681391103</v>
      </c>
    </row>
    <row r="4291" spans="1:2">
      <c r="A4291" s="1" t="s">
        <v>4316</v>
      </c>
      <c r="B4291">
        <v>-0.41885974851576702</v>
      </c>
    </row>
    <row r="4292" spans="1:2">
      <c r="A4292" s="1" t="s">
        <v>4317</v>
      </c>
      <c r="B4292">
        <v>2.2140588305503601</v>
      </c>
    </row>
    <row r="4293" spans="1:2">
      <c r="A4293" s="1" t="s">
        <v>4318</v>
      </c>
      <c r="B4293">
        <v>-2.3979025181662799</v>
      </c>
    </row>
    <row r="4294" spans="1:2">
      <c r="A4294" s="1" t="s">
        <v>4319</v>
      </c>
      <c r="B4294">
        <v>0.93410430411231804</v>
      </c>
    </row>
    <row r="4295" spans="1:2">
      <c r="A4295" s="1" t="s">
        <v>4320</v>
      </c>
      <c r="B4295">
        <v>2.2642665523094201</v>
      </c>
    </row>
    <row r="4296" spans="1:2">
      <c r="A4296" s="1" t="s">
        <v>4321</v>
      </c>
      <c r="B4296">
        <v>0.75104627424387804</v>
      </c>
    </row>
    <row r="4297" spans="1:2">
      <c r="A4297" s="1" t="s">
        <v>4322</v>
      </c>
      <c r="B4297">
        <v>-0.41959580194873403</v>
      </c>
    </row>
    <row r="4298" spans="1:2">
      <c r="A4298" s="1" t="s">
        <v>4323</v>
      </c>
      <c r="B4298">
        <v>1.2174589543355501</v>
      </c>
    </row>
    <row r="4299" spans="1:2">
      <c r="A4299" s="1" t="s">
        <v>4324</v>
      </c>
      <c r="B4299">
        <v>-2.3249821399716399</v>
      </c>
    </row>
    <row r="4300" spans="1:2">
      <c r="A4300" s="1" t="s">
        <v>4325</v>
      </c>
      <c r="B4300">
        <v>1.3099812385948399</v>
      </c>
    </row>
    <row r="4301" spans="1:2">
      <c r="A4301" s="1" t="s">
        <v>4326</v>
      </c>
      <c r="B4301">
        <v>-0.57600609763268396</v>
      </c>
    </row>
    <row r="4302" spans="1:2">
      <c r="A4302" s="1" t="s">
        <v>4327</v>
      </c>
      <c r="B4302">
        <v>0.24556348613226001</v>
      </c>
    </row>
    <row r="4303" spans="1:2">
      <c r="A4303" s="1" t="s">
        <v>4328</v>
      </c>
      <c r="B4303">
        <v>3.2398638000982101</v>
      </c>
    </row>
    <row r="4304" spans="1:2">
      <c r="A4304" s="1" t="s">
        <v>4329</v>
      </c>
      <c r="B4304">
        <v>0.55518524272699299</v>
      </c>
    </row>
    <row r="4305" spans="1:2">
      <c r="A4305" s="1" t="s">
        <v>4330</v>
      </c>
      <c r="B4305">
        <v>0.48171748542882697</v>
      </c>
    </row>
    <row r="4306" spans="1:2">
      <c r="A4306" s="1" t="s">
        <v>4331</v>
      </c>
      <c r="B4306">
        <v>-0.43902243314331202</v>
      </c>
    </row>
    <row r="4307" spans="1:2">
      <c r="A4307" s="1" t="s">
        <v>4332</v>
      </c>
      <c r="B4307">
        <v>0.95838676869306605</v>
      </c>
    </row>
    <row r="4308" spans="1:2">
      <c r="A4308" s="1" t="s">
        <v>4333</v>
      </c>
      <c r="B4308">
        <v>-0.60350734771330194</v>
      </c>
    </row>
    <row r="4309" spans="1:2">
      <c r="A4309" s="1" t="s">
        <v>4334</v>
      </c>
      <c r="B4309">
        <v>0.39636628059061502</v>
      </c>
    </row>
    <row r="4310" spans="1:2">
      <c r="A4310" s="1" t="s">
        <v>4335</v>
      </c>
      <c r="B4310">
        <v>0.26308824070562498</v>
      </c>
    </row>
    <row r="4311" spans="1:2">
      <c r="A4311" s="1" t="s">
        <v>4336</v>
      </c>
      <c r="B4311">
        <v>2.4108415101259699</v>
      </c>
    </row>
    <row r="4312" spans="1:2">
      <c r="A4312" s="1" t="s">
        <v>4337</v>
      </c>
      <c r="B4312">
        <v>-0.36545713863185902</v>
      </c>
    </row>
    <row r="4313" spans="1:2">
      <c r="A4313" s="1" t="s">
        <v>4338</v>
      </c>
      <c r="B4313">
        <v>1.44169417487118</v>
      </c>
    </row>
    <row r="4314" spans="1:2">
      <c r="A4314" s="1" t="s">
        <v>4339</v>
      </c>
      <c r="B4314">
        <v>-1.9292587124048199</v>
      </c>
    </row>
    <row r="4315" spans="1:2">
      <c r="A4315" s="1" t="s">
        <v>4340</v>
      </c>
      <c r="B4315">
        <v>1.48434056518733</v>
      </c>
    </row>
    <row r="4316" spans="1:2">
      <c r="A4316" s="1" t="s">
        <v>4341</v>
      </c>
      <c r="B4316">
        <v>-0.287449316230938</v>
      </c>
    </row>
    <row r="4317" spans="1:2">
      <c r="A4317" s="1" t="s">
        <v>4342</v>
      </c>
      <c r="B4317">
        <v>-2.6039249996470399</v>
      </c>
    </row>
    <row r="4318" spans="1:2">
      <c r="A4318" s="1" t="s">
        <v>4343</v>
      </c>
      <c r="B4318">
        <v>0.55786996368858199</v>
      </c>
    </row>
    <row r="4319" spans="1:2">
      <c r="A4319" s="1" t="s">
        <v>4344</v>
      </c>
      <c r="B4319">
        <v>0.36929746119047702</v>
      </c>
    </row>
    <row r="4320" spans="1:2">
      <c r="A4320" s="1" t="s">
        <v>4345</v>
      </c>
      <c r="B4320">
        <v>0.47743963716568</v>
      </c>
    </row>
    <row r="4321" spans="1:2">
      <c r="A4321" s="1" t="s">
        <v>4346</v>
      </c>
      <c r="B4321">
        <v>-0.40348778747792502</v>
      </c>
    </row>
    <row r="4322" spans="1:2">
      <c r="A4322" s="1" t="s">
        <v>4347</v>
      </c>
      <c r="B4322">
        <v>-0.90475614839015495</v>
      </c>
    </row>
    <row r="4323" spans="1:2">
      <c r="A4323" s="1" t="s">
        <v>4348</v>
      </c>
      <c r="B4323">
        <v>-0.35318278850083201</v>
      </c>
    </row>
    <row r="4324" spans="1:2">
      <c r="A4324" s="1" t="s">
        <v>4349</v>
      </c>
      <c r="B4324">
        <v>1.5584602164685299</v>
      </c>
    </row>
    <row r="4325" spans="1:2">
      <c r="A4325" s="1" t="s">
        <v>4350</v>
      </c>
      <c r="B4325">
        <v>2.0223047217429899</v>
      </c>
    </row>
    <row r="4326" spans="1:2">
      <c r="A4326" s="1" t="s">
        <v>4351</v>
      </c>
      <c r="B4326">
        <v>2.5914151748166399</v>
      </c>
    </row>
    <row r="4327" spans="1:2">
      <c r="A4327" s="1" t="s">
        <v>4352</v>
      </c>
      <c r="B4327">
        <v>-0.462748463965234</v>
      </c>
    </row>
    <row r="4328" spans="1:2">
      <c r="A4328" s="1" t="s">
        <v>4353</v>
      </c>
      <c r="B4328">
        <v>0.24379884810479099</v>
      </c>
    </row>
    <row r="4329" spans="1:2">
      <c r="A4329" s="1" t="s">
        <v>4354</v>
      </c>
      <c r="B4329">
        <v>-0.37758858425964698</v>
      </c>
    </row>
    <row r="4330" spans="1:2">
      <c r="A4330" s="1" t="s">
        <v>4355</v>
      </c>
      <c r="B4330">
        <v>-0.94669411318355801</v>
      </c>
    </row>
    <row r="4331" spans="1:2">
      <c r="A4331" s="1" t="s">
        <v>4356</v>
      </c>
      <c r="B4331">
        <v>0.40664852449385902</v>
      </c>
    </row>
    <row r="4332" spans="1:2">
      <c r="A4332" s="1" t="s">
        <v>4357</v>
      </c>
      <c r="B4332">
        <v>-0.42820460596309601</v>
      </c>
    </row>
    <row r="4333" spans="1:2">
      <c r="A4333" s="1" t="s">
        <v>4358</v>
      </c>
      <c r="B4333">
        <v>-0.96086657138487197</v>
      </c>
    </row>
    <row r="4334" spans="1:2">
      <c r="A4334" s="1" t="s">
        <v>4359</v>
      </c>
      <c r="B4334">
        <v>0.40500607955636703</v>
      </c>
    </row>
    <row r="4335" spans="1:2">
      <c r="A4335" s="1" t="s">
        <v>4360</v>
      </c>
      <c r="B4335">
        <v>-0.39558718062934201</v>
      </c>
    </row>
    <row r="4336" spans="1:2">
      <c r="A4336" s="1" t="s">
        <v>4361</v>
      </c>
      <c r="B4336">
        <v>-0.29259086454502498</v>
      </c>
    </row>
    <row r="4337" spans="1:2">
      <c r="A4337" s="1" t="s">
        <v>4362</v>
      </c>
      <c r="B4337">
        <v>0.425937440867032</v>
      </c>
    </row>
    <row r="4338" spans="1:2">
      <c r="A4338" s="1" t="s">
        <v>4363</v>
      </c>
      <c r="B4338">
        <v>-2.4179213976526199</v>
      </c>
    </row>
    <row r="4339" spans="1:2">
      <c r="A4339" s="1" t="s">
        <v>4364</v>
      </c>
      <c r="B4339">
        <v>-0.498805489305927</v>
      </c>
    </row>
    <row r="4340" spans="1:2">
      <c r="A4340" s="1" t="s">
        <v>4365</v>
      </c>
      <c r="B4340">
        <v>-0.490261149971845</v>
      </c>
    </row>
    <row r="4341" spans="1:2">
      <c r="A4341" s="1" t="s">
        <v>4366</v>
      </c>
      <c r="B4341">
        <v>2.0717313643770199</v>
      </c>
    </row>
    <row r="4342" spans="1:2">
      <c r="A4342" s="1" t="s">
        <v>4367</v>
      </c>
      <c r="B4342">
        <v>0.42502073098624299</v>
      </c>
    </row>
    <row r="4343" spans="1:2">
      <c r="A4343" s="1" t="s">
        <v>4368</v>
      </c>
      <c r="B4343">
        <v>-0.23981748135144099</v>
      </c>
    </row>
    <row r="4344" spans="1:2">
      <c r="A4344" s="1" t="s">
        <v>4369</v>
      </c>
      <c r="B4344">
        <v>-2.7272688976980199</v>
      </c>
    </row>
    <row r="4345" spans="1:2">
      <c r="A4345" s="1" t="s">
        <v>4370</v>
      </c>
      <c r="B4345">
        <v>-1.72624968243576</v>
      </c>
    </row>
    <row r="4346" spans="1:2">
      <c r="A4346" s="1" t="s">
        <v>4371</v>
      </c>
      <c r="B4346">
        <v>-3.5191151221759802</v>
      </c>
    </row>
    <row r="4347" spans="1:2">
      <c r="A4347" s="1" t="s">
        <v>4372</v>
      </c>
      <c r="B4347">
        <v>-0.23522431976413299</v>
      </c>
    </row>
    <row r="4348" spans="1:2">
      <c r="A4348" s="1" t="s">
        <v>4373</v>
      </c>
      <c r="B4348">
        <v>-0.61064884355587601</v>
      </c>
    </row>
    <row r="4349" spans="1:2">
      <c r="A4349" s="1" t="s">
        <v>4374</v>
      </c>
      <c r="B4349">
        <v>-0.26217060580722201</v>
      </c>
    </row>
    <row r="4350" spans="1:2">
      <c r="A4350" s="1" t="s">
        <v>4375</v>
      </c>
      <c r="B4350">
        <v>0.52813077670894504</v>
      </c>
    </row>
    <row r="4351" spans="1:2">
      <c r="A4351" s="1" t="s">
        <v>4376</v>
      </c>
      <c r="B4351">
        <v>0.42960104387159898</v>
      </c>
    </row>
    <row r="4352" spans="1:2">
      <c r="A4352" s="1" t="s">
        <v>4377</v>
      </c>
      <c r="B4352">
        <v>2.20532252147063</v>
      </c>
    </row>
    <row r="4353" spans="1:2">
      <c r="A4353" s="1" t="s">
        <v>4378</v>
      </c>
      <c r="B4353">
        <v>-0.288071530272342</v>
      </c>
    </row>
    <row r="4354" spans="1:2">
      <c r="A4354" s="1" t="s">
        <v>4379</v>
      </c>
      <c r="B4354">
        <v>-0.29109135180358497</v>
      </c>
    </row>
    <row r="4355" spans="1:2">
      <c r="A4355" s="1" t="s">
        <v>4380</v>
      </c>
      <c r="B4355">
        <v>2.6296015466104801</v>
      </c>
    </row>
    <row r="4356" spans="1:2">
      <c r="A4356" s="1" t="s">
        <v>4381</v>
      </c>
      <c r="B4356">
        <v>0.28282032078018199</v>
      </c>
    </row>
    <row r="4357" spans="1:2">
      <c r="A4357" s="1" t="s">
        <v>4382</v>
      </c>
      <c r="B4357">
        <v>0.26279536431934802</v>
      </c>
    </row>
    <row r="4358" spans="1:2">
      <c r="A4358" s="1" t="s">
        <v>4383</v>
      </c>
      <c r="B4358">
        <v>1.4608179011593101</v>
      </c>
    </row>
    <row r="4359" spans="1:2">
      <c r="A4359" s="1" t="s">
        <v>4384</v>
      </c>
      <c r="B4359">
        <v>-0.27826549862511901</v>
      </c>
    </row>
    <row r="4360" spans="1:2">
      <c r="A4360" s="1" t="s">
        <v>4385</v>
      </c>
      <c r="B4360">
        <v>-1.4444765466493501</v>
      </c>
    </row>
    <row r="4361" spans="1:2">
      <c r="A4361" s="1" t="s">
        <v>4386</v>
      </c>
      <c r="B4361">
        <v>1.44901393938293</v>
      </c>
    </row>
    <row r="4362" spans="1:2">
      <c r="A4362" s="1" t="s">
        <v>4387</v>
      </c>
      <c r="B4362">
        <v>0.378255557492711</v>
      </c>
    </row>
    <row r="4363" spans="1:2">
      <c r="A4363" s="1" t="s">
        <v>4388</v>
      </c>
      <c r="B4363">
        <v>-0.86257372086554396</v>
      </c>
    </row>
    <row r="4364" spans="1:2">
      <c r="A4364" s="1" t="s">
        <v>4389</v>
      </c>
      <c r="B4364">
        <v>0.374487585606819</v>
      </c>
    </row>
    <row r="4365" spans="1:2">
      <c r="A4365" s="1" t="s">
        <v>4390</v>
      </c>
      <c r="B4365">
        <v>-0.51802855889943</v>
      </c>
    </row>
    <row r="4366" spans="1:2">
      <c r="A4366" s="1" t="s">
        <v>4391</v>
      </c>
      <c r="B4366">
        <v>-1.01092547121858</v>
      </c>
    </row>
    <row r="4367" spans="1:2">
      <c r="A4367" s="1" t="s">
        <v>4392</v>
      </c>
      <c r="B4367">
        <v>-0.89087584663499897</v>
      </c>
    </row>
    <row r="4368" spans="1:2">
      <c r="A4368" s="1" t="s">
        <v>4393</v>
      </c>
      <c r="B4368">
        <v>-0.33460388055850698</v>
      </c>
    </row>
    <row r="4369" spans="1:2">
      <c r="A4369" s="1" t="s">
        <v>4394</v>
      </c>
      <c r="B4369">
        <v>0.55401943654968699</v>
      </c>
    </row>
    <row r="4370" spans="1:2">
      <c r="A4370" s="1" t="s">
        <v>4395</v>
      </c>
      <c r="B4370">
        <v>-1.3377067262054201</v>
      </c>
    </row>
    <row r="4371" spans="1:2">
      <c r="A4371" s="1" t="s">
        <v>4396</v>
      </c>
      <c r="B4371">
        <v>0.25580104692007599</v>
      </c>
    </row>
    <row r="4372" spans="1:2">
      <c r="A4372" s="1" t="s">
        <v>4397</v>
      </c>
      <c r="B4372">
        <v>-0.495135056553763</v>
      </c>
    </row>
    <row r="4373" spans="1:2">
      <c r="A4373" s="1" t="s">
        <v>4398</v>
      </c>
      <c r="B4373">
        <v>-3.0939555064109898</v>
      </c>
    </row>
    <row r="4374" spans="1:2">
      <c r="A4374" s="1" t="s">
        <v>4399</v>
      </c>
      <c r="B4374">
        <v>2.1841191540103799</v>
      </c>
    </row>
    <row r="4375" spans="1:2">
      <c r="A4375" s="1" t="s">
        <v>4400</v>
      </c>
      <c r="B4375">
        <v>-1.1413422717478501</v>
      </c>
    </row>
    <row r="4376" spans="1:2">
      <c r="A4376" s="1" t="s">
        <v>4401</v>
      </c>
      <c r="B4376">
        <v>-0.67309521165403696</v>
      </c>
    </row>
    <row r="4377" spans="1:2">
      <c r="A4377" s="1" t="s">
        <v>4402</v>
      </c>
      <c r="B4377">
        <v>-0.241049293408958</v>
      </c>
    </row>
    <row r="4378" spans="1:2">
      <c r="A4378" s="1" t="s">
        <v>4403</v>
      </c>
      <c r="B4378">
        <v>-0.74520526804601706</v>
      </c>
    </row>
    <row r="4379" spans="1:2">
      <c r="A4379" s="1" t="s">
        <v>4404</v>
      </c>
      <c r="B4379">
        <v>1.63682586750641</v>
      </c>
    </row>
    <row r="4380" spans="1:2">
      <c r="A4380" s="1" t="s">
        <v>4405</v>
      </c>
      <c r="B4380">
        <v>-0.34205738289600601</v>
      </c>
    </row>
    <row r="4381" spans="1:2">
      <c r="A4381" s="1" t="s">
        <v>4406</v>
      </c>
      <c r="B4381">
        <v>-0.55065940084383702</v>
      </c>
    </row>
    <row r="4382" spans="1:2">
      <c r="A4382" s="1" t="s">
        <v>4407</v>
      </c>
      <c r="B4382">
        <v>0.34636428153558702</v>
      </c>
    </row>
    <row r="4383" spans="1:2">
      <c r="A4383" s="1" t="s">
        <v>4408</v>
      </c>
      <c r="B4383">
        <v>-1.02881058439799</v>
      </c>
    </row>
    <row r="4384" spans="1:2">
      <c r="A4384" s="1" t="s">
        <v>4409</v>
      </c>
      <c r="B4384">
        <v>0.25520642341528799</v>
      </c>
    </row>
    <row r="4385" spans="1:2">
      <c r="A4385" s="1" t="s">
        <v>4410</v>
      </c>
      <c r="B4385">
        <v>-2.8120997619864898</v>
      </c>
    </row>
    <row r="4386" spans="1:2">
      <c r="A4386" s="1" t="s">
        <v>4411</v>
      </c>
      <c r="B4386">
        <v>-0.37060083869413901</v>
      </c>
    </row>
    <row r="4387" spans="1:2">
      <c r="A4387" s="1" t="s">
        <v>4412</v>
      </c>
      <c r="B4387">
        <v>0.39404475012379098</v>
      </c>
    </row>
    <row r="4388" spans="1:2">
      <c r="A4388" s="1" t="s">
        <v>4413</v>
      </c>
      <c r="B4388">
        <v>-0.46085297356579902</v>
      </c>
    </row>
    <row r="4389" spans="1:2">
      <c r="A4389" s="1" t="s">
        <v>4414</v>
      </c>
      <c r="B4389">
        <v>-1.03392534015191</v>
      </c>
    </row>
    <row r="4390" spans="1:2">
      <c r="A4390" s="1" t="s">
        <v>4415</v>
      </c>
      <c r="B4390">
        <v>0.787622390047092</v>
      </c>
    </row>
    <row r="4391" spans="1:2">
      <c r="A4391" s="1" t="s">
        <v>4416</v>
      </c>
      <c r="B4391">
        <v>-0.62716936247990995</v>
      </c>
    </row>
    <row r="4392" spans="1:2">
      <c r="A4392" s="1" t="s">
        <v>4417</v>
      </c>
      <c r="B4392">
        <v>1.5271131461777101</v>
      </c>
    </row>
    <row r="4393" spans="1:2">
      <c r="A4393" s="1" t="s">
        <v>4418</v>
      </c>
      <c r="B4393">
        <v>-0.318972387932205</v>
      </c>
    </row>
    <row r="4394" spans="1:2">
      <c r="A4394" s="1" t="s">
        <v>4419</v>
      </c>
      <c r="B4394">
        <v>-0.80091892363114903</v>
      </c>
    </row>
    <row r="4395" spans="1:2">
      <c r="A4395" s="1" t="s">
        <v>4420</v>
      </c>
      <c r="B4395">
        <v>-1.13320418189417</v>
      </c>
    </row>
    <row r="4396" spans="1:2">
      <c r="A4396" s="1" t="s">
        <v>4421</v>
      </c>
      <c r="B4396">
        <v>1.1218537384829601</v>
      </c>
    </row>
    <row r="4397" spans="1:2">
      <c r="A4397" s="1" t="s">
        <v>4422</v>
      </c>
      <c r="B4397">
        <v>0.37510484739252697</v>
      </c>
    </row>
    <row r="4398" spans="1:2">
      <c r="A4398" s="1" t="s">
        <v>4423</v>
      </c>
      <c r="B4398">
        <v>-0.48385090622374699</v>
      </c>
    </row>
    <row r="4399" spans="1:2">
      <c r="A4399" s="1" t="s">
        <v>4424</v>
      </c>
      <c r="B4399">
        <v>2.7728947589011299</v>
      </c>
    </row>
    <row r="4400" spans="1:2">
      <c r="A4400" s="1" t="s">
        <v>4425</v>
      </c>
      <c r="B4400">
        <v>0.52647628424418103</v>
      </c>
    </row>
    <row r="4401" spans="1:2">
      <c r="A4401" s="1" t="s">
        <v>4426</v>
      </c>
      <c r="B4401">
        <v>0.51195340117588894</v>
      </c>
    </row>
    <row r="4402" spans="1:2">
      <c r="A4402" s="1" t="s">
        <v>4427</v>
      </c>
      <c r="B4402">
        <v>-2.7274502804071901</v>
      </c>
    </row>
    <row r="4403" spans="1:2">
      <c r="A4403" s="1" t="s">
        <v>4428</v>
      </c>
      <c r="B4403">
        <v>0.40857545787070099</v>
      </c>
    </row>
    <row r="4404" spans="1:2">
      <c r="A4404" s="1" t="s">
        <v>4429</v>
      </c>
      <c r="B4404">
        <v>-0.72596172173372397</v>
      </c>
    </row>
    <row r="4405" spans="1:2">
      <c r="A4405" s="1" t="s">
        <v>4430</v>
      </c>
      <c r="B4405">
        <v>0.48856717960771401</v>
      </c>
    </row>
    <row r="4406" spans="1:2">
      <c r="A4406" s="1" t="s">
        <v>4431</v>
      </c>
      <c r="B4406">
        <v>-1.14529145362597</v>
      </c>
    </row>
    <row r="4407" spans="1:2">
      <c r="A4407" s="1" t="s">
        <v>4432</v>
      </c>
      <c r="B4407">
        <v>-2.3752972875422</v>
      </c>
    </row>
    <row r="4408" spans="1:2">
      <c r="A4408" s="1" t="s">
        <v>4433</v>
      </c>
      <c r="B4408">
        <v>-2.5327681392642698</v>
      </c>
    </row>
    <row r="4409" spans="1:2">
      <c r="A4409" s="1" t="s">
        <v>4434</v>
      </c>
      <c r="B4409">
        <v>0.26023013121730099</v>
      </c>
    </row>
    <row r="4410" spans="1:2">
      <c r="A4410" s="1" t="s">
        <v>4435</v>
      </c>
      <c r="B4410">
        <v>0.43383747022012498</v>
      </c>
    </row>
    <row r="4411" spans="1:2">
      <c r="A4411" s="1" t="s">
        <v>4436</v>
      </c>
      <c r="B4411">
        <v>-0.479700961404885</v>
      </c>
    </row>
    <row r="4412" spans="1:2">
      <c r="A4412" s="1" t="s">
        <v>4437</v>
      </c>
      <c r="B4412">
        <v>-2.0616582060041702</v>
      </c>
    </row>
    <row r="4413" spans="1:2">
      <c r="A4413" s="1" t="s">
        <v>4438</v>
      </c>
      <c r="B4413">
        <v>-0.34829615518936702</v>
      </c>
    </row>
    <row r="4414" spans="1:2">
      <c r="A4414" s="1" t="s">
        <v>4439</v>
      </c>
      <c r="B4414">
        <v>1.19349680063136</v>
      </c>
    </row>
    <row r="4415" spans="1:2">
      <c r="A4415" s="1" t="s">
        <v>4440</v>
      </c>
      <c r="B4415">
        <v>0.69695470375810697</v>
      </c>
    </row>
    <row r="4416" spans="1:2">
      <c r="A4416" s="1" t="s">
        <v>4441</v>
      </c>
      <c r="B4416">
        <v>0.217451056033446</v>
      </c>
    </row>
    <row r="4417" spans="1:2">
      <c r="A4417" s="1" t="s">
        <v>4442</v>
      </c>
      <c r="B4417">
        <v>0.406025943660827</v>
      </c>
    </row>
    <row r="4418" spans="1:2">
      <c r="A4418" s="1" t="s">
        <v>4443</v>
      </c>
      <c r="B4418">
        <v>-0.75150276552012196</v>
      </c>
    </row>
    <row r="4419" spans="1:2">
      <c r="A4419" s="1" t="s">
        <v>4444</v>
      </c>
      <c r="B4419">
        <v>-1.09421656806192</v>
      </c>
    </row>
    <row r="4420" spans="1:2">
      <c r="A4420" s="1" t="s">
        <v>4445</v>
      </c>
      <c r="B4420">
        <v>-0.71998623345954904</v>
      </c>
    </row>
    <row r="4421" spans="1:2">
      <c r="A4421" s="1" t="s">
        <v>4446</v>
      </c>
      <c r="B4421">
        <v>-0.61736766870469695</v>
      </c>
    </row>
    <row r="4422" spans="1:2">
      <c r="A4422" s="1" t="s">
        <v>4447</v>
      </c>
      <c r="B4422">
        <v>-1.10111940337921</v>
      </c>
    </row>
    <row r="4423" spans="1:2">
      <c r="A4423" s="1" t="s">
        <v>4448</v>
      </c>
      <c r="B4423">
        <v>0.452691472979728</v>
      </c>
    </row>
    <row r="4424" spans="1:2">
      <c r="A4424" s="1" t="s">
        <v>4449</v>
      </c>
      <c r="B4424">
        <v>-1.20206195634101</v>
      </c>
    </row>
    <row r="4425" spans="1:2">
      <c r="A4425" s="1" t="s">
        <v>4450</v>
      </c>
      <c r="B4425">
        <v>-2.53415029586741</v>
      </c>
    </row>
    <row r="4426" spans="1:2">
      <c r="A4426" s="1" t="s">
        <v>4451</v>
      </c>
      <c r="B4426">
        <v>0.32303124506280201</v>
      </c>
    </row>
    <row r="4427" spans="1:2">
      <c r="A4427" s="1" t="s">
        <v>4452</v>
      </c>
      <c r="B4427">
        <v>-0.38715721256119301</v>
      </c>
    </row>
    <row r="4428" spans="1:2">
      <c r="A4428" s="1" t="s">
        <v>4453</v>
      </c>
      <c r="B4428">
        <v>0.71046895952954403</v>
      </c>
    </row>
    <row r="4429" spans="1:2">
      <c r="A4429" s="1" t="s">
        <v>4454</v>
      </c>
      <c r="B4429">
        <v>1.60832541712173</v>
      </c>
    </row>
    <row r="4430" spans="1:2">
      <c r="A4430" s="1" t="s">
        <v>4455</v>
      </c>
      <c r="B4430">
        <v>0.30945308418137402</v>
      </c>
    </row>
    <row r="4431" spans="1:2">
      <c r="A4431" s="1" t="s">
        <v>4456</v>
      </c>
      <c r="B4431">
        <v>-2.4885497762895401</v>
      </c>
    </row>
    <row r="4432" spans="1:2">
      <c r="A4432" s="1" t="s">
        <v>4457</v>
      </c>
      <c r="B4432">
        <v>0.78532933546850803</v>
      </c>
    </row>
    <row r="4433" spans="1:2">
      <c r="A4433" s="1" t="s">
        <v>4458</v>
      </c>
      <c r="B4433">
        <v>-0.704834327539132</v>
      </c>
    </row>
    <row r="4434" spans="1:2">
      <c r="A4434" s="1" t="s">
        <v>4459</v>
      </c>
      <c r="B4434">
        <v>-0.53779691143084396</v>
      </c>
    </row>
    <row r="4435" spans="1:2">
      <c r="A4435" s="1" t="s">
        <v>4460</v>
      </c>
      <c r="B4435">
        <v>-0.32899894814045799</v>
      </c>
    </row>
    <row r="4436" spans="1:2">
      <c r="A4436" s="1" t="s">
        <v>4461</v>
      </c>
      <c r="B4436">
        <v>0.51732959990539795</v>
      </c>
    </row>
    <row r="4437" spans="1:2">
      <c r="A4437" s="1" t="s">
        <v>4462</v>
      </c>
      <c r="B4437">
        <v>-0.41939671918837801</v>
      </c>
    </row>
    <row r="4438" spans="1:2">
      <c r="A4438" s="1" t="s">
        <v>4463</v>
      </c>
      <c r="B4438">
        <v>-0.25328271839058603</v>
      </c>
    </row>
    <row r="4439" spans="1:2">
      <c r="A4439" s="1" t="s">
        <v>4464</v>
      </c>
      <c r="B4439">
        <v>-1.7355478067696299</v>
      </c>
    </row>
    <row r="4440" spans="1:2">
      <c r="A4440" s="1" t="s">
        <v>4465</v>
      </c>
      <c r="B4440">
        <v>-0.414978340298572</v>
      </c>
    </row>
    <row r="4441" spans="1:2">
      <c r="A4441" s="1" t="s">
        <v>4466</v>
      </c>
      <c r="B4441">
        <v>-2.3954552571015602</v>
      </c>
    </row>
    <row r="4442" spans="1:2">
      <c r="A4442" s="1" t="s">
        <v>4467</v>
      </c>
      <c r="B4442">
        <v>1.95725607201931</v>
      </c>
    </row>
    <row r="4443" spans="1:2">
      <c r="A4443" s="1" t="s">
        <v>4468</v>
      </c>
      <c r="B4443">
        <v>-0.38683811816117702</v>
      </c>
    </row>
    <row r="4444" spans="1:2">
      <c r="A4444" s="1" t="s">
        <v>4469</v>
      </c>
      <c r="B4444">
        <v>-0.249379032497696</v>
      </c>
    </row>
    <row r="4445" spans="1:2">
      <c r="A4445" s="1" t="s">
        <v>4470</v>
      </c>
      <c r="B4445">
        <v>0.37287051413233502</v>
      </c>
    </row>
    <row r="4446" spans="1:2">
      <c r="A4446" s="1" t="s">
        <v>4471</v>
      </c>
      <c r="B4446">
        <v>-2.02978268615459</v>
      </c>
    </row>
    <row r="4447" spans="1:2">
      <c r="A4447" s="1" t="s">
        <v>4472</v>
      </c>
      <c r="B4447">
        <v>2.6525272715125001</v>
      </c>
    </row>
    <row r="4448" spans="1:2">
      <c r="A4448" s="1" t="s">
        <v>4473</v>
      </c>
      <c r="B4448">
        <v>0.46279352450651701</v>
      </c>
    </row>
    <row r="4449" spans="1:2">
      <c r="A4449" s="1" t="s">
        <v>4474</v>
      </c>
      <c r="B4449">
        <v>0.90842607617101301</v>
      </c>
    </row>
    <row r="4450" spans="1:2">
      <c r="A4450" s="1" t="s">
        <v>4475</v>
      </c>
      <c r="B4450">
        <v>0.33948865496949399</v>
      </c>
    </row>
    <row r="4451" spans="1:2">
      <c r="A4451" s="1" t="s">
        <v>4476</v>
      </c>
      <c r="B4451">
        <v>3.11544442682129</v>
      </c>
    </row>
    <row r="4452" spans="1:2">
      <c r="A4452" s="1" t="s">
        <v>4477</v>
      </c>
      <c r="B4452">
        <v>-0.308385589814127</v>
      </c>
    </row>
    <row r="4453" spans="1:2">
      <c r="A4453" s="1" t="s">
        <v>4478</v>
      </c>
      <c r="B4453">
        <v>-0.35467865717129099</v>
      </c>
    </row>
    <row r="4454" spans="1:2">
      <c r="A4454" s="1" t="s">
        <v>4479</v>
      </c>
      <c r="B4454">
        <v>0.92598753555844304</v>
      </c>
    </row>
    <row r="4455" spans="1:2">
      <c r="A4455" s="1" t="s">
        <v>4480</v>
      </c>
      <c r="B4455">
        <v>0.32667066334941902</v>
      </c>
    </row>
    <row r="4456" spans="1:2">
      <c r="A4456" s="1" t="s">
        <v>4481</v>
      </c>
      <c r="B4456">
        <v>-1.09522559746142</v>
      </c>
    </row>
    <row r="4457" spans="1:2">
      <c r="A4457" s="1" t="s">
        <v>4482</v>
      </c>
      <c r="B4457">
        <v>0.38070042911565899</v>
      </c>
    </row>
    <row r="4458" spans="1:2">
      <c r="A4458" s="1" t="s">
        <v>4483</v>
      </c>
      <c r="B4458">
        <v>-0.437843187573628</v>
      </c>
    </row>
    <row r="4459" spans="1:2">
      <c r="A4459" s="1" t="s">
        <v>4484</v>
      </c>
      <c r="B4459">
        <v>0.43304269778404397</v>
      </c>
    </row>
    <row r="4460" spans="1:2">
      <c r="A4460" s="1" t="s">
        <v>4485</v>
      </c>
      <c r="B4460">
        <v>0.22134213897339999</v>
      </c>
    </row>
    <row r="4461" spans="1:2">
      <c r="A4461" s="1" t="s">
        <v>4486</v>
      </c>
      <c r="B4461">
        <v>-0.33761217229333201</v>
      </c>
    </row>
    <row r="4462" spans="1:2">
      <c r="A4462" s="1" t="s">
        <v>4487</v>
      </c>
      <c r="B4462">
        <v>0.98151916763061298</v>
      </c>
    </row>
    <row r="4463" spans="1:2">
      <c r="A4463" s="1" t="s">
        <v>4488</v>
      </c>
      <c r="B4463">
        <v>0.29001150653095398</v>
      </c>
    </row>
    <row r="4464" spans="1:2">
      <c r="A4464" s="1" t="s">
        <v>4489</v>
      </c>
      <c r="B4464">
        <v>0.69168341576754999</v>
      </c>
    </row>
    <row r="4465" spans="1:2">
      <c r="A4465" s="1" t="s">
        <v>4490</v>
      </c>
      <c r="B4465">
        <v>-2.4789807029635602</v>
      </c>
    </row>
    <row r="4466" spans="1:2">
      <c r="A4466" s="1" t="s">
        <v>4491</v>
      </c>
      <c r="B4466">
        <v>0.317125286426649</v>
      </c>
    </row>
    <row r="4467" spans="1:2">
      <c r="A4467" s="1" t="s">
        <v>4492</v>
      </c>
      <c r="B4467">
        <v>-0.35422717181714702</v>
      </c>
    </row>
    <row r="4468" spans="1:2">
      <c r="A4468" s="1" t="s">
        <v>4493</v>
      </c>
      <c r="B4468">
        <v>-0.28814269289884198</v>
      </c>
    </row>
    <row r="4469" spans="1:2">
      <c r="A4469" s="1" t="s">
        <v>4494</v>
      </c>
      <c r="B4469">
        <v>-1.6840331062698</v>
      </c>
    </row>
    <row r="4470" spans="1:2">
      <c r="A4470" s="1" t="s">
        <v>4495</v>
      </c>
      <c r="B4470">
        <v>-0.23026208192617001</v>
      </c>
    </row>
    <row r="4471" spans="1:2">
      <c r="A4471" s="1" t="s">
        <v>4496</v>
      </c>
      <c r="B4471">
        <v>-0.38666317767426001</v>
      </c>
    </row>
    <row r="4472" spans="1:2">
      <c r="A4472" s="1" t="s">
        <v>4497</v>
      </c>
      <c r="B4472">
        <v>1.3321303177266799</v>
      </c>
    </row>
    <row r="4473" spans="1:2">
      <c r="A4473" s="1" t="s">
        <v>4498</v>
      </c>
      <c r="B4473">
        <v>-2.35582970295963</v>
      </c>
    </row>
    <row r="4474" spans="1:2">
      <c r="A4474" s="1" t="s">
        <v>4499</v>
      </c>
      <c r="B4474">
        <v>1.9050185165764</v>
      </c>
    </row>
    <row r="4475" spans="1:2">
      <c r="A4475" s="1" t="s">
        <v>4500</v>
      </c>
      <c r="B4475">
        <v>-1.545209895006</v>
      </c>
    </row>
    <row r="4476" spans="1:2">
      <c r="A4476" s="1" t="s">
        <v>4501</v>
      </c>
      <c r="B4476">
        <v>0.38817400382141898</v>
      </c>
    </row>
    <row r="4477" spans="1:2">
      <c r="A4477" s="1" t="s">
        <v>4502</v>
      </c>
      <c r="B4477">
        <v>-1.2691413393241799</v>
      </c>
    </row>
    <row r="4478" spans="1:2">
      <c r="A4478" s="1" t="s">
        <v>4503</v>
      </c>
      <c r="B4478">
        <v>-0.72180139668311105</v>
      </c>
    </row>
    <row r="4479" spans="1:2">
      <c r="A4479" s="1" t="s">
        <v>4504</v>
      </c>
      <c r="B4479">
        <v>0.81377015036101796</v>
      </c>
    </row>
    <row r="4480" spans="1:2">
      <c r="A4480" s="1" t="s">
        <v>4505</v>
      </c>
      <c r="B4480">
        <v>-0.32994861780166301</v>
      </c>
    </row>
    <row r="4481" spans="1:2">
      <c r="A4481" s="1" t="s">
        <v>4506</v>
      </c>
      <c r="B4481">
        <v>0.29959846007205398</v>
      </c>
    </row>
    <row r="4482" spans="1:2">
      <c r="A4482" s="1" t="s">
        <v>4507</v>
      </c>
      <c r="B4482">
        <v>0.256841389058033</v>
      </c>
    </row>
    <row r="4483" spans="1:2">
      <c r="A4483" s="1" t="s">
        <v>4508</v>
      </c>
      <c r="B4483">
        <v>0.29501709322803699</v>
      </c>
    </row>
    <row r="4484" spans="1:2">
      <c r="A4484" s="1" t="s">
        <v>4509</v>
      </c>
      <c r="B4484">
        <v>-0.44140389117951601</v>
      </c>
    </row>
    <row r="4485" spans="1:2">
      <c r="A4485" s="1" t="s">
        <v>4510</v>
      </c>
      <c r="B4485">
        <v>0.35109777936637898</v>
      </c>
    </row>
    <row r="4486" spans="1:2">
      <c r="A4486" s="1" t="s">
        <v>4511</v>
      </c>
      <c r="B4486">
        <v>0.273875902229748</v>
      </c>
    </row>
    <row r="4487" spans="1:2">
      <c r="A4487" s="1" t="s">
        <v>4512</v>
      </c>
      <c r="B4487">
        <v>-0.73078917016168399</v>
      </c>
    </row>
    <row r="4488" spans="1:2">
      <c r="A4488" s="1" t="s">
        <v>4513</v>
      </c>
      <c r="B4488">
        <v>-2.98576863879026</v>
      </c>
    </row>
    <row r="4489" spans="1:2">
      <c r="A4489" s="1" t="s">
        <v>4514</v>
      </c>
      <c r="B4489">
        <v>-0.324234746699326</v>
      </c>
    </row>
    <row r="4490" spans="1:2">
      <c r="A4490" s="1" t="s">
        <v>4515</v>
      </c>
      <c r="B4490">
        <v>-2.3131685204780501</v>
      </c>
    </row>
    <row r="4491" spans="1:2">
      <c r="A4491" s="1" t="s">
        <v>4516</v>
      </c>
      <c r="B4491">
        <v>-2.5418687958988202</v>
      </c>
    </row>
    <row r="4492" spans="1:2">
      <c r="A4492" s="1" t="s">
        <v>4517</v>
      </c>
      <c r="B4492">
        <v>-0.52556528799350699</v>
      </c>
    </row>
    <row r="4493" spans="1:2">
      <c r="A4493" s="1" t="s">
        <v>4518</v>
      </c>
      <c r="B4493">
        <v>-0.74034373443518198</v>
      </c>
    </row>
    <row r="4494" spans="1:2">
      <c r="A4494" s="1" t="s">
        <v>4519</v>
      </c>
      <c r="B4494">
        <v>-1.24487808962175</v>
      </c>
    </row>
    <row r="4495" spans="1:2">
      <c r="A4495" s="1" t="s">
        <v>4520</v>
      </c>
      <c r="B4495">
        <v>0.350820535084017</v>
      </c>
    </row>
    <row r="4496" spans="1:2">
      <c r="A4496" s="1" t="s">
        <v>4521</v>
      </c>
      <c r="B4496">
        <v>0.36887716386548902</v>
      </c>
    </row>
    <row r="4497" spans="1:2">
      <c r="A4497" s="1" t="s">
        <v>4522</v>
      </c>
      <c r="B4497">
        <v>0.707652967579387</v>
      </c>
    </row>
    <row r="4498" spans="1:2">
      <c r="A4498" s="1" t="s">
        <v>4523</v>
      </c>
      <c r="B4498">
        <v>-2.9783652876622901</v>
      </c>
    </row>
    <row r="4499" spans="1:2">
      <c r="A4499" s="1" t="s">
        <v>4524</v>
      </c>
      <c r="B4499">
        <v>0.38381687307269302</v>
      </c>
    </row>
    <row r="4500" spans="1:2">
      <c r="A4500" s="1" t="s">
        <v>4525</v>
      </c>
      <c r="B4500">
        <v>-0.78124853769272895</v>
      </c>
    </row>
    <row r="4501" spans="1:2">
      <c r="A4501" s="1" t="s">
        <v>4526</v>
      </c>
      <c r="B4501">
        <v>0.223048647807191</v>
      </c>
    </row>
    <row r="4502" spans="1:2">
      <c r="A4502" s="1" t="s">
        <v>4527</v>
      </c>
      <c r="B4502">
        <v>0.49486181787464201</v>
      </c>
    </row>
    <row r="4503" spans="1:2">
      <c r="A4503" s="1" t="s">
        <v>4528</v>
      </c>
      <c r="B4503">
        <v>-0.88310746311661903</v>
      </c>
    </row>
    <row r="4504" spans="1:2">
      <c r="A4504" s="1" t="s">
        <v>4529</v>
      </c>
      <c r="B4504">
        <v>-0.57323279830367901</v>
      </c>
    </row>
    <row r="4505" spans="1:2">
      <c r="A4505" s="1" t="s">
        <v>4530</v>
      </c>
      <c r="B4505">
        <v>-0.33044956820661198</v>
      </c>
    </row>
    <row r="4506" spans="1:2">
      <c r="A4506" s="1" t="s">
        <v>4531</v>
      </c>
      <c r="B4506">
        <v>-2.3348814057428799</v>
      </c>
    </row>
    <row r="4507" spans="1:2">
      <c r="A4507" s="1" t="s">
        <v>4532</v>
      </c>
      <c r="B4507">
        <v>0.82755327530937794</v>
      </c>
    </row>
    <row r="4508" spans="1:2">
      <c r="A4508" s="1" t="s">
        <v>4533</v>
      </c>
      <c r="B4508">
        <v>0.43096113859517099</v>
      </c>
    </row>
    <row r="4509" spans="1:2">
      <c r="A4509" s="1" t="s">
        <v>4534</v>
      </c>
      <c r="B4509">
        <v>-2.4669036593436</v>
      </c>
    </row>
    <row r="4510" spans="1:2">
      <c r="A4510" s="1" t="s">
        <v>4535</v>
      </c>
      <c r="B4510">
        <v>-0.38565927647637499</v>
      </c>
    </row>
    <row r="4511" spans="1:2">
      <c r="A4511" s="1" t="s">
        <v>4536</v>
      </c>
      <c r="B4511">
        <v>0.369390853332352</v>
      </c>
    </row>
    <row r="4512" spans="1:2">
      <c r="A4512" s="1" t="s">
        <v>4537</v>
      </c>
      <c r="B4512">
        <v>0.42311661318650001</v>
      </c>
    </row>
    <row r="4513" spans="1:2">
      <c r="A4513" s="1" t="s">
        <v>4538</v>
      </c>
      <c r="B4513">
        <v>-0.844580099863384</v>
      </c>
    </row>
    <row r="4514" spans="1:2">
      <c r="A4514" s="1" t="s">
        <v>4539</v>
      </c>
      <c r="B4514">
        <v>0.24490744254056099</v>
      </c>
    </row>
    <row r="4515" spans="1:2">
      <c r="A4515" s="1" t="s">
        <v>4540</v>
      </c>
      <c r="B4515">
        <v>-1.45645286132089</v>
      </c>
    </row>
    <row r="4516" spans="1:2">
      <c r="A4516" s="1" t="s">
        <v>4541</v>
      </c>
      <c r="B4516">
        <v>-0.49044602921237501</v>
      </c>
    </row>
    <row r="4517" spans="1:2">
      <c r="A4517" s="1" t="s">
        <v>4542</v>
      </c>
      <c r="B4517">
        <v>0.52144237889392597</v>
      </c>
    </row>
    <row r="4518" spans="1:2">
      <c r="A4518" s="1" t="s">
        <v>4543</v>
      </c>
      <c r="B4518">
        <v>-0.58772507987971301</v>
      </c>
    </row>
    <row r="4519" spans="1:2">
      <c r="A4519" s="1" t="s">
        <v>4544</v>
      </c>
      <c r="B4519">
        <v>-0.61768113899353505</v>
      </c>
    </row>
    <row r="4520" spans="1:2">
      <c r="A4520" s="1" t="s">
        <v>4545</v>
      </c>
      <c r="B4520">
        <v>-0.34017798130466997</v>
      </c>
    </row>
    <row r="4521" spans="1:2">
      <c r="A4521" s="1" t="s">
        <v>4546</v>
      </c>
      <c r="B4521">
        <v>0.34145590910096901</v>
      </c>
    </row>
    <row r="4522" spans="1:2">
      <c r="A4522" s="1" t="s">
        <v>4547</v>
      </c>
      <c r="B4522">
        <v>-1.5373622675804699</v>
      </c>
    </row>
    <row r="4523" spans="1:2">
      <c r="A4523" s="1" t="s">
        <v>4548</v>
      </c>
      <c r="B4523">
        <v>-3.1824503553740802</v>
      </c>
    </row>
    <row r="4524" spans="1:2">
      <c r="A4524" s="1" t="s">
        <v>4549</v>
      </c>
      <c r="B4524">
        <v>0.61781526283613797</v>
      </c>
    </row>
    <row r="4525" spans="1:2">
      <c r="A4525" s="1" t="s">
        <v>4550</v>
      </c>
      <c r="B4525">
        <v>-0.357175200198106</v>
      </c>
    </row>
    <row r="4526" spans="1:2">
      <c r="A4526" s="1" t="s">
        <v>4551</v>
      </c>
      <c r="B4526">
        <v>0.36334245024644202</v>
      </c>
    </row>
    <row r="4527" spans="1:2">
      <c r="A4527" s="1" t="s">
        <v>4552</v>
      </c>
      <c r="B4527">
        <v>-0.36356740644794999</v>
      </c>
    </row>
    <row r="4528" spans="1:2">
      <c r="A4528" s="1" t="s">
        <v>4553</v>
      </c>
      <c r="B4528">
        <v>-0.467267359793403</v>
      </c>
    </row>
    <row r="4529" spans="1:2">
      <c r="A4529" s="1" t="s">
        <v>4554</v>
      </c>
      <c r="B4529">
        <v>0.30194562818022802</v>
      </c>
    </row>
    <row r="4530" spans="1:2">
      <c r="A4530" s="1" t="s">
        <v>4555</v>
      </c>
      <c r="B4530">
        <v>0.43084540695985302</v>
      </c>
    </row>
    <row r="4531" spans="1:2">
      <c r="A4531" s="1" t="s">
        <v>4556</v>
      </c>
      <c r="B4531">
        <v>0.46917321937814399</v>
      </c>
    </row>
    <row r="4532" spans="1:2">
      <c r="A4532" s="1" t="s">
        <v>4557</v>
      </c>
      <c r="B4532">
        <v>-1.8195384101351799</v>
      </c>
    </row>
    <row r="4533" spans="1:2">
      <c r="A4533" s="1" t="s">
        <v>4558</v>
      </c>
      <c r="B4533">
        <v>0.89846416513542104</v>
      </c>
    </row>
    <row r="4534" spans="1:2">
      <c r="A4534" s="1" t="s">
        <v>4559</v>
      </c>
      <c r="B4534">
        <v>-3.0892795896724499</v>
      </c>
    </row>
    <row r="4535" spans="1:2">
      <c r="A4535" s="1" t="s">
        <v>4560</v>
      </c>
      <c r="B4535">
        <v>-1.3912653837347799</v>
      </c>
    </row>
    <row r="4536" spans="1:2">
      <c r="A4536" s="1" t="s">
        <v>4561</v>
      </c>
      <c r="B4536">
        <v>2.6723988137416499</v>
      </c>
    </row>
    <row r="4537" spans="1:2">
      <c r="A4537" s="1" t="s">
        <v>4562</v>
      </c>
      <c r="B4537">
        <v>-2.040635455946</v>
      </c>
    </row>
    <row r="4538" spans="1:2">
      <c r="A4538" s="1" t="s">
        <v>4563</v>
      </c>
      <c r="B4538">
        <v>0.46052931578661099</v>
      </c>
    </row>
    <row r="4539" spans="1:2">
      <c r="A4539" s="1" t="s">
        <v>4564</v>
      </c>
      <c r="B4539">
        <v>-0.28328989683254402</v>
      </c>
    </row>
    <row r="4540" spans="1:2">
      <c r="A4540" s="1" t="s">
        <v>4565</v>
      </c>
      <c r="B4540">
        <v>-1.0725010011987</v>
      </c>
    </row>
    <row r="4541" spans="1:2">
      <c r="A4541" s="1" t="s">
        <v>4566</v>
      </c>
      <c r="B4541">
        <v>0.72232478061952599</v>
      </c>
    </row>
    <row r="4542" spans="1:2">
      <c r="A4542" s="1" t="s">
        <v>4567</v>
      </c>
      <c r="B4542">
        <v>-0.34511732699279402</v>
      </c>
    </row>
    <row r="4543" spans="1:2">
      <c r="A4543" s="1" t="s">
        <v>4568</v>
      </c>
      <c r="B4543">
        <v>-0.401393745958387</v>
      </c>
    </row>
    <row r="4544" spans="1:2">
      <c r="A4544" s="1" t="s">
        <v>4569</v>
      </c>
      <c r="B4544">
        <v>0.85381179029014298</v>
      </c>
    </row>
    <row r="4545" spans="1:2">
      <c r="A4545" s="1" t="s">
        <v>4570</v>
      </c>
      <c r="B4545">
        <v>-0.59728098060563795</v>
      </c>
    </row>
    <row r="4546" spans="1:2">
      <c r="A4546" s="1" t="s">
        <v>4571</v>
      </c>
      <c r="B4546">
        <v>-0.59728098060563795</v>
      </c>
    </row>
    <row r="4547" spans="1:2">
      <c r="A4547" s="1" t="s">
        <v>4572</v>
      </c>
      <c r="B4547">
        <v>-2.3073873167600598</v>
      </c>
    </row>
    <row r="4548" spans="1:2">
      <c r="A4548" s="1" t="s">
        <v>4573</v>
      </c>
      <c r="B4548">
        <v>-1.4123522865868501</v>
      </c>
    </row>
    <row r="4549" spans="1:2">
      <c r="A4549" s="1" t="s">
        <v>4574</v>
      </c>
      <c r="B4549">
        <v>0.29665580474316999</v>
      </c>
    </row>
    <row r="4550" spans="1:2">
      <c r="A4550" s="1" t="s">
        <v>4575</v>
      </c>
      <c r="B4550">
        <v>1.0612177528608999</v>
      </c>
    </row>
    <row r="4551" spans="1:2">
      <c r="A4551" s="1" t="s">
        <v>4576</v>
      </c>
      <c r="B4551">
        <v>-2.6119303137318801</v>
      </c>
    </row>
    <row r="4552" spans="1:2">
      <c r="A4552" s="1" t="s">
        <v>4577</v>
      </c>
      <c r="B4552">
        <v>-2.2805765183528202</v>
      </c>
    </row>
    <row r="4553" spans="1:2">
      <c r="A4553" s="1" t="s">
        <v>4578</v>
      </c>
      <c r="B4553">
        <v>-1.11669059355393</v>
      </c>
    </row>
    <row r="4554" spans="1:2">
      <c r="A4554" s="1" t="s">
        <v>4579</v>
      </c>
      <c r="B4554">
        <v>-1.4428326822945301</v>
      </c>
    </row>
    <row r="4555" spans="1:2">
      <c r="A4555" s="1" t="s">
        <v>4580</v>
      </c>
      <c r="B4555">
        <v>-2.4134287994789401</v>
      </c>
    </row>
    <row r="4556" spans="1:2">
      <c r="A4556" s="1" t="s">
        <v>4581</v>
      </c>
      <c r="B4556">
        <v>0.33332152609450399</v>
      </c>
    </row>
    <row r="4557" spans="1:2">
      <c r="A4557" s="1" t="s">
        <v>4582</v>
      </c>
      <c r="B4557">
        <v>-2.5416400951866698</v>
      </c>
    </row>
    <row r="4558" spans="1:2">
      <c r="A4558" s="1" t="s">
        <v>4583</v>
      </c>
      <c r="B4558">
        <v>-1.4882505137347299</v>
      </c>
    </row>
    <row r="4559" spans="1:2">
      <c r="A4559" s="1" t="s">
        <v>4584</v>
      </c>
      <c r="B4559">
        <v>-0.21197530181338001</v>
      </c>
    </row>
    <row r="4560" spans="1:2">
      <c r="A4560" s="1" t="s">
        <v>4585</v>
      </c>
      <c r="B4560">
        <v>-0.25491173296090802</v>
      </c>
    </row>
    <row r="4561" spans="1:2">
      <c r="A4561" s="1" t="s">
        <v>4586</v>
      </c>
      <c r="B4561">
        <v>0.64285680723218097</v>
      </c>
    </row>
    <row r="4562" spans="1:2">
      <c r="A4562" s="1" t="s">
        <v>4587</v>
      </c>
      <c r="B4562">
        <v>-0.54770993671245405</v>
      </c>
    </row>
    <row r="4563" spans="1:2">
      <c r="A4563" s="1" t="s">
        <v>4588</v>
      </c>
      <c r="B4563">
        <v>1.1369688577953401</v>
      </c>
    </row>
    <row r="4564" spans="1:2">
      <c r="A4564" s="1" t="s">
        <v>4589</v>
      </c>
      <c r="B4564">
        <v>-0.51629476499979199</v>
      </c>
    </row>
    <row r="4565" spans="1:2">
      <c r="A4565" s="1" t="s">
        <v>4590</v>
      </c>
      <c r="B4565">
        <v>-0.82587382936401998</v>
      </c>
    </row>
    <row r="4566" spans="1:2">
      <c r="A4566" s="1" t="s">
        <v>4591</v>
      </c>
      <c r="B4566">
        <v>-1.8297986557743</v>
      </c>
    </row>
    <row r="4567" spans="1:2">
      <c r="A4567" s="1" t="s">
        <v>4592</v>
      </c>
      <c r="B4567">
        <v>-0.41535488817307897</v>
      </c>
    </row>
    <row r="4568" spans="1:2">
      <c r="A4568" s="1" t="s">
        <v>4593</v>
      </c>
      <c r="B4568">
        <v>-1.7374878113845</v>
      </c>
    </row>
    <row r="4569" spans="1:2">
      <c r="A4569" s="1" t="s">
        <v>4594</v>
      </c>
      <c r="B4569">
        <v>-0.34626347794545298</v>
      </c>
    </row>
    <row r="4570" spans="1:2">
      <c r="A4570" s="1" t="s">
        <v>4595</v>
      </c>
      <c r="B4570">
        <v>0.35514656530707001</v>
      </c>
    </row>
    <row r="4571" spans="1:2">
      <c r="A4571" s="1" t="s">
        <v>4596</v>
      </c>
      <c r="B4571">
        <v>0.37577398430005798</v>
      </c>
    </row>
    <row r="4572" spans="1:2">
      <c r="A4572" s="1" t="s">
        <v>4597</v>
      </c>
      <c r="B4572">
        <v>-0.69918331467869899</v>
      </c>
    </row>
    <row r="4573" spans="1:2">
      <c r="A4573" s="1" t="s">
        <v>4598</v>
      </c>
      <c r="B4573">
        <v>0.50714786244599797</v>
      </c>
    </row>
    <row r="4574" spans="1:2">
      <c r="A4574" s="1" t="s">
        <v>4599</v>
      </c>
      <c r="B4574">
        <v>0.32939513111171598</v>
      </c>
    </row>
    <row r="4575" spans="1:2">
      <c r="A4575" s="1" t="s">
        <v>4600</v>
      </c>
      <c r="B4575">
        <v>-0.44225466052599099</v>
      </c>
    </row>
    <row r="4576" spans="1:2">
      <c r="A4576" s="1" t="s">
        <v>4601</v>
      </c>
      <c r="B4576">
        <v>-0.87265246383278305</v>
      </c>
    </row>
    <row r="4577" spans="1:2">
      <c r="A4577" s="1" t="s">
        <v>4602</v>
      </c>
      <c r="B4577">
        <v>0.30418601907196202</v>
      </c>
    </row>
    <row r="4578" spans="1:2">
      <c r="A4578" s="1" t="s">
        <v>4603</v>
      </c>
      <c r="B4578">
        <v>0.269012029614415</v>
      </c>
    </row>
    <row r="4579" spans="1:2">
      <c r="A4579" s="1" t="s">
        <v>4604</v>
      </c>
      <c r="B4579">
        <v>0.388438146088599</v>
      </c>
    </row>
    <row r="4580" spans="1:2">
      <c r="A4580" s="1" t="s">
        <v>4605</v>
      </c>
      <c r="B4580">
        <v>-0.43335691760017198</v>
      </c>
    </row>
    <row r="4581" spans="1:2">
      <c r="A4581" s="1" t="s">
        <v>4606</v>
      </c>
      <c r="B4581">
        <v>0.36147563144553002</v>
      </c>
    </row>
    <row r="4582" spans="1:2">
      <c r="A4582" s="1" t="s">
        <v>4607</v>
      </c>
      <c r="B4582">
        <v>1.6780662272134299</v>
      </c>
    </row>
    <row r="4583" spans="1:2">
      <c r="A4583" s="1" t="s">
        <v>4608</v>
      </c>
      <c r="B4583">
        <v>-0.32645173049715498</v>
      </c>
    </row>
    <row r="4584" spans="1:2">
      <c r="A4584" s="1" t="s">
        <v>4609</v>
      </c>
      <c r="B4584">
        <v>0.74356222598370403</v>
      </c>
    </row>
    <row r="4585" spans="1:2">
      <c r="A4585" s="1" t="s">
        <v>4610</v>
      </c>
      <c r="B4585">
        <v>0.30952195508014302</v>
      </c>
    </row>
    <row r="4586" spans="1:2">
      <c r="A4586" s="1" t="s">
        <v>4611</v>
      </c>
      <c r="B4586">
        <v>-2.2055049191652598</v>
      </c>
    </row>
    <row r="4587" spans="1:2">
      <c r="A4587" s="1" t="s">
        <v>4612</v>
      </c>
      <c r="B4587">
        <v>-0.57392718966863698</v>
      </c>
    </row>
    <row r="4588" spans="1:2">
      <c r="A4588" s="1" t="s">
        <v>4613</v>
      </c>
      <c r="B4588">
        <v>0.83469074976802704</v>
      </c>
    </row>
    <row r="4589" spans="1:2">
      <c r="A4589" s="1" t="s">
        <v>4614</v>
      </c>
      <c r="B4589">
        <v>-1.5813162985387601</v>
      </c>
    </row>
    <row r="4590" spans="1:2">
      <c r="A4590" s="1" t="s">
        <v>4615</v>
      </c>
      <c r="B4590">
        <v>-1.0751676386429001</v>
      </c>
    </row>
    <row r="4591" spans="1:2">
      <c r="A4591" s="1" t="s">
        <v>4616</v>
      </c>
      <c r="B4591">
        <v>-0.29595835790889602</v>
      </c>
    </row>
    <row r="4592" spans="1:2">
      <c r="A4592" s="1" t="s">
        <v>4617</v>
      </c>
      <c r="B4592">
        <v>-0.41831560985806798</v>
      </c>
    </row>
    <row r="4593" spans="1:2">
      <c r="A4593" s="1" t="s">
        <v>4618</v>
      </c>
      <c r="B4593">
        <v>0.42136991747455299</v>
      </c>
    </row>
    <row r="4594" spans="1:2">
      <c r="A4594" s="1" t="s">
        <v>4619</v>
      </c>
      <c r="B4594">
        <v>0.28706288182280998</v>
      </c>
    </row>
    <row r="4595" spans="1:2">
      <c r="A4595" s="1" t="s">
        <v>4620</v>
      </c>
      <c r="B4595">
        <v>0.25091617158339302</v>
      </c>
    </row>
    <row r="4596" spans="1:2">
      <c r="A4596" s="1" t="s">
        <v>4621</v>
      </c>
      <c r="B4596">
        <v>-1.1233511583775799</v>
      </c>
    </row>
    <row r="4597" spans="1:2">
      <c r="A4597" s="1" t="s">
        <v>4622</v>
      </c>
      <c r="B4597">
        <v>-0.33681908504543501</v>
      </c>
    </row>
    <row r="4598" spans="1:2">
      <c r="A4598" s="1" t="s">
        <v>4623</v>
      </c>
      <c r="B4598">
        <v>-0.92064325546094194</v>
      </c>
    </row>
    <row r="4599" spans="1:2">
      <c r="A4599" s="1" t="s">
        <v>4624</v>
      </c>
      <c r="B4599">
        <v>-0.67904532384755301</v>
      </c>
    </row>
    <row r="4600" spans="1:2">
      <c r="A4600" s="1" t="s">
        <v>4625</v>
      </c>
      <c r="B4600">
        <v>-1.19978389794915</v>
      </c>
    </row>
    <row r="4601" spans="1:2">
      <c r="A4601" s="1" t="s">
        <v>4626</v>
      </c>
      <c r="B4601">
        <v>-0.73438337807513898</v>
      </c>
    </row>
    <row r="4602" spans="1:2">
      <c r="A4602" s="1" t="s">
        <v>4627</v>
      </c>
      <c r="B4602">
        <v>0.42701969516081201</v>
      </c>
    </row>
    <row r="4603" spans="1:2">
      <c r="A4603" s="1" t="s">
        <v>4628</v>
      </c>
      <c r="B4603">
        <v>-0.36234441143141599</v>
      </c>
    </row>
    <row r="4604" spans="1:2">
      <c r="A4604" s="1" t="s">
        <v>4629</v>
      </c>
      <c r="B4604">
        <v>-1.05559773999036</v>
      </c>
    </row>
    <row r="4605" spans="1:2">
      <c r="A4605" s="1" t="s">
        <v>4630</v>
      </c>
      <c r="B4605">
        <v>0.33152207659871502</v>
      </c>
    </row>
    <row r="4606" spans="1:2">
      <c r="A4606" s="1" t="s">
        <v>4631</v>
      </c>
      <c r="B4606">
        <v>0.55095044839006402</v>
      </c>
    </row>
    <row r="4607" spans="1:2">
      <c r="A4607" s="1" t="s">
        <v>4632</v>
      </c>
      <c r="B4607">
        <v>0.46828081958706202</v>
      </c>
    </row>
    <row r="4608" spans="1:2">
      <c r="A4608" s="1" t="s">
        <v>4633</v>
      </c>
      <c r="B4608">
        <v>-1.65121892431888</v>
      </c>
    </row>
    <row r="4609" spans="1:2">
      <c r="A4609" s="1" t="s">
        <v>4634</v>
      </c>
      <c r="B4609">
        <v>-0.26359487226502198</v>
      </c>
    </row>
    <row r="4610" spans="1:2">
      <c r="A4610" s="1" t="s">
        <v>4635</v>
      </c>
      <c r="B4610">
        <v>-0.59960496503752503</v>
      </c>
    </row>
    <row r="4611" spans="1:2">
      <c r="A4611" s="1" t="s">
        <v>4636</v>
      </c>
      <c r="B4611">
        <v>0.29232692471717597</v>
      </c>
    </row>
    <row r="4612" spans="1:2">
      <c r="A4612" s="1" t="s">
        <v>4637</v>
      </c>
      <c r="B4612">
        <v>0.73928266846145796</v>
      </c>
    </row>
    <row r="4613" spans="1:2">
      <c r="A4613" s="1" t="s">
        <v>4638</v>
      </c>
      <c r="B4613">
        <v>-2.3399704955721199</v>
      </c>
    </row>
    <row r="4614" spans="1:2">
      <c r="A4614" s="1" t="s">
        <v>4639</v>
      </c>
      <c r="B4614">
        <v>0.29801198454308803</v>
      </c>
    </row>
    <row r="4615" spans="1:2">
      <c r="A4615" s="1" t="s">
        <v>4640</v>
      </c>
      <c r="B4615">
        <v>-0.364485793876756</v>
      </c>
    </row>
    <row r="4616" spans="1:2">
      <c r="A4616" s="1" t="s">
        <v>4641</v>
      </c>
      <c r="B4616">
        <v>-0.71190405831047698</v>
      </c>
    </row>
    <row r="4617" spans="1:2">
      <c r="A4617" s="1" t="s">
        <v>4642</v>
      </c>
      <c r="B4617">
        <v>0.31111070536407298</v>
      </c>
    </row>
    <row r="4618" spans="1:2">
      <c r="A4618" s="1" t="s">
        <v>4643</v>
      </c>
      <c r="B4618">
        <v>-2.4179563977960399</v>
      </c>
    </row>
    <row r="4619" spans="1:2">
      <c r="A4619" s="1" t="s">
        <v>4644</v>
      </c>
      <c r="B4619">
        <v>-2.2103136666021799</v>
      </c>
    </row>
    <row r="4620" spans="1:2">
      <c r="A4620" s="1" t="s">
        <v>4645</v>
      </c>
      <c r="B4620">
        <v>-0.33013934667864803</v>
      </c>
    </row>
    <row r="4621" spans="1:2">
      <c r="A4621" s="1" t="s">
        <v>4646</v>
      </c>
      <c r="B4621">
        <v>-0.276902247481222</v>
      </c>
    </row>
    <row r="4622" spans="1:2">
      <c r="A4622" s="1" t="s">
        <v>4647</v>
      </c>
      <c r="B4622">
        <v>-2.6643432377379699</v>
      </c>
    </row>
    <row r="4623" spans="1:2">
      <c r="A4623" s="1" t="s">
        <v>4648</v>
      </c>
      <c r="B4623">
        <v>0.75135237947772804</v>
      </c>
    </row>
    <row r="4624" spans="1:2">
      <c r="A4624" s="1" t="s">
        <v>4649</v>
      </c>
      <c r="B4624">
        <v>0.70560374577342699</v>
      </c>
    </row>
    <row r="4625" spans="1:2">
      <c r="A4625" s="1" t="s">
        <v>4650</v>
      </c>
      <c r="B4625">
        <v>-0.92146559704356101</v>
      </c>
    </row>
    <row r="4626" spans="1:2">
      <c r="A4626" s="1" t="s">
        <v>4651</v>
      </c>
      <c r="B4626">
        <v>0.33876881439810003</v>
      </c>
    </row>
    <row r="4627" spans="1:2">
      <c r="A4627" s="1" t="s">
        <v>4652</v>
      </c>
      <c r="B4627">
        <v>-0.57328471721295704</v>
      </c>
    </row>
    <row r="4628" spans="1:2">
      <c r="A4628" s="1" t="s">
        <v>4653</v>
      </c>
      <c r="B4628">
        <v>-0.22987411829892601</v>
      </c>
    </row>
    <row r="4629" spans="1:2">
      <c r="A4629" s="1" t="s">
        <v>4654</v>
      </c>
      <c r="B4629">
        <v>-0.411429224572677</v>
      </c>
    </row>
    <row r="4630" spans="1:2">
      <c r="A4630" s="1" t="s">
        <v>4655</v>
      </c>
      <c r="B4630">
        <v>0.298882149429259</v>
      </c>
    </row>
    <row r="4631" spans="1:2">
      <c r="A4631" s="1" t="s">
        <v>4656</v>
      </c>
      <c r="B4631">
        <v>0.34538853744891601</v>
      </c>
    </row>
    <row r="4632" spans="1:2">
      <c r="A4632" s="1" t="s">
        <v>4657</v>
      </c>
      <c r="B4632">
        <v>1.04216999328488</v>
      </c>
    </row>
    <row r="4633" spans="1:2">
      <c r="A4633" s="1" t="s">
        <v>4658</v>
      </c>
      <c r="B4633">
        <v>-0.55216096384060498</v>
      </c>
    </row>
    <row r="4634" spans="1:2">
      <c r="A4634" s="1" t="s">
        <v>4659</v>
      </c>
      <c r="B4634">
        <v>-0.68567576029167698</v>
      </c>
    </row>
    <row r="4635" spans="1:2">
      <c r="A4635" s="1" t="s">
        <v>4660</v>
      </c>
      <c r="B4635">
        <v>0.60071410054365404</v>
      </c>
    </row>
    <row r="4636" spans="1:2">
      <c r="A4636" s="1" t="s">
        <v>4661</v>
      </c>
      <c r="B4636">
        <v>0.25266296093013701</v>
      </c>
    </row>
    <row r="4637" spans="1:2">
      <c r="A4637" s="1" t="s">
        <v>4662</v>
      </c>
      <c r="B4637">
        <v>0.413417557204113</v>
      </c>
    </row>
    <row r="4638" spans="1:2">
      <c r="A4638" s="1" t="s">
        <v>4663</v>
      </c>
      <c r="B4638">
        <v>-0.44912830387918201</v>
      </c>
    </row>
    <row r="4639" spans="1:2">
      <c r="A4639" s="1" t="s">
        <v>4664</v>
      </c>
      <c r="B4639">
        <v>-1.2339749608477599</v>
      </c>
    </row>
    <row r="4640" spans="1:2">
      <c r="A4640" s="1" t="s">
        <v>4665</v>
      </c>
      <c r="B4640">
        <v>-0.36385130865482102</v>
      </c>
    </row>
    <row r="4641" spans="1:2">
      <c r="A4641" s="1" t="s">
        <v>4666</v>
      </c>
      <c r="B4641">
        <v>1.4749552290072701</v>
      </c>
    </row>
    <row r="4642" spans="1:2">
      <c r="A4642" s="1" t="s">
        <v>4667</v>
      </c>
      <c r="B4642">
        <v>-1.90241015274517</v>
      </c>
    </row>
    <row r="4643" spans="1:2">
      <c r="A4643" s="1" t="s">
        <v>4668</v>
      </c>
      <c r="B4643">
        <v>-0.38369521112997401</v>
      </c>
    </row>
    <row r="4644" spans="1:2">
      <c r="A4644" s="1" t="s">
        <v>4669</v>
      </c>
      <c r="B4644">
        <v>-0.42234276614428001</v>
      </c>
    </row>
    <row r="4645" spans="1:2">
      <c r="A4645" s="1" t="s">
        <v>4670</v>
      </c>
      <c r="B4645">
        <v>0.839508491395491</v>
      </c>
    </row>
    <row r="4646" spans="1:2">
      <c r="A4646" s="1" t="s">
        <v>4671</v>
      </c>
      <c r="B4646">
        <v>0.462065385579984</v>
      </c>
    </row>
    <row r="4647" spans="1:2">
      <c r="A4647" s="1" t="s">
        <v>4672</v>
      </c>
      <c r="B4647">
        <v>0.275502883340628</v>
      </c>
    </row>
    <row r="4648" spans="1:2">
      <c r="A4648" s="1" t="s">
        <v>4673</v>
      </c>
      <c r="B4648">
        <v>0.31856205261611797</v>
      </c>
    </row>
    <row r="4649" spans="1:2">
      <c r="A4649" s="1" t="s">
        <v>4674</v>
      </c>
      <c r="B4649">
        <v>-0.50262470814356797</v>
      </c>
    </row>
    <row r="4650" spans="1:2">
      <c r="A4650" s="1" t="s">
        <v>4675</v>
      </c>
      <c r="B4650">
        <v>0.42696481910894502</v>
      </c>
    </row>
    <row r="4651" spans="1:2">
      <c r="A4651" s="1" t="s">
        <v>4676</v>
      </c>
      <c r="B4651">
        <v>0.24660429862455499</v>
      </c>
    </row>
    <row r="4652" spans="1:2">
      <c r="A4652" s="1" t="s">
        <v>4677</v>
      </c>
      <c r="B4652">
        <v>0.32313751776394301</v>
      </c>
    </row>
    <row r="4653" spans="1:2">
      <c r="A4653" s="1" t="s">
        <v>4678</v>
      </c>
      <c r="B4653">
        <v>-1.66121611005009</v>
      </c>
    </row>
    <row r="4654" spans="1:2">
      <c r="A4654" s="1" t="s">
        <v>4679</v>
      </c>
      <c r="B4654">
        <v>0.68082055976368105</v>
      </c>
    </row>
    <row r="4655" spans="1:2">
      <c r="A4655" s="1" t="s">
        <v>4680</v>
      </c>
      <c r="B4655">
        <v>2.6175015195470999</v>
      </c>
    </row>
    <row r="4656" spans="1:2">
      <c r="A4656" s="1" t="s">
        <v>4681</v>
      </c>
      <c r="B4656">
        <v>-1.4535907563535</v>
      </c>
    </row>
    <row r="4657" spans="1:2">
      <c r="A4657" s="1" t="s">
        <v>4682</v>
      </c>
      <c r="B4657">
        <v>-0.99135357415306402</v>
      </c>
    </row>
    <row r="4658" spans="1:2">
      <c r="A4658" s="1" t="s">
        <v>4683</v>
      </c>
      <c r="B4658">
        <v>1.10010508158474</v>
      </c>
    </row>
    <row r="4659" spans="1:2">
      <c r="A4659" s="1" t="s">
        <v>4684</v>
      </c>
      <c r="B4659">
        <v>-1.4438011958814301</v>
      </c>
    </row>
    <row r="4660" spans="1:2">
      <c r="A4660" s="1" t="s">
        <v>4685</v>
      </c>
      <c r="B4660">
        <v>0.40361217335025401</v>
      </c>
    </row>
    <row r="4661" spans="1:2">
      <c r="A4661" s="1" t="s">
        <v>4686</v>
      </c>
      <c r="B4661">
        <v>-0.41081744510920298</v>
      </c>
    </row>
    <row r="4662" spans="1:2">
      <c r="A4662" s="1" t="s">
        <v>4687</v>
      </c>
      <c r="B4662">
        <v>0.24833039184203601</v>
      </c>
    </row>
    <row r="4663" spans="1:2">
      <c r="A4663" s="1" t="s">
        <v>4688</v>
      </c>
      <c r="B4663">
        <v>-0.96248750236547598</v>
      </c>
    </row>
    <row r="4664" spans="1:2">
      <c r="A4664" s="1" t="s">
        <v>4689</v>
      </c>
      <c r="B4664">
        <v>1.40681636066548</v>
      </c>
    </row>
    <row r="4665" spans="1:2">
      <c r="A4665" s="1" t="s">
        <v>4690</v>
      </c>
      <c r="B4665">
        <v>-0.53862665391362397</v>
      </c>
    </row>
    <row r="4666" spans="1:2">
      <c r="A4666" s="1" t="s">
        <v>4691</v>
      </c>
      <c r="B4666">
        <v>-0.29440544359523502</v>
      </c>
    </row>
    <row r="4667" spans="1:2">
      <c r="A4667" s="1" t="s">
        <v>4692</v>
      </c>
      <c r="B4667">
        <v>0.34921282774840601</v>
      </c>
    </row>
    <row r="4668" spans="1:2">
      <c r="A4668" s="1" t="s">
        <v>4693</v>
      </c>
      <c r="B4668">
        <v>-0.46265069110518497</v>
      </c>
    </row>
    <row r="4669" spans="1:2">
      <c r="A4669" s="1" t="s">
        <v>4694</v>
      </c>
      <c r="B4669">
        <v>-0.40430479915448803</v>
      </c>
    </row>
    <row r="4670" spans="1:2">
      <c r="A4670" s="1" t="s">
        <v>4695</v>
      </c>
      <c r="B4670">
        <v>-0.464944339035611</v>
      </c>
    </row>
    <row r="4671" spans="1:2">
      <c r="A4671" s="1" t="s">
        <v>4696</v>
      </c>
      <c r="B4671">
        <v>2.1630034983944699</v>
      </c>
    </row>
    <row r="4672" spans="1:2">
      <c r="A4672" s="1" t="s">
        <v>4697</v>
      </c>
      <c r="B4672">
        <v>2.4782078798847502</v>
      </c>
    </row>
    <row r="4673" spans="1:2">
      <c r="A4673" s="1" t="s">
        <v>4698</v>
      </c>
      <c r="B4673">
        <v>0.29709581365209697</v>
      </c>
    </row>
    <row r="4674" spans="1:2">
      <c r="A4674" s="1" t="s">
        <v>4699</v>
      </c>
      <c r="B4674">
        <v>0.27634534948221401</v>
      </c>
    </row>
    <row r="4675" spans="1:2">
      <c r="A4675" s="1" t="s">
        <v>4700</v>
      </c>
      <c r="B4675">
        <v>1.25568988024229</v>
      </c>
    </row>
    <row r="4676" spans="1:2">
      <c r="A4676" s="1" t="s">
        <v>4701</v>
      </c>
      <c r="B4676">
        <v>-0.39179871548183698</v>
      </c>
    </row>
    <row r="4677" spans="1:2">
      <c r="A4677" s="1" t="s">
        <v>4702</v>
      </c>
      <c r="B4677">
        <v>-1.0529421844062099</v>
      </c>
    </row>
    <row r="4678" spans="1:2">
      <c r="A4678" s="1" t="s">
        <v>4703</v>
      </c>
      <c r="B4678">
        <v>-0.36034119807159598</v>
      </c>
    </row>
    <row r="4679" spans="1:2">
      <c r="A4679" s="1" t="s">
        <v>4704</v>
      </c>
      <c r="B4679">
        <v>0.41268350479712401</v>
      </c>
    </row>
    <row r="4680" spans="1:2">
      <c r="A4680" s="1" t="s">
        <v>4705</v>
      </c>
      <c r="B4680">
        <v>-0.30502719301813103</v>
      </c>
    </row>
    <row r="4681" spans="1:2">
      <c r="A4681" s="1" t="s">
        <v>4706</v>
      </c>
      <c r="B4681">
        <v>-0.43977938908536102</v>
      </c>
    </row>
    <row r="4682" spans="1:2">
      <c r="A4682" s="1" t="s">
        <v>4707</v>
      </c>
      <c r="B4682">
        <v>0.31132452320644699</v>
      </c>
    </row>
    <row r="4683" spans="1:2">
      <c r="A4683" s="1" t="s">
        <v>4708</v>
      </c>
      <c r="B4683">
        <v>-2.2609482473954201</v>
      </c>
    </row>
    <row r="4684" spans="1:2">
      <c r="A4684" s="1" t="s">
        <v>4709</v>
      </c>
      <c r="B4684">
        <v>0.38589782514090798</v>
      </c>
    </row>
    <row r="4685" spans="1:2">
      <c r="A4685" s="1" t="s">
        <v>4710</v>
      </c>
      <c r="B4685">
        <v>1.0368582684693799</v>
      </c>
    </row>
    <row r="4686" spans="1:2">
      <c r="A4686" s="1" t="s">
        <v>4711</v>
      </c>
      <c r="B4686">
        <v>0.57738671291211396</v>
      </c>
    </row>
    <row r="4687" spans="1:2">
      <c r="A4687" s="1" t="s">
        <v>4712</v>
      </c>
      <c r="B4687">
        <v>-0.221683827536613</v>
      </c>
    </row>
    <row r="4688" spans="1:2">
      <c r="A4688" s="1" t="s">
        <v>4713</v>
      </c>
      <c r="B4688">
        <v>1.1311801361982401</v>
      </c>
    </row>
    <row r="4689" spans="1:2">
      <c r="A4689" s="1" t="s">
        <v>4714</v>
      </c>
      <c r="B4689">
        <v>1.6890839753658</v>
      </c>
    </row>
    <row r="4690" spans="1:2">
      <c r="A4690" s="1" t="s">
        <v>4715</v>
      </c>
      <c r="B4690">
        <v>2.0192814048702799</v>
      </c>
    </row>
    <row r="4691" spans="1:2">
      <c r="A4691" s="1" t="s">
        <v>4716</v>
      </c>
      <c r="B4691">
        <v>-0.49528990700004299</v>
      </c>
    </row>
    <row r="4692" spans="1:2">
      <c r="A4692" s="1" t="s">
        <v>4717</v>
      </c>
      <c r="B4692">
        <v>-2.1263453262801599</v>
      </c>
    </row>
    <row r="4693" spans="1:2">
      <c r="A4693" s="1" t="s">
        <v>4718</v>
      </c>
      <c r="B4693">
        <v>0.32208446718488298</v>
      </c>
    </row>
    <row r="4694" spans="1:2">
      <c r="A4694" s="1" t="s">
        <v>4719</v>
      </c>
      <c r="B4694">
        <v>-0.81334426491551004</v>
      </c>
    </row>
    <row r="4695" spans="1:2">
      <c r="A4695" s="1" t="s">
        <v>4720</v>
      </c>
      <c r="B4695">
        <v>-0.37180642116002</v>
      </c>
    </row>
    <row r="4696" spans="1:2">
      <c r="A4696" s="1" t="s">
        <v>4721</v>
      </c>
      <c r="B4696">
        <v>1.79083646414266</v>
      </c>
    </row>
    <row r="4697" spans="1:2">
      <c r="A4697" s="1" t="s">
        <v>4722</v>
      </c>
      <c r="B4697">
        <v>0.781354316637208</v>
      </c>
    </row>
    <row r="4698" spans="1:2">
      <c r="A4698" s="1" t="s">
        <v>4723</v>
      </c>
      <c r="B4698">
        <v>1.0809983538100301</v>
      </c>
    </row>
    <row r="4699" spans="1:2">
      <c r="A4699" s="1" t="s">
        <v>4724</v>
      </c>
      <c r="B4699">
        <v>-2.5050944073120598</v>
      </c>
    </row>
    <row r="4700" spans="1:2">
      <c r="A4700" s="1" t="s">
        <v>4725</v>
      </c>
      <c r="B4700">
        <v>-0.58963911041491102</v>
      </c>
    </row>
    <row r="4701" spans="1:2">
      <c r="A4701" s="1" t="s">
        <v>4726</v>
      </c>
      <c r="B4701">
        <v>0.86444528267181897</v>
      </c>
    </row>
    <row r="4702" spans="1:2">
      <c r="A4702" s="1" t="s">
        <v>4727</v>
      </c>
      <c r="B4702">
        <v>-0.60716048886955298</v>
      </c>
    </row>
    <row r="4703" spans="1:2">
      <c r="A4703" s="1" t="s">
        <v>4728</v>
      </c>
      <c r="B4703">
        <v>0.55794702916621797</v>
      </c>
    </row>
    <row r="4704" spans="1:2">
      <c r="A4704" s="1" t="s">
        <v>4729</v>
      </c>
      <c r="B4704">
        <v>0.30171810158409901</v>
      </c>
    </row>
    <row r="4705" spans="1:2">
      <c r="A4705" s="1" t="s">
        <v>4730</v>
      </c>
      <c r="B4705">
        <v>0.30836793873475798</v>
      </c>
    </row>
    <row r="4706" spans="1:2">
      <c r="A4706" s="1" t="s">
        <v>4731</v>
      </c>
      <c r="B4706">
        <v>0.230841996898729</v>
      </c>
    </row>
    <row r="4707" spans="1:2">
      <c r="A4707" s="1" t="s">
        <v>4732</v>
      </c>
      <c r="B4707">
        <v>-1.16302307143426</v>
      </c>
    </row>
    <row r="4708" spans="1:2">
      <c r="A4708" s="1" t="s">
        <v>4733</v>
      </c>
      <c r="B4708">
        <v>1.0319631181666</v>
      </c>
    </row>
    <row r="4709" spans="1:2">
      <c r="A4709" s="1" t="s">
        <v>4734</v>
      </c>
      <c r="B4709">
        <v>-0.39440084772072398</v>
      </c>
    </row>
    <row r="4710" spans="1:2">
      <c r="A4710" s="1" t="s">
        <v>4735</v>
      </c>
      <c r="B4710">
        <v>0.32718173931783701</v>
      </c>
    </row>
    <row r="4711" spans="1:2">
      <c r="A4711" s="1" t="s">
        <v>4736</v>
      </c>
      <c r="B4711">
        <v>2.2444070188024501</v>
      </c>
    </row>
    <row r="4712" spans="1:2">
      <c r="A4712" s="1" t="s">
        <v>4737</v>
      </c>
      <c r="B4712">
        <v>0.25570053960017602</v>
      </c>
    </row>
    <row r="4713" spans="1:2">
      <c r="A4713" s="1" t="s">
        <v>4738</v>
      </c>
      <c r="B4713">
        <v>-0.41172617033359399</v>
      </c>
    </row>
    <row r="4714" spans="1:2">
      <c r="A4714" s="1" t="s">
        <v>4739</v>
      </c>
      <c r="B4714">
        <v>0.45487257838962503</v>
      </c>
    </row>
    <row r="4715" spans="1:2">
      <c r="A4715" s="1" t="s">
        <v>4740</v>
      </c>
      <c r="B4715">
        <v>0.226137642622987</v>
      </c>
    </row>
    <row r="4716" spans="1:2">
      <c r="A4716" s="1" t="s">
        <v>4741</v>
      </c>
      <c r="B4716">
        <v>-0.75212986383736102</v>
      </c>
    </row>
    <row r="4717" spans="1:2">
      <c r="A4717" s="1" t="s">
        <v>4742</v>
      </c>
      <c r="B4717">
        <v>-1.3886317104397199</v>
      </c>
    </row>
    <row r="4718" spans="1:2">
      <c r="A4718" s="1" t="s">
        <v>4743</v>
      </c>
      <c r="B4718">
        <v>-0.51779963860057099</v>
      </c>
    </row>
    <row r="4719" spans="1:2">
      <c r="A4719" s="1" t="s">
        <v>4744</v>
      </c>
      <c r="B4719">
        <v>-0.388302469126245</v>
      </c>
    </row>
    <row r="4720" spans="1:2">
      <c r="A4720" s="1" t="s">
        <v>4745</v>
      </c>
      <c r="B4720">
        <v>1.3916674723178399</v>
      </c>
    </row>
    <row r="4721" spans="1:2">
      <c r="A4721" s="1" t="s">
        <v>4746</v>
      </c>
      <c r="B4721">
        <v>2.0561459954661001</v>
      </c>
    </row>
    <row r="4722" spans="1:2">
      <c r="A4722" s="1" t="s">
        <v>4747</v>
      </c>
      <c r="B4722">
        <v>0.33055558712601801</v>
      </c>
    </row>
    <row r="4723" spans="1:2">
      <c r="A4723" s="1" t="s">
        <v>4748</v>
      </c>
      <c r="B4723">
        <v>2.00864490384203</v>
      </c>
    </row>
    <row r="4724" spans="1:2">
      <c r="A4724" s="1" t="s">
        <v>4749</v>
      </c>
      <c r="B4724">
        <v>-0.508593382063252</v>
      </c>
    </row>
    <row r="4725" spans="1:2">
      <c r="A4725" s="1" t="s">
        <v>4750</v>
      </c>
      <c r="B4725">
        <v>-0.38523059734128501</v>
      </c>
    </row>
    <row r="4726" spans="1:2">
      <c r="A4726" s="1" t="s">
        <v>4751</v>
      </c>
      <c r="B4726">
        <v>1.5604911167082001</v>
      </c>
    </row>
    <row r="4727" spans="1:2">
      <c r="A4727" s="1" t="s">
        <v>4752</v>
      </c>
      <c r="B4727">
        <v>-0.260362023642772</v>
      </c>
    </row>
    <row r="4728" spans="1:2">
      <c r="A4728" s="1" t="s">
        <v>4753</v>
      </c>
      <c r="B4728">
        <v>-1.5746192484825401</v>
      </c>
    </row>
    <row r="4729" spans="1:2">
      <c r="A4729" s="1" t="s">
        <v>4754</v>
      </c>
      <c r="B4729">
        <v>-1.0556032135687501</v>
      </c>
    </row>
    <row r="4730" spans="1:2">
      <c r="A4730" s="1" t="s">
        <v>4755</v>
      </c>
      <c r="B4730">
        <v>-0.41841177938329499</v>
      </c>
    </row>
    <row r="4731" spans="1:2">
      <c r="A4731" s="1" t="s">
        <v>4756</v>
      </c>
      <c r="B4731">
        <v>-3.10344310795112</v>
      </c>
    </row>
    <row r="4732" spans="1:2">
      <c r="A4732" s="1" t="s">
        <v>4757</v>
      </c>
      <c r="B4732">
        <v>-0.68476801864941605</v>
      </c>
    </row>
    <row r="4733" spans="1:2">
      <c r="A4733" s="1" t="s">
        <v>4758</v>
      </c>
      <c r="B4733">
        <v>-2.00620414419899</v>
      </c>
    </row>
    <row r="4734" spans="1:2">
      <c r="A4734" s="1" t="s">
        <v>4759</v>
      </c>
      <c r="B4734">
        <v>0.35950672261007699</v>
      </c>
    </row>
    <row r="4735" spans="1:2">
      <c r="A4735" s="1" t="s">
        <v>4760</v>
      </c>
      <c r="B4735">
        <v>-0.42527485140361398</v>
      </c>
    </row>
    <row r="4736" spans="1:2">
      <c r="A4736" s="1" t="s">
        <v>4761</v>
      </c>
      <c r="B4736">
        <v>-0.60698660484703404</v>
      </c>
    </row>
    <row r="4737" spans="1:2">
      <c r="A4737" s="1" t="s">
        <v>4762</v>
      </c>
      <c r="B4737">
        <v>-0.38494876114224102</v>
      </c>
    </row>
    <row r="4738" spans="1:2">
      <c r="A4738" s="1" t="s">
        <v>4763</v>
      </c>
      <c r="B4738">
        <v>0.93448126288711197</v>
      </c>
    </row>
    <row r="4739" spans="1:2">
      <c r="A4739" s="1" t="s">
        <v>4764</v>
      </c>
      <c r="B4739">
        <v>0.63420744240514804</v>
      </c>
    </row>
    <row r="4740" spans="1:2">
      <c r="A4740" s="1" t="s">
        <v>4765</v>
      </c>
      <c r="B4740">
        <v>-0.327741716995471</v>
      </c>
    </row>
    <row r="4741" spans="1:2">
      <c r="A4741" s="1" t="s">
        <v>4766</v>
      </c>
      <c r="B4741">
        <v>-0.32130008193465798</v>
      </c>
    </row>
    <row r="4742" spans="1:2">
      <c r="A4742" s="1" t="s">
        <v>4767</v>
      </c>
      <c r="B4742">
        <v>-0.39350464140095498</v>
      </c>
    </row>
    <row r="4743" spans="1:2">
      <c r="A4743" s="1" t="s">
        <v>4768</v>
      </c>
      <c r="B4743">
        <v>-1.9886956324509899</v>
      </c>
    </row>
    <row r="4744" spans="1:2">
      <c r="A4744" s="1" t="s">
        <v>4769</v>
      </c>
      <c r="B4744">
        <v>2.66728427450759</v>
      </c>
    </row>
    <row r="4745" spans="1:2">
      <c r="A4745" s="1" t="s">
        <v>4770</v>
      </c>
      <c r="B4745">
        <v>1.8551099161367199</v>
      </c>
    </row>
    <row r="4746" spans="1:2">
      <c r="A4746" s="1" t="s">
        <v>4771</v>
      </c>
      <c r="B4746">
        <v>0.36831811102239498</v>
      </c>
    </row>
    <row r="4747" spans="1:2">
      <c r="A4747" s="1" t="s">
        <v>4772</v>
      </c>
      <c r="B4747">
        <v>-0.19019042841252701</v>
      </c>
    </row>
    <row r="4748" spans="1:2">
      <c r="A4748" s="1" t="s">
        <v>4773</v>
      </c>
      <c r="B4748">
        <v>0.311844000129402</v>
      </c>
    </row>
    <row r="4749" spans="1:2">
      <c r="A4749" s="1" t="s">
        <v>4774</v>
      </c>
      <c r="B4749">
        <v>-0.40722512009739198</v>
      </c>
    </row>
    <row r="4750" spans="1:2">
      <c r="A4750" s="1" t="s">
        <v>4775</v>
      </c>
      <c r="B4750">
        <v>-0.40659714153582899</v>
      </c>
    </row>
    <row r="4751" spans="1:2">
      <c r="A4751" s="1" t="s">
        <v>4776</v>
      </c>
      <c r="B4751">
        <v>1.03254677922871</v>
      </c>
    </row>
    <row r="4752" spans="1:2">
      <c r="A4752" s="1" t="s">
        <v>4777</v>
      </c>
      <c r="B4752">
        <v>0.84167070921281395</v>
      </c>
    </row>
    <row r="4753" spans="1:2">
      <c r="A4753" s="1" t="s">
        <v>4778</v>
      </c>
      <c r="B4753">
        <v>-0.284942005705769</v>
      </c>
    </row>
    <row r="4754" spans="1:2">
      <c r="A4754" s="1" t="s">
        <v>4779</v>
      </c>
      <c r="B4754">
        <v>-2.35791411326074</v>
      </c>
    </row>
    <row r="4755" spans="1:2">
      <c r="A4755" s="1" t="s">
        <v>4780</v>
      </c>
      <c r="B4755">
        <v>0.226367825305338</v>
      </c>
    </row>
    <row r="4756" spans="1:2">
      <c r="A4756" s="1" t="s">
        <v>4781</v>
      </c>
      <c r="B4756">
        <v>1.34886963285364</v>
      </c>
    </row>
    <row r="4757" spans="1:2">
      <c r="A4757" s="1" t="s">
        <v>4782</v>
      </c>
      <c r="B4757">
        <v>0.32214249549855301</v>
      </c>
    </row>
    <row r="4758" spans="1:2">
      <c r="A4758" s="1" t="s">
        <v>4783</v>
      </c>
      <c r="B4758">
        <v>0.471738980662751</v>
      </c>
    </row>
    <row r="4759" spans="1:2">
      <c r="A4759" s="1" t="s">
        <v>4784</v>
      </c>
      <c r="B4759">
        <v>-0.512392429021989</v>
      </c>
    </row>
    <row r="4760" spans="1:2">
      <c r="A4760" s="1" t="s">
        <v>4785</v>
      </c>
      <c r="B4760">
        <v>-0.62853951719974899</v>
      </c>
    </row>
    <row r="4761" spans="1:2">
      <c r="A4761" s="1" t="s">
        <v>4786</v>
      </c>
      <c r="B4761">
        <v>0.83194053506012999</v>
      </c>
    </row>
    <row r="4762" spans="1:2">
      <c r="A4762" s="1" t="s">
        <v>4787</v>
      </c>
      <c r="B4762">
        <v>0.52386510167131095</v>
      </c>
    </row>
    <row r="4763" spans="1:2">
      <c r="A4763" s="1" t="s">
        <v>4788</v>
      </c>
      <c r="B4763">
        <v>1.11193037974886</v>
      </c>
    </row>
    <row r="4764" spans="1:2">
      <c r="A4764" s="1" t="s">
        <v>4789</v>
      </c>
      <c r="B4764">
        <v>-0.57622757293590399</v>
      </c>
    </row>
    <row r="4765" spans="1:2">
      <c r="A4765" s="1" t="s">
        <v>4790</v>
      </c>
      <c r="B4765">
        <v>0.75119623482715303</v>
      </c>
    </row>
    <row r="4766" spans="1:2">
      <c r="A4766" s="1" t="s">
        <v>4791</v>
      </c>
      <c r="B4766">
        <v>0.378380194037502</v>
      </c>
    </row>
    <row r="4767" spans="1:2">
      <c r="A4767" s="1" t="s">
        <v>4792</v>
      </c>
      <c r="B4767">
        <v>0.245602064952122</v>
      </c>
    </row>
    <row r="4768" spans="1:2">
      <c r="A4768" s="1" t="s">
        <v>4793</v>
      </c>
      <c r="B4768">
        <v>-1.94676087423663</v>
      </c>
    </row>
    <row r="4769" spans="1:2">
      <c r="A4769" s="1" t="s">
        <v>4794</v>
      </c>
      <c r="B4769">
        <v>-1.6719528082313599</v>
      </c>
    </row>
    <row r="4770" spans="1:2">
      <c r="A4770" s="1" t="s">
        <v>4795</v>
      </c>
      <c r="B4770">
        <v>0.203472825406674</v>
      </c>
    </row>
    <row r="4771" spans="1:2">
      <c r="A4771" s="1" t="s">
        <v>4796</v>
      </c>
      <c r="B4771">
        <v>1.91208883882047</v>
      </c>
    </row>
    <row r="4772" spans="1:2">
      <c r="A4772" s="1" t="s">
        <v>4797</v>
      </c>
      <c r="B4772">
        <v>-0.55386533156553197</v>
      </c>
    </row>
    <row r="4773" spans="1:2">
      <c r="A4773" s="1" t="s">
        <v>4798</v>
      </c>
      <c r="B4773">
        <v>0.261933223009372</v>
      </c>
    </row>
    <row r="4774" spans="1:2">
      <c r="A4774" s="1" t="s">
        <v>4799</v>
      </c>
      <c r="B4774">
        <v>1.8342121155465201</v>
      </c>
    </row>
    <row r="4775" spans="1:2">
      <c r="A4775" s="1" t="s">
        <v>4800</v>
      </c>
      <c r="B4775">
        <v>2.2560675051056398</v>
      </c>
    </row>
    <row r="4776" spans="1:2">
      <c r="A4776" s="1" t="s">
        <v>4801</v>
      </c>
      <c r="B4776">
        <v>-2.9601853214477698</v>
      </c>
    </row>
    <row r="4777" spans="1:2">
      <c r="A4777" s="1" t="s">
        <v>4802</v>
      </c>
      <c r="B4777">
        <v>-0.52954299296498697</v>
      </c>
    </row>
    <row r="4778" spans="1:2">
      <c r="A4778" s="1" t="s">
        <v>4803</v>
      </c>
      <c r="B4778">
        <v>-0.33341413597724401</v>
      </c>
    </row>
    <row r="4779" spans="1:2">
      <c r="A4779" s="1" t="s">
        <v>4804</v>
      </c>
      <c r="B4779">
        <v>-2.2119941384605601</v>
      </c>
    </row>
    <row r="4780" spans="1:2">
      <c r="A4780" s="1" t="s">
        <v>4805</v>
      </c>
      <c r="B4780">
        <v>-0.66700198326312599</v>
      </c>
    </row>
    <row r="4781" spans="1:2">
      <c r="A4781" s="1" t="s">
        <v>4806</v>
      </c>
      <c r="B4781">
        <v>2.2760003044493602</v>
      </c>
    </row>
    <row r="4782" spans="1:2">
      <c r="A4782" s="1" t="s">
        <v>4807</v>
      </c>
      <c r="B4782">
        <v>0.405120168861963</v>
      </c>
    </row>
    <row r="4783" spans="1:2">
      <c r="A4783" s="1" t="s">
        <v>4808</v>
      </c>
      <c r="B4783">
        <v>-0.64260559850608201</v>
      </c>
    </row>
    <row r="4784" spans="1:2">
      <c r="A4784" s="1" t="s">
        <v>4809</v>
      </c>
      <c r="B4784">
        <v>-0.95005399464812201</v>
      </c>
    </row>
    <row r="4785" spans="1:2">
      <c r="A4785" s="1" t="s">
        <v>4810</v>
      </c>
      <c r="B4785">
        <v>2.21841035410724</v>
      </c>
    </row>
    <row r="4786" spans="1:2">
      <c r="A4786" s="1" t="s">
        <v>4811</v>
      </c>
      <c r="B4786">
        <v>-0.76072360407254602</v>
      </c>
    </row>
    <row r="4787" spans="1:2">
      <c r="A4787" s="1" t="s">
        <v>4812</v>
      </c>
      <c r="B4787">
        <v>1.1262823790963501</v>
      </c>
    </row>
    <row r="4788" spans="1:2">
      <c r="A4788" s="1" t="s">
        <v>4813</v>
      </c>
      <c r="B4788">
        <v>2.9760639560476498</v>
      </c>
    </row>
    <row r="4789" spans="1:2">
      <c r="A4789" s="1" t="s">
        <v>4814</v>
      </c>
      <c r="B4789">
        <v>-1.10258082653377</v>
      </c>
    </row>
    <row r="4790" spans="1:2">
      <c r="A4790" s="1" t="s">
        <v>4815</v>
      </c>
      <c r="B4790">
        <v>-1.1454914063189201</v>
      </c>
    </row>
    <row r="4791" spans="1:2">
      <c r="A4791" s="1" t="s">
        <v>4816</v>
      </c>
      <c r="B4791">
        <v>0.56943923180494005</v>
      </c>
    </row>
    <row r="4792" spans="1:2">
      <c r="A4792" s="1" t="s">
        <v>4817</v>
      </c>
      <c r="B4792">
        <v>-1.12330898197018</v>
      </c>
    </row>
    <row r="4793" spans="1:2">
      <c r="A4793" s="1" t="s">
        <v>4818</v>
      </c>
      <c r="B4793">
        <v>-2.1938738055368501</v>
      </c>
    </row>
    <row r="4794" spans="1:2">
      <c r="A4794" s="1" t="s">
        <v>4819</v>
      </c>
      <c r="B4794">
        <v>0.50371907172541297</v>
      </c>
    </row>
    <row r="4795" spans="1:2">
      <c r="A4795" s="1" t="s">
        <v>4820</v>
      </c>
      <c r="B4795">
        <v>-0.88958516671324805</v>
      </c>
    </row>
    <row r="4796" spans="1:2">
      <c r="A4796" s="1" t="s">
        <v>4821</v>
      </c>
      <c r="B4796">
        <v>-2.09532762137257</v>
      </c>
    </row>
    <row r="4797" spans="1:2">
      <c r="A4797" s="1" t="s">
        <v>4822</v>
      </c>
      <c r="B4797">
        <v>-0.29718747950459401</v>
      </c>
    </row>
    <row r="4798" spans="1:2">
      <c r="A4798" s="1" t="s">
        <v>4823</v>
      </c>
      <c r="B4798">
        <v>-0.38796793958964398</v>
      </c>
    </row>
    <row r="4799" spans="1:2">
      <c r="A4799" s="1" t="s">
        <v>4824</v>
      </c>
      <c r="B4799">
        <v>0.50275258908036702</v>
      </c>
    </row>
    <row r="4800" spans="1:2">
      <c r="A4800" s="1" t="s">
        <v>4825</v>
      </c>
      <c r="B4800">
        <v>-0.33118851630443502</v>
      </c>
    </row>
    <row r="4801" spans="1:2">
      <c r="A4801" s="1" t="s">
        <v>4826</v>
      </c>
      <c r="B4801">
        <v>0.40881281453455398</v>
      </c>
    </row>
    <row r="4802" spans="1:2">
      <c r="A4802" s="1" t="s">
        <v>4827</v>
      </c>
      <c r="B4802">
        <v>-0.58383880201039096</v>
      </c>
    </row>
    <row r="4803" spans="1:2">
      <c r="A4803" s="1" t="s">
        <v>4828</v>
      </c>
      <c r="B4803">
        <v>-1.29976320075973</v>
      </c>
    </row>
    <row r="4804" spans="1:2">
      <c r="A4804" s="1" t="s">
        <v>4829</v>
      </c>
      <c r="B4804">
        <v>-0.45984391543365899</v>
      </c>
    </row>
    <row r="4805" spans="1:2">
      <c r="A4805" s="1" t="s">
        <v>4830</v>
      </c>
      <c r="B4805">
        <v>-0.257559907515442</v>
      </c>
    </row>
    <row r="4806" spans="1:2">
      <c r="A4806" s="1" t="s">
        <v>4831</v>
      </c>
      <c r="B4806">
        <v>0.55545278424572997</v>
      </c>
    </row>
    <row r="4807" spans="1:2">
      <c r="A4807" s="1" t="s">
        <v>4832</v>
      </c>
      <c r="B4807">
        <v>-1.39642109871647</v>
      </c>
    </row>
    <row r="4808" spans="1:2">
      <c r="A4808" s="1" t="s">
        <v>4833</v>
      </c>
      <c r="B4808">
        <v>-0.53265770631902798</v>
      </c>
    </row>
    <row r="4809" spans="1:2">
      <c r="A4809" s="1" t="s">
        <v>4834</v>
      </c>
      <c r="B4809">
        <v>-0.27300006230492901</v>
      </c>
    </row>
    <row r="4810" spans="1:2">
      <c r="A4810" s="1" t="s">
        <v>4835</v>
      </c>
      <c r="B4810">
        <v>0.93893053793615799</v>
      </c>
    </row>
    <row r="4811" spans="1:2">
      <c r="A4811" s="1" t="s">
        <v>4836</v>
      </c>
      <c r="B4811">
        <v>-0.78839189395942499</v>
      </c>
    </row>
    <row r="4812" spans="1:2">
      <c r="A4812" s="1" t="s">
        <v>4837</v>
      </c>
      <c r="B4812">
        <v>-1.21633249152504</v>
      </c>
    </row>
    <row r="4813" spans="1:2">
      <c r="A4813" s="1" t="s">
        <v>4838</v>
      </c>
      <c r="B4813">
        <v>1.0847515488142001</v>
      </c>
    </row>
    <row r="4814" spans="1:2">
      <c r="A4814" s="1" t="s">
        <v>4839</v>
      </c>
      <c r="B4814">
        <v>0.425783556495062</v>
      </c>
    </row>
    <row r="4815" spans="1:2">
      <c r="A4815" s="1" t="s">
        <v>4840</v>
      </c>
      <c r="B4815">
        <v>-0.366667680156327</v>
      </c>
    </row>
    <row r="4816" spans="1:2">
      <c r="A4816" s="1" t="s">
        <v>4841</v>
      </c>
      <c r="B4816">
        <v>0.54301609448287802</v>
      </c>
    </row>
    <row r="4817" spans="1:2">
      <c r="A4817" s="1" t="s">
        <v>4842</v>
      </c>
      <c r="B4817">
        <v>0.30063295192281198</v>
      </c>
    </row>
    <row r="4818" spans="1:2">
      <c r="A4818" s="1" t="s">
        <v>4843</v>
      </c>
      <c r="B4818">
        <v>2.27665801947456</v>
      </c>
    </row>
    <row r="4819" spans="1:2">
      <c r="A4819" s="1" t="s">
        <v>4844</v>
      </c>
      <c r="B4819">
        <v>-0.26241082566232798</v>
      </c>
    </row>
    <row r="4820" spans="1:2">
      <c r="A4820" s="1" t="s">
        <v>4845</v>
      </c>
      <c r="B4820">
        <v>-2.3701640385272</v>
      </c>
    </row>
    <row r="4821" spans="1:2">
      <c r="A4821" s="1" t="s">
        <v>4846</v>
      </c>
      <c r="B4821">
        <v>-0.75523004575393504</v>
      </c>
    </row>
    <row r="4822" spans="1:2">
      <c r="A4822" s="1" t="s">
        <v>4847</v>
      </c>
      <c r="B4822">
        <v>-2.4507845373727699</v>
      </c>
    </row>
    <row r="4823" spans="1:2">
      <c r="A4823" s="1" t="s">
        <v>4848</v>
      </c>
      <c r="B4823">
        <v>1.22533035891418</v>
      </c>
    </row>
    <row r="4824" spans="1:2">
      <c r="A4824" s="1" t="s">
        <v>4849</v>
      </c>
      <c r="B4824">
        <v>-1.38005856485649</v>
      </c>
    </row>
    <row r="4825" spans="1:2">
      <c r="A4825" s="1" t="s">
        <v>4850</v>
      </c>
      <c r="B4825">
        <v>1.03766140307887</v>
      </c>
    </row>
    <row r="4826" spans="1:2">
      <c r="A4826" s="1" t="s">
        <v>4851</v>
      </c>
      <c r="B4826">
        <v>0.23307515055035799</v>
      </c>
    </row>
    <row r="4827" spans="1:2">
      <c r="A4827" s="1" t="s">
        <v>4852</v>
      </c>
      <c r="B4827">
        <v>-0.18311040257040101</v>
      </c>
    </row>
    <row r="4828" spans="1:2">
      <c r="A4828" s="1" t="s">
        <v>4853</v>
      </c>
      <c r="B4828">
        <v>0.855790323230184</v>
      </c>
    </row>
    <row r="4829" spans="1:2">
      <c r="A4829" s="1" t="s">
        <v>4854</v>
      </c>
      <c r="B4829">
        <v>-0.31677880663858199</v>
      </c>
    </row>
    <row r="4830" spans="1:2">
      <c r="A4830" s="1" t="s">
        <v>4855</v>
      </c>
      <c r="B4830">
        <v>0.98147783240026099</v>
      </c>
    </row>
    <row r="4831" spans="1:2">
      <c r="A4831" s="1" t="s">
        <v>4856</v>
      </c>
      <c r="B4831">
        <v>0.57024115509850504</v>
      </c>
    </row>
    <row r="4832" spans="1:2">
      <c r="A4832" s="1" t="s">
        <v>4857</v>
      </c>
      <c r="B4832">
        <v>0.54860638880925505</v>
      </c>
    </row>
    <row r="4833" spans="1:2">
      <c r="A4833" s="1" t="s">
        <v>4858</v>
      </c>
      <c r="B4833">
        <v>-1.2896705238377</v>
      </c>
    </row>
    <row r="4834" spans="1:2">
      <c r="A4834" s="1" t="s">
        <v>4859</v>
      </c>
      <c r="B4834">
        <v>-0.80624812087000397</v>
      </c>
    </row>
    <row r="4835" spans="1:2">
      <c r="A4835" s="1" t="s">
        <v>4860</v>
      </c>
      <c r="B4835">
        <v>3.0480405973450599</v>
      </c>
    </row>
    <row r="4836" spans="1:2">
      <c r="A4836" s="1" t="s">
        <v>4861</v>
      </c>
      <c r="B4836">
        <v>-0.23902500043358699</v>
      </c>
    </row>
    <row r="4837" spans="1:2">
      <c r="A4837" s="1" t="s">
        <v>4862</v>
      </c>
      <c r="B4837">
        <v>0.31959755717564298</v>
      </c>
    </row>
    <row r="4838" spans="1:2">
      <c r="A4838" s="1" t="s">
        <v>4863</v>
      </c>
      <c r="B4838">
        <v>0.51387059945576796</v>
      </c>
    </row>
    <row r="4839" spans="1:2">
      <c r="A4839" s="1" t="s">
        <v>4864</v>
      </c>
      <c r="B4839">
        <v>-0.66433987989353205</v>
      </c>
    </row>
    <row r="4840" spans="1:2">
      <c r="A4840" s="1" t="s">
        <v>4865</v>
      </c>
      <c r="B4840">
        <v>0.99706861264355795</v>
      </c>
    </row>
    <row r="4841" spans="1:2">
      <c r="A4841" s="1" t="s">
        <v>4866</v>
      </c>
      <c r="B4841">
        <v>0.34184856749230402</v>
      </c>
    </row>
    <row r="4842" spans="1:2">
      <c r="A4842" s="1" t="s">
        <v>4867</v>
      </c>
      <c r="B4842">
        <v>-0.275782865721037</v>
      </c>
    </row>
    <row r="4843" spans="1:2">
      <c r="A4843" s="1" t="s">
        <v>4868</v>
      </c>
      <c r="B4843">
        <v>0.28161563370655601</v>
      </c>
    </row>
    <row r="4844" spans="1:2">
      <c r="A4844" s="1" t="s">
        <v>4869</v>
      </c>
      <c r="B4844">
        <v>-0.28134053378863699</v>
      </c>
    </row>
    <row r="4845" spans="1:2">
      <c r="A4845" s="1" t="s">
        <v>4870</v>
      </c>
      <c r="B4845">
        <v>-1.24351850070952</v>
      </c>
    </row>
    <row r="4846" spans="1:2">
      <c r="A4846" s="1" t="s">
        <v>4871</v>
      </c>
      <c r="B4846">
        <v>0.41052953930092001</v>
      </c>
    </row>
    <row r="4847" spans="1:2">
      <c r="A4847" s="1" t="s">
        <v>4872</v>
      </c>
      <c r="B4847">
        <v>1.0019840495791801</v>
      </c>
    </row>
    <row r="4848" spans="1:2">
      <c r="A4848" s="1" t="s">
        <v>4873</v>
      </c>
      <c r="B4848">
        <v>0.91859815096910402</v>
      </c>
    </row>
    <row r="4849" spans="1:2">
      <c r="A4849" s="1" t="s">
        <v>4874</v>
      </c>
      <c r="B4849">
        <v>-1.63428278059276</v>
      </c>
    </row>
    <row r="4850" spans="1:2">
      <c r="A4850" s="1" t="s">
        <v>4875</v>
      </c>
      <c r="B4850">
        <v>2.2773939117400901</v>
      </c>
    </row>
    <row r="4851" spans="1:2">
      <c r="A4851" s="1" t="s">
        <v>4876</v>
      </c>
      <c r="B4851">
        <v>-1.1268682636580301</v>
      </c>
    </row>
    <row r="4852" spans="1:2">
      <c r="A4852" s="1" t="s">
        <v>4877</v>
      </c>
      <c r="B4852">
        <v>0.45026011237860503</v>
      </c>
    </row>
    <row r="4853" spans="1:2">
      <c r="A4853" s="1" t="s">
        <v>4878</v>
      </c>
      <c r="B4853">
        <v>0.47089882824342</v>
      </c>
    </row>
    <row r="4854" spans="1:2">
      <c r="A4854" s="1" t="s">
        <v>4879</v>
      </c>
      <c r="B4854">
        <v>0.28178910934328599</v>
      </c>
    </row>
    <row r="4855" spans="1:2">
      <c r="A4855" s="1" t="s">
        <v>4880</v>
      </c>
      <c r="B4855">
        <v>0.40758079126869701</v>
      </c>
    </row>
    <row r="4856" spans="1:2">
      <c r="A4856" s="1" t="s">
        <v>4881</v>
      </c>
      <c r="B4856">
        <v>-0.29736640371170697</v>
      </c>
    </row>
    <row r="4857" spans="1:2">
      <c r="A4857" s="1" t="s">
        <v>4882</v>
      </c>
      <c r="B4857">
        <v>0.25460770911186698</v>
      </c>
    </row>
    <row r="4858" spans="1:2">
      <c r="A4858" s="1" t="s">
        <v>4883</v>
      </c>
      <c r="B4858">
        <v>-2.1169207947615098</v>
      </c>
    </row>
    <row r="4859" spans="1:2">
      <c r="A4859" s="1" t="s">
        <v>4884</v>
      </c>
      <c r="B4859">
        <v>-2.3835830410956098</v>
      </c>
    </row>
    <row r="4860" spans="1:2">
      <c r="A4860" s="1" t="s">
        <v>4885</v>
      </c>
      <c r="B4860">
        <v>-0.49548087783649097</v>
      </c>
    </row>
    <row r="4861" spans="1:2">
      <c r="A4861" s="1" t="s">
        <v>4886</v>
      </c>
      <c r="B4861">
        <v>-1.73073979705332</v>
      </c>
    </row>
    <row r="4862" spans="1:2">
      <c r="A4862" s="1" t="s">
        <v>4887</v>
      </c>
      <c r="B4862">
        <v>-0.38565298036857099</v>
      </c>
    </row>
    <row r="4863" spans="1:2">
      <c r="A4863" s="1" t="s">
        <v>4888</v>
      </c>
      <c r="B4863">
        <v>-0.45023683294113498</v>
      </c>
    </row>
    <row r="4864" spans="1:2">
      <c r="A4864" s="1" t="s">
        <v>4889</v>
      </c>
      <c r="B4864">
        <v>-0.81303990651632096</v>
      </c>
    </row>
    <row r="4865" spans="1:2">
      <c r="A4865" s="1" t="s">
        <v>4890</v>
      </c>
      <c r="B4865">
        <v>1.53470819322635</v>
      </c>
    </row>
    <row r="4866" spans="1:2">
      <c r="A4866" s="1" t="s">
        <v>4891</v>
      </c>
      <c r="B4866">
        <v>-0.45241109464618101</v>
      </c>
    </row>
    <row r="4867" spans="1:2">
      <c r="A4867" s="1" t="s">
        <v>4892</v>
      </c>
      <c r="B4867">
        <v>0.30488329351580701</v>
      </c>
    </row>
    <row r="4868" spans="1:2">
      <c r="A4868" s="1" t="s">
        <v>4893</v>
      </c>
      <c r="B4868">
        <v>-0.201875780482873</v>
      </c>
    </row>
    <row r="4869" spans="1:2">
      <c r="A4869" s="1" t="s">
        <v>4894</v>
      </c>
      <c r="B4869">
        <v>-3.0663043425609802</v>
      </c>
    </row>
    <row r="4870" spans="1:2">
      <c r="A4870" s="1" t="s">
        <v>4895</v>
      </c>
      <c r="B4870">
        <v>0.65334930061096697</v>
      </c>
    </row>
    <row r="4871" spans="1:2">
      <c r="A4871" s="1" t="s">
        <v>4896</v>
      </c>
      <c r="B4871">
        <v>-0.32222926193258</v>
      </c>
    </row>
    <row r="4872" spans="1:2">
      <c r="A4872" s="1" t="s">
        <v>4897</v>
      </c>
      <c r="B4872">
        <v>-0.94625071689507301</v>
      </c>
    </row>
    <row r="4873" spans="1:2">
      <c r="A4873" s="1" t="s">
        <v>4898</v>
      </c>
      <c r="B4873">
        <v>-1.0442498989859099</v>
      </c>
    </row>
    <row r="4874" spans="1:2">
      <c r="A4874" s="1" t="s">
        <v>4899</v>
      </c>
      <c r="B4874">
        <v>-2.3212063238845602</v>
      </c>
    </row>
    <row r="4875" spans="1:2">
      <c r="A4875" s="1" t="s">
        <v>4900</v>
      </c>
      <c r="B4875">
        <v>2.8984544453329701</v>
      </c>
    </row>
    <row r="4876" spans="1:2">
      <c r="A4876" s="1" t="s">
        <v>4901</v>
      </c>
      <c r="B4876">
        <v>0.53212997139173002</v>
      </c>
    </row>
    <row r="4877" spans="1:2">
      <c r="A4877" s="1" t="s">
        <v>4902</v>
      </c>
      <c r="B4877">
        <v>0.40154235315942899</v>
      </c>
    </row>
    <row r="4878" spans="1:2">
      <c r="A4878" s="1" t="s">
        <v>4903</v>
      </c>
      <c r="B4878">
        <v>-0.73680578281918996</v>
      </c>
    </row>
    <row r="4879" spans="1:2">
      <c r="A4879" s="1" t="s">
        <v>4904</v>
      </c>
      <c r="B4879">
        <v>-0.333318320873843</v>
      </c>
    </row>
    <row r="4880" spans="1:2">
      <c r="A4880" s="1" t="s">
        <v>4905</v>
      </c>
      <c r="B4880">
        <v>-2.2445857420997499</v>
      </c>
    </row>
    <row r="4881" spans="1:2">
      <c r="A4881" s="1" t="s">
        <v>4906</v>
      </c>
      <c r="B4881">
        <v>-0.42165941461029099</v>
      </c>
    </row>
    <row r="4882" spans="1:2">
      <c r="A4882" s="1" t="s">
        <v>4907</v>
      </c>
      <c r="B4882">
        <v>0.38202784623651898</v>
      </c>
    </row>
    <row r="4883" spans="1:2">
      <c r="A4883" s="1" t="s">
        <v>4908</v>
      </c>
      <c r="B4883">
        <v>0.68682381706553997</v>
      </c>
    </row>
    <row r="4884" spans="1:2">
      <c r="A4884" s="1" t="s">
        <v>4909</v>
      </c>
      <c r="B4884">
        <v>1.0796058645156701</v>
      </c>
    </row>
    <row r="4885" spans="1:2">
      <c r="A4885" s="1" t="s">
        <v>4910</v>
      </c>
      <c r="B4885">
        <v>0.72621720740539397</v>
      </c>
    </row>
    <row r="4886" spans="1:2">
      <c r="A4886" s="1" t="s">
        <v>4911</v>
      </c>
      <c r="B4886">
        <v>-0.49046180604081802</v>
      </c>
    </row>
    <row r="4887" spans="1:2">
      <c r="A4887" s="1" t="s">
        <v>4912</v>
      </c>
      <c r="B4887">
        <v>-0.25205396966980198</v>
      </c>
    </row>
    <row r="4888" spans="1:2">
      <c r="A4888" s="1" t="s">
        <v>4913</v>
      </c>
      <c r="B4888">
        <v>-0.165008070849301</v>
      </c>
    </row>
    <row r="4889" spans="1:2">
      <c r="A4889" s="1" t="s">
        <v>4914</v>
      </c>
      <c r="B4889">
        <v>0.77973706860970704</v>
      </c>
    </row>
    <row r="4890" spans="1:2">
      <c r="A4890" s="1" t="s">
        <v>4915</v>
      </c>
      <c r="B4890">
        <v>-0.97221488463051298</v>
      </c>
    </row>
    <row r="4891" spans="1:2">
      <c r="A4891" s="1" t="s">
        <v>4916</v>
      </c>
      <c r="B4891">
        <v>-2.2521720569204202</v>
      </c>
    </row>
    <row r="4892" spans="1:2">
      <c r="A4892" s="1" t="s">
        <v>4917</v>
      </c>
      <c r="B4892">
        <v>0.94378248357734396</v>
      </c>
    </row>
    <row r="4893" spans="1:2">
      <c r="A4893" s="1" t="s">
        <v>4918</v>
      </c>
      <c r="B4893">
        <v>-1.6505440460238301</v>
      </c>
    </row>
    <row r="4894" spans="1:2">
      <c r="A4894" s="1" t="s">
        <v>4919</v>
      </c>
      <c r="B4894">
        <v>-2.2889235338835698</v>
      </c>
    </row>
    <row r="4895" spans="1:2">
      <c r="A4895" s="1" t="s">
        <v>4920</v>
      </c>
      <c r="B4895">
        <v>1.1768202682164199</v>
      </c>
    </row>
    <row r="4896" spans="1:2">
      <c r="A4896" s="1" t="s">
        <v>4921</v>
      </c>
      <c r="B4896">
        <v>-1.55126707500886</v>
      </c>
    </row>
    <row r="4897" spans="1:2">
      <c r="A4897" s="1" t="s">
        <v>4922</v>
      </c>
      <c r="B4897">
        <v>-1.00563917438046</v>
      </c>
    </row>
    <row r="4898" spans="1:2">
      <c r="A4898" s="1" t="s">
        <v>4923</v>
      </c>
      <c r="B4898">
        <v>-1.0826679119240701</v>
      </c>
    </row>
    <row r="4899" spans="1:2">
      <c r="A4899" s="1" t="s">
        <v>4924</v>
      </c>
      <c r="B4899">
        <v>-0.24692556346081199</v>
      </c>
    </row>
    <row r="4900" spans="1:2">
      <c r="A4900" s="1" t="s">
        <v>4925</v>
      </c>
      <c r="B4900">
        <v>1.34399245957161</v>
      </c>
    </row>
    <row r="4901" spans="1:2">
      <c r="A4901" s="1" t="s">
        <v>4926</v>
      </c>
      <c r="B4901">
        <v>-0.26978707499529803</v>
      </c>
    </row>
    <row r="4902" spans="1:2">
      <c r="A4902" s="1" t="s">
        <v>4927</v>
      </c>
      <c r="B4902">
        <v>-1.6929687452570199</v>
      </c>
    </row>
    <row r="4903" spans="1:2">
      <c r="A4903" s="1" t="s">
        <v>4928</v>
      </c>
      <c r="B4903">
        <v>-0.40108281529640499</v>
      </c>
    </row>
    <row r="4904" spans="1:2">
      <c r="A4904" s="1" t="s">
        <v>4929</v>
      </c>
      <c r="B4904">
        <v>-0.417306217390922</v>
      </c>
    </row>
    <row r="4905" spans="1:2">
      <c r="A4905" s="1" t="s">
        <v>4930</v>
      </c>
      <c r="B4905">
        <v>0.60728815797621905</v>
      </c>
    </row>
    <row r="4906" spans="1:2">
      <c r="A4906" s="1" t="s">
        <v>4931</v>
      </c>
      <c r="B4906">
        <v>-0.93268947673726899</v>
      </c>
    </row>
    <row r="4907" spans="1:2">
      <c r="A4907" s="1" t="s">
        <v>4932</v>
      </c>
      <c r="B4907">
        <v>-3.0283997392284001</v>
      </c>
    </row>
    <row r="4908" spans="1:2">
      <c r="A4908" s="1" t="s">
        <v>4933</v>
      </c>
      <c r="B4908">
        <v>0.80636231981893403</v>
      </c>
    </row>
    <row r="4909" spans="1:2">
      <c r="A4909" s="1" t="s">
        <v>4934</v>
      </c>
      <c r="B4909">
        <v>-0.42167929931836301</v>
      </c>
    </row>
    <row r="4910" spans="1:2">
      <c r="A4910" s="1" t="s">
        <v>4935</v>
      </c>
      <c r="B4910">
        <v>-0.76762613015658199</v>
      </c>
    </row>
    <row r="4911" spans="1:2">
      <c r="A4911" s="1" t="s">
        <v>4936</v>
      </c>
      <c r="B4911">
        <v>-0.69672156424971399</v>
      </c>
    </row>
    <row r="4912" spans="1:2">
      <c r="A4912" s="1" t="s">
        <v>4937</v>
      </c>
      <c r="B4912">
        <v>-0.23079332975431299</v>
      </c>
    </row>
    <row r="4913" spans="1:2">
      <c r="A4913" s="1" t="s">
        <v>4938</v>
      </c>
      <c r="B4913">
        <v>0.36090590753268098</v>
      </c>
    </row>
    <row r="4914" spans="1:2">
      <c r="A4914" s="1" t="s">
        <v>4939</v>
      </c>
      <c r="B4914">
        <v>0.22773665379513799</v>
      </c>
    </row>
    <row r="4915" spans="1:2">
      <c r="A4915" s="1" t="s">
        <v>4940</v>
      </c>
      <c r="B4915">
        <v>-1.7321585818346601</v>
      </c>
    </row>
    <row r="4916" spans="1:2">
      <c r="A4916" s="1" t="s">
        <v>4941</v>
      </c>
      <c r="B4916">
        <v>-1.4447858583297399</v>
      </c>
    </row>
    <row r="4917" spans="1:2">
      <c r="A4917" s="1" t="s">
        <v>4942</v>
      </c>
      <c r="B4917">
        <v>-0.56086641787198199</v>
      </c>
    </row>
    <row r="4918" spans="1:2">
      <c r="A4918" s="1" t="s">
        <v>4943</v>
      </c>
      <c r="B4918">
        <v>-0.37852411999673502</v>
      </c>
    </row>
    <row r="4919" spans="1:2">
      <c r="A4919" s="1" t="s">
        <v>4944</v>
      </c>
      <c r="B4919">
        <v>0.24460514406235201</v>
      </c>
    </row>
    <row r="4920" spans="1:2">
      <c r="A4920" s="1" t="s">
        <v>4945</v>
      </c>
      <c r="B4920">
        <v>-0.235677043434568</v>
      </c>
    </row>
    <row r="4921" spans="1:2">
      <c r="A4921" s="1" t="s">
        <v>4946</v>
      </c>
      <c r="B4921">
        <v>-0.46230290532031099</v>
      </c>
    </row>
    <row r="4922" spans="1:2">
      <c r="A4922" s="1" t="s">
        <v>4947</v>
      </c>
      <c r="B4922">
        <v>-1.74025296363736</v>
      </c>
    </row>
    <row r="4923" spans="1:2">
      <c r="A4923" s="1" t="s">
        <v>4948</v>
      </c>
      <c r="B4923">
        <v>0.32844117375264098</v>
      </c>
    </row>
    <row r="4924" spans="1:2">
      <c r="A4924" s="1" t="s">
        <v>4949</v>
      </c>
      <c r="B4924">
        <v>-0.56609902424140102</v>
      </c>
    </row>
    <row r="4925" spans="1:2">
      <c r="A4925" s="1" t="s">
        <v>4950</v>
      </c>
      <c r="B4925">
        <v>-2.1839735035089198</v>
      </c>
    </row>
    <row r="4926" spans="1:2">
      <c r="A4926" s="1" t="s">
        <v>4951</v>
      </c>
      <c r="B4926">
        <v>-0.36935507011813101</v>
      </c>
    </row>
    <row r="4927" spans="1:2">
      <c r="A4927" s="1" t="s">
        <v>4952</v>
      </c>
      <c r="B4927">
        <v>-2.3140863129585001</v>
      </c>
    </row>
    <row r="4928" spans="1:2">
      <c r="A4928" s="1" t="s">
        <v>4953</v>
      </c>
      <c r="B4928">
        <v>-1.5843478791185699</v>
      </c>
    </row>
    <row r="4929" spans="1:2">
      <c r="A4929" s="1" t="s">
        <v>4954</v>
      </c>
      <c r="B4929">
        <v>0.40564748709937598</v>
      </c>
    </row>
    <row r="4930" spans="1:2">
      <c r="A4930" s="1" t="s">
        <v>4955</v>
      </c>
      <c r="B4930">
        <v>0.47338639376937802</v>
      </c>
    </row>
    <row r="4931" spans="1:2">
      <c r="A4931" s="1" t="s">
        <v>4956</v>
      </c>
      <c r="B4931">
        <v>3.07605098307203</v>
      </c>
    </row>
    <row r="4932" spans="1:2">
      <c r="A4932" s="1" t="s">
        <v>4957</v>
      </c>
      <c r="B4932">
        <v>0.66363238228131505</v>
      </c>
    </row>
    <row r="4933" spans="1:2">
      <c r="A4933" s="1" t="s">
        <v>4958</v>
      </c>
      <c r="B4933">
        <v>0.491557914099988</v>
      </c>
    </row>
    <row r="4934" spans="1:2">
      <c r="A4934" s="1" t="s">
        <v>4959</v>
      </c>
      <c r="B4934">
        <v>0.66175940752575602</v>
      </c>
    </row>
    <row r="4935" spans="1:2">
      <c r="A4935" s="1" t="s">
        <v>4960</v>
      </c>
      <c r="B4935">
        <v>-0.21999653223551999</v>
      </c>
    </row>
    <row r="4936" spans="1:2">
      <c r="A4936" s="1" t="s">
        <v>4961</v>
      </c>
      <c r="B4936">
        <v>-0.34715683513380102</v>
      </c>
    </row>
    <row r="4937" spans="1:2">
      <c r="A4937" s="1" t="s">
        <v>4962</v>
      </c>
      <c r="B4937">
        <v>-0.38179794189741101</v>
      </c>
    </row>
    <row r="4938" spans="1:2">
      <c r="A4938" s="1" t="s">
        <v>4963</v>
      </c>
      <c r="B4938">
        <v>-1.0404637855419301</v>
      </c>
    </row>
    <row r="4939" spans="1:2">
      <c r="A4939" s="1" t="s">
        <v>4964</v>
      </c>
      <c r="B4939">
        <v>0.73022952574861699</v>
      </c>
    </row>
    <row r="4940" spans="1:2">
      <c r="A4940" s="1" t="s">
        <v>4965</v>
      </c>
      <c r="B4940">
        <v>1.20760216306248</v>
      </c>
    </row>
    <row r="4941" spans="1:2">
      <c r="A4941" s="1" t="s">
        <v>4966</v>
      </c>
      <c r="B4941">
        <v>1.10133147124113</v>
      </c>
    </row>
    <row r="4942" spans="1:2">
      <c r="A4942" s="1" t="s">
        <v>4967</v>
      </c>
      <c r="B4942">
        <v>-0.43447839235151697</v>
      </c>
    </row>
    <row r="4943" spans="1:2">
      <c r="A4943" s="1" t="s">
        <v>4968</v>
      </c>
      <c r="B4943">
        <v>-0.33386685495982399</v>
      </c>
    </row>
    <row r="4944" spans="1:2">
      <c r="A4944" s="1" t="s">
        <v>4969</v>
      </c>
      <c r="B4944">
        <v>-1.34181934045365</v>
      </c>
    </row>
    <row r="4945" spans="1:2">
      <c r="A4945" s="1" t="s">
        <v>4970</v>
      </c>
      <c r="B4945">
        <v>0.20912213128295501</v>
      </c>
    </row>
    <row r="4946" spans="1:2">
      <c r="A4946" s="1" t="s">
        <v>4971</v>
      </c>
      <c r="B4946">
        <v>-0.34776678651287102</v>
      </c>
    </row>
    <row r="4947" spans="1:2">
      <c r="A4947" s="1" t="s">
        <v>4972</v>
      </c>
      <c r="B4947">
        <v>0.85914754878909605</v>
      </c>
    </row>
    <row r="4948" spans="1:2">
      <c r="A4948" s="1" t="s">
        <v>4973</v>
      </c>
      <c r="B4948">
        <v>0.484936260815863</v>
      </c>
    </row>
    <row r="4949" spans="1:2">
      <c r="A4949" s="1" t="s">
        <v>4974</v>
      </c>
      <c r="B4949">
        <v>-0.288650556268223</v>
      </c>
    </row>
    <row r="4950" spans="1:2">
      <c r="A4950" s="1" t="s">
        <v>4975</v>
      </c>
      <c r="B4950">
        <v>-3.7924000248795098</v>
      </c>
    </row>
    <row r="4951" spans="1:2">
      <c r="A4951" s="1" t="s">
        <v>4976</v>
      </c>
      <c r="B4951">
        <v>-1.26156366309611</v>
      </c>
    </row>
    <row r="4952" spans="1:2">
      <c r="A4952" s="1" t="s">
        <v>4977</v>
      </c>
      <c r="B4952">
        <v>0.24492762503989801</v>
      </c>
    </row>
    <row r="4953" spans="1:2">
      <c r="A4953" s="1" t="s">
        <v>4978</v>
      </c>
      <c r="B4953">
        <v>-1.57220159623866</v>
      </c>
    </row>
    <row r="4954" spans="1:2">
      <c r="A4954" s="1" t="s">
        <v>4979</v>
      </c>
      <c r="B4954">
        <v>-1.0369213915592901</v>
      </c>
    </row>
    <row r="4955" spans="1:2">
      <c r="A4955" s="1" t="s">
        <v>4980</v>
      </c>
      <c r="B4955">
        <v>-2.42889766131022</v>
      </c>
    </row>
    <row r="4956" spans="1:2">
      <c r="A4956" s="1" t="s">
        <v>4981</v>
      </c>
      <c r="B4956">
        <v>-0.56872281197034102</v>
      </c>
    </row>
    <row r="4957" spans="1:2">
      <c r="A4957" s="1" t="s">
        <v>4982</v>
      </c>
      <c r="B4957">
        <v>-0.79038179241096396</v>
      </c>
    </row>
    <row r="4958" spans="1:2">
      <c r="A4958" s="1" t="s">
        <v>4983</v>
      </c>
      <c r="B4958">
        <v>-0.59647645718154096</v>
      </c>
    </row>
    <row r="4959" spans="1:2">
      <c r="A4959" s="1" t="s">
        <v>4984</v>
      </c>
      <c r="B4959">
        <v>0.41410612618344</v>
      </c>
    </row>
    <row r="4960" spans="1:2">
      <c r="A4960" s="1" t="s">
        <v>4985</v>
      </c>
      <c r="B4960">
        <v>0.40774798955706298</v>
      </c>
    </row>
    <row r="4961" spans="1:2">
      <c r="A4961" s="1" t="s">
        <v>4986</v>
      </c>
      <c r="B4961">
        <v>0.51886474933997995</v>
      </c>
    </row>
    <row r="4962" spans="1:2">
      <c r="A4962" s="1" t="s">
        <v>4987</v>
      </c>
      <c r="B4962">
        <v>0.47776176283737798</v>
      </c>
    </row>
    <row r="4963" spans="1:2">
      <c r="A4963" s="1" t="s">
        <v>4988</v>
      </c>
      <c r="B4963">
        <v>0.9624773674057</v>
      </c>
    </row>
    <row r="4964" spans="1:2">
      <c r="A4964" s="1" t="s">
        <v>4989</v>
      </c>
      <c r="B4964">
        <v>-0.44216980369853198</v>
      </c>
    </row>
    <row r="4965" spans="1:2">
      <c r="A4965" s="1" t="s">
        <v>4990</v>
      </c>
      <c r="B4965">
        <v>0.72254415372807401</v>
      </c>
    </row>
    <row r="4966" spans="1:2">
      <c r="A4966" s="1" t="s">
        <v>4991</v>
      </c>
      <c r="B4966">
        <v>1.23796601205199</v>
      </c>
    </row>
    <row r="4967" spans="1:2">
      <c r="A4967" s="1" t="s">
        <v>4992</v>
      </c>
      <c r="B4967">
        <v>-1.33565737721163</v>
      </c>
    </row>
    <row r="4968" spans="1:2">
      <c r="A4968" s="1" t="s">
        <v>4993</v>
      </c>
      <c r="B4968">
        <v>-1.2412563472354901</v>
      </c>
    </row>
    <row r="4969" spans="1:2">
      <c r="A4969" s="1" t="s">
        <v>4994</v>
      </c>
      <c r="B4969">
        <v>1.63937931437464</v>
      </c>
    </row>
    <row r="4970" spans="1:2">
      <c r="A4970" s="1" t="s">
        <v>4995</v>
      </c>
      <c r="B4970">
        <v>-0.368847660505847</v>
      </c>
    </row>
    <row r="4971" spans="1:2">
      <c r="A4971" s="1" t="s">
        <v>4996</v>
      </c>
      <c r="B4971">
        <v>-0.90745335675646799</v>
      </c>
    </row>
    <row r="4972" spans="1:2">
      <c r="A4972" s="1" t="s">
        <v>4997</v>
      </c>
      <c r="B4972">
        <v>-0.94461381666769395</v>
      </c>
    </row>
    <row r="4973" spans="1:2">
      <c r="A4973" s="1" t="s">
        <v>4998</v>
      </c>
      <c r="B4973">
        <v>0.375066566483715</v>
      </c>
    </row>
    <row r="4974" spans="1:2">
      <c r="A4974" s="1" t="s">
        <v>4999</v>
      </c>
      <c r="B4974">
        <v>0.375066566483715</v>
      </c>
    </row>
    <row r="4975" spans="1:2">
      <c r="A4975" s="1" t="s">
        <v>5000</v>
      </c>
      <c r="B4975">
        <v>0.74946140004615003</v>
      </c>
    </row>
    <row r="4976" spans="1:2">
      <c r="A4976" s="1" t="s">
        <v>5001</v>
      </c>
      <c r="B4976">
        <v>-0.49394449910198901</v>
      </c>
    </row>
    <row r="4977" spans="1:2">
      <c r="A4977" s="1" t="s">
        <v>5002</v>
      </c>
      <c r="B4977">
        <v>0.57229976348297795</v>
      </c>
    </row>
    <row r="4978" spans="1:2">
      <c r="A4978" s="1" t="s">
        <v>5003</v>
      </c>
      <c r="B4978">
        <v>-0.55254709580502603</v>
      </c>
    </row>
    <row r="4979" spans="1:2">
      <c r="A4979" s="1" t="s">
        <v>5004</v>
      </c>
      <c r="B4979">
        <v>-1.5989716792672</v>
      </c>
    </row>
    <row r="4980" spans="1:2">
      <c r="A4980" s="1" t="s">
        <v>5005</v>
      </c>
      <c r="B4980">
        <v>-0.77218528481537996</v>
      </c>
    </row>
    <row r="4981" spans="1:2">
      <c r="A4981" s="1" t="s">
        <v>5006</v>
      </c>
      <c r="B4981">
        <v>-0.48885581013513302</v>
      </c>
    </row>
    <row r="4982" spans="1:2">
      <c r="A4982" s="1" t="s">
        <v>5007</v>
      </c>
      <c r="B4982">
        <v>-2.3578967072872401</v>
      </c>
    </row>
    <row r="4983" spans="1:2">
      <c r="A4983" s="1" t="s">
        <v>5008</v>
      </c>
      <c r="B4983">
        <v>-2.2903808764825602</v>
      </c>
    </row>
    <row r="4984" spans="1:2">
      <c r="A4984" s="1" t="s">
        <v>5009</v>
      </c>
      <c r="B4984">
        <v>0.30785430640556199</v>
      </c>
    </row>
    <row r="4985" spans="1:2">
      <c r="A4985" s="1" t="s">
        <v>5010</v>
      </c>
      <c r="B4985">
        <v>-0.488181535204884</v>
      </c>
    </row>
    <row r="4986" spans="1:2">
      <c r="A4986" s="1" t="s">
        <v>5011</v>
      </c>
      <c r="B4986">
        <v>0.61823653434053505</v>
      </c>
    </row>
    <row r="4987" spans="1:2">
      <c r="A4987" s="1" t="s">
        <v>5012</v>
      </c>
      <c r="B4987">
        <v>1.6204355857622801</v>
      </c>
    </row>
    <row r="4988" spans="1:2">
      <c r="A4988" s="1" t="s">
        <v>5013</v>
      </c>
      <c r="B4988">
        <v>0.29245850703508403</v>
      </c>
    </row>
    <row r="4989" spans="1:2">
      <c r="A4989" s="1" t="s">
        <v>5014</v>
      </c>
      <c r="B4989">
        <v>1.27676611030287</v>
      </c>
    </row>
    <row r="4990" spans="1:2">
      <c r="A4990" s="1" t="s">
        <v>5015</v>
      </c>
      <c r="B4990">
        <v>1.4655981503922499</v>
      </c>
    </row>
    <row r="4991" spans="1:2">
      <c r="A4991" s="1" t="s">
        <v>5016</v>
      </c>
      <c r="B4991">
        <v>0.51208353638997495</v>
      </c>
    </row>
    <row r="4992" spans="1:2">
      <c r="A4992" s="1" t="s">
        <v>5017</v>
      </c>
      <c r="B4992">
        <v>-0.55090043431091396</v>
      </c>
    </row>
    <row r="4993" spans="1:2">
      <c r="A4993" s="1" t="s">
        <v>5018</v>
      </c>
      <c r="B4993">
        <v>0.29687814179952199</v>
      </c>
    </row>
    <row r="4994" spans="1:2">
      <c r="A4994" s="1" t="s">
        <v>5019</v>
      </c>
      <c r="B4994">
        <v>0.31169962210889302</v>
      </c>
    </row>
    <row r="4995" spans="1:2">
      <c r="A4995" s="1" t="s">
        <v>5020</v>
      </c>
      <c r="B4995">
        <v>-0.66849637353128899</v>
      </c>
    </row>
    <row r="4996" spans="1:2">
      <c r="A4996" s="1" t="s">
        <v>5021</v>
      </c>
      <c r="B4996">
        <v>2.0891479271311</v>
      </c>
    </row>
    <row r="4997" spans="1:2">
      <c r="A4997" s="1" t="s">
        <v>5022</v>
      </c>
      <c r="B4997">
        <v>-0.55808655002006902</v>
      </c>
    </row>
    <row r="4998" spans="1:2">
      <c r="A4998" s="1" t="s">
        <v>5023</v>
      </c>
      <c r="B4998">
        <v>-0.71927744314574804</v>
      </c>
    </row>
    <row r="4999" spans="1:2">
      <c r="A4999" s="1" t="s">
        <v>5024</v>
      </c>
      <c r="B4999">
        <v>-0.329907734934687</v>
      </c>
    </row>
    <row r="5000" spans="1:2">
      <c r="A5000" s="1" t="s">
        <v>5025</v>
      </c>
      <c r="B5000">
        <v>-0.29899807585829702</v>
      </c>
    </row>
    <row r="5001" spans="1:2">
      <c r="A5001" s="1" t="s">
        <v>5026</v>
      </c>
      <c r="B5001">
        <v>-0.29636642183768003</v>
      </c>
    </row>
    <row r="5002" spans="1:2">
      <c r="A5002" s="1" t="s">
        <v>5027</v>
      </c>
      <c r="B5002">
        <v>-0.42725786121543402</v>
      </c>
    </row>
    <row r="5003" spans="1:2">
      <c r="A5003" s="1" t="s">
        <v>5028</v>
      </c>
      <c r="B5003">
        <v>0.34137595451427999</v>
      </c>
    </row>
    <row r="5004" spans="1:2">
      <c r="A5004" s="1" t="s">
        <v>5029</v>
      </c>
      <c r="B5004">
        <v>0.73674656940910699</v>
      </c>
    </row>
    <row r="5005" spans="1:2">
      <c r="A5005" s="1" t="s">
        <v>5030</v>
      </c>
      <c r="B5005">
        <v>-0.45121932310127499</v>
      </c>
    </row>
    <row r="5006" spans="1:2">
      <c r="A5006" s="1" t="s">
        <v>5031</v>
      </c>
      <c r="B5006">
        <v>1.5999762974726299</v>
      </c>
    </row>
    <row r="5007" spans="1:2">
      <c r="A5007" s="1" t="s">
        <v>5032</v>
      </c>
      <c r="B5007">
        <v>2.0551411423229702</v>
      </c>
    </row>
    <row r="5008" spans="1:2">
      <c r="A5008" s="1" t="s">
        <v>5033</v>
      </c>
      <c r="B5008">
        <v>-1.5820223992364899</v>
      </c>
    </row>
    <row r="5009" spans="1:2">
      <c r="A5009" s="1" t="s">
        <v>5034</v>
      </c>
      <c r="B5009">
        <v>1.11476555741998</v>
      </c>
    </row>
    <row r="5010" spans="1:2">
      <c r="A5010" s="1" t="s">
        <v>5035</v>
      </c>
      <c r="B5010">
        <v>-0.33224693866973498</v>
      </c>
    </row>
    <row r="5011" spans="1:2">
      <c r="A5011" s="1" t="s">
        <v>5036</v>
      </c>
      <c r="B5011">
        <v>0.78653755702630701</v>
      </c>
    </row>
    <row r="5012" spans="1:2">
      <c r="A5012" s="1" t="s">
        <v>5037</v>
      </c>
      <c r="B5012">
        <v>-0.222102427084061</v>
      </c>
    </row>
    <row r="5013" spans="1:2">
      <c r="A5013" s="1" t="s">
        <v>5038</v>
      </c>
      <c r="B5013">
        <v>-2.1455664146660598</v>
      </c>
    </row>
    <row r="5014" spans="1:2">
      <c r="A5014" s="1" t="s">
        <v>5039</v>
      </c>
      <c r="B5014">
        <v>-0.37261753683172999</v>
      </c>
    </row>
    <row r="5015" spans="1:2">
      <c r="A5015" s="1" t="s">
        <v>5040</v>
      </c>
      <c r="B5015">
        <v>0.46812740489376797</v>
      </c>
    </row>
    <row r="5016" spans="1:2">
      <c r="A5016" s="1" t="s">
        <v>5041</v>
      </c>
      <c r="B5016">
        <v>0.273266868477748</v>
      </c>
    </row>
    <row r="5017" spans="1:2">
      <c r="A5017" s="1" t="s">
        <v>5042</v>
      </c>
      <c r="B5017">
        <v>0.94666908339023104</v>
      </c>
    </row>
    <row r="5018" spans="1:2">
      <c r="A5018" s="1" t="s">
        <v>5043</v>
      </c>
      <c r="B5018">
        <v>-0.88895190431414595</v>
      </c>
    </row>
    <row r="5019" spans="1:2">
      <c r="A5019" s="1" t="s">
        <v>5044</v>
      </c>
      <c r="B5019">
        <v>0.21557577823937901</v>
      </c>
    </row>
    <row r="5020" spans="1:2">
      <c r="A5020" s="1" t="s">
        <v>5045</v>
      </c>
      <c r="B5020">
        <v>-0.286838934986273</v>
      </c>
    </row>
    <row r="5021" spans="1:2">
      <c r="A5021" s="1" t="s">
        <v>5046</v>
      </c>
      <c r="B5021">
        <v>-1.91100636709014</v>
      </c>
    </row>
    <row r="5022" spans="1:2">
      <c r="A5022" s="1" t="s">
        <v>5047</v>
      </c>
      <c r="B5022">
        <v>-0.198473558628112</v>
      </c>
    </row>
    <row r="5023" spans="1:2">
      <c r="A5023" s="1" t="s">
        <v>5048</v>
      </c>
      <c r="B5023">
        <v>-2.9538900568612001</v>
      </c>
    </row>
    <row r="5024" spans="1:2">
      <c r="A5024" s="1" t="s">
        <v>5049</v>
      </c>
      <c r="B5024">
        <v>-1.1265416760859399</v>
      </c>
    </row>
    <row r="5025" spans="1:2">
      <c r="A5025" s="1" t="s">
        <v>5050</v>
      </c>
      <c r="B5025">
        <v>0.29051482249708999</v>
      </c>
    </row>
    <row r="5026" spans="1:2">
      <c r="A5026" s="1" t="s">
        <v>5051</v>
      </c>
      <c r="B5026">
        <v>0.22839602409854201</v>
      </c>
    </row>
    <row r="5027" spans="1:2">
      <c r="A5027" s="1" t="s">
        <v>5052</v>
      </c>
      <c r="B5027">
        <v>-0.49173875689790197</v>
      </c>
    </row>
    <row r="5028" spans="1:2">
      <c r="A5028" s="1" t="s">
        <v>5053</v>
      </c>
      <c r="B5028">
        <v>0.256055904010493</v>
      </c>
    </row>
    <row r="5029" spans="1:2">
      <c r="A5029" s="1" t="s">
        <v>5054</v>
      </c>
      <c r="B5029">
        <v>-0.68974008110701102</v>
      </c>
    </row>
    <row r="5030" spans="1:2">
      <c r="A5030" s="1" t="s">
        <v>5055</v>
      </c>
      <c r="B5030">
        <v>2.2718641030352198</v>
      </c>
    </row>
    <row r="5031" spans="1:2">
      <c r="A5031" s="1" t="s">
        <v>5056</v>
      </c>
      <c r="B5031">
        <v>-0.28757670095520899</v>
      </c>
    </row>
    <row r="5032" spans="1:2">
      <c r="A5032" s="1" t="s">
        <v>5057</v>
      </c>
      <c r="B5032">
        <v>-0.86507801052705002</v>
      </c>
    </row>
    <row r="5033" spans="1:2">
      <c r="A5033" s="1" t="s">
        <v>5058</v>
      </c>
      <c r="B5033">
        <v>-0.37693797965030701</v>
      </c>
    </row>
    <row r="5034" spans="1:2">
      <c r="A5034" s="1" t="s">
        <v>5059</v>
      </c>
      <c r="B5034">
        <v>-0.392253413628045</v>
      </c>
    </row>
    <row r="5035" spans="1:2">
      <c r="A5035" s="1" t="s">
        <v>5060</v>
      </c>
      <c r="B5035">
        <v>-2.12365544430026</v>
      </c>
    </row>
    <row r="5036" spans="1:2">
      <c r="A5036" s="1" t="s">
        <v>5061</v>
      </c>
      <c r="B5036">
        <v>-0.56311123263018803</v>
      </c>
    </row>
    <row r="5037" spans="1:2">
      <c r="A5037" s="1" t="s">
        <v>5062</v>
      </c>
      <c r="B5037">
        <v>0.38863368871941001</v>
      </c>
    </row>
    <row r="5038" spans="1:2">
      <c r="A5038" s="1" t="s">
        <v>5063</v>
      </c>
      <c r="B5038">
        <v>-0.47517924703652797</v>
      </c>
    </row>
    <row r="5039" spans="1:2">
      <c r="A5039" s="1" t="s">
        <v>5064</v>
      </c>
      <c r="B5039">
        <v>-0.414378972558684</v>
      </c>
    </row>
    <row r="5040" spans="1:2">
      <c r="A5040" s="1" t="s">
        <v>5065</v>
      </c>
      <c r="B5040">
        <v>0.34957022582402397</v>
      </c>
    </row>
    <row r="5041" spans="1:2">
      <c r="A5041" s="1" t="s">
        <v>5066</v>
      </c>
      <c r="B5041">
        <v>-2.4514536894138299</v>
      </c>
    </row>
    <row r="5042" spans="1:2">
      <c r="A5042" s="1" t="s">
        <v>5067</v>
      </c>
      <c r="B5042">
        <v>0.635241853942908</v>
      </c>
    </row>
    <row r="5043" spans="1:2">
      <c r="A5043" s="1" t="s">
        <v>5068</v>
      </c>
      <c r="B5043">
        <v>-1.70412959061026</v>
      </c>
    </row>
    <row r="5044" spans="1:2">
      <c r="A5044" s="1" t="s">
        <v>5069</v>
      </c>
      <c r="B5044">
        <v>0.26522205084366801</v>
      </c>
    </row>
    <row r="5045" spans="1:2">
      <c r="A5045" s="1" t="s">
        <v>5070</v>
      </c>
      <c r="B5045">
        <v>0.78055736617362703</v>
      </c>
    </row>
    <row r="5046" spans="1:2">
      <c r="A5046" s="1" t="s">
        <v>5071</v>
      </c>
      <c r="B5046">
        <v>-0.90351693665556498</v>
      </c>
    </row>
    <row r="5047" spans="1:2">
      <c r="A5047" s="1" t="s">
        <v>5072</v>
      </c>
      <c r="B5047">
        <v>-2.9429799610884002</v>
      </c>
    </row>
    <row r="5048" spans="1:2">
      <c r="A5048" s="1" t="s">
        <v>5073</v>
      </c>
      <c r="B5048">
        <v>0.38431666562368699</v>
      </c>
    </row>
    <row r="5049" spans="1:2">
      <c r="A5049" s="1" t="s">
        <v>5074</v>
      </c>
      <c r="B5049">
        <v>0.51701585127077898</v>
      </c>
    </row>
    <row r="5050" spans="1:2">
      <c r="A5050" s="1" t="s">
        <v>5075</v>
      </c>
      <c r="B5050">
        <v>0.30127589863209397</v>
      </c>
    </row>
    <row r="5051" spans="1:2">
      <c r="A5051" s="1" t="s">
        <v>5076</v>
      </c>
      <c r="B5051">
        <v>0.54642240413208498</v>
      </c>
    </row>
    <row r="5052" spans="1:2">
      <c r="A5052" s="1" t="s">
        <v>5077</v>
      </c>
      <c r="B5052">
        <v>0.50143414328955505</v>
      </c>
    </row>
    <row r="5053" spans="1:2">
      <c r="A5053" s="1" t="s">
        <v>5078</v>
      </c>
      <c r="B5053">
        <v>0.22135367046045301</v>
      </c>
    </row>
    <row r="5054" spans="1:2">
      <c r="A5054" s="1" t="s">
        <v>5079</v>
      </c>
      <c r="B5054">
        <v>2.0028119214174902</v>
      </c>
    </row>
    <row r="5055" spans="1:2">
      <c r="A5055" s="1" t="s">
        <v>5080</v>
      </c>
      <c r="B5055">
        <v>-0.44140841532486302</v>
      </c>
    </row>
    <row r="5056" spans="1:2">
      <c r="A5056" s="1" t="s">
        <v>5081</v>
      </c>
      <c r="B5056">
        <v>-0.29714794837980202</v>
      </c>
    </row>
    <row r="5057" spans="1:2">
      <c r="A5057" s="1" t="s">
        <v>5082</v>
      </c>
      <c r="B5057">
        <v>0.37344690627460297</v>
      </c>
    </row>
    <row r="5058" spans="1:2">
      <c r="A5058" s="1" t="s">
        <v>5083</v>
      </c>
      <c r="B5058">
        <v>-0.37491745490561901</v>
      </c>
    </row>
    <row r="5059" spans="1:2">
      <c r="A5059" s="1" t="s">
        <v>5084</v>
      </c>
      <c r="B5059">
        <v>-0.29484177814929802</v>
      </c>
    </row>
    <row r="5060" spans="1:2">
      <c r="A5060" s="1" t="s">
        <v>5085</v>
      </c>
      <c r="B5060">
        <v>-1.4800447284707601</v>
      </c>
    </row>
    <row r="5061" spans="1:2">
      <c r="A5061" s="1" t="s">
        <v>5086</v>
      </c>
      <c r="B5061">
        <v>-1.00831132758831</v>
      </c>
    </row>
    <row r="5062" spans="1:2">
      <c r="A5062" s="1" t="s">
        <v>5087</v>
      </c>
      <c r="B5062">
        <v>-0.254945667040401</v>
      </c>
    </row>
    <row r="5063" spans="1:2">
      <c r="A5063" s="1" t="s">
        <v>5088</v>
      </c>
      <c r="B5063">
        <v>-0.40238641375718398</v>
      </c>
    </row>
    <row r="5064" spans="1:2">
      <c r="A5064" s="1" t="s">
        <v>5089</v>
      </c>
      <c r="B5064">
        <v>-0.44995658170084901</v>
      </c>
    </row>
    <row r="5065" spans="1:2">
      <c r="A5065" s="1" t="s">
        <v>5090</v>
      </c>
      <c r="B5065">
        <v>0.22285457686504501</v>
      </c>
    </row>
    <row r="5066" spans="1:2">
      <c r="A5066" s="1" t="s">
        <v>5091</v>
      </c>
      <c r="B5066">
        <v>0.42739734529179102</v>
      </c>
    </row>
    <row r="5067" spans="1:2">
      <c r="A5067" s="1" t="s">
        <v>5092</v>
      </c>
      <c r="B5067">
        <v>-0.32527765774477702</v>
      </c>
    </row>
    <row r="5068" spans="1:2">
      <c r="A5068" s="1" t="s">
        <v>5093</v>
      </c>
      <c r="B5068">
        <v>-0.46313903719276001</v>
      </c>
    </row>
    <row r="5069" spans="1:2">
      <c r="A5069" s="1" t="s">
        <v>5094</v>
      </c>
      <c r="B5069">
        <v>0.59424901433271504</v>
      </c>
    </row>
    <row r="5070" spans="1:2">
      <c r="A5070" s="1" t="s">
        <v>5095</v>
      </c>
      <c r="B5070">
        <v>-0.55278776506396099</v>
      </c>
    </row>
    <row r="5071" spans="1:2">
      <c r="A5071" s="1" t="s">
        <v>5096</v>
      </c>
      <c r="B5071">
        <v>0.58830747777286596</v>
      </c>
    </row>
    <row r="5072" spans="1:2">
      <c r="A5072" s="1" t="s">
        <v>5097</v>
      </c>
      <c r="B5072">
        <v>-0.24380151128586999</v>
      </c>
    </row>
    <row r="5073" spans="1:2">
      <c r="A5073" s="1" t="s">
        <v>5098</v>
      </c>
      <c r="B5073">
        <v>1.7555469637074801</v>
      </c>
    </row>
    <row r="5074" spans="1:2">
      <c r="A5074" s="1" t="s">
        <v>5099</v>
      </c>
      <c r="B5074">
        <v>0.59098332852425695</v>
      </c>
    </row>
    <row r="5075" spans="1:2">
      <c r="A5075" s="1" t="s">
        <v>5100</v>
      </c>
      <c r="B5075">
        <v>0.29353879259444499</v>
      </c>
    </row>
    <row r="5076" spans="1:2">
      <c r="A5076" s="1" t="s">
        <v>5101</v>
      </c>
      <c r="B5076">
        <v>1.1008466312013701</v>
      </c>
    </row>
    <row r="5077" spans="1:2">
      <c r="A5077" s="1" t="s">
        <v>5102</v>
      </c>
      <c r="B5077">
        <v>0.30475277565331199</v>
      </c>
    </row>
    <row r="5078" spans="1:2">
      <c r="A5078" s="1" t="s">
        <v>5103</v>
      </c>
      <c r="B5078">
        <v>0.44851820092782102</v>
      </c>
    </row>
    <row r="5079" spans="1:2">
      <c r="A5079" s="1" t="s">
        <v>5104</v>
      </c>
      <c r="B5079">
        <v>1.2586942839238799</v>
      </c>
    </row>
    <row r="5080" spans="1:2">
      <c r="A5080" s="1" t="s">
        <v>5105</v>
      </c>
      <c r="B5080">
        <v>-0.249639912771939</v>
      </c>
    </row>
    <row r="5081" spans="1:2">
      <c r="A5081" s="1" t="s">
        <v>5106</v>
      </c>
      <c r="B5081">
        <v>-1.0054864744774801</v>
      </c>
    </row>
    <row r="5082" spans="1:2">
      <c r="A5082" s="1" t="s">
        <v>5107</v>
      </c>
      <c r="B5082">
        <v>-0.39072499818808198</v>
      </c>
    </row>
    <row r="5083" spans="1:2">
      <c r="A5083" s="1" t="s">
        <v>5108</v>
      </c>
      <c r="B5083">
        <v>0.22872302981602799</v>
      </c>
    </row>
    <row r="5084" spans="1:2">
      <c r="A5084" s="1" t="s">
        <v>5109</v>
      </c>
      <c r="B5084">
        <v>-0.55206039909791604</v>
      </c>
    </row>
    <row r="5085" spans="1:2">
      <c r="A5085" s="1" t="s">
        <v>5110</v>
      </c>
      <c r="B5085">
        <v>-0.76841829532129702</v>
      </c>
    </row>
    <row r="5086" spans="1:2">
      <c r="A5086" s="1" t="s">
        <v>5111</v>
      </c>
      <c r="B5086">
        <v>0.88523980619158105</v>
      </c>
    </row>
    <row r="5087" spans="1:2">
      <c r="A5087" s="1" t="s">
        <v>5112</v>
      </c>
      <c r="B5087">
        <v>0.51909221244227</v>
      </c>
    </row>
    <row r="5088" spans="1:2">
      <c r="A5088" s="1" t="s">
        <v>5113</v>
      </c>
      <c r="B5088">
        <v>-0.582243783071972</v>
      </c>
    </row>
    <row r="5089" spans="1:2">
      <c r="A5089" s="1" t="s">
        <v>5114</v>
      </c>
      <c r="B5089">
        <v>-2.4037248333802799</v>
      </c>
    </row>
    <row r="5090" spans="1:2">
      <c r="A5090" s="1" t="s">
        <v>5115</v>
      </c>
      <c r="B5090">
        <v>-0.82668042956842402</v>
      </c>
    </row>
    <row r="5091" spans="1:2">
      <c r="A5091" s="1" t="s">
        <v>5116</v>
      </c>
      <c r="B5091">
        <v>-0.25032841355935398</v>
      </c>
    </row>
    <row r="5092" spans="1:2">
      <c r="A5092" s="1" t="s">
        <v>5117</v>
      </c>
      <c r="B5092">
        <v>-0.240610216493507</v>
      </c>
    </row>
    <row r="5093" spans="1:2">
      <c r="A5093" s="1" t="s">
        <v>5118</v>
      </c>
      <c r="B5093">
        <v>0.24795312556150401</v>
      </c>
    </row>
    <row r="5094" spans="1:2">
      <c r="A5094" s="1" t="s">
        <v>5119</v>
      </c>
      <c r="B5094">
        <v>0.49847318085715298</v>
      </c>
    </row>
    <row r="5095" spans="1:2">
      <c r="A5095" s="1" t="s">
        <v>5120</v>
      </c>
      <c r="B5095">
        <v>-0.34816782158314802</v>
      </c>
    </row>
    <row r="5096" spans="1:2">
      <c r="A5096" s="1" t="s">
        <v>10</v>
      </c>
      <c r="B5096">
        <v>-0.30174700601458698</v>
      </c>
    </row>
    <row r="5097" spans="1:2">
      <c r="A5097" s="1" t="s">
        <v>5121</v>
      </c>
      <c r="B5097">
        <v>-0.27027001348145502</v>
      </c>
    </row>
    <row r="5098" spans="1:2">
      <c r="A5098" s="1" t="s">
        <v>5122</v>
      </c>
      <c r="B5098">
        <v>-0.32814490276578001</v>
      </c>
    </row>
    <row r="5099" spans="1:2">
      <c r="A5099" s="1" t="s">
        <v>5123</v>
      </c>
      <c r="B5099">
        <v>-1.0299689128844201</v>
      </c>
    </row>
    <row r="5100" spans="1:2">
      <c r="A5100" s="1" t="s">
        <v>5124</v>
      </c>
      <c r="B5100">
        <v>0.51809523730546903</v>
      </c>
    </row>
    <row r="5101" spans="1:2">
      <c r="A5101" s="1" t="s">
        <v>5125</v>
      </c>
      <c r="B5101">
        <v>0.62157929245153198</v>
      </c>
    </row>
    <row r="5102" spans="1:2">
      <c r="A5102" s="1" t="s">
        <v>5126</v>
      </c>
      <c r="B5102">
        <v>1.41498633058153</v>
      </c>
    </row>
    <row r="5103" spans="1:2">
      <c r="A5103" s="1" t="s">
        <v>5127</v>
      </c>
      <c r="B5103">
        <v>1.85781691313407</v>
      </c>
    </row>
    <row r="5104" spans="1:2">
      <c r="A5104" s="1" t="s">
        <v>5128</v>
      </c>
      <c r="B5104">
        <v>-0.33200184222352203</v>
      </c>
    </row>
    <row r="5105" spans="1:2">
      <c r="A5105" s="1" t="s">
        <v>5129</v>
      </c>
      <c r="B5105">
        <v>0.295959374071256</v>
      </c>
    </row>
    <row r="5106" spans="1:2">
      <c r="A5106" s="1" t="s">
        <v>5130</v>
      </c>
      <c r="B5106">
        <v>-2.9076357807903301</v>
      </c>
    </row>
    <row r="5107" spans="1:2">
      <c r="A5107" s="1" t="s">
        <v>5131</v>
      </c>
      <c r="B5107">
        <v>-0.39801180190876101</v>
      </c>
    </row>
    <row r="5108" spans="1:2">
      <c r="A5108" s="1" t="s">
        <v>5132</v>
      </c>
      <c r="B5108">
        <v>-0.798426116774964</v>
      </c>
    </row>
    <row r="5109" spans="1:2">
      <c r="A5109" s="1" t="s">
        <v>5133</v>
      </c>
      <c r="B5109">
        <v>0.27564530979747998</v>
      </c>
    </row>
    <row r="5110" spans="1:2">
      <c r="A5110" s="1" t="s">
        <v>5134</v>
      </c>
      <c r="B5110">
        <v>-0.37583056406188903</v>
      </c>
    </row>
    <row r="5111" spans="1:2">
      <c r="A5111" s="1" t="s">
        <v>5135</v>
      </c>
      <c r="B5111">
        <v>-0.78947125158795495</v>
      </c>
    </row>
    <row r="5112" spans="1:2">
      <c r="A5112" s="1" t="s">
        <v>5136</v>
      </c>
      <c r="B5112">
        <v>-0.73426164747660505</v>
      </c>
    </row>
    <row r="5113" spans="1:2">
      <c r="A5113" s="1" t="s">
        <v>5137</v>
      </c>
      <c r="B5113">
        <v>-0.234223948075789</v>
      </c>
    </row>
    <row r="5114" spans="1:2">
      <c r="A5114" s="1" t="s">
        <v>5138</v>
      </c>
      <c r="B5114">
        <v>-0.47610440194109699</v>
      </c>
    </row>
    <row r="5115" spans="1:2">
      <c r="A5115" s="1" t="s">
        <v>5139</v>
      </c>
      <c r="B5115">
        <v>-0.27943614783355603</v>
      </c>
    </row>
    <row r="5116" spans="1:2">
      <c r="A5116" s="1" t="s">
        <v>5140</v>
      </c>
      <c r="B5116">
        <v>-1.94869835730014</v>
      </c>
    </row>
    <row r="5117" spans="1:2">
      <c r="A5117" s="1" t="s">
        <v>5141</v>
      </c>
      <c r="B5117">
        <v>-0.316317485415052</v>
      </c>
    </row>
    <row r="5118" spans="1:2">
      <c r="A5118" s="1" t="s">
        <v>5142</v>
      </c>
      <c r="B5118">
        <v>0.31248187030519597</v>
      </c>
    </row>
    <row r="5119" spans="1:2">
      <c r="A5119" s="1" t="s">
        <v>5143</v>
      </c>
      <c r="B5119">
        <v>0.30476526415836303</v>
      </c>
    </row>
    <row r="5120" spans="1:2">
      <c r="A5120" s="1" t="s">
        <v>5144</v>
      </c>
      <c r="B5120">
        <v>-1.06950611041235</v>
      </c>
    </row>
    <row r="5121" spans="1:2">
      <c r="A5121" s="1" t="s">
        <v>5145</v>
      </c>
      <c r="B5121">
        <v>1.3683701153344501</v>
      </c>
    </row>
    <row r="5122" spans="1:2">
      <c r="A5122" s="1" t="s">
        <v>5146</v>
      </c>
      <c r="B5122">
        <v>0.38205148913444498</v>
      </c>
    </row>
    <row r="5123" spans="1:2">
      <c r="A5123" s="1" t="s">
        <v>5147</v>
      </c>
      <c r="B5123">
        <v>1.0616780689380101</v>
      </c>
    </row>
    <row r="5124" spans="1:2">
      <c r="A5124" s="1" t="s">
        <v>5148</v>
      </c>
      <c r="B5124">
        <v>-0.33897167464786898</v>
      </c>
    </row>
    <row r="5125" spans="1:2">
      <c r="A5125" s="1" t="s">
        <v>5149</v>
      </c>
      <c r="B5125">
        <v>-1.41359313117898</v>
      </c>
    </row>
    <row r="5126" spans="1:2">
      <c r="A5126" s="1" t="s">
        <v>5150</v>
      </c>
      <c r="B5126">
        <v>1.13828931736327</v>
      </c>
    </row>
    <row r="5127" spans="1:2">
      <c r="A5127" s="1" t="s">
        <v>5151</v>
      </c>
      <c r="B5127">
        <v>-0.86044802923416897</v>
      </c>
    </row>
    <row r="5128" spans="1:2">
      <c r="A5128" s="1" t="s">
        <v>5152</v>
      </c>
      <c r="B5128">
        <v>-0.57237071805129203</v>
      </c>
    </row>
    <row r="5129" spans="1:2">
      <c r="A5129" s="1" t="s">
        <v>5153</v>
      </c>
      <c r="B5129">
        <v>0.33830138293385997</v>
      </c>
    </row>
    <row r="5130" spans="1:2">
      <c r="A5130" s="1" t="s">
        <v>5154</v>
      </c>
      <c r="B5130">
        <v>-1.7818482977087</v>
      </c>
    </row>
    <row r="5131" spans="1:2">
      <c r="A5131" s="1" t="s">
        <v>5155</v>
      </c>
      <c r="B5131">
        <v>0.37498107854985002</v>
      </c>
    </row>
    <row r="5132" spans="1:2">
      <c r="A5132" s="1" t="s">
        <v>5156</v>
      </c>
      <c r="B5132">
        <v>-2.6253768231519299</v>
      </c>
    </row>
    <row r="5133" spans="1:2">
      <c r="A5133" s="1" t="s">
        <v>5157</v>
      </c>
      <c r="B5133">
        <v>0.36054155597742799</v>
      </c>
    </row>
    <row r="5134" spans="1:2">
      <c r="A5134" s="1" t="s">
        <v>5158</v>
      </c>
      <c r="B5134">
        <v>-2.1025740745991799</v>
      </c>
    </row>
    <row r="5135" spans="1:2">
      <c r="A5135" s="1" t="s">
        <v>5159</v>
      </c>
      <c r="B5135">
        <v>0.18746304052646601</v>
      </c>
    </row>
    <row r="5136" spans="1:2">
      <c r="A5136" s="1" t="s">
        <v>5160</v>
      </c>
      <c r="B5136">
        <v>0.48112825939391901</v>
      </c>
    </row>
    <row r="5137" spans="1:2">
      <c r="A5137" s="1" t="s">
        <v>5161</v>
      </c>
      <c r="B5137">
        <v>-0.21244885152324999</v>
      </c>
    </row>
    <row r="5138" spans="1:2">
      <c r="A5138" s="1" t="s">
        <v>5162</v>
      </c>
      <c r="B5138">
        <v>0.23594180480396201</v>
      </c>
    </row>
    <row r="5139" spans="1:2">
      <c r="A5139" s="1" t="s">
        <v>5163</v>
      </c>
      <c r="B5139">
        <v>-0.74369960370370303</v>
      </c>
    </row>
    <row r="5140" spans="1:2">
      <c r="A5140" s="1" t="s">
        <v>5164</v>
      </c>
      <c r="B5140">
        <v>-2.1287273719999402</v>
      </c>
    </row>
    <row r="5141" spans="1:2">
      <c r="A5141" s="1" t="s">
        <v>5165</v>
      </c>
      <c r="B5141">
        <v>0.32825917239538899</v>
      </c>
    </row>
    <row r="5142" spans="1:2">
      <c r="A5142" s="1" t="s">
        <v>5166</v>
      </c>
      <c r="B5142">
        <v>0.66176660634723605</v>
      </c>
    </row>
    <row r="5143" spans="1:2">
      <c r="A5143" s="1" t="s">
        <v>5167</v>
      </c>
      <c r="B5143">
        <v>-2.92018357233944</v>
      </c>
    </row>
    <row r="5144" spans="1:2">
      <c r="A5144" s="1" t="s">
        <v>5168</v>
      </c>
      <c r="B5144">
        <v>0.337079667585864</v>
      </c>
    </row>
    <row r="5145" spans="1:2">
      <c r="A5145" s="1" t="s">
        <v>5169</v>
      </c>
      <c r="B5145">
        <v>2.2343228328206899</v>
      </c>
    </row>
    <row r="5146" spans="1:2">
      <c r="A5146" s="1" t="s">
        <v>5170</v>
      </c>
      <c r="B5146">
        <v>-0.36706821095578201</v>
      </c>
    </row>
    <row r="5147" spans="1:2">
      <c r="A5147" s="1" t="s">
        <v>5171</v>
      </c>
      <c r="B5147">
        <v>-2.1390582354183501</v>
      </c>
    </row>
    <row r="5148" spans="1:2">
      <c r="A5148" s="1" t="s">
        <v>5172</v>
      </c>
      <c r="B5148">
        <v>1.6449213246772301</v>
      </c>
    </row>
    <row r="5149" spans="1:2">
      <c r="A5149" s="1" t="s">
        <v>5173</v>
      </c>
      <c r="B5149">
        <v>-2.0585004131770002</v>
      </c>
    </row>
    <row r="5150" spans="1:2">
      <c r="A5150" s="1" t="s">
        <v>5174</v>
      </c>
      <c r="B5150">
        <v>-2.3158345484857299</v>
      </c>
    </row>
    <row r="5151" spans="1:2">
      <c r="A5151" s="1" t="s">
        <v>5175</v>
      </c>
      <c r="B5151">
        <v>-1.0887663782871</v>
      </c>
    </row>
    <row r="5152" spans="1:2">
      <c r="A5152" s="1" t="s">
        <v>5176</v>
      </c>
      <c r="B5152">
        <v>1.8756401572549599</v>
      </c>
    </row>
    <row r="5153" spans="1:2">
      <c r="A5153" s="1" t="s">
        <v>5177</v>
      </c>
      <c r="B5153">
        <v>-0.52684375374396497</v>
      </c>
    </row>
    <row r="5154" spans="1:2">
      <c r="A5154" s="1" t="s">
        <v>5178</v>
      </c>
      <c r="B5154">
        <v>2.3314481136796701</v>
      </c>
    </row>
    <row r="5155" spans="1:2">
      <c r="A5155" s="1" t="s">
        <v>5179</v>
      </c>
      <c r="B5155">
        <v>0.516964392385315</v>
      </c>
    </row>
    <row r="5156" spans="1:2">
      <c r="A5156" s="1" t="s">
        <v>5180</v>
      </c>
      <c r="B5156">
        <v>0.38988326933068101</v>
      </c>
    </row>
    <row r="5157" spans="1:2">
      <c r="A5157" s="1" t="s">
        <v>5181</v>
      </c>
      <c r="B5157">
        <v>0.59801085235818496</v>
      </c>
    </row>
    <row r="5158" spans="1:2">
      <c r="A5158" s="1" t="s">
        <v>5182</v>
      </c>
      <c r="B5158">
        <v>0.29834058215992798</v>
      </c>
    </row>
    <row r="5159" spans="1:2">
      <c r="A5159" s="1" t="s">
        <v>5183</v>
      </c>
      <c r="B5159">
        <v>-0.42455551383630102</v>
      </c>
    </row>
    <row r="5160" spans="1:2">
      <c r="A5160" s="1" t="s">
        <v>5184</v>
      </c>
      <c r="B5160">
        <v>0.780197639706952</v>
      </c>
    </row>
    <row r="5161" spans="1:2">
      <c r="A5161" s="1" t="s">
        <v>5185</v>
      </c>
      <c r="B5161">
        <v>-0.94092954004138296</v>
      </c>
    </row>
    <row r="5162" spans="1:2">
      <c r="A5162" s="1" t="s">
        <v>5186</v>
      </c>
      <c r="B5162">
        <v>0.45318834996474899</v>
      </c>
    </row>
    <row r="5163" spans="1:2">
      <c r="A5163" s="1" t="s">
        <v>5187</v>
      </c>
      <c r="B5163">
        <v>0.89240673468820397</v>
      </c>
    </row>
    <row r="5164" spans="1:2">
      <c r="A5164" s="1" t="s">
        <v>5188</v>
      </c>
      <c r="B5164">
        <v>-0.43854510630503002</v>
      </c>
    </row>
    <row r="5165" spans="1:2">
      <c r="A5165" s="1" t="s">
        <v>5189</v>
      </c>
      <c r="B5165">
        <v>0.85814841452420598</v>
      </c>
    </row>
    <row r="5166" spans="1:2">
      <c r="A5166" s="1" t="s">
        <v>5190</v>
      </c>
      <c r="B5166">
        <v>-0.41622165933152799</v>
      </c>
    </row>
    <row r="5167" spans="1:2">
      <c r="A5167" s="1" t="s">
        <v>5191</v>
      </c>
      <c r="B5167">
        <v>-0.649290950335076</v>
      </c>
    </row>
    <row r="5168" spans="1:2">
      <c r="A5168" s="1" t="s">
        <v>5192</v>
      </c>
      <c r="B5168">
        <v>0.44793017073423602</v>
      </c>
    </row>
    <row r="5169" spans="1:2">
      <c r="A5169" s="1" t="s">
        <v>5193</v>
      </c>
      <c r="B5169">
        <v>-1.5611074415717501</v>
      </c>
    </row>
    <row r="5170" spans="1:2">
      <c r="A5170" s="1" t="s">
        <v>5194</v>
      </c>
      <c r="B5170">
        <v>-0.89050909144586898</v>
      </c>
    </row>
    <row r="5171" spans="1:2">
      <c r="A5171" s="1" t="s">
        <v>5195</v>
      </c>
      <c r="B5171">
        <v>-0.54380814809250799</v>
      </c>
    </row>
    <row r="5172" spans="1:2">
      <c r="A5172" s="1" t="s">
        <v>5196</v>
      </c>
      <c r="B5172">
        <v>0.94957702880175698</v>
      </c>
    </row>
    <row r="5173" spans="1:2">
      <c r="A5173" s="1" t="s">
        <v>5197</v>
      </c>
      <c r="B5173">
        <v>0.306667178874105</v>
      </c>
    </row>
    <row r="5174" spans="1:2">
      <c r="A5174" s="1" t="s">
        <v>5198</v>
      </c>
      <c r="B5174">
        <v>-0.44495785334715199</v>
      </c>
    </row>
    <row r="5175" spans="1:2">
      <c r="A5175" s="1" t="s">
        <v>5199</v>
      </c>
      <c r="B5175">
        <v>-1.32969582930976</v>
      </c>
    </row>
    <row r="5176" spans="1:2">
      <c r="A5176" s="1" t="s">
        <v>5200</v>
      </c>
      <c r="B5176">
        <v>-0.25394243070755002</v>
      </c>
    </row>
    <row r="5177" spans="1:2">
      <c r="A5177" s="1" t="s">
        <v>5201</v>
      </c>
      <c r="B5177">
        <v>-0.33701549240053602</v>
      </c>
    </row>
    <row r="5178" spans="1:2">
      <c r="A5178" s="1" t="s">
        <v>5202</v>
      </c>
      <c r="B5178">
        <v>-0.65162166283802303</v>
      </c>
    </row>
    <row r="5179" spans="1:2">
      <c r="A5179" s="1" t="s">
        <v>5203</v>
      </c>
      <c r="B5179">
        <v>0.30664267322397598</v>
      </c>
    </row>
    <row r="5180" spans="1:2">
      <c r="A5180" s="1" t="s">
        <v>5204</v>
      </c>
      <c r="B5180">
        <v>0.74527825823876104</v>
      </c>
    </row>
    <row r="5181" spans="1:2">
      <c r="A5181" s="1" t="s">
        <v>5205</v>
      </c>
      <c r="B5181">
        <v>-0.41365385299941698</v>
      </c>
    </row>
    <row r="5182" spans="1:2">
      <c r="A5182" s="1" t="s">
        <v>5206</v>
      </c>
      <c r="B5182">
        <v>2.8803329443514798</v>
      </c>
    </row>
    <row r="5183" spans="1:2">
      <c r="A5183" s="1" t="s">
        <v>5207</v>
      </c>
      <c r="B5183">
        <v>-1.75140869273035</v>
      </c>
    </row>
    <row r="5184" spans="1:2">
      <c r="A5184" s="1" t="s">
        <v>5208</v>
      </c>
      <c r="B5184">
        <v>0.40157224308262301</v>
      </c>
    </row>
    <row r="5185" spans="1:2">
      <c r="A5185" s="1" t="s">
        <v>5209</v>
      </c>
      <c r="B5185">
        <v>0.44874923421753599</v>
      </c>
    </row>
    <row r="5186" spans="1:2">
      <c r="A5186" s="1" t="s">
        <v>5210</v>
      </c>
      <c r="B5186">
        <v>0.50746343402438399</v>
      </c>
    </row>
    <row r="5187" spans="1:2">
      <c r="A5187" s="1" t="s">
        <v>5211</v>
      </c>
      <c r="B5187">
        <v>-0.41230806106623502</v>
      </c>
    </row>
    <row r="5188" spans="1:2">
      <c r="A5188" s="1" t="s">
        <v>5212</v>
      </c>
      <c r="B5188">
        <v>0.49437283289030498</v>
      </c>
    </row>
    <row r="5189" spans="1:2">
      <c r="A5189" s="1" t="s">
        <v>5213</v>
      </c>
      <c r="B5189">
        <v>-0.48835032526848199</v>
      </c>
    </row>
    <row r="5190" spans="1:2">
      <c r="A5190" s="1" t="s">
        <v>5214</v>
      </c>
      <c r="B5190">
        <v>-1.99914387278943</v>
      </c>
    </row>
    <row r="5191" spans="1:2">
      <c r="A5191" s="1" t="s">
        <v>5215</v>
      </c>
      <c r="B5191">
        <v>1.3733905246813201</v>
      </c>
    </row>
    <row r="5192" spans="1:2">
      <c r="A5192" s="1" t="s">
        <v>5216</v>
      </c>
      <c r="B5192">
        <v>-1.56607697803737</v>
      </c>
    </row>
    <row r="5193" spans="1:2">
      <c r="A5193" s="1" t="s">
        <v>5217</v>
      </c>
      <c r="B5193">
        <v>0.53971309120381705</v>
      </c>
    </row>
    <row r="5194" spans="1:2">
      <c r="A5194" s="1" t="s">
        <v>5218</v>
      </c>
      <c r="B5194">
        <v>-0.42712779736724699</v>
      </c>
    </row>
    <row r="5195" spans="1:2">
      <c r="A5195" s="1" t="s">
        <v>5219</v>
      </c>
      <c r="B5195">
        <v>-0.58562572816214598</v>
      </c>
    </row>
    <row r="5196" spans="1:2">
      <c r="A5196" s="1" t="s">
        <v>5220</v>
      </c>
      <c r="B5196">
        <v>0.499077425265821</v>
      </c>
    </row>
    <row r="5197" spans="1:2">
      <c r="A5197" s="1" t="s">
        <v>5221</v>
      </c>
      <c r="B5197">
        <v>0.30275936855375402</v>
      </c>
    </row>
    <row r="5198" spans="1:2">
      <c r="A5198" s="1" t="s">
        <v>5222</v>
      </c>
      <c r="B5198">
        <v>-0.321272886929724</v>
      </c>
    </row>
    <row r="5199" spans="1:2">
      <c r="A5199" s="1" t="s">
        <v>5223</v>
      </c>
      <c r="B5199">
        <v>-0.40766625342632001</v>
      </c>
    </row>
    <row r="5200" spans="1:2">
      <c r="A5200" s="1" t="s">
        <v>5224</v>
      </c>
      <c r="B5200">
        <v>0.21588533240997501</v>
      </c>
    </row>
    <row r="5201" spans="1:2">
      <c r="A5201" s="1" t="s">
        <v>5225</v>
      </c>
      <c r="B5201">
        <v>0.261457916350051</v>
      </c>
    </row>
    <row r="5202" spans="1:2">
      <c r="A5202" s="1" t="s">
        <v>5226</v>
      </c>
      <c r="B5202">
        <v>-0.435291627282622</v>
      </c>
    </row>
    <row r="5203" spans="1:2">
      <c r="A5203" s="1" t="s">
        <v>5227</v>
      </c>
      <c r="B5203">
        <v>0.26543845877122801</v>
      </c>
    </row>
    <row r="5204" spans="1:2">
      <c r="A5204" s="1" t="s">
        <v>5228</v>
      </c>
      <c r="B5204">
        <v>-2.5031720271253399</v>
      </c>
    </row>
    <row r="5205" spans="1:2">
      <c r="A5205" s="1" t="s">
        <v>5229</v>
      </c>
      <c r="B5205">
        <v>-0.249638246613853</v>
      </c>
    </row>
    <row r="5206" spans="1:2">
      <c r="A5206" s="1" t="s">
        <v>5230</v>
      </c>
      <c r="B5206">
        <v>0.64213610821260603</v>
      </c>
    </row>
    <row r="5207" spans="1:2">
      <c r="A5207" s="1" t="s">
        <v>5231</v>
      </c>
      <c r="B5207">
        <v>-1.49012234001425</v>
      </c>
    </row>
    <row r="5208" spans="1:2">
      <c r="A5208" s="1" t="s">
        <v>5232</v>
      </c>
      <c r="B5208">
        <v>-0.59193713654594904</v>
      </c>
    </row>
    <row r="5209" spans="1:2">
      <c r="A5209" s="1" t="s">
        <v>5233</v>
      </c>
      <c r="B5209">
        <v>0.48924691931705999</v>
      </c>
    </row>
    <row r="5210" spans="1:2">
      <c r="A5210" s="1" t="s">
        <v>5234</v>
      </c>
      <c r="B5210">
        <v>0.93272230139079804</v>
      </c>
    </row>
    <row r="5211" spans="1:2">
      <c r="A5211" s="1" t="s">
        <v>5235</v>
      </c>
      <c r="B5211">
        <v>-0.307569432735605</v>
      </c>
    </row>
    <row r="5212" spans="1:2">
      <c r="A5212" s="1" t="s">
        <v>5236</v>
      </c>
      <c r="B5212">
        <v>-0.649938290115047</v>
      </c>
    </row>
    <row r="5213" spans="1:2">
      <c r="A5213" s="1" t="s">
        <v>5237</v>
      </c>
      <c r="B5213">
        <v>0.37344615472179499</v>
      </c>
    </row>
    <row r="5214" spans="1:2">
      <c r="A5214" s="1" t="s">
        <v>5238</v>
      </c>
      <c r="B5214">
        <v>0.99476487587157103</v>
      </c>
    </row>
    <row r="5215" spans="1:2">
      <c r="A5215" s="1" t="s">
        <v>5239</v>
      </c>
      <c r="B5215">
        <v>-0.34356338824787302</v>
      </c>
    </row>
    <row r="5216" spans="1:2">
      <c r="A5216" s="1" t="s">
        <v>5240</v>
      </c>
      <c r="B5216">
        <v>-0.54920288904801895</v>
      </c>
    </row>
    <row r="5217" spans="1:2">
      <c r="A5217" s="1" t="s">
        <v>5241</v>
      </c>
      <c r="B5217">
        <v>1.8201227880678399</v>
      </c>
    </row>
    <row r="5218" spans="1:2">
      <c r="A5218" s="1" t="s">
        <v>5242</v>
      </c>
      <c r="B5218">
        <v>0.65484878313313599</v>
      </c>
    </row>
    <row r="5219" spans="1:2">
      <c r="A5219" s="1" t="s">
        <v>5243</v>
      </c>
      <c r="B5219">
        <v>1.8245862655964</v>
      </c>
    </row>
    <row r="5220" spans="1:2">
      <c r="A5220" s="1" t="s">
        <v>5244</v>
      </c>
      <c r="B5220">
        <v>0.29430264270127798</v>
      </c>
    </row>
    <row r="5221" spans="1:2">
      <c r="A5221" s="1" t="s">
        <v>5245</v>
      </c>
      <c r="B5221">
        <v>-0.580335144668644</v>
      </c>
    </row>
    <row r="5222" spans="1:2">
      <c r="A5222" s="1" t="s">
        <v>5246</v>
      </c>
      <c r="B5222">
        <v>-1.6153958302887701</v>
      </c>
    </row>
    <row r="5223" spans="1:2">
      <c r="A5223" s="1" t="s">
        <v>5247</v>
      </c>
      <c r="B5223">
        <v>-0.43644287879752502</v>
      </c>
    </row>
    <row r="5224" spans="1:2">
      <c r="A5224" s="1" t="s">
        <v>5248</v>
      </c>
      <c r="B5224">
        <v>-0.38057643351815901</v>
      </c>
    </row>
    <row r="5225" spans="1:2">
      <c r="A5225" s="1" t="s">
        <v>5249</v>
      </c>
      <c r="B5225">
        <v>0.98360932162534198</v>
      </c>
    </row>
    <row r="5226" spans="1:2">
      <c r="A5226" s="1" t="s">
        <v>5250</v>
      </c>
      <c r="B5226">
        <v>-0.24541347967760599</v>
      </c>
    </row>
    <row r="5227" spans="1:2">
      <c r="A5227" s="1" t="s">
        <v>5251</v>
      </c>
      <c r="B5227">
        <v>-2.3955564179518101</v>
      </c>
    </row>
    <row r="5228" spans="1:2">
      <c r="A5228" s="1" t="s">
        <v>5252</v>
      </c>
      <c r="B5228">
        <v>0.54170782782815796</v>
      </c>
    </row>
    <row r="5229" spans="1:2">
      <c r="A5229" s="1" t="s">
        <v>5253</v>
      </c>
      <c r="B5229">
        <v>-0.88535174259202598</v>
      </c>
    </row>
    <row r="5230" spans="1:2">
      <c r="A5230" s="1" t="s">
        <v>5254</v>
      </c>
      <c r="B5230">
        <v>0.606675376243899</v>
      </c>
    </row>
    <row r="5231" spans="1:2">
      <c r="A5231" s="1" t="s">
        <v>5255</v>
      </c>
      <c r="B5231">
        <v>0.28288054768798798</v>
      </c>
    </row>
    <row r="5232" spans="1:2">
      <c r="A5232" s="1" t="s">
        <v>5256</v>
      </c>
      <c r="B5232">
        <v>-2.1375351223549099</v>
      </c>
    </row>
    <row r="5233" spans="1:2">
      <c r="A5233" s="1" t="s">
        <v>5257</v>
      </c>
      <c r="B5233">
        <v>0.34051138993266999</v>
      </c>
    </row>
    <row r="5234" spans="1:2">
      <c r="A5234" s="1" t="s">
        <v>5258</v>
      </c>
      <c r="B5234">
        <v>-0.59211987013329004</v>
      </c>
    </row>
    <row r="5235" spans="1:2">
      <c r="A5235" s="1" t="s">
        <v>5259</v>
      </c>
      <c r="B5235">
        <v>-2.1497118798547699</v>
      </c>
    </row>
    <row r="5236" spans="1:2">
      <c r="A5236" s="1" t="s">
        <v>5260</v>
      </c>
      <c r="B5236">
        <v>1.8382837820444999</v>
      </c>
    </row>
    <row r="5237" spans="1:2">
      <c r="A5237" s="1" t="s">
        <v>5261</v>
      </c>
      <c r="B5237">
        <v>-0.28811230607125798</v>
      </c>
    </row>
    <row r="5238" spans="1:2">
      <c r="A5238" s="1" t="s">
        <v>5262</v>
      </c>
      <c r="B5238">
        <v>0.39699003881839101</v>
      </c>
    </row>
    <row r="5239" spans="1:2">
      <c r="A5239" s="1" t="s">
        <v>5263</v>
      </c>
      <c r="B5239">
        <v>-0.25582305613976603</v>
      </c>
    </row>
    <row r="5240" spans="1:2">
      <c r="A5240" s="1" t="s">
        <v>5264</v>
      </c>
      <c r="B5240">
        <v>-0.80200456784402196</v>
      </c>
    </row>
    <row r="5241" spans="1:2">
      <c r="A5241" s="1" t="s">
        <v>5265</v>
      </c>
      <c r="B5241">
        <v>-0.14008697130782499</v>
      </c>
    </row>
    <row r="5242" spans="1:2">
      <c r="A5242" s="1" t="s">
        <v>5266</v>
      </c>
      <c r="B5242">
        <v>0.68065291505056102</v>
      </c>
    </row>
    <row r="5243" spans="1:2">
      <c r="A5243" s="1" t="s">
        <v>5267</v>
      </c>
      <c r="B5243">
        <v>-0.45199024128224302</v>
      </c>
    </row>
    <row r="5244" spans="1:2">
      <c r="A5244" s="1" t="s">
        <v>5268</v>
      </c>
      <c r="B5244">
        <v>-0.70681371617775801</v>
      </c>
    </row>
    <row r="5245" spans="1:2">
      <c r="A5245" s="1" t="s">
        <v>5269</v>
      </c>
      <c r="B5245">
        <v>-1.25747537561434</v>
      </c>
    </row>
    <row r="5246" spans="1:2">
      <c r="A5246" s="1" t="s">
        <v>5270</v>
      </c>
      <c r="B5246">
        <v>1.0634687229672699</v>
      </c>
    </row>
    <row r="5247" spans="1:2">
      <c r="A5247" s="1" t="s">
        <v>5271</v>
      </c>
      <c r="B5247">
        <v>-1.97818187975107</v>
      </c>
    </row>
    <row r="5248" spans="1:2">
      <c r="A5248" s="1" t="s">
        <v>5272</v>
      </c>
      <c r="B5248">
        <v>-0.37277354978522198</v>
      </c>
    </row>
    <row r="5249" spans="1:2">
      <c r="A5249" s="1" t="s">
        <v>5273</v>
      </c>
      <c r="B5249">
        <v>0.75070025539672802</v>
      </c>
    </row>
    <row r="5250" spans="1:2">
      <c r="A5250" s="1" t="s">
        <v>5274</v>
      </c>
      <c r="B5250">
        <v>-0.26014539104849899</v>
      </c>
    </row>
    <row r="5251" spans="1:2">
      <c r="A5251" s="1" t="s">
        <v>5275</v>
      </c>
      <c r="B5251">
        <v>-2.7479968595813902</v>
      </c>
    </row>
    <row r="5252" spans="1:2">
      <c r="A5252" s="1" t="s">
        <v>5276</v>
      </c>
      <c r="B5252">
        <v>-1.3316839417863799</v>
      </c>
    </row>
    <row r="5253" spans="1:2">
      <c r="A5253" s="1" t="s">
        <v>5277</v>
      </c>
      <c r="B5253">
        <v>-0.42585643020845598</v>
      </c>
    </row>
    <row r="5254" spans="1:2">
      <c r="A5254" s="1" t="s">
        <v>5278</v>
      </c>
      <c r="B5254">
        <v>0.800090577869363</v>
      </c>
    </row>
    <row r="5255" spans="1:2">
      <c r="A5255" s="1" t="s">
        <v>5279</v>
      </c>
      <c r="B5255">
        <v>0.95275690422208104</v>
      </c>
    </row>
    <row r="5256" spans="1:2">
      <c r="A5256" s="1" t="s">
        <v>5280</v>
      </c>
      <c r="B5256">
        <v>-0.29086988230070299</v>
      </c>
    </row>
    <row r="5257" spans="1:2">
      <c r="A5257" s="1" t="s">
        <v>5281</v>
      </c>
      <c r="B5257">
        <v>-1.1312319120858101</v>
      </c>
    </row>
    <row r="5258" spans="1:2">
      <c r="A5258" s="1" t="s">
        <v>5282</v>
      </c>
      <c r="B5258">
        <v>-0.28960976144406297</v>
      </c>
    </row>
    <row r="5259" spans="1:2">
      <c r="A5259" s="1" t="s">
        <v>5283</v>
      </c>
      <c r="B5259">
        <v>0.43553742331182299</v>
      </c>
    </row>
    <row r="5260" spans="1:2">
      <c r="A5260" s="1" t="s">
        <v>5284</v>
      </c>
      <c r="B5260">
        <v>-1.86340772730066</v>
      </c>
    </row>
    <row r="5261" spans="1:2">
      <c r="A5261" s="1" t="s">
        <v>5285</v>
      </c>
      <c r="B5261">
        <v>0.63097534375330899</v>
      </c>
    </row>
    <row r="5262" spans="1:2">
      <c r="A5262" s="1" t="s">
        <v>5286</v>
      </c>
      <c r="B5262">
        <v>-0.93287406674951701</v>
      </c>
    </row>
    <row r="5263" spans="1:2">
      <c r="A5263" s="1" t="s">
        <v>5287</v>
      </c>
      <c r="B5263">
        <v>0.44268920438273701</v>
      </c>
    </row>
    <row r="5264" spans="1:2">
      <c r="A5264" s="1" t="s">
        <v>5288</v>
      </c>
      <c r="B5264">
        <v>-0.34453621647320698</v>
      </c>
    </row>
    <row r="5265" spans="1:2">
      <c r="A5265" s="1" t="s">
        <v>5289</v>
      </c>
      <c r="B5265">
        <v>1.06869661077247</v>
      </c>
    </row>
    <row r="5266" spans="1:2">
      <c r="A5266" s="1" t="s">
        <v>5290</v>
      </c>
      <c r="B5266">
        <v>-0.30337542152985397</v>
      </c>
    </row>
    <row r="5267" spans="1:2">
      <c r="A5267" s="1" t="s">
        <v>5291</v>
      </c>
      <c r="B5267">
        <v>-0.34556572545283398</v>
      </c>
    </row>
    <row r="5268" spans="1:2">
      <c r="A5268" s="1" t="s">
        <v>5292</v>
      </c>
      <c r="B5268">
        <v>0.509832936450623</v>
      </c>
    </row>
    <row r="5269" spans="1:2">
      <c r="A5269" s="1" t="s">
        <v>5293</v>
      </c>
      <c r="B5269">
        <v>-0.47571059813737998</v>
      </c>
    </row>
    <row r="5270" spans="1:2">
      <c r="A5270" s="1" t="s">
        <v>5294</v>
      </c>
      <c r="B5270">
        <v>0.35411597522016097</v>
      </c>
    </row>
    <row r="5271" spans="1:2">
      <c r="A5271" s="1" t="s">
        <v>5295</v>
      </c>
      <c r="B5271">
        <v>-2.83070957901321</v>
      </c>
    </row>
    <row r="5272" spans="1:2">
      <c r="A5272" s="1" t="s">
        <v>5296</v>
      </c>
      <c r="B5272">
        <v>0.61114788160797895</v>
      </c>
    </row>
    <row r="5273" spans="1:2">
      <c r="A5273" s="1" t="s">
        <v>5297</v>
      </c>
      <c r="B5273">
        <v>-0.33106278964715102</v>
      </c>
    </row>
    <row r="5274" spans="1:2">
      <c r="A5274" s="1" t="s">
        <v>5298</v>
      </c>
      <c r="B5274">
        <v>-1.00850387111314</v>
      </c>
    </row>
    <row r="5275" spans="1:2">
      <c r="A5275" s="1" t="s">
        <v>5299</v>
      </c>
      <c r="B5275">
        <v>0.91817987245005095</v>
      </c>
    </row>
    <row r="5276" spans="1:2">
      <c r="A5276" s="1" t="s">
        <v>5300</v>
      </c>
      <c r="B5276">
        <v>-0.47381151375500602</v>
      </c>
    </row>
    <row r="5277" spans="1:2">
      <c r="A5277" s="1" t="s">
        <v>5301</v>
      </c>
      <c r="B5277">
        <v>-0.35591874107625898</v>
      </c>
    </row>
    <row r="5278" spans="1:2">
      <c r="A5278" s="1" t="s">
        <v>5302</v>
      </c>
      <c r="B5278">
        <v>1.9945403610283901</v>
      </c>
    </row>
    <row r="5279" spans="1:2">
      <c r="A5279" s="1" t="s">
        <v>5303</v>
      </c>
      <c r="B5279">
        <v>-2.1029896134229</v>
      </c>
    </row>
    <row r="5280" spans="1:2">
      <c r="A5280" s="1" t="s">
        <v>5304</v>
      </c>
      <c r="B5280">
        <v>-1.36550601738027</v>
      </c>
    </row>
    <row r="5281" spans="1:2">
      <c r="A5281" s="1" t="s">
        <v>5305</v>
      </c>
      <c r="B5281">
        <v>-0.36762372422772099</v>
      </c>
    </row>
    <row r="5282" spans="1:2">
      <c r="A5282" s="1" t="s">
        <v>5306</v>
      </c>
      <c r="B5282">
        <v>0.32151282485260302</v>
      </c>
    </row>
    <row r="5283" spans="1:2">
      <c r="A5283" s="1" t="s">
        <v>5307</v>
      </c>
      <c r="B5283">
        <v>-0.43795866365878</v>
      </c>
    </row>
    <row r="5284" spans="1:2">
      <c r="A5284" s="1" t="s">
        <v>5308</v>
      </c>
      <c r="B5284">
        <v>0.80586140461948097</v>
      </c>
    </row>
    <row r="5285" spans="1:2">
      <c r="A5285" s="1" t="s">
        <v>5309</v>
      </c>
      <c r="B5285">
        <v>-1.3729813695261599</v>
      </c>
    </row>
    <row r="5286" spans="1:2">
      <c r="A5286" s="1" t="s">
        <v>5310</v>
      </c>
      <c r="B5286">
        <v>1.25381194686916</v>
      </c>
    </row>
    <row r="5287" spans="1:2">
      <c r="A5287" s="1" t="s">
        <v>5311</v>
      </c>
      <c r="B5287">
        <v>-1.70158622776779</v>
      </c>
    </row>
    <row r="5288" spans="1:2">
      <c r="A5288" s="1" t="s">
        <v>5312</v>
      </c>
      <c r="B5288">
        <v>-1.96668446709515</v>
      </c>
    </row>
    <row r="5289" spans="1:2">
      <c r="A5289" s="1" t="s">
        <v>5313</v>
      </c>
      <c r="B5289">
        <v>1.9590861779492901</v>
      </c>
    </row>
    <row r="5290" spans="1:2">
      <c r="A5290" s="1" t="s">
        <v>5314</v>
      </c>
      <c r="B5290">
        <v>0.52757098746682696</v>
      </c>
    </row>
    <row r="5291" spans="1:2">
      <c r="A5291" s="1" t="s">
        <v>5315</v>
      </c>
      <c r="B5291">
        <v>-0.36070912033705699</v>
      </c>
    </row>
    <row r="5292" spans="1:2">
      <c r="A5292" s="1" t="s">
        <v>5316</v>
      </c>
      <c r="B5292">
        <v>-0.96112536085073297</v>
      </c>
    </row>
    <row r="5293" spans="1:2">
      <c r="A5293" s="1" t="s">
        <v>5317</v>
      </c>
      <c r="B5293">
        <v>-0.57635123890242301</v>
      </c>
    </row>
    <row r="5294" spans="1:2">
      <c r="A5294" s="1" t="s">
        <v>5318</v>
      </c>
      <c r="B5294">
        <v>-1.2632921692597101</v>
      </c>
    </row>
    <row r="5295" spans="1:2">
      <c r="A5295" s="1" t="s">
        <v>5319</v>
      </c>
      <c r="B5295">
        <v>-2.5926315427003899</v>
      </c>
    </row>
    <row r="5296" spans="1:2">
      <c r="A5296" s="1" t="s">
        <v>5320</v>
      </c>
      <c r="B5296">
        <v>-1.3369111629958901</v>
      </c>
    </row>
    <row r="5297" spans="1:2">
      <c r="A5297" s="1" t="s">
        <v>5321</v>
      </c>
      <c r="B5297">
        <v>0.92390776571614996</v>
      </c>
    </row>
    <row r="5298" spans="1:2">
      <c r="A5298" s="1" t="s">
        <v>5322</v>
      </c>
      <c r="B5298">
        <v>0.32754438074613001</v>
      </c>
    </row>
    <row r="5299" spans="1:2">
      <c r="A5299" s="1" t="s">
        <v>5323</v>
      </c>
      <c r="B5299">
        <v>-0.87097611922624896</v>
      </c>
    </row>
    <row r="5300" spans="1:2">
      <c r="A5300" s="1" t="s">
        <v>5324</v>
      </c>
      <c r="B5300">
        <v>-0.458701378693045</v>
      </c>
    </row>
    <row r="5301" spans="1:2">
      <c r="A5301" s="1" t="s">
        <v>5325</v>
      </c>
      <c r="B5301">
        <v>-0.21841565887433601</v>
      </c>
    </row>
    <row r="5302" spans="1:2">
      <c r="A5302" s="1" t="s">
        <v>5326</v>
      </c>
      <c r="B5302">
        <v>-0.55654506386404901</v>
      </c>
    </row>
    <row r="5303" spans="1:2">
      <c r="A5303" s="1" t="s">
        <v>5327</v>
      </c>
      <c r="B5303">
        <v>-0.82533122603640996</v>
      </c>
    </row>
    <row r="5304" spans="1:2">
      <c r="A5304" s="1" t="s">
        <v>5328</v>
      </c>
      <c r="B5304">
        <v>2.1102490200936801</v>
      </c>
    </row>
    <row r="5305" spans="1:2">
      <c r="A5305" s="1" t="s">
        <v>5329</v>
      </c>
      <c r="B5305">
        <v>-1.41540188106915</v>
      </c>
    </row>
    <row r="5306" spans="1:2">
      <c r="A5306" s="1" t="s">
        <v>5330</v>
      </c>
      <c r="B5306">
        <v>-1.48706216458361</v>
      </c>
    </row>
    <row r="5307" spans="1:2">
      <c r="A5307" s="1" t="s">
        <v>5331</v>
      </c>
      <c r="B5307">
        <v>-0.32746582191910301</v>
      </c>
    </row>
    <row r="5308" spans="1:2">
      <c r="A5308" s="1" t="s">
        <v>5332</v>
      </c>
      <c r="B5308">
        <v>-0.22977014043086799</v>
      </c>
    </row>
    <row r="5309" spans="1:2">
      <c r="A5309" s="1" t="s">
        <v>5333</v>
      </c>
      <c r="B5309">
        <v>-0.53755544448527903</v>
      </c>
    </row>
    <row r="5310" spans="1:2">
      <c r="A5310" s="1" t="s">
        <v>5334</v>
      </c>
      <c r="B5310">
        <v>0.41196847441414902</v>
      </c>
    </row>
    <row r="5311" spans="1:2">
      <c r="A5311" s="1" t="s">
        <v>5335</v>
      </c>
      <c r="B5311">
        <v>1.96366066813777</v>
      </c>
    </row>
    <row r="5312" spans="1:2">
      <c r="A5312" s="1" t="s">
        <v>5336</v>
      </c>
      <c r="B5312">
        <v>-1.3964133477566301</v>
      </c>
    </row>
    <row r="5313" spans="1:2">
      <c r="A5313" s="1" t="s">
        <v>5337</v>
      </c>
      <c r="B5313">
        <v>0.76582041495744602</v>
      </c>
    </row>
    <row r="5314" spans="1:2">
      <c r="A5314" s="1" t="s">
        <v>5338</v>
      </c>
      <c r="B5314">
        <v>-2.0462446080342001</v>
      </c>
    </row>
    <row r="5315" spans="1:2">
      <c r="A5315" s="1" t="s">
        <v>5339</v>
      </c>
      <c r="B5315">
        <v>0.306363398527707</v>
      </c>
    </row>
    <row r="5316" spans="1:2">
      <c r="A5316" s="1" t="s">
        <v>5340</v>
      </c>
      <c r="B5316">
        <v>-1.1306954114082299</v>
      </c>
    </row>
    <row r="5317" spans="1:2">
      <c r="A5317" s="1" t="s">
        <v>5341</v>
      </c>
      <c r="B5317">
        <v>0.43530414666168898</v>
      </c>
    </row>
    <row r="5318" spans="1:2">
      <c r="A5318" s="1" t="s">
        <v>5342</v>
      </c>
      <c r="B5318">
        <v>-0.235230403316396</v>
      </c>
    </row>
    <row r="5319" spans="1:2">
      <c r="A5319" s="1" t="s">
        <v>5343</v>
      </c>
      <c r="B5319">
        <v>0.28185568944191303</v>
      </c>
    </row>
    <row r="5320" spans="1:2">
      <c r="A5320" s="1" t="s">
        <v>5344</v>
      </c>
      <c r="B5320">
        <v>0.48087726166540601</v>
      </c>
    </row>
    <row r="5321" spans="1:2">
      <c r="A5321" s="1" t="s">
        <v>5345</v>
      </c>
      <c r="B5321">
        <v>-0.29867233134898502</v>
      </c>
    </row>
    <row r="5322" spans="1:2">
      <c r="A5322" s="1" t="s">
        <v>5346</v>
      </c>
      <c r="B5322">
        <v>-0.44309541384569801</v>
      </c>
    </row>
    <row r="5323" spans="1:2">
      <c r="A5323" s="1" t="s">
        <v>5347</v>
      </c>
      <c r="B5323">
        <v>0.266429767594692</v>
      </c>
    </row>
    <row r="5324" spans="1:2">
      <c r="A5324" s="1" t="s">
        <v>5348</v>
      </c>
      <c r="B5324">
        <v>0.62397233523836804</v>
      </c>
    </row>
    <row r="5325" spans="1:2">
      <c r="A5325" s="1" t="s">
        <v>5349</v>
      </c>
      <c r="B5325">
        <v>0.54258679067867399</v>
      </c>
    </row>
    <row r="5326" spans="1:2">
      <c r="A5326" s="1" t="s">
        <v>5350</v>
      </c>
      <c r="B5326">
        <v>-0.46720880678828802</v>
      </c>
    </row>
    <row r="5327" spans="1:2">
      <c r="A5327" s="1" t="s">
        <v>5351</v>
      </c>
      <c r="B5327">
        <v>0.34771249759240003</v>
      </c>
    </row>
    <row r="5328" spans="1:2">
      <c r="A5328" s="1" t="s">
        <v>5352</v>
      </c>
      <c r="B5328">
        <v>-0.484993955720186</v>
      </c>
    </row>
    <row r="5329" spans="1:2">
      <c r="A5329" s="1" t="s">
        <v>5353</v>
      </c>
      <c r="B5329">
        <v>0.36144861915696502</v>
      </c>
    </row>
    <row r="5330" spans="1:2">
      <c r="A5330" s="1" t="s">
        <v>5354</v>
      </c>
      <c r="B5330">
        <v>-0.27383739422633802</v>
      </c>
    </row>
    <row r="5331" spans="1:2">
      <c r="A5331" s="1" t="s">
        <v>5355</v>
      </c>
      <c r="B5331">
        <v>2.1853177013551699</v>
      </c>
    </row>
    <row r="5332" spans="1:2">
      <c r="A5332" s="1" t="s">
        <v>5356</v>
      </c>
      <c r="B5332">
        <v>-2.7933084441877698</v>
      </c>
    </row>
    <row r="5333" spans="1:2">
      <c r="A5333" s="1" t="s">
        <v>5357</v>
      </c>
      <c r="B5333">
        <v>-1.530927334662</v>
      </c>
    </row>
    <row r="5334" spans="1:2">
      <c r="A5334" s="1" t="s">
        <v>5358</v>
      </c>
      <c r="B5334">
        <v>-0.35339213098726802</v>
      </c>
    </row>
    <row r="5335" spans="1:2">
      <c r="A5335" s="1" t="s">
        <v>5359</v>
      </c>
      <c r="B5335">
        <v>1.0466714906811601</v>
      </c>
    </row>
    <row r="5336" spans="1:2">
      <c r="A5336" s="1" t="s">
        <v>5360</v>
      </c>
      <c r="B5336">
        <v>-1.2015423181604099</v>
      </c>
    </row>
    <row r="5337" spans="1:2">
      <c r="A5337" s="1" t="s">
        <v>5361</v>
      </c>
      <c r="B5337">
        <v>1.7800580781918001</v>
      </c>
    </row>
    <row r="5338" spans="1:2">
      <c r="A5338" s="1" t="s">
        <v>5362</v>
      </c>
      <c r="B5338">
        <v>-0.312283833163776</v>
      </c>
    </row>
    <row r="5339" spans="1:2">
      <c r="A5339" s="1" t="s">
        <v>5363</v>
      </c>
      <c r="B5339">
        <v>0.77869054246679403</v>
      </c>
    </row>
    <row r="5340" spans="1:2">
      <c r="A5340" s="1" t="s">
        <v>5364</v>
      </c>
      <c r="B5340">
        <v>1.7154944513982799</v>
      </c>
    </row>
    <row r="5341" spans="1:2">
      <c r="A5341" s="1" t="s">
        <v>5365</v>
      </c>
      <c r="B5341">
        <v>0.28211693724971598</v>
      </c>
    </row>
    <row r="5342" spans="1:2">
      <c r="A5342" s="1" t="s">
        <v>5366</v>
      </c>
      <c r="B5342">
        <v>-1.06429498616803</v>
      </c>
    </row>
    <row r="5343" spans="1:2">
      <c r="A5343" s="1" t="s">
        <v>5367</v>
      </c>
      <c r="B5343">
        <v>0.23803295207302</v>
      </c>
    </row>
    <row r="5344" spans="1:2">
      <c r="A5344" s="1" t="s">
        <v>5368</v>
      </c>
      <c r="B5344">
        <v>-0.33003770577023001</v>
      </c>
    </row>
    <row r="5345" spans="1:2">
      <c r="A5345" s="1" t="s">
        <v>5369</v>
      </c>
      <c r="B5345">
        <v>-1.5350534902414901</v>
      </c>
    </row>
    <row r="5346" spans="1:2">
      <c r="A5346" s="1" t="s">
        <v>5370</v>
      </c>
      <c r="B5346">
        <v>-0.34909898439916698</v>
      </c>
    </row>
    <row r="5347" spans="1:2">
      <c r="A5347" s="1" t="s">
        <v>5371</v>
      </c>
      <c r="B5347">
        <v>-0.295000279160198</v>
      </c>
    </row>
    <row r="5348" spans="1:2">
      <c r="A5348" s="1" t="s">
        <v>5372</v>
      </c>
      <c r="B5348">
        <v>-0.43651463029455501</v>
      </c>
    </row>
    <row r="5349" spans="1:2">
      <c r="A5349" s="1" t="s">
        <v>5373</v>
      </c>
      <c r="B5349">
        <v>-0.80012237081831905</v>
      </c>
    </row>
    <row r="5350" spans="1:2">
      <c r="A5350" s="1" t="s">
        <v>5374</v>
      </c>
      <c r="B5350">
        <v>0.277780731759316</v>
      </c>
    </row>
    <row r="5351" spans="1:2">
      <c r="A5351" s="1" t="s">
        <v>5375</v>
      </c>
      <c r="B5351">
        <v>-0.41200736899054902</v>
      </c>
    </row>
    <row r="5352" spans="1:2">
      <c r="A5352" s="1" t="s">
        <v>5376</v>
      </c>
      <c r="B5352">
        <v>-0.237869176357701</v>
      </c>
    </row>
    <row r="5353" spans="1:2">
      <c r="A5353" s="1" t="s">
        <v>5377</v>
      </c>
      <c r="B5353">
        <v>-2.62567892515459</v>
      </c>
    </row>
    <row r="5354" spans="1:2">
      <c r="A5354" s="1" t="s">
        <v>5378</v>
      </c>
      <c r="B5354">
        <v>0.61653118050943001</v>
      </c>
    </row>
    <row r="5355" spans="1:2">
      <c r="A5355" s="1" t="s">
        <v>5379</v>
      </c>
      <c r="B5355">
        <v>-0.43746126816577302</v>
      </c>
    </row>
    <row r="5356" spans="1:2">
      <c r="A5356" s="1" t="s">
        <v>5380</v>
      </c>
      <c r="B5356">
        <v>0.45166413437042902</v>
      </c>
    </row>
    <row r="5357" spans="1:2">
      <c r="A5357" s="1" t="s">
        <v>5381</v>
      </c>
      <c r="B5357">
        <v>-0.42866310477659098</v>
      </c>
    </row>
    <row r="5358" spans="1:2">
      <c r="A5358" s="1" t="s">
        <v>5382</v>
      </c>
      <c r="B5358">
        <v>-0.45249495985980898</v>
      </c>
    </row>
    <row r="5359" spans="1:2">
      <c r="A5359" s="1" t="s">
        <v>5383</v>
      </c>
      <c r="B5359">
        <v>0.59829992699919698</v>
      </c>
    </row>
    <row r="5360" spans="1:2">
      <c r="A5360" s="1" t="s">
        <v>5384</v>
      </c>
      <c r="B5360">
        <v>0.354344923535031</v>
      </c>
    </row>
    <row r="5361" spans="1:2">
      <c r="A5361" s="1" t="s">
        <v>5385</v>
      </c>
      <c r="B5361">
        <v>0.85018704217150298</v>
      </c>
    </row>
    <row r="5362" spans="1:2">
      <c r="A5362" s="1" t="s">
        <v>5386</v>
      </c>
      <c r="B5362">
        <v>-0.48549170447440698</v>
      </c>
    </row>
    <row r="5363" spans="1:2">
      <c r="A5363" s="1" t="s">
        <v>5387</v>
      </c>
      <c r="B5363">
        <v>0.41416707819666998</v>
      </c>
    </row>
    <row r="5364" spans="1:2">
      <c r="A5364" s="1" t="s">
        <v>5388</v>
      </c>
      <c r="B5364">
        <v>0.35980307879811302</v>
      </c>
    </row>
    <row r="5365" spans="1:2">
      <c r="A5365" s="1" t="s">
        <v>5389</v>
      </c>
      <c r="B5365">
        <v>-0.70477790717978905</v>
      </c>
    </row>
    <row r="5366" spans="1:2">
      <c r="A5366" s="1" t="s">
        <v>5390</v>
      </c>
      <c r="B5366">
        <v>-2.2505859712896998</v>
      </c>
    </row>
    <row r="5367" spans="1:2">
      <c r="A5367" s="1" t="s">
        <v>5391</v>
      </c>
      <c r="B5367">
        <v>1.0813700443096499</v>
      </c>
    </row>
    <row r="5368" spans="1:2">
      <c r="A5368" s="1" t="s">
        <v>5392</v>
      </c>
      <c r="B5368">
        <v>0.57223007257469005</v>
      </c>
    </row>
    <row r="5369" spans="1:2">
      <c r="A5369" s="1" t="s">
        <v>5393</v>
      </c>
      <c r="B5369">
        <v>-0.42430722933493298</v>
      </c>
    </row>
    <row r="5370" spans="1:2">
      <c r="A5370" s="1" t="s">
        <v>5394</v>
      </c>
      <c r="B5370">
        <v>0.62057999032956701</v>
      </c>
    </row>
    <row r="5371" spans="1:2">
      <c r="A5371" s="1" t="s">
        <v>5395</v>
      </c>
      <c r="B5371">
        <v>0.35947112653152902</v>
      </c>
    </row>
    <row r="5372" spans="1:2">
      <c r="A5372" s="1" t="s">
        <v>5396</v>
      </c>
      <c r="B5372">
        <v>-0.69881066783425305</v>
      </c>
    </row>
    <row r="5373" spans="1:2">
      <c r="A5373" s="1" t="s">
        <v>5397</v>
      </c>
      <c r="B5373">
        <v>-1.34278608785808</v>
      </c>
    </row>
    <row r="5374" spans="1:2">
      <c r="A5374" s="1" t="s">
        <v>5398</v>
      </c>
      <c r="B5374">
        <v>-2.04028440444492</v>
      </c>
    </row>
    <row r="5375" spans="1:2">
      <c r="A5375" s="1" t="s">
        <v>5399</v>
      </c>
      <c r="B5375">
        <v>0.47958155296671401</v>
      </c>
    </row>
    <row r="5376" spans="1:2">
      <c r="A5376" s="1" t="s">
        <v>5400</v>
      </c>
      <c r="B5376">
        <v>-0.38964315585090498</v>
      </c>
    </row>
    <row r="5377" spans="1:2">
      <c r="A5377" s="1" t="s">
        <v>5401</v>
      </c>
      <c r="B5377">
        <v>-0.49695961734838101</v>
      </c>
    </row>
    <row r="5378" spans="1:2">
      <c r="A5378" s="1" t="s">
        <v>5402</v>
      </c>
      <c r="B5378">
        <v>0.44353948795375597</v>
      </c>
    </row>
    <row r="5379" spans="1:2">
      <c r="A5379" s="1" t="s">
        <v>5403</v>
      </c>
      <c r="B5379">
        <v>0.28141293310770699</v>
      </c>
    </row>
    <row r="5380" spans="1:2">
      <c r="A5380" s="1" t="s">
        <v>5404</v>
      </c>
      <c r="B5380">
        <v>-0.28705340539868301</v>
      </c>
    </row>
    <row r="5381" spans="1:2">
      <c r="A5381" s="1" t="s">
        <v>5405</v>
      </c>
      <c r="B5381">
        <v>-1.1462170157156899</v>
      </c>
    </row>
    <row r="5382" spans="1:2">
      <c r="A5382" s="1" t="s">
        <v>5406</v>
      </c>
      <c r="B5382">
        <v>0.41376959581723899</v>
      </c>
    </row>
    <row r="5383" spans="1:2">
      <c r="A5383" s="1" t="s">
        <v>5407</v>
      </c>
      <c r="B5383">
        <v>-0.32347933604902601</v>
      </c>
    </row>
    <row r="5384" spans="1:2">
      <c r="A5384" s="1" t="s">
        <v>5408</v>
      </c>
      <c r="B5384">
        <v>-0.276798106312866</v>
      </c>
    </row>
    <row r="5385" spans="1:2">
      <c r="A5385" s="1" t="s">
        <v>5409</v>
      </c>
      <c r="B5385">
        <v>0.90555977818274702</v>
      </c>
    </row>
    <row r="5386" spans="1:2">
      <c r="A5386" s="1" t="s">
        <v>5410</v>
      </c>
      <c r="B5386">
        <v>2.7250326348859399</v>
      </c>
    </row>
    <row r="5387" spans="1:2">
      <c r="A5387" s="1" t="s">
        <v>5411</v>
      </c>
      <c r="B5387">
        <v>-2.2438398531166999</v>
      </c>
    </row>
    <row r="5388" spans="1:2">
      <c r="A5388" s="1" t="s">
        <v>5412</v>
      </c>
      <c r="B5388">
        <v>-0.19681926985939299</v>
      </c>
    </row>
    <row r="5389" spans="1:2">
      <c r="A5389" s="1" t="s">
        <v>5413</v>
      </c>
      <c r="B5389">
        <v>0.26282147470258199</v>
      </c>
    </row>
    <row r="5390" spans="1:2">
      <c r="A5390" s="1" t="s">
        <v>5414</v>
      </c>
      <c r="B5390">
        <v>0.22249101166823801</v>
      </c>
    </row>
    <row r="5391" spans="1:2">
      <c r="A5391" s="1" t="s">
        <v>5415</v>
      </c>
      <c r="B5391">
        <v>-2.4794021115938998</v>
      </c>
    </row>
    <row r="5392" spans="1:2">
      <c r="A5392" s="1" t="s">
        <v>5416</v>
      </c>
      <c r="B5392">
        <v>-0.57068328193648199</v>
      </c>
    </row>
    <row r="5393" spans="1:2">
      <c r="A5393" s="1" t="s">
        <v>5417</v>
      </c>
      <c r="B5393">
        <v>0.19867644824681599</v>
      </c>
    </row>
    <row r="5394" spans="1:2">
      <c r="A5394" s="1" t="s">
        <v>5418</v>
      </c>
      <c r="B5394">
        <v>-1.05582079769503</v>
      </c>
    </row>
    <row r="5395" spans="1:2">
      <c r="A5395" s="1" t="s">
        <v>5419</v>
      </c>
      <c r="B5395">
        <v>-0.33123003142156199</v>
      </c>
    </row>
    <row r="5396" spans="1:2">
      <c r="A5396" s="1" t="s">
        <v>5420</v>
      </c>
      <c r="B5396">
        <v>-0.22894700831644599</v>
      </c>
    </row>
    <row r="5397" spans="1:2">
      <c r="A5397" s="1" t="s">
        <v>5421</v>
      </c>
      <c r="B5397">
        <v>-0.42245758058001798</v>
      </c>
    </row>
    <row r="5398" spans="1:2">
      <c r="A5398" s="1" t="s">
        <v>5422</v>
      </c>
      <c r="B5398">
        <v>1.22415601092889</v>
      </c>
    </row>
    <row r="5399" spans="1:2">
      <c r="A5399" s="1" t="s">
        <v>5423</v>
      </c>
      <c r="B5399">
        <v>0.31522890177846202</v>
      </c>
    </row>
    <row r="5400" spans="1:2">
      <c r="A5400" s="1" t="s">
        <v>5424</v>
      </c>
      <c r="B5400">
        <v>-1.50068044409795</v>
      </c>
    </row>
    <row r="5401" spans="1:2">
      <c r="A5401" s="1" t="s">
        <v>5425</v>
      </c>
      <c r="B5401">
        <v>2.3264102347941602</v>
      </c>
    </row>
    <row r="5402" spans="1:2">
      <c r="A5402" s="1" t="s">
        <v>5426</v>
      </c>
      <c r="B5402">
        <v>-0.79736734798361097</v>
      </c>
    </row>
    <row r="5403" spans="1:2">
      <c r="A5403" s="1" t="s">
        <v>5427</v>
      </c>
      <c r="B5403">
        <v>-0.53816544301925395</v>
      </c>
    </row>
    <row r="5404" spans="1:2">
      <c r="A5404" s="1" t="s">
        <v>5428</v>
      </c>
      <c r="B5404">
        <v>-0.66201708456603903</v>
      </c>
    </row>
    <row r="5405" spans="1:2">
      <c r="A5405" s="1" t="s">
        <v>5429</v>
      </c>
      <c r="B5405">
        <v>1.83574805943802</v>
      </c>
    </row>
    <row r="5406" spans="1:2">
      <c r="A5406" s="1" t="s">
        <v>5430</v>
      </c>
      <c r="B5406">
        <v>0.21523634442338499</v>
      </c>
    </row>
    <row r="5407" spans="1:2">
      <c r="A5407" s="1" t="s">
        <v>5431</v>
      </c>
      <c r="B5407">
        <v>1.2541126506076099</v>
      </c>
    </row>
    <row r="5408" spans="1:2">
      <c r="A5408" s="1" t="s">
        <v>5432</v>
      </c>
      <c r="B5408">
        <v>-0.28969803084919299</v>
      </c>
    </row>
    <row r="5409" spans="1:2">
      <c r="A5409" s="1" t="s">
        <v>5433</v>
      </c>
      <c r="B5409">
        <v>0.44396220358299299</v>
      </c>
    </row>
    <row r="5410" spans="1:2">
      <c r="A5410" s="1" t="s">
        <v>5434</v>
      </c>
      <c r="B5410">
        <v>0.33971345228053201</v>
      </c>
    </row>
    <row r="5411" spans="1:2">
      <c r="A5411" s="1" t="s">
        <v>5435</v>
      </c>
      <c r="B5411">
        <v>-0.23501755542948799</v>
      </c>
    </row>
    <row r="5412" spans="1:2">
      <c r="A5412" s="1" t="s">
        <v>5436</v>
      </c>
      <c r="B5412">
        <v>0.44586853114949199</v>
      </c>
    </row>
    <row r="5413" spans="1:2">
      <c r="A5413" s="1" t="s">
        <v>5437</v>
      </c>
      <c r="B5413">
        <v>0.25950482518824602</v>
      </c>
    </row>
    <row r="5414" spans="1:2">
      <c r="A5414" s="1" t="s">
        <v>5438</v>
      </c>
      <c r="B5414">
        <v>-0.18897253545316001</v>
      </c>
    </row>
    <row r="5415" spans="1:2">
      <c r="A5415" s="1" t="s">
        <v>5439</v>
      </c>
      <c r="B5415">
        <v>0.28329180661073999</v>
      </c>
    </row>
    <row r="5416" spans="1:2">
      <c r="A5416" s="1" t="s">
        <v>5440</v>
      </c>
      <c r="B5416">
        <v>0.45634284285647198</v>
      </c>
    </row>
    <row r="5417" spans="1:2">
      <c r="A5417" s="1" t="s">
        <v>5441</v>
      </c>
      <c r="B5417">
        <v>-0.496459008423971</v>
      </c>
    </row>
    <row r="5418" spans="1:2">
      <c r="A5418" s="1" t="s">
        <v>5442</v>
      </c>
      <c r="B5418">
        <v>-1.8335619817863</v>
      </c>
    </row>
    <row r="5419" spans="1:2">
      <c r="A5419" s="1" t="s">
        <v>5443</v>
      </c>
      <c r="B5419">
        <v>0.22068836366105399</v>
      </c>
    </row>
    <row r="5420" spans="1:2">
      <c r="A5420" s="1" t="s">
        <v>5444</v>
      </c>
      <c r="B5420">
        <v>-1.4522124252303801</v>
      </c>
    </row>
    <row r="5421" spans="1:2">
      <c r="A5421" s="1" t="s">
        <v>5445</v>
      </c>
      <c r="B5421">
        <v>0.27220536155819802</v>
      </c>
    </row>
    <row r="5422" spans="1:2">
      <c r="A5422" s="1" t="s">
        <v>5446</v>
      </c>
      <c r="B5422">
        <v>0.19980093025804599</v>
      </c>
    </row>
    <row r="5423" spans="1:2">
      <c r="A5423" s="1" t="s">
        <v>5447</v>
      </c>
      <c r="B5423">
        <v>0.41777934090289698</v>
      </c>
    </row>
    <row r="5424" spans="1:2">
      <c r="A5424" s="1" t="s">
        <v>5448</v>
      </c>
      <c r="B5424">
        <v>-1.3753576140188399</v>
      </c>
    </row>
    <row r="5425" spans="1:2">
      <c r="A5425" s="1">
        <v>40057</v>
      </c>
      <c r="B5425">
        <v>0.41004973471551398</v>
      </c>
    </row>
    <row r="5426" spans="1:2">
      <c r="A5426" s="1" t="s">
        <v>5449</v>
      </c>
      <c r="B5426">
        <v>-0.693068168251608</v>
      </c>
    </row>
    <row r="5427" spans="1:2">
      <c r="A5427" s="1" t="s">
        <v>5450</v>
      </c>
      <c r="B5427">
        <v>1.9253417978016001</v>
      </c>
    </row>
    <row r="5428" spans="1:2">
      <c r="A5428" s="1" t="s">
        <v>5451</v>
      </c>
      <c r="B5428">
        <v>-0.28862282087160002</v>
      </c>
    </row>
    <row r="5429" spans="1:2">
      <c r="A5429" s="1" t="s">
        <v>5452</v>
      </c>
      <c r="B5429">
        <v>0.46952796908338101</v>
      </c>
    </row>
    <row r="5430" spans="1:2">
      <c r="A5430" s="1" t="s">
        <v>5453</v>
      </c>
      <c r="B5430">
        <v>-0.27116725886676901</v>
      </c>
    </row>
    <row r="5431" spans="1:2">
      <c r="A5431" s="1" t="s">
        <v>5454</v>
      </c>
      <c r="B5431">
        <v>0.61794034135433196</v>
      </c>
    </row>
    <row r="5432" spans="1:2">
      <c r="A5432" s="1" t="s">
        <v>5455</v>
      </c>
      <c r="B5432">
        <v>0.37550015267033099</v>
      </c>
    </row>
    <row r="5433" spans="1:2">
      <c r="A5433" s="1" t="s">
        <v>5456</v>
      </c>
      <c r="B5433">
        <v>0.54522322505101695</v>
      </c>
    </row>
    <row r="5434" spans="1:2">
      <c r="A5434" s="1" t="s">
        <v>5457</v>
      </c>
      <c r="B5434">
        <v>-1.9758930438343101</v>
      </c>
    </row>
    <row r="5435" spans="1:2">
      <c r="A5435" s="1" t="s">
        <v>5458</v>
      </c>
      <c r="B5435">
        <v>-0.279950498776385</v>
      </c>
    </row>
    <row r="5436" spans="1:2">
      <c r="A5436" s="1" t="s">
        <v>5459</v>
      </c>
      <c r="B5436">
        <v>0.21821685803414501</v>
      </c>
    </row>
    <row r="5437" spans="1:2">
      <c r="A5437" s="1" t="s">
        <v>5460</v>
      </c>
      <c r="B5437">
        <v>-0.44088223510533803</v>
      </c>
    </row>
    <row r="5438" spans="1:2">
      <c r="A5438" s="1" t="s">
        <v>5461</v>
      </c>
      <c r="B5438">
        <v>-1.4750859636287601</v>
      </c>
    </row>
    <row r="5439" spans="1:2">
      <c r="A5439" s="1" t="s">
        <v>5462</v>
      </c>
      <c r="B5439">
        <v>-0.68433494860702504</v>
      </c>
    </row>
    <row r="5440" spans="1:2">
      <c r="A5440" s="1" t="s">
        <v>5463</v>
      </c>
      <c r="B5440">
        <v>0.82071301620201997</v>
      </c>
    </row>
    <row r="5441" spans="1:2">
      <c r="A5441" s="1" t="s">
        <v>5464</v>
      </c>
      <c r="B5441">
        <v>-0.46269405420530102</v>
      </c>
    </row>
    <row r="5442" spans="1:2">
      <c r="A5442" s="1" t="s">
        <v>5465</v>
      </c>
      <c r="B5442">
        <v>-0.19673816053593199</v>
      </c>
    </row>
    <row r="5443" spans="1:2">
      <c r="A5443" s="1" t="s">
        <v>5466</v>
      </c>
      <c r="B5443">
        <v>0.36984325673702001</v>
      </c>
    </row>
    <row r="5444" spans="1:2">
      <c r="A5444" s="1" t="s">
        <v>5467</v>
      </c>
      <c r="B5444">
        <v>0.77435846705267497</v>
      </c>
    </row>
    <row r="5445" spans="1:2">
      <c r="A5445" s="1" t="s">
        <v>5468</v>
      </c>
      <c r="B5445">
        <v>-2.13992168329264</v>
      </c>
    </row>
    <row r="5446" spans="1:2">
      <c r="A5446" s="1" t="s">
        <v>5469</v>
      </c>
      <c r="B5446">
        <v>1.75657298361012</v>
      </c>
    </row>
    <row r="5447" spans="1:2">
      <c r="A5447" s="1" t="s">
        <v>5470</v>
      </c>
      <c r="B5447">
        <v>-0.54445536765317204</v>
      </c>
    </row>
    <row r="5448" spans="1:2">
      <c r="A5448" s="1" t="s">
        <v>5471</v>
      </c>
      <c r="B5448">
        <v>-0.33118347793248298</v>
      </c>
    </row>
    <row r="5449" spans="1:2">
      <c r="A5449" s="1" t="s">
        <v>5472</v>
      </c>
      <c r="B5449">
        <v>0.35639582037528</v>
      </c>
    </row>
    <row r="5450" spans="1:2">
      <c r="A5450" s="1" t="s">
        <v>5473</v>
      </c>
      <c r="B5450">
        <v>-0.381646516362105</v>
      </c>
    </row>
    <row r="5451" spans="1:2">
      <c r="A5451" s="1" t="s">
        <v>5474</v>
      </c>
      <c r="B5451">
        <v>-2.8994926667457901</v>
      </c>
    </row>
    <row r="5452" spans="1:2">
      <c r="A5452" s="1" t="s">
        <v>5475</v>
      </c>
      <c r="B5452">
        <v>-0.40394458826959601</v>
      </c>
    </row>
    <row r="5453" spans="1:2">
      <c r="A5453" s="1" t="s">
        <v>5476</v>
      </c>
      <c r="B5453">
        <v>-2.7058931425435202</v>
      </c>
    </row>
    <row r="5454" spans="1:2">
      <c r="A5454" s="1" t="s">
        <v>5477</v>
      </c>
      <c r="B5454">
        <v>-2.6383538889765301</v>
      </c>
    </row>
    <row r="5455" spans="1:2">
      <c r="A5455" s="1" t="s">
        <v>5478</v>
      </c>
      <c r="B5455">
        <v>0.44555165351787701</v>
      </c>
    </row>
    <row r="5456" spans="1:2">
      <c r="A5456" s="1" t="s">
        <v>5479</v>
      </c>
      <c r="B5456">
        <v>-0.32103866442385398</v>
      </c>
    </row>
    <row r="5457" spans="1:2">
      <c r="A5457" s="1" t="s">
        <v>5480</v>
      </c>
      <c r="B5457">
        <v>0.36442667482311403</v>
      </c>
    </row>
    <row r="5458" spans="1:2">
      <c r="A5458" s="1" t="s">
        <v>5481</v>
      </c>
      <c r="B5458">
        <v>0.35059711060576898</v>
      </c>
    </row>
    <row r="5459" spans="1:2">
      <c r="A5459" s="1" t="s">
        <v>5482</v>
      </c>
      <c r="B5459">
        <v>-2.4424436696167602</v>
      </c>
    </row>
    <row r="5460" spans="1:2">
      <c r="A5460" s="1" t="s">
        <v>5483</v>
      </c>
      <c r="B5460">
        <v>-0.63792838722447998</v>
      </c>
    </row>
    <row r="5461" spans="1:2">
      <c r="A5461" s="1" t="s">
        <v>5484</v>
      </c>
      <c r="B5461">
        <v>2.2411537236212999</v>
      </c>
    </row>
    <row r="5462" spans="1:2">
      <c r="A5462" s="1" t="s">
        <v>5485</v>
      </c>
      <c r="B5462">
        <v>-0.992311349621809</v>
      </c>
    </row>
    <row r="5463" spans="1:2">
      <c r="A5463" s="1" t="s">
        <v>5486</v>
      </c>
      <c r="B5463">
        <v>1.4497956540685299</v>
      </c>
    </row>
    <row r="5464" spans="1:2">
      <c r="A5464" s="1" t="s">
        <v>5487</v>
      </c>
      <c r="B5464">
        <v>-2.3773637649487398</v>
      </c>
    </row>
    <row r="5465" spans="1:2">
      <c r="A5465" s="1" t="s">
        <v>5488</v>
      </c>
      <c r="B5465">
        <v>0.39765753586369501</v>
      </c>
    </row>
    <row r="5466" spans="1:2">
      <c r="A5466" s="1" t="s">
        <v>5489</v>
      </c>
      <c r="B5466">
        <v>-2.4033797098657699</v>
      </c>
    </row>
    <row r="5467" spans="1:2">
      <c r="A5467" s="1" t="s">
        <v>5490</v>
      </c>
      <c r="B5467">
        <v>0.30516175140566199</v>
      </c>
    </row>
    <row r="5468" spans="1:2">
      <c r="A5468" s="1" t="s">
        <v>5491</v>
      </c>
      <c r="B5468">
        <v>-0.30178454724988502</v>
      </c>
    </row>
    <row r="5469" spans="1:2">
      <c r="A5469" s="1" t="s">
        <v>5492</v>
      </c>
      <c r="B5469">
        <v>-0.27533054912771499</v>
      </c>
    </row>
    <row r="5470" spans="1:2">
      <c r="A5470" s="1" t="s">
        <v>5493</v>
      </c>
      <c r="B5470">
        <v>0.28340307152946598</v>
      </c>
    </row>
    <row r="5471" spans="1:2">
      <c r="A5471" s="1" t="s">
        <v>5494</v>
      </c>
      <c r="B5471">
        <v>-0.36082541581514699</v>
      </c>
    </row>
    <row r="5472" spans="1:2">
      <c r="A5472" s="1" t="s">
        <v>5495</v>
      </c>
      <c r="B5472">
        <v>0.267582927139008</v>
      </c>
    </row>
    <row r="5473" spans="1:2">
      <c r="A5473" s="1" t="s">
        <v>5496</v>
      </c>
      <c r="B5473">
        <v>-0.20395861228735099</v>
      </c>
    </row>
    <row r="5474" spans="1:2">
      <c r="A5474" s="1" t="s">
        <v>5497</v>
      </c>
      <c r="B5474">
        <v>-0.45142664645442399</v>
      </c>
    </row>
    <row r="5475" spans="1:2">
      <c r="A5475" s="1" t="s">
        <v>5498</v>
      </c>
      <c r="B5475">
        <v>-0.77183844533975998</v>
      </c>
    </row>
    <row r="5476" spans="1:2">
      <c r="A5476" s="1" t="s">
        <v>5499</v>
      </c>
      <c r="B5476">
        <v>0.42091763536551602</v>
      </c>
    </row>
    <row r="5477" spans="1:2">
      <c r="A5477" s="1" t="s">
        <v>5500</v>
      </c>
      <c r="B5477">
        <v>-0.64867220391603397</v>
      </c>
    </row>
    <row r="5478" spans="1:2">
      <c r="A5478" s="1" t="s">
        <v>5501</v>
      </c>
      <c r="B5478">
        <v>-0.83115398930235795</v>
      </c>
    </row>
    <row r="5479" spans="1:2">
      <c r="A5479" s="1" t="s">
        <v>5502</v>
      </c>
      <c r="B5479">
        <v>-0.90870396534710196</v>
      </c>
    </row>
    <row r="5480" spans="1:2">
      <c r="A5480" s="1" t="s">
        <v>5503</v>
      </c>
      <c r="B5480">
        <v>0.54644461756482299</v>
      </c>
    </row>
    <row r="5481" spans="1:2">
      <c r="A5481" s="1" t="s">
        <v>5504</v>
      </c>
      <c r="B5481">
        <v>-0.85580242426854003</v>
      </c>
    </row>
    <row r="5482" spans="1:2">
      <c r="A5482" s="1" t="s">
        <v>5505</v>
      </c>
      <c r="B5482">
        <v>0.47545589279717199</v>
      </c>
    </row>
    <row r="5483" spans="1:2">
      <c r="A5483" s="1" t="s">
        <v>5506</v>
      </c>
      <c r="B5483">
        <v>0.43160350859696001</v>
      </c>
    </row>
    <row r="5484" spans="1:2">
      <c r="A5484" s="1" t="s">
        <v>5507</v>
      </c>
      <c r="B5484">
        <v>0.29245254347135502</v>
      </c>
    </row>
    <row r="5485" spans="1:2">
      <c r="A5485" s="1" t="s">
        <v>5508</v>
      </c>
      <c r="B5485">
        <v>0.63030509759196696</v>
      </c>
    </row>
    <row r="5486" spans="1:2">
      <c r="A5486" s="1" t="s">
        <v>5509</v>
      </c>
      <c r="B5486">
        <v>1.47051120078232</v>
      </c>
    </row>
    <row r="5487" spans="1:2">
      <c r="A5487" s="1" t="s">
        <v>5510</v>
      </c>
      <c r="B5487">
        <v>-1.5378111277247</v>
      </c>
    </row>
    <row r="5488" spans="1:2">
      <c r="A5488" s="1" t="s">
        <v>5511</v>
      </c>
      <c r="B5488">
        <v>-2.0141435571952302</v>
      </c>
    </row>
    <row r="5489" spans="1:2">
      <c r="A5489" s="1" t="s">
        <v>5512</v>
      </c>
      <c r="B5489">
        <v>0.46958746867389101</v>
      </c>
    </row>
    <row r="5490" spans="1:2">
      <c r="A5490" s="1" t="s">
        <v>5513</v>
      </c>
      <c r="B5490">
        <v>0.261060445933255</v>
      </c>
    </row>
    <row r="5491" spans="1:2">
      <c r="A5491" s="1" t="s">
        <v>5514</v>
      </c>
      <c r="B5491">
        <v>0.35912833078506801</v>
      </c>
    </row>
    <row r="5492" spans="1:2">
      <c r="A5492" s="1" t="s">
        <v>5515</v>
      </c>
      <c r="B5492">
        <v>-2.3363102777990199</v>
      </c>
    </row>
    <row r="5493" spans="1:2">
      <c r="A5493" s="1" t="s">
        <v>5516</v>
      </c>
      <c r="B5493">
        <v>2.67063675123448</v>
      </c>
    </row>
    <row r="5494" spans="1:2">
      <c r="A5494" s="1" t="s">
        <v>5517</v>
      </c>
      <c r="B5494">
        <v>-0.31404830488547902</v>
      </c>
    </row>
    <row r="5495" spans="1:2">
      <c r="A5495" s="1" t="s">
        <v>5518</v>
      </c>
      <c r="B5495">
        <v>0.71305222399551105</v>
      </c>
    </row>
    <row r="5496" spans="1:2">
      <c r="A5496" s="1" t="s">
        <v>5519</v>
      </c>
      <c r="B5496">
        <v>-0.51460884094248804</v>
      </c>
    </row>
    <row r="5497" spans="1:2">
      <c r="A5497" s="1" t="s">
        <v>5520</v>
      </c>
      <c r="B5497">
        <v>-0.23317952665508401</v>
      </c>
    </row>
    <row r="5498" spans="1:2">
      <c r="A5498" s="1" t="s">
        <v>5521</v>
      </c>
      <c r="B5498">
        <v>-1.82163557987383</v>
      </c>
    </row>
    <row r="5499" spans="1:2">
      <c r="A5499" s="1" t="s">
        <v>5522</v>
      </c>
      <c r="B5499">
        <v>-0.76223024039325704</v>
      </c>
    </row>
    <row r="5500" spans="1:2">
      <c r="A5500" s="1" t="s">
        <v>5523</v>
      </c>
      <c r="B5500">
        <v>-0.27988824635270099</v>
      </c>
    </row>
    <row r="5501" spans="1:2">
      <c r="A5501" s="1" t="s">
        <v>5524</v>
      </c>
      <c r="B5501">
        <v>-2.3708655360898399</v>
      </c>
    </row>
    <row r="5502" spans="1:2">
      <c r="A5502" s="1" t="s">
        <v>5525</v>
      </c>
      <c r="B5502">
        <v>-1.9855497481881701</v>
      </c>
    </row>
    <row r="5503" spans="1:2">
      <c r="A5503" s="1" t="s">
        <v>5526</v>
      </c>
      <c r="B5503">
        <v>1.0596685176049401</v>
      </c>
    </row>
    <row r="5504" spans="1:2">
      <c r="A5504" s="1" t="s">
        <v>5527</v>
      </c>
      <c r="B5504">
        <v>0.255782435739078</v>
      </c>
    </row>
    <row r="5505" spans="1:2">
      <c r="A5505" s="1" t="s">
        <v>5528</v>
      </c>
      <c r="B5505">
        <v>2.7073887571689599</v>
      </c>
    </row>
    <row r="5506" spans="1:2">
      <c r="A5506" s="1" t="s">
        <v>5529</v>
      </c>
      <c r="B5506">
        <v>1.0361120513138</v>
      </c>
    </row>
    <row r="5507" spans="1:2">
      <c r="A5507" s="1" t="s">
        <v>5530</v>
      </c>
      <c r="B5507">
        <v>-0.257454568798197</v>
      </c>
    </row>
    <row r="5508" spans="1:2">
      <c r="A5508" s="1" t="s">
        <v>5531</v>
      </c>
      <c r="B5508">
        <v>-0.95361517645009597</v>
      </c>
    </row>
    <row r="5509" spans="1:2">
      <c r="A5509" s="1" t="s">
        <v>5532</v>
      </c>
      <c r="B5509">
        <v>0.21677286530388901</v>
      </c>
    </row>
    <row r="5510" spans="1:2">
      <c r="A5510" s="1" t="s">
        <v>5533</v>
      </c>
      <c r="B5510">
        <v>-1.4022668762933099</v>
      </c>
    </row>
    <row r="5511" spans="1:2">
      <c r="A5511" s="1" t="s">
        <v>5534</v>
      </c>
      <c r="B5511">
        <v>-2.2364511384923702</v>
      </c>
    </row>
    <row r="5512" spans="1:2">
      <c r="A5512" s="1" t="s">
        <v>5535</v>
      </c>
      <c r="B5512">
        <v>0.28566563801414901</v>
      </c>
    </row>
    <row r="5513" spans="1:2">
      <c r="A5513" s="1" t="s">
        <v>5536</v>
      </c>
      <c r="B5513">
        <v>-0.39105227200783899</v>
      </c>
    </row>
    <row r="5514" spans="1:2">
      <c r="A5514" s="1" t="s">
        <v>5537</v>
      </c>
      <c r="B5514">
        <v>0.473312353040239</v>
      </c>
    </row>
    <row r="5515" spans="1:2">
      <c r="A5515" s="1" t="s">
        <v>5538</v>
      </c>
      <c r="B5515">
        <v>-0.42577355496288599</v>
      </c>
    </row>
    <row r="5516" spans="1:2">
      <c r="A5516" s="1" t="s">
        <v>5539</v>
      </c>
      <c r="B5516">
        <v>0.273084647494717</v>
      </c>
    </row>
    <row r="5517" spans="1:2">
      <c r="A5517" s="1" t="s">
        <v>5540</v>
      </c>
      <c r="B5517">
        <v>-0.41597151247400199</v>
      </c>
    </row>
    <row r="5518" spans="1:2">
      <c r="A5518" s="1" t="s">
        <v>5541</v>
      </c>
      <c r="B5518">
        <v>0.35984462461194999</v>
      </c>
    </row>
    <row r="5519" spans="1:2">
      <c r="A5519" s="1" t="s">
        <v>5542</v>
      </c>
      <c r="B5519">
        <v>0.91253298641754899</v>
      </c>
    </row>
    <row r="5520" spans="1:2">
      <c r="A5520" s="1" t="s">
        <v>5543</v>
      </c>
      <c r="B5520">
        <v>0.88103595506689802</v>
      </c>
    </row>
    <row r="5521" spans="1:2">
      <c r="A5521" s="1" t="s">
        <v>5544</v>
      </c>
      <c r="B5521">
        <v>0.27848696712193899</v>
      </c>
    </row>
    <row r="5522" spans="1:2">
      <c r="A5522" s="1" t="s">
        <v>5545</v>
      </c>
      <c r="B5522">
        <v>1.4482523744623499</v>
      </c>
    </row>
    <row r="5523" spans="1:2">
      <c r="A5523" s="1" t="s">
        <v>5546</v>
      </c>
      <c r="B5523">
        <v>1.27941132428557</v>
      </c>
    </row>
    <row r="5524" spans="1:2">
      <c r="A5524" s="1" t="s">
        <v>5547</v>
      </c>
      <c r="B5524">
        <v>0.25637192273009202</v>
      </c>
    </row>
    <row r="5525" spans="1:2">
      <c r="A5525" s="1" t="s">
        <v>5548</v>
      </c>
      <c r="B5525">
        <v>-0.69804215369365197</v>
      </c>
    </row>
    <row r="5526" spans="1:2">
      <c r="A5526" s="1" t="s">
        <v>5549</v>
      </c>
      <c r="B5526">
        <v>-0.37241999540330301</v>
      </c>
    </row>
    <row r="5527" spans="1:2">
      <c r="A5527" s="1" t="s">
        <v>5550</v>
      </c>
      <c r="B5527">
        <v>0.42622545544058799</v>
      </c>
    </row>
    <row r="5528" spans="1:2">
      <c r="A5528" s="1" t="s">
        <v>5551</v>
      </c>
      <c r="B5528">
        <v>-0.41915560215103198</v>
      </c>
    </row>
    <row r="5529" spans="1:2">
      <c r="A5529" s="1" t="s">
        <v>5552</v>
      </c>
      <c r="B5529">
        <v>0.42887382170060401</v>
      </c>
    </row>
    <row r="5530" spans="1:2">
      <c r="A5530" s="1" t="s">
        <v>5553</v>
      </c>
      <c r="B5530">
        <v>0.2598907622403</v>
      </c>
    </row>
    <row r="5531" spans="1:2">
      <c r="A5531" s="1" t="s">
        <v>5554</v>
      </c>
      <c r="B5531">
        <v>0.25477192628749001</v>
      </c>
    </row>
    <row r="5532" spans="1:2">
      <c r="A5532" s="1" t="s">
        <v>5555</v>
      </c>
      <c r="B5532">
        <v>-0.89407837802413903</v>
      </c>
    </row>
    <row r="5533" spans="1:2">
      <c r="A5533" s="1" t="s">
        <v>5556</v>
      </c>
      <c r="B5533">
        <v>0.76612537613815102</v>
      </c>
    </row>
    <row r="5534" spans="1:2">
      <c r="A5534" s="1" t="s">
        <v>5557</v>
      </c>
      <c r="B5534">
        <v>-0.31906603374443399</v>
      </c>
    </row>
    <row r="5535" spans="1:2">
      <c r="A5535" s="1" t="s">
        <v>5558</v>
      </c>
      <c r="B5535">
        <v>-2.2831005881848601</v>
      </c>
    </row>
    <row r="5536" spans="1:2">
      <c r="A5536" s="1" t="s">
        <v>5559</v>
      </c>
      <c r="B5536">
        <v>-0.17479272381050101</v>
      </c>
    </row>
    <row r="5537" spans="1:2">
      <c r="A5537" s="1" t="s">
        <v>5560</v>
      </c>
      <c r="B5537">
        <v>0.21929095650341701</v>
      </c>
    </row>
    <row r="5538" spans="1:2">
      <c r="A5538" s="1" t="s">
        <v>5561</v>
      </c>
      <c r="B5538">
        <v>0.33519938901287499</v>
      </c>
    </row>
    <row r="5539" spans="1:2">
      <c r="A5539" s="1" t="s">
        <v>5562</v>
      </c>
      <c r="B5539">
        <v>-1.9036311273714499</v>
      </c>
    </row>
    <row r="5540" spans="1:2">
      <c r="A5540" s="1" t="s">
        <v>5563</v>
      </c>
      <c r="B5540">
        <v>-0.51468758017095195</v>
      </c>
    </row>
    <row r="5541" spans="1:2">
      <c r="A5541" s="1" t="s">
        <v>5564</v>
      </c>
      <c r="B5541">
        <v>0.858681426756295</v>
      </c>
    </row>
    <row r="5542" spans="1:2">
      <c r="A5542" s="1" t="s">
        <v>5565</v>
      </c>
      <c r="B5542">
        <v>0.26596165089070201</v>
      </c>
    </row>
    <row r="5543" spans="1:2">
      <c r="A5543" s="1" t="s">
        <v>5566</v>
      </c>
      <c r="B5543">
        <v>-0.37332572968984801</v>
      </c>
    </row>
    <row r="5544" spans="1:2">
      <c r="A5544" s="1" t="s">
        <v>5567</v>
      </c>
      <c r="B5544">
        <v>0.48740431223497799</v>
      </c>
    </row>
    <row r="5545" spans="1:2">
      <c r="A5545" s="1" t="s">
        <v>5568</v>
      </c>
      <c r="B5545">
        <v>0.29568487141291</v>
      </c>
    </row>
    <row r="5546" spans="1:2">
      <c r="A5546" s="1" t="s">
        <v>5569</v>
      </c>
      <c r="B5546">
        <v>0.26051919633005199</v>
      </c>
    </row>
    <row r="5547" spans="1:2">
      <c r="A5547" s="1" t="s">
        <v>5570</v>
      </c>
      <c r="B5547">
        <v>-2.5004565075730198</v>
      </c>
    </row>
    <row r="5548" spans="1:2">
      <c r="A5548" s="1" t="s">
        <v>5571</v>
      </c>
      <c r="B5548">
        <v>-0.21866082951182</v>
      </c>
    </row>
    <row r="5549" spans="1:2">
      <c r="A5549" s="1" t="s">
        <v>5572</v>
      </c>
      <c r="B5549">
        <v>-0.240172044623294</v>
      </c>
    </row>
    <row r="5550" spans="1:2">
      <c r="A5550" s="1" t="s">
        <v>5573</v>
      </c>
      <c r="B5550">
        <v>0.35406665107810897</v>
      </c>
    </row>
    <row r="5551" spans="1:2">
      <c r="A5551" s="1" t="s">
        <v>5574</v>
      </c>
      <c r="B5551">
        <v>-1.20329259751104</v>
      </c>
    </row>
    <row r="5552" spans="1:2">
      <c r="A5552" s="1" t="s">
        <v>5575</v>
      </c>
      <c r="B5552">
        <v>-0.58538340916088105</v>
      </c>
    </row>
    <row r="5553" spans="1:2">
      <c r="A5553" s="1" t="s">
        <v>5576</v>
      </c>
      <c r="B5553">
        <v>-0.73261438296894499</v>
      </c>
    </row>
    <row r="5554" spans="1:2">
      <c r="A5554" s="1" t="s">
        <v>5577</v>
      </c>
      <c r="B5554">
        <v>0.51646156177855795</v>
      </c>
    </row>
    <row r="5555" spans="1:2">
      <c r="A5555" s="1" t="s">
        <v>5578</v>
      </c>
      <c r="B5555">
        <v>-0.62670038015027596</v>
      </c>
    </row>
    <row r="5556" spans="1:2">
      <c r="A5556" s="1" t="s">
        <v>5579</v>
      </c>
      <c r="B5556">
        <v>-0.486239467602335</v>
      </c>
    </row>
    <row r="5557" spans="1:2">
      <c r="A5557" s="1" t="s">
        <v>5580</v>
      </c>
      <c r="B5557">
        <v>0.50886141999828405</v>
      </c>
    </row>
    <row r="5558" spans="1:2">
      <c r="A5558" s="1" t="s">
        <v>5581</v>
      </c>
      <c r="B5558">
        <v>0.26182569328008098</v>
      </c>
    </row>
    <row r="5559" spans="1:2">
      <c r="A5559" s="1" t="s">
        <v>5582</v>
      </c>
      <c r="B5559">
        <v>-0.44509640873581002</v>
      </c>
    </row>
    <row r="5560" spans="1:2">
      <c r="A5560" s="1" t="s">
        <v>5583</v>
      </c>
      <c r="B5560">
        <v>0.56575798745413697</v>
      </c>
    </row>
    <row r="5561" spans="1:2">
      <c r="A5561" s="1" t="s">
        <v>5584</v>
      </c>
      <c r="B5561">
        <v>-0.60926823375364103</v>
      </c>
    </row>
    <row r="5562" spans="1:2">
      <c r="A5562" s="1" t="s">
        <v>5585</v>
      </c>
      <c r="B5562">
        <v>1.8594344142251999</v>
      </c>
    </row>
    <row r="5563" spans="1:2">
      <c r="A5563" s="1" t="s">
        <v>5586</v>
      </c>
      <c r="B5563">
        <v>0.21694437301661601</v>
      </c>
    </row>
    <row r="5564" spans="1:2">
      <c r="A5564" s="1" t="s">
        <v>5587</v>
      </c>
      <c r="B5564">
        <v>0.20616379330567899</v>
      </c>
    </row>
    <row r="5565" spans="1:2">
      <c r="A5565" s="1" t="s">
        <v>5588</v>
      </c>
      <c r="B5565">
        <v>0.45023774396349903</v>
      </c>
    </row>
    <row r="5566" spans="1:2">
      <c r="A5566" s="1" t="s">
        <v>5589</v>
      </c>
      <c r="B5566">
        <v>0.38165861613408097</v>
      </c>
    </row>
    <row r="5567" spans="1:2">
      <c r="A5567" s="1" t="s">
        <v>5590</v>
      </c>
      <c r="B5567">
        <v>-0.83400171524412103</v>
      </c>
    </row>
    <row r="5568" spans="1:2">
      <c r="A5568" s="1" t="s">
        <v>5591</v>
      </c>
      <c r="B5568">
        <v>-0.23854972268594399</v>
      </c>
    </row>
    <row r="5569" spans="1:2">
      <c r="A5569" s="1" t="s">
        <v>5592</v>
      </c>
      <c r="B5569">
        <v>2.8947100956676701</v>
      </c>
    </row>
    <row r="5570" spans="1:2">
      <c r="A5570" s="1" t="s">
        <v>5593</v>
      </c>
      <c r="B5570">
        <v>-0.27403367593367001</v>
      </c>
    </row>
    <row r="5571" spans="1:2">
      <c r="A5571" s="1" t="s">
        <v>5594</v>
      </c>
      <c r="B5571">
        <v>-0.51340872798969195</v>
      </c>
    </row>
    <row r="5572" spans="1:2">
      <c r="A5572" s="1" t="s">
        <v>5595</v>
      </c>
      <c r="B5572">
        <v>0.38506134194400898</v>
      </c>
    </row>
    <row r="5573" spans="1:2">
      <c r="A5573" s="1" t="s">
        <v>5596</v>
      </c>
      <c r="B5573">
        <v>-0.468512670703574</v>
      </c>
    </row>
    <row r="5574" spans="1:2">
      <c r="A5574" s="1" t="s">
        <v>5597</v>
      </c>
      <c r="B5574">
        <v>-0.281097608639503</v>
      </c>
    </row>
    <row r="5575" spans="1:2">
      <c r="A5575" s="1" t="s">
        <v>5598</v>
      </c>
      <c r="B5575">
        <v>-0.36974699841104097</v>
      </c>
    </row>
    <row r="5576" spans="1:2">
      <c r="A5576" s="1" t="s">
        <v>5599</v>
      </c>
      <c r="B5576">
        <v>0.226165377042955</v>
      </c>
    </row>
    <row r="5577" spans="1:2">
      <c r="A5577" s="1" t="s">
        <v>5600</v>
      </c>
      <c r="B5577">
        <v>0.63847276055711499</v>
      </c>
    </row>
    <row r="5578" spans="1:2">
      <c r="A5578" s="1" t="s">
        <v>5601</v>
      </c>
      <c r="B5578">
        <v>-0.20725672690385899</v>
      </c>
    </row>
    <row r="5579" spans="1:2">
      <c r="A5579" s="1" t="s">
        <v>5602</v>
      </c>
      <c r="B5579">
        <v>1.0750451053182899</v>
      </c>
    </row>
    <row r="5580" spans="1:2">
      <c r="A5580" s="1" t="s">
        <v>5603</v>
      </c>
      <c r="B5580">
        <v>0.289653777831748</v>
      </c>
    </row>
    <row r="5581" spans="1:2">
      <c r="A5581" s="1" t="s">
        <v>5604</v>
      </c>
      <c r="B5581">
        <v>-0.39243995865557602</v>
      </c>
    </row>
    <row r="5582" spans="1:2">
      <c r="A5582" s="1" t="s">
        <v>5605</v>
      </c>
      <c r="B5582">
        <v>-2.54167633726777</v>
      </c>
    </row>
    <row r="5583" spans="1:2">
      <c r="A5583" s="1" t="s">
        <v>5606</v>
      </c>
      <c r="B5583">
        <v>-1.53142208435908</v>
      </c>
    </row>
    <row r="5584" spans="1:2">
      <c r="A5584" s="1" t="s">
        <v>5607</v>
      </c>
      <c r="B5584">
        <v>-0.53027831799801495</v>
      </c>
    </row>
    <row r="5585" spans="1:2">
      <c r="A5585" s="1" t="s">
        <v>5608</v>
      </c>
      <c r="B5585">
        <v>0.28485416592360102</v>
      </c>
    </row>
    <row r="5586" spans="1:2">
      <c r="A5586" s="1" t="s">
        <v>5609</v>
      </c>
      <c r="B5586">
        <v>-0.411356290531814</v>
      </c>
    </row>
    <row r="5587" spans="1:2">
      <c r="A5587" s="1" t="s">
        <v>5610</v>
      </c>
      <c r="B5587">
        <v>-0.18895282328949001</v>
      </c>
    </row>
    <row r="5588" spans="1:2">
      <c r="A5588" s="1" t="s">
        <v>5611</v>
      </c>
      <c r="B5588">
        <v>-1.9913914670134101</v>
      </c>
    </row>
    <row r="5589" spans="1:2">
      <c r="A5589" s="1" t="s">
        <v>5612</v>
      </c>
      <c r="B5589">
        <v>0.41639583089913601</v>
      </c>
    </row>
    <row r="5590" spans="1:2">
      <c r="A5590" s="1" t="s">
        <v>5613</v>
      </c>
      <c r="B5590">
        <v>0.36018067177944701</v>
      </c>
    </row>
    <row r="5591" spans="1:2">
      <c r="A5591" s="1" t="s">
        <v>5614</v>
      </c>
      <c r="B5591">
        <v>2.6192998522546902</v>
      </c>
    </row>
    <row r="5592" spans="1:2">
      <c r="A5592" s="1" t="s">
        <v>5615</v>
      </c>
      <c r="B5592">
        <v>0.43576006862621802</v>
      </c>
    </row>
    <row r="5593" spans="1:2">
      <c r="A5593" s="1" t="s">
        <v>5616</v>
      </c>
      <c r="B5593">
        <v>0.53200241422530503</v>
      </c>
    </row>
    <row r="5594" spans="1:2">
      <c r="A5594" s="1" t="s">
        <v>5617</v>
      </c>
      <c r="B5594">
        <v>-0.47220052964417403</v>
      </c>
    </row>
    <row r="5595" spans="1:2">
      <c r="A5595" s="1" t="s">
        <v>5618</v>
      </c>
      <c r="B5595">
        <v>0.69352411080660303</v>
      </c>
    </row>
    <row r="5596" spans="1:2">
      <c r="A5596" s="1" t="s">
        <v>5619</v>
      </c>
      <c r="B5596">
        <v>-0.269760032365368</v>
      </c>
    </row>
    <row r="5597" spans="1:2">
      <c r="A5597" s="1" t="s">
        <v>5620</v>
      </c>
      <c r="B5597">
        <v>-0.44490822453446499</v>
      </c>
    </row>
    <row r="5598" spans="1:2">
      <c r="A5598" s="1" t="s">
        <v>5621</v>
      </c>
      <c r="B5598">
        <v>-0.59029351286813903</v>
      </c>
    </row>
    <row r="5599" spans="1:2">
      <c r="A5599" s="1" t="s">
        <v>5622</v>
      </c>
      <c r="B5599">
        <v>-0.45679338045600298</v>
      </c>
    </row>
    <row r="5600" spans="1:2">
      <c r="A5600" s="1" t="s">
        <v>5623</v>
      </c>
      <c r="B5600">
        <v>-0.25883546654258899</v>
      </c>
    </row>
    <row r="5601" spans="1:2">
      <c r="A5601" s="1" t="s">
        <v>5624</v>
      </c>
      <c r="B5601">
        <v>-1.4940428694485399</v>
      </c>
    </row>
    <row r="5602" spans="1:2">
      <c r="A5602" s="1" t="s">
        <v>5625</v>
      </c>
      <c r="B5602">
        <v>0.33543185755432597</v>
      </c>
    </row>
    <row r="5603" spans="1:2">
      <c r="A5603" s="1" t="s">
        <v>5626</v>
      </c>
      <c r="B5603">
        <v>-0.43892288845281302</v>
      </c>
    </row>
    <row r="5604" spans="1:2">
      <c r="A5604" s="1" t="s">
        <v>5627</v>
      </c>
      <c r="B5604">
        <v>-0.33764145325371298</v>
      </c>
    </row>
    <row r="5605" spans="1:2">
      <c r="A5605" s="1" t="s">
        <v>5628</v>
      </c>
      <c r="B5605">
        <v>0.22961470356024599</v>
      </c>
    </row>
    <row r="5606" spans="1:2">
      <c r="A5606" s="1" t="s">
        <v>5629</v>
      </c>
      <c r="B5606">
        <v>0.53377399950597504</v>
      </c>
    </row>
    <row r="5607" spans="1:2">
      <c r="A5607" s="1" t="s">
        <v>5630</v>
      </c>
      <c r="B5607">
        <v>-0.22146570811046901</v>
      </c>
    </row>
    <row r="5608" spans="1:2">
      <c r="A5608" s="1" t="s">
        <v>5631</v>
      </c>
      <c r="B5608">
        <v>-2.09978534139114</v>
      </c>
    </row>
    <row r="5609" spans="1:2">
      <c r="A5609" s="1" t="s">
        <v>5632</v>
      </c>
      <c r="B5609">
        <v>0.26741549878700499</v>
      </c>
    </row>
    <row r="5610" spans="1:2">
      <c r="A5610" s="1" t="s">
        <v>5633</v>
      </c>
      <c r="B5610">
        <v>-0.32339050753245502</v>
      </c>
    </row>
    <row r="5611" spans="1:2">
      <c r="A5611" s="1" t="s">
        <v>5634</v>
      </c>
      <c r="B5611">
        <v>-0.69668406223322699</v>
      </c>
    </row>
    <row r="5612" spans="1:2">
      <c r="A5612" s="1" t="s">
        <v>5635</v>
      </c>
      <c r="B5612">
        <v>0.43156764678297899</v>
      </c>
    </row>
    <row r="5613" spans="1:2">
      <c r="A5613" s="1" t="s">
        <v>5636</v>
      </c>
      <c r="B5613">
        <v>-0.48747233448455402</v>
      </c>
    </row>
    <row r="5614" spans="1:2">
      <c r="A5614" s="1" t="s">
        <v>5637</v>
      </c>
      <c r="B5614">
        <v>-1.0556306963587201</v>
      </c>
    </row>
    <row r="5615" spans="1:2">
      <c r="A5615" s="1" t="s">
        <v>5638</v>
      </c>
      <c r="B5615">
        <v>-0.27318955837460202</v>
      </c>
    </row>
    <row r="5616" spans="1:2">
      <c r="A5616" s="1" t="s">
        <v>5639</v>
      </c>
      <c r="B5616">
        <v>-0.768256489955366</v>
      </c>
    </row>
    <row r="5617" spans="1:2">
      <c r="A5617" s="1" t="s">
        <v>5640</v>
      </c>
      <c r="B5617">
        <v>0.249078326183409</v>
      </c>
    </row>
    <row r="5618" spans="1:2">
      <c r="A5618" s="1" t="s">
        <v>5641</v>
      </c>
      <c r="B5618">
        <v>-0.44085094537892999</v>
      </c>
    </row>
    <row r="5619" spans="1:2">
      <c r="A5619" s="1" t="s">
        <v>5642</v>
      </c>
      <c r="B5619">
        <v>-0.37600777776092498</v>
      </c>
    </row>
    <row r="5620" spans="1:2">
      <c r="A5620" s="1" t="s">
        <v>5643</v>
      </c>
      <c r="B5620">
        <v>2.6213252655219899</v>
      </c>
    </row>
    <row r="5621" spans="1:2">
      <c r="A5621" s="1" t="s">
        <v>5644</v>
      </c>
      <c r="B5621">
        <v>0.30199750815684301</v>
      </c>
    </row>
    <row r="5622" spans="1:2">
      <c r="A5622" s="1" t="s">
        <v>5645</v>
      </c>
      <c r="B5622">
        <v>-0.38390603136677398</v>
      </c>
    </row>
    <row r="5623" spans="1:2">
      <c r="A5623" s="1" t="s">
        <v>5646</v>
      </c>
      <c r="B5623">
        <v>0.242792638402894</v>
      </c>
    </row>
    <row r="5624" spans="1:2">
      <c r="A5624" s="1" t="s">
        <v>5647</v>
      </c>
      <c r="B5624">
        <v>1.26152862475935</v>
      </c>
    </row>
    <row r="5625" spans="1:2">
      <c r="A5625" s="1" t="s">
        <v>5648</v>
      </c>
      <c r="B5625">
        <v>0.538956405385284</v>
      </c>
    </row>
    <row r="5626" spans="1:2">
      <c r="A5626" s="1" t="s">
        <v>5649</v>
      </c>
      <c r="B5626">
        <v>0.50819807423096897</v>
      </c>
    </row>
    <row r="5627" spans="1:2">
      <c r="A5627" s="1" t="s">
        <v>5650</v>
      </c>
      <c r="B5627">
        <v>-0.412671517798676</v>
      </c>
    </row>
    <row r="5628" spans="1:2">
      <c r="A5628" s="1" t="s">
        <v>5651</v>
      </c>
      <c r="B5628">
        <v>0.48121874501404799</v>
      </c>
    </row>
    <row r="5629" spans="1:2">
      <c r="A5629" s="1" t="s">
        <v>5652</v>
      </c>
      <c r="B5629">
        <v>0.26182989173184801</v>
      </c>
    </row>
    <row r="5630" spans="1:2">
      <c r="A5630" s="1" t="s">
        <v>5653</v>
      </c>
      <c r="B5630">
        <v>-0.44021404687454802</v>
      </c>
    </row>
    <row r="5631" spans="1:2">
      <c r="A5631" s="1" t="s">
        <v>5654</v>
      </c>
      <c r="B5631">
        <v>-0.410047798050096</v>
      </c>
    </row>
    <row r="5632" spans="1:2">
      <c r="A5632" s="1" t="s">
        <v>5655</v>
      </c>
      <c r="B5632">
        <v>0.457471037858944</v>
      </c>
    </row>
    <row r="5633" spans="1:2">
      <c r="A5633" s="1" t="s">
        <v>5656</v>
      </c>
      <c r="B5633">
        <v>-0.60280394185392305</v>
      </c>
    </row>
    <row r="5634" spans="1:2">
      <c r="A5634" s="1" t="s">
        <v>5657</v>
      </c>
      <c r="B5634">
        <v>0.82184019795469199</v>
      </c>
    </row>
    <row r="5635" spans="1:2">
      <c r="A5635" s="1" t="s">
        <v>5658</v>
      </c>
      <c r="B5635">
        <v>0.34641606410172399</v>
      </c>
    </row>
    <row r="5636" spans="1:2">
      <c r="A5636" s="1" t="s">
        <v>5659</v>
      </c>
      <c r="B5636">
        <v>0.20080708447443801</v>
      </c>
    </row>
    <row r="5637" spans="1:2">
      <c r="A5637" s="1" t="s">
        <v>5660</v>
      </c>
      <c r="B5637">
        <v>-2.63976216230059</v>
      </c>
    </row>
    <row r="5638" spans="1:2">
      <c r="A5638" s="1" t="s">
        <v>5661</v>
      </c>
      <c r="B5638">
        <v>1.0437941398558299</v>
      </c>
    </row>
    <row r="5639" spans="1:2">
      <c r="A5639" s="1" t="s">
        <v>5662</v>
      </c>
      <c r="B5639">
        <v>-0.40123334227013502</v>
      </c>
    </row>
    <row r="5640" spans="1:2">
      <c r="A5640" s="1" t="s">
        <v>5663</v>
      </c>
      <c r="B5640">
        <v>0.25275133059646399</v>
      </c>
    </row>
    <row r="5641" spans="1:2">
      <c r="A5641" s="1" t="s">
        <v>5664</v>
      </c>
      <c r="B5641">
        <v>0.28921702424874202</v>
      </c>
    </row>
    <row r="5642" spans="1:2">
      <c r="A5642" s="1" t="s">
        <v>5665</v>
      </c>
      <c r="B5642">
        <v>-1.27723728830088</v>
      </c>
    </row>
    <row r="5643" spans="1:2">
      <c r="A5643" s="1" t="s">
        <v>5666</v>
      </c>
      <c r="B5643">
        <v>-0.44735227222435098</v>
      </c>
    </row>
    <row r="5644" spans="1:2">
      <c r="A5644" s="1" t="s">
        <v>5667</v>
      </c>
      <c r="B5644">
        <v>1.1398757883809201</v>
      </c>
    </row>
    <row r="5645" spans="1:2">
      <c r="A5645" s="1" t="s">
        <v>5668</v>
      </c>
      <c r="B5645">
        <v>0.25915401965336399</v>
      </c>
    </row>
    <row r="5646" spans="1:2">
      <c r="A5646" s="1" t="s">
        <v>5669</v>
      </c>
      <c r="B5646">
        <v>0.26338655087901403</v>
      </c>
    </row>
    <row r="5647" spans="1:2">
      <c r="A5647" s="1" t="s">
        <v>5670</v>
      </c>
      <c r="B5647">
        <v>-0.36451592914424003</v>
      </c>
    </row>
    <row r="5648" spans="1:2">
      <c r="A5648" s="1" t="s">
        <v>5671</v>
      </c>
      <c r="B5648">
        <v>-0.39382054122699001</v>
      </c>
    </row>
    <row r="5649" spans="1:2">
      <c r="A5649" s="1" t="s">
        <v>5672</v>
      </c>
      <c r="B5649">
        <v>-0.54549744065035999</v>
      </c>
    </row>
    <row r="5650" spans="1:2">
      <c r="A5650" s="1" t="s">
        <v>5673</v>
      </c>
      <c r="B5650">
        <v>-0.211776614997367</v>
      </c>
    </row>
    <row r="5651" spans="1:2">
      <c r="A5651" s="1" t="s">
        <v>5674</v>
      </c>
      <c r="B5651">
        <v>-0.283934067101902</v>
      </c>
    </row>
    <row r="5652" spans="1:2">
      <c r="A5652" s="1" t="s">
        <v>5675</v>
      </c>
      <c r="B5652">
        <v>-2.1011654419277699</v>
      </c>
    </row>
    <row r="5653" spans="1:2">
      <c r="A5653" s="1" t="s">
        <v>5676</v>
      </c>
      <c r="B5653">
        <v>-2.6829315405258098</v>
      </c>
    </row>
    <row r="5654" spans="1:2">
      <c r="A5654" s="1" t="s">
        <v>5677</v>
      </c>
      <c r="B5654">
        <v>-0.96236157541121903</v>
      </c>
    </row>
    <row r="5655" spans="1:2">
      <c r="A5655" s="1" t="s">
        <v>5678</v>
      </c>
      <c r="B5655">
        <v>-2.1749500779597599</v>
      </c>
    </row>
    <row r="5656" spans="1:2">
      <c r="A5656" s="1" t="s">
        <v>5679</v>
      </c>
      <c r="B5656">
        <v>-0.49414843278314102</v>
      </c>
    </row>
    <row r="5657" spans="1:2">
      <c r="A5657" s="1" t="s">
        <v>5680</v>
      </c>
      <c r="B5657">
        <v>-0.27359630819307601</v>
      </c>
    </row>
    <row r="5658" spans="1:2">
      <c r="A5658" s="1" t="s">
        <v>5681</v>
      </c>
      <c r="B5658">
        <v>0.179856838229703</v>
      </c>
    </row>
    <row r="5659" spans="1:2">
      <c r="A5659" s="1" t="s">
        <v>5682</v>
      </c>
      <c r="B5659">
        <v>-0.33887713673306802</v>
      </c>
    </row>
    <row r="5660" spans="1:2">
      <c r="A5660" s="1" t="s">
        <v>5683</v>
      </c>
      <c r="B5660">
        <v>-0.58340286773148797</v>
      </c>
    </row>
    <row r="5661" spans="1:2">
      <c r="A5661" s="1" t="s">
        <v>5684</v>
      </c>
      <c r="B5661">
        <v>-0.267825479881516</v>
      </c>
    </row>
    <row r="5662" spans="1:2">
      <c r="A5662" s="1" t="s">
        <v>5685</v>
      </c>
      <c r="B5662">
        <v>-0.43078640243785299</v>
      </c>
    </row>
    <row r="5663" spans="1:2">
      <c r="A5663" s="1" t="s">
        <v>5686</v>
      </c>
      <c r="B5663">
        <v>0.19287360202492401</v>
      </c>
    </row>
    <row r="5664" spans="1:2">
      <c r="A5664" s="1" t="s">
        <v>5687</v>
      </c>
      <c r="B5664">
        <v>-0.53226694521120399</v>
      </c>
    </row>
    <row r="5665" spans="1:2">
      <c r="A5665" s="1" t="s">
        <v>5688</v>
      </c>
      <c r="B5665">
        <v>-0.43187344979742398</v>
      </c>
    </row>
    <row r="5666" spans="1:2">
      <c r="A5666" s="1" t="s">
        <v>5689</v>
      </c>
      <c r="B5666">
        <v>0.91453088995455301</v>
      </c>
    </row>
    <row r="5667" spans="1:2">
      <c r="A5667" s="1" t="s">
        <v>5690</v>
      </c>
      <c r="B5667">
        <v>0.22271454117873399</v>
      </c>
    </row>
    <row r="5668" spans="1:2">
      <c r="A5668" s="1" t="s">
        <v>5691</v>
      </c>
      <c r="B5668">
        <v>-0.34084626320150602</v>
      </c>
    </row>
    <row r="5669" spans="1:2">
      <c r="A5669" s="1" t="s">
        <v>5692</v>
      </c>
      <c r="B5669">
        <v>0.72993337345699505</v>
      </c>
    </row>
    <row r="5670" spans="1:2">
      <c r="A5670" s="1" t="s">
        <v>5693</v>
      </c>
      <c r="B5670">
        <v>1.16379133300557</v>
      </c>
    </row>
    <row r="5671" spans="1:2">
      <c r="A5671" s="1" t="s">
        <v>5694</v>
      </c>
      <c r="B5671">
        <v>-0.23988313133197101</v>
      </c>
    </row>
    <row r="5672" spans="1:2">
      <c r="A5672" s="1" t="s">
        <v>5695</v>
      </c>
      <c r="B5672">
        <v>1.4307868506187</v>
      </c>
    </row>
    <row r="5673" spans="1:2">
      <c r="A5673" s="1" t="s">
        <v>5696</v>
      </c>
      <c r="B5673">
        <v>-1.3184240672838099</v>
      </c>
    </row>
    <row r="5674" spans="1:2">
      <c r="A5674" s="1" t="s">
        <v>5697</v>
      </c>
      <c r="B5674">
        <v>0.38653544698484399</v>
      </c>
    </row>
    <row r="5675" spans="1:2">
      <c r="A5675" s="1" t="s">
        <v>5698</v>
      </c>
      <c r="B5675">
        <v>1.5163123128663301</v>
      </c>
    </row>
    <row r="5676" spans="1:2">
      <c r="A5676" s="1" t="s">
        <v>5699</v>
      </c>
      <c r="B5676">
        <v>0.85103841868452601</v>
      </c>
    </row>
    <row r="5677" spans="1:2">
      <c r="A5677" s="1" t="s">
        <v>5700</v>
      </c>
      <c r="B5677">
        <v>-0.652729992444117</v>
      </c>
    </row>
    <row r="5678" spans="1:2">
      <c r="A5678" s="1" t="s">
        <v>5701</v>
      </c>
      <c r="B5678">
        <v>0.40416252055297303</v>
      </c>
    </row>
    <row r="5679" spans="1:2">
      <c r="A5679" s="1" t="s">
        <v>5702</v>
      </c>
      <c r="B5679">
        <v>0.23380380870671799</v>
      </c>
    </row>
    <row r="5680" spans="1:2">
      <c r="A5680" s="1" t="s">
        <v>5703</v>
      </c>
      <c r="B5680">
        <v>-1.31382669297049</v>
      </c>
    </row>
    <row r="5681" spans="1:2">
      <c r="A5681" s="1" t="s">
        <v>5704</v>
      </c>
      <c r="B5681">
        <v>-0.39119532515219702</v>
      </c>
    </row>
    <row r="5682" spans="1:2">
      <c r="A5682" s="1" t="s">
        <v>5705</v>
      </c>
      <c r="B5682">
        <v>-0.59103917058987099</v>
      </c>
    </row>
    <row r="5683" spans="1:2">
      <c r="A5683" s="1" t="s">
        <v>5706</v>
      </c>
      <c r="B5683">
        <v>0.25378051720741202</v>
      </c>
    </row>
    <row r="5684" spans="1:2">
      <c r="A5684" s="1" t="s">
        <v>5707</v>
      </c>
      <c r="B5684">
        <v>1.6182341138141301</v>
      </c>
    </row>
    <row r="5685" spans="1:2">
      <c r="A5685" s="1" t="s">
        <v>5708</v>
      </c>
      <c r="B5685">
        <v>-1.37986815064819</v>
      </c>
    </row>
    <row r="5686" spans="1:2">
      <c r="A5686" s="1" t="s">
        <v>5709</v>
      </c>
      <c r="B5686">
        <v>-0.28328425522825801</v>
      </c>
    </row>
    <row r="5687" spans="1:2">
      <c r="A5687" s="1" t="s">
        <v>5710</v>
      </c>
      <c r="B5687">
        <v>-0.94606951700631503</v>
      </c>
    </row>
    <row r="5688" spans="1:2">
      <c r="A5688" s="1" t="s">
        <v>5711</v>
      </c>
      <c r="B5688">
        <v>0.66023779538457905</v>
      </c>
    </row>
    <row r="5689" spans="1:2">
      <c r="A5689" s="1" t="s">
        <v>5712</v>
      </c>
      <c r="B5689">
        <v>0.399243317218759</v>
      </c>
    </row>
    <row r="5690" spans="1:2">
      <c r="A5690" s="1" t="s">
        <v>5713</v>
      </c>
      <c r="B5690">
        <v>-0.72466888942802599</v>
      </c>
    </row>
    <row r="5691" spans="1:2">
      <c r="A5691" s="1" t="s">
        <v>5714</v>
      </c>
      <c r="B5691">
        <v>-1.27791232821529</v>
      </c>
    </row>
    <row r="5692" spans="1:2">
      <c r="A5692" s="1" t="s">
        <v>5715</v>
      </c>
      <c r="B5692">
        <v>-0.27764612621018703</v>
      </c>
    </row>
    <row r="5693" spans="1:2">
      <c r="A5693" s="1" t="s">
        <v>5716</v>
      </c>
      <c r="B5693">
        <v>-1.1535137304412599</v>
      </c>
    </row>
    <row r="5694" spans="1:2">
      <c r="A5694" s="1" t="s">
        <v>5717</v>
      </c>
      <c r="B5694">
        <v>-0.38626622272192301</v>
      </c>
    </row>
    <row r="5695" spans="1:2">
      <c r="A5695" s="1" t="s">
        <v>5718</v>
      </c>
      <c r="B5695">
        <v>-0.442683122493926</v>
      </c>
    </row>
    <row r="5696" spans="1:2">
      <c r="A5696" s="1" t="s">
        <v>5719</v>
      </c>
      <c r="B5696">
        <v>-2.9471635934604299</v>
      </c>
    </row>
    <row r="5697" spans="1:2">
      <c r="A5697" s="1" t="s">
        <v>5720</v>
      </c>
      <c r="B5697">
        <v>0.87618631713847495</v>
      </c>
    </row>
    <row r="5698" spans="1:2">
      <c r="A5698" s="1" t="s">
        <v>5721</v>
      </c>
      <c r="B5698">
        <v>0.60050354317468602</v>
      </c>
    </row>
    <row r="5699" spans="1:2">
      <c r="A5699" s="1" t="s">
        <v>5722</v>
      </c>
      <c r="B5699">
        <v>-0.54796383161844997</v>
      </c>
    </row>
    <row r="5700" spans="1:2">
      <c r="A5700" s="1" t="s">
        <v>5723</v>
      </c>
      <c r="B5700">
        <v>-0.36242953064838701</v>
      </c>
    </row>
    <row r="5701" spans="1:2">
      <c r="A5701" s="1" t="s">
        <v>5724</v>
      </c>
      <c r="B5701">
        <v>-0.35184790209220901</v>
      </c>
    </row>
    <row r="5702" spans="1:2">
      <c r="A5702" s="1" t="s">
        <v>5725</v>
      </c>
      <c r="B5702">
        <v>0.74623198948105895</v>
      </c>
    </row>
    <row r="5703" spans="1:2">
      <c r="A5703" s="1" t="s">
        <v>5726</v>
      </c>
      <c r="B5703">
        <v>-1.4391322079739699</v>
      </c>
    </row>
    <row r="5704" spans="1:2">
      <c r="A5704" s="1" t="s">
        <v>5727</v>
      </c>
      <c r="B5704">
        <v>0.16103469288337799</v>
      </c>
    </row>
    <row r="5705" spans="1:2">
      <c r="A5705" s="1" t="s">
        <v>5728</v>
      </c>
      <c r="B5705">
        <v>-2.5493944975582599</v>
      </c>
    </row>
    <row r="5706" spans="1:2">
      <c r="A5706" s="1" t="s">
        <v>5729</v>
      </c>
      <c r="B5706">
        <v>1.3683425854812901</v>
      </c>
    </row>
    <row r="5707" spans="1:2">
      <c r="A5707" s="1" t="s">
        <v>5730</v>
      </c>
      <c r="B5707">
        <v>0.50139246826810402</v>
      </c>
    </row>
    <row r="5708" spans="1:2">
      <c r="A5708" s="1" t="s">
        <v>5731</v>
      </c>
      <c r="B5708">
        <v>-1.17196112279689</v>
      </c>
    </row>
    <row r="5709" spans="1:2">
      <c r="A5709" s="1" t="s">
        <v>5732</v>
      </c>
      <c r="B5709">
        <v>1.85908159983796</v>
      </c>
    </row>
    <row r="5710" spans="1:2">
      <c r="A5710" s="1" t="s">
        <v>5733</v>
      </c>
      <c r="B5710">
        <v>0.30310149043881301</v>
      </c>
    </row>
    <row r="5711" spans="1:2">
      <c r="A5711" s="1" t="s">
        <v>5734</v>
      </c>
      <c r="B5711">
        <v>0.48782170967482402</v>
      </c>
    </row>
    <row r="5712" spans="1:2">
      <c r="A5712" s="1" t="s">
        <v>5735</v>
      </c>
      <c r="B5712">
        <v>0.427218743644949</v>
      </c>
    </row>
    <row r="5713" spans="1:2">
      <c r="A5713" s="1" t="s">
        <v>5736</v>
      </c>
      <c r="B5713">
        <v>-2.0857873691620501</v>
      </c>
    </row>
    <row r="5714" spans="1:2">
      <c r="A5714" s="1" t="s">
        <v>5737</v>
      </c>
      <c r="B5714">
        <v>1.93280784036574</v>
      </c>
    </row>
    <row r="5715" spans="1:2">
      <c r="A5715" s="1" t="s">
        <v>5738</v>
      </c>
      <c r="B5715">
        <v>-1.8337921940900399</v>
      </c>
    </row>
    <row r="5716" spans="1:2">
      <c r="A5716" s="1" t="s">
        <v>5739</v>
      </c>
      <c r="B5716">
        <v>-1.1571413828547701</v>
      </c>
    </row>
    <row r="5717" spans="1:2">
      <c r="A5717" s="1" t="s">
        <v>5740</v>
      </c>
      <c r="B5717">
        <v>0.23286491438645601</v>
      </c>
    </row>
    <row r="5718" spans="1:2">
      <c r="A5718" s="1" t="s">
        <v>5741</v>
      </c>
      <c r="B5718">
        <v>-0.39403957598418299</v>
      </c>
    </row>
    <row r="5719" spans="1:2">
      <c r="A5719" s="1" t="s">
        <v>5742</v>
      </c>
      <c r="B5719">
        <v>-1.86428825699542</v>
      </c>
    </row>
    <row r="5720" spans="1:2">
      <c r="A5720" s="1" t="s">
        <v>5743</v>
      </c>
      <c r="B5720">
        <v>0.65587799741989805</v>
      </c>
    </row>
    <row r="5721" spans="1:2">
      <c r="A5721" s="1" t="s">
        <v>5744</v>
      </c>
      <c r="B5721">
        <v>0.57766887270061995</v>
      </c>
    </row>
    <row r="5722" spans="1:2">
      <c r="A5722" s="1" t="s">
        <v>5745</v>
      </c>
      <c r="B5722">
        <v>-0.81004098803804503</v>
      </c>
    </row>
    <row r="5723" spans="1:2">
      <c r="A5723" s="1" t="s">
        <v>5746</v>
      </c>
      <c r="B5723">
        <v>-0.227491487519213</v>
      </c>
    </row>
    <row r="5724" spans="1:2">
      <c r="A5724" s="1" t="s">
        <v>5747</v>
      </c>
      <c r="B5724">
        <v>-0.608582356042358</v>
      </c>
    </row>
    <row r="5725" spans="1:2">
      <c r="A5725" s="1" t="s">
        <v>5748</v>
      </c>
      <c r="B5725">
        <v>0.428708239024372</v>
      </c>
    </row>
    <row r="5726" spans="1:2">
      <c r="A5726" s="1" t="s">
        <v>5749</v>
      </c>
      <c r="B5726">
        <v>0.34095184931157202</v>
      </c>
    </row>
    <row r="5727" spans="1:2">
      <c r="A5727" s="1" t="s">
        <v>5750</v>
      </c>
      <c r="B5727">
        <v>1.51521245967449</v>
      </c>
    </row>
    <row r="5728" spans="1:2">
      <c r="A5728" s="1" t="s">
        <v>5751</v>
      </c>
      <c r="B5728">
        <v>-1.44905408149941</v>
      </c>
    </row>
    <row r="5729" spans="1:2">
      <c r="A5729" s="1" t="s">
        <v>5752</v>
      </c>
      <c r="B5729">
        <v>-0.32564280339644103</v>
      </c>
    </row>
    <row r="5730" spans="1:2">
      <c r="A5730" s="1" t="s">
        <v>5753</v>
      </c>
      <c r="B5730">
        <v>0.32108950494824001</v>
      </c>
    </row>
    <row r="5731" spans="1:2">
      <c r="A5731" s="1" t="s">
        <v>5754</v>
      </c>
      <c r="B5731">
        <v>0.44665626637404299</v>
      </c>
    </row>
    <row r="5732" spans="1:2">
      <c r="A5732" s="1" t="s">
        <v>5755</v>
      </c>
      <c r="B5732">
        <v>-0.82902502619623497</v>
      </c>
    </row>
    <row r="5733" spans="1:2">
      <c r="A5733" s="1" t="s">
        <v>5756</v>
      </c>
      <c r="B5733">
        <v>-2.4370914131938202</v>
      </c>
    </row>
    <row r="5734" spans="1:2">
      <c r="A5734" s="1" t="s">
        <v>5757</v>
      </c>
      <c r="B5734">
        <v>0.96469549598356497</v>
      </c>
    </row>
    <row r="5735" spans="1:2">
      <c r="A5735" s="1" t="s">
        <v>5758</v>
      </c>
      <c r="B5735">
        <v>-0.261562162848822</v>
      </c>
    </row>
    <row r="5736" spans="1:2">
      <c r="A5736" s="1" t="s">
        <v>5759</v>
      </c>
      <c r="B5736">
        <v>1.1719584931106299</v>
      </c>
    </row>
    <row r="5737" spans="1:2">
      <c r="A5737" s="1" t="s">
        <v>5760</v>
      </c>
      <c r="B5737">
        <v>0.60815617411239298</v>
      </c>
    </row>
    <row r="5738" spans="1:2">
      <c r="A5738" s="1" t="s">
        <v>5761</v>
      </c>
      <c r="B5738">
        <v>0.32809262976858899</v>
      </c>
    </row>
    <row r="5739" spans="1:2">
      <c r="A5739" s="1" t="s">
        <v>5762</v>
      </c>
      <c r="B5739">
        <v>-0.60275260277253495</v>
      </c>
    </row>
    <row r="5740" spans="1:2">
      <c r="A5740" s="1" t="s">
        <v>5763</v>
      </c>
      <c r="B5740">
        <v>-1.5554426553423999</v>
      </c>
    </row>
    <row r="5741" spans="1:2">
      <c r="A5741" s="1" t="s">
        <v>5764</v>
      </c>
      <c r="B5741">
        <v>1.2869846072272499</v>
      </c>
    </row>
    <row r="5742" spans="1:2">
      <c r="A5742" s="1" t="s">
        <v>5765</v>
      </c>
      <c r="B5742">
        <v>0.32212393395387801</v>
      </c>
    </row>
    <row r="5743" spans="1:2">
      <c r="A5743" s="1" t="s">
        <v>5766</v>
      </c>
      <c r="B5743">
        <v>0.85580769512843002</v>
      </c>
    </row>
    <row r="5744" spans="1:2">
      <c r="A5744" s="1" t="s">
        <v>5767</v>
      </c>
      <c r="B5744">
        <v>2.06517715400041</v>
      </c>
    </row>
    <row r="5745" spans="1:2">
      <c r="A5745" s="1" t="s">
        <v>5768</v>
      </c>
      <c r="B5745">
        <v>-0.286857733852798</v>
      </c>
    </row>
    <row r="5746" spans="1:2">
      <c r="A5746" s="1" t="s">
        <v>5769</v>
      </c>
      <c r="B5746">
        <v>0.25034450039769301</v>
      </c>
    </row>
    <row r="5747" spans="1:2">
      <c r="A5747" s="1" t="s">
        <v>5770</v>
      </c>
      <c r="B5747">
        <v>0.161966103813448</v>
      </c>
    </row>
    <row r="5748" spans="1:2">
      <c r="A5748" s="1" t="s">
        <v>5771</v>
      </c>
      <c r="B5748">
        <v>-2.1767153223848199</v>
      </c>
    </row>
    <row r="5749" spans="1:2">
      <c r="A5749" s="1" t="s">
        <v>5772</v>
      </c>
      <c r="B5749">
        <v>0.34963701461819602</v>
      </c>
    </row>
    <row r="5750" spans="1:2">
      <c r="A5750" s="1" t="s">
        <v>5773</v>
      </c>
      <c r="B5750">
        <v>-0.72007365151240799</v>
      </c>
    </row>
    <row r="5751" spans="1:2">
      <c r="A5751" s="1" t="s">
        <v>5774</v>
      </c>
      <c r="B5751">
        <v>-0.53616098619082497</v>
      </c>
    </row>
    <row r="5752" spans="1:2">
      <c r="A5752" s="1" t="s">
        <v>5775</v>
      </c>
      <c r="B5752">
        <v>0.40389268715786603</v>
      </c>
    </row>
    <row r="5753" spans="1:2">
      <c r="A5753" s="1" t="s">
        <v>5776</v>
      </c>
      <c r="B5753">
        <v>0.34234924964568098</v>
      </c>
    </row>
    <row r="5754" spans="1:2">
      <c r="A5754" s="1" t="s">
        <v>5777</v>
      </c>
      <c r="B5754">
        <v>-0.28614721226135098</v>
      </c>
    </row>
    <row r="5755" spans="1:2">
      <c r="A5755" s="1" t="s">
        <v>5778</v>
      </c>
      <c r="B5755">
        <v>-0.87268147439449795</v>
      </c>
    </row>
    <row r="5756" spans="1:2">
      <c r="A5756" s="1" t="s">
        <v>5779</v>
      </c>
      <c r="B5756">
        <v>-0.265188285108994</v>
      </c>
    </row>
    <row r="5757" spans="1:2">
      <c r="A5757" s="1" t="s">
        <v>5780</v>
      </c>
      <c r="B5757">
        <v>0.49294043887045702</v>
      </c>
    </row>
    <row r="5758" spans="1:2">
      <c r="A5758" s="1" t="s">
        <v>5781</v>
      </c>
      <c r="B5758">
        <v>-0.341190559645347</v>
      </c>
    </row>
    <row r="5759" spans="1:2">
      <c r="A5759" s="1" t="s">
        <v>5782</v>
      </c>
      <c r="B5759">
        <v>-0.50613988897988005</v>
      </c>
    </row>
    <row r="5760" spans="1:2">
      <c r="A5760" s="1" t="s">
        <v>5783</v>
      </c>
      <c r="B5760">
        <v>1.6255200385603299</v>
      </c>
    </row>
    <row r="5761" spans="1:2">
      <c r="A5761" s="1" t="s">
        <v>5784</v>
      </c>
      <c r="B5761">
        <v>2.2153324573809199</v>
      </c>
    </row>
    <row r="5762" spans="1:2">
      <c r="A5762" s="1" t="s">
        <v>5785</v>
      </c>
      <c r="B5762">
        <v>0.215520496867279</v>
      </c>
    </row>
    <row r="5763" spans="1:2">
      <c r="A5763" s="1" t="s">
        <v>5786</v>
      </c>
      <c r="B5763">
        <v>0.321744413031535</v>
      </c>
    </row>
    <row r="5764" spans="1:2">
      <c r="A5764" s="1" t="s">
        <v>5787</v>
      </c>
      <c r="B5764">
        <v>-1.1113561127112299</v>
      </c>
    </row>
    <row r="5765" spans="1:2">
      <c r="A5765" s="1" t="s">
        <v>5788</v>
      </c>
      <c r="B5765">
        <v>-0.93210364590758998</v>
      </c>
    </row>
    <row r="5766" spans="1:2">
      <c r="A5766" s="1" t="s">
        <v>5789</v>
      </c>
      <c r="B5766">
        <v>-0.77082873381239803</v>
      </c>
    </row>
    <row r="5767" spans="1:2">
      <c r="A5767" s="1" t="s">
        <v>5790</v>
      </c>
      <c r="B5767">
        <v>-0.24965477520625601</v>
      </c>
    </row>
    <row r="5768" spans="1:2">
      <c r="A5768" s="1" t="s">
        <v>5791</v>
      </c>
      <c r="B5768">
        <v>-1.9414611617620301</v>
      </c>
    </row>
    <row r="5769" spans="1:2">
      <c r="A5769" s="1" t="s">
        <v>5792</v>
      </c>
      <c r="B5769">
        <v>-2.0403873460787598</v>
      </c>
    </row>
    <row r="5770" spans="1:2">
      <c r="A5770" s="1" t="s">
        <v>5793</v>
      </c>
      <c r="B5770">
        <v>-1.9541392471852099</v>
      </c>
    </row>
    <row r="5771" spans="1:2">
      <c r="A5771" s="1" t="s">
        <v>5794</v>
      </c>
      <c r="B5771">
        <v>-1.6384869883901401</v>
      </c>
    </row>
    <row r="5772" spans="1:2">
      <c r="A5772" s="1" t="s">
        <v>5795</v>
      </c>
      <c r="B5772">
        <v>1.4808270970727699</v>
      </c>
    </row>
    <row r="5773" spans="1:2">
      <c r="A5773" s="1" t="s">
        <v>5796</v>
      </c>
      <c r="B5773">
        <v>-0.217097732280983</v>
      </c>
    </row>
    <row r="5774" spans="1:2">
      <c r="A5774" s="1" t="s">
        <v>5797</v>
      </c>
      <c r="B5774">
        <v>-0.41696954940624797</v>
      </c>
    </row>
    <row r="5775" spans="1:2">
      <c r="A5775" s="1" t="s">
        <v>5798</v>
      </c>
      <c r="B5775">
        <v>-2.2082929219671001</v>
      </c>
    </row>
    <row r="5776" spans="1:2">
      <c r="A5776" s="1" t="s">
        <v>5799</v>
      </c>
      <c r="B5776">
        <v>-0.31506395699285</v>
      </c>
    </row>
    <row r="5777" spans="1:2">
      <c r="A5777" s="1" t="s">
        <v>5800</v>
      </c>
      <c r="B5777">
        <v>0.43532525802990202</v>
      </c>
    </row>
    <row r="5778" spans="1:2">
      <c r="A5778" s="1" t="s">
        <v>5801</v>
      </c>
      <c r="B5778">
        <v>-2.4359168783190599</v>
      </c>
    </row>
    <row r="5779" spans="1:2">
      <c r="A5779" s="1" t="s">
        <v>5802</v>
      </c>
      <c r="B5779">
        <v>1.94859409601961</v>
      </c>
    </row>
    <row r="5780" spans="1:2">
      <c r="A5780" s="1" t="s">
        <v>5803</v>
      </c>
      <c r="B5780">
        <v>-0.67397943656839299</v>
      </c>
    </row>
    <row r="5781" spans="1:2">
      <c r="A5781" s="1" t="s">
        <v>5804</v>
      </c>
      <c r="B5781">
        <v>0.339987262952828</v>
      </c>
    </row>
    <row r="5782" spans="1:2">
      <c r="A5782" s="1" t="s">
        <v>5805</v>
      </c>
      <c r="B5782">
        <v>-0.20916408014767399</v>
      </c>
    </row>
    <row r="5783" spans="1:2">
      <c r="A5783" s="1" t="s">
        <v>5806</v>
      </c>
      <c r="B5783">
        <v>-1.99073791626173</v>
      </c>
    </row>
    <row r="5784" spans="1:2">
      <c r="A5784" s="1" t="s">
        <v>5807</v>
      </c>
      <c r="B5784">
        <v>0.28050336563682599</v>
      </c>
    </row>
    <row r="5785" spans="1:2">
      <c r="A5785" s="1" t="s">
        <v>5808</v>
      </c>
      <c r="B5785">
        <v>0.32941139049256302</v>
      </c>
    </row>
    <row r="5786" spans="1:2">
      <c r="A5786" s="1" t="s">
        <v>5809</v>
      </c>
      <c r="B5786">
        <v>-1.02993659401115</v>
      </c>
    </row>
    <row r="5787" spans="1:2">
      <c r="A5787" s="1" t="s">
        <v>5810</v>
      </c>
      <c r="B5787">
        <v>-0.42806128181560699</v>
      </c>
    </row>
    <row r="5788" spans="1:2">
      <c r="A5788" s="1" t="s">
        <v>5811</v>
      </c>
      <c r="B5788">
        <v>-0.94971924664988905</v>
      </c>
    </row>
    <row r="5789" spans="1:2">
      <c r="A5789" s="1" t="s">
        <v>5812</v>
      </c>
      <c r="B5789">
        <v>-0.37279380804381501</v>
      </c>
    </row>
    <row r="5790" spans="1:2">
      <c r="A5790" s="1" t="s">
        <v>5813</v>
      </c>
      <c r="B5790">
        <v>0.37061359640674801</v>
      </c>
    </row>
    <row r="5791" spans="1:2">
      <c r="A5791" s="1" t="s">
        <v>5814</v>
      </c>
      <c r="B5791">
        <v>-0.22245603561828201</v>
      </c>
    </row>
    <row r="5792" spans="1:2">
      <c r="A5792" s="1" t="s">
        <v>5815</v>
      </c>
      <c r="B5792">
        <v>0.28203188899280801</v>
      </c>
    </row>
    <row r="5793" spans="1:2">
      <c r="A5793" s="1" t="s">
        <v>5816</v>
      </c>
      <c r="B5793">
        <v>-0.34113336232383501</v>
      </c>
    </row>
    <row r="5794" spans="1:2">
      <c r="A5794" s="1" t="s">
        <v>5817</v>
      </c>
      <c r="B5794">
        <v>1.85604713247395</v>
      </c>
    </row>
    <row r="5795" spans="1:2">
      <c r="A5795" s="1" t="s">
        <v>5818</v>
      </c>
      <c r="B5795">
        <v>-0.21675715246605201</v>
      </c>
    </row>
    <row r="5796" spans="1:2">
      <c r="A5796" s="1" t="s">
        <v>5819</v>
      </c>
      <c r="B5796">
        <v>-1.8365705218956401</v>
      </c>
    </row>
    <row r="5797" spans="1:2">
      <c r="A5797" s="1" t="s">
        <v>5820</v>
      </c>
      <c r="B5797">
        <v>1.0311668273140899</v>
      </c>
    </row>
    <row r="5798" spans="1:2">
      <c r="A5798" s="1" t="s">
        <v>5821</v>
      </c>
      <c r="B5798">
        <v>-0.45383400529993301</v>
      </c>
    </row>
    <row r="5799" spans="1:2">
      <c r="A5799" s="1" t="s">
        <v>5822</v>
      </c>
      <c r="B5799">
        <v>-0.331727094975305</v>
      </c>
    </row>
    <row r="5800" spans="1:2">
      <c r="A5800" s="1" t="s">
        <v>5823</v>
      </c>
      <c r="B5800">
        <v>1.3396052847492199</v>
      </c>
    </row>
    <row r="5801" spans="1:2">
      <c r="A5801" s="1" t="s">
        <v>5824</v>
      </c>
      <c r="B5801">
        <v>0.53962280760292602</v>
      </c>
    </row>
    <row r="5802" spans="1:2">
      <c r="A5802" s="1" t="s">
        <v>5825</v>
      </c>
      <c r="B5802">
        <v>-0.60079779214519202</v>
      </c>
    </row>
    <row r="5803" spans="1:2">
      <c r="A5803" s="1" t="s">
        <v>5826</v>
      </c>
      <c r="B5803">
        <v>1.47602575759194</v>
      </c>
    </row>
    <row r="5804" spans="1:2">
      <c r="A5804" s="1" t="s">
        <v>5827</v>
      </c>
      <c r="B5804">
        <v>0.25161547301382903</v>
      </c>
    </row>
    <row r="5805" spans="1:2">
      <c r="A5805" s="1" t="s">
        <v>5828</v>
      </c>
      <c r="B5805">
        <v>-0.718419491529947</v>
      </c>
    </row>
    <row r="5806" spans="1:2">
      <c r="A5806" s="1" t="s">
        <v>5829</v>
      </c>
      <c r="B5806">
        <v>-0.69575390360589595</v>
      </c>
    </row>
    <row r="5807" spans="1:2">
      <c r="A5807" s="1" t="s">
        <v>5830</v>
      </c>
      <c r="B5807">
        <v>1.97532388127644</v>
      </c>
    </row>
    <row r="5808" spans="1:2">
      <c r="A5808" s="1" t="s">
        <v>5831</v>
      </c>
      <c r="B5808">
        <v>-1.2836833906120499</v>
      </c>
    </row>
    <row r="5809" spans="1:2">
      <c r="A5809" s="1" t="s">
        <v>5832</v>
      </c>
      <c r="B5809">
        <v>0.276853647861181</v>
      </c>
    </row>
    <row r="5810" spans="1:2">
      <c r="A5810" s="1" t="s">
        <v>5833</v>
      </c>
      <c r="B5810">
        <v>-1.2889053993916999</v>
      </c>
    </row>
    <row r="5811" spans="1:2">
      <c r="A5811" s="1" t="s">
        <v>5834</v>
      </c>
      <c r="B5811">
        <v>0.37707721084753898</v>
      </c>
    </row>
    <row r="5812" spans="1:2">
      <c r="A5812" s="1" t="s">
        <v>5835</v>
      </c>
      <c r="B5812">
        <v>-0.68535493069098896</v>
      </c>
    </row>
    <row r="5813" spans="1:2">
      <c r="A5813" s="1" t="s">
        <v>5836</v>
      </c>
      <c r="B5813">
        <v>0.68566661822277397</v>
      </c>
    </row>
    <row r="5814" spans="1:2">
      <c r="A5814" s="1" t="s">
        <v>5837</v>
      </c>
      <c r="B5814">
        <v>0.357514212762927</v>
      </c>
    </row>
    <row r="5815" spans="1:2">
      <c r="A5815" s="1" t="s">
        <v>5838</v>
      </c>
      <c r="B5815">
        <v>-2.5621006064566298</v>
      </c>
    </row>
    <row r="5816" spans="1:2">
      <c r="A5816" s="1" t="s">
        <v>5839</v>
      </c>
      <c r="B5816">
        <v>0.251815605729517</v>
      </c>
    </row>
    <row r="5817" spans="1:2">
      <c r="A5817" s="1" t="s">
        <v>5840</v>
      </c>
      <c r="B5817">
        <v>0.72797679767180201</v>
      </c>
    </row>
    <row r="5818" spans="1:2">
      <c r="A5818" s="1" t="s">
        <v>5841</v>
      </c>
      <c r="B5818">
        <v>0.27272056499969799</v>
      </c>
    </row>
    <row r="5819" spans="1:2">
      <c r="A5819" s="1" t="s">
        <v>5842</v>
      </c>
      <c r="B5819">
        <v>0.445180526221999</v>
      </c>
    </row>
    <row r="5820" spans="1:2">
      <c r="A5820" s="1" t="s">
        <v>5843</v>
      </c>
      <c r="B5820">
        <v>-0.25202218826532702</v>
      </c>
    </row>
    <row r="5821" spans="1:2">
      <c r="A5821" s="1" t="s">
        <v>5844</v>
      </c>
      <c r="B5821">
        <v>0.457061085798323</v>
      </c>
    </row>
    <row r="5822" spans="1:2">
      <c r="A5822" s="1" t="s">
        <v>5845</v>
      </c>
      <c r="B5822">
        <v>-0.21595507717232701</v>
      </c>
    </row>
    <row r="5823" spans="1:2">
      <c r="A5823" s="1" t="s">
        <v>5846</v>
      </c>
      <c r="B5823">
        <v>-0.272907681676758</v>
      </c>
    </row>
    <row r="5824" spans="1:2">
      <c r="A5824" s="1" t="s">
        <v>5847</v>
      </c>
      <c r="B5824">
        <v>-2.1230149777095599</v>
      </c>
    </row>
    <row r="5825" spans="1:2">
      <c r="A5825" s="1" t="s">
        <v>5848</v>
      </c>
      <c r="B5825">
        <v>-0.24692597349605899</v>
      </c>
    </row>
    <row r="5826" spans="1:2">
      <c r="A5826" s="1" t="s">
        <v>5849</v>
      </c>
      <c r="B5826">
        <v>-2.5395558880643501</v>
      </c>
    </row>
    <row r="5827" spans="1:2">
      <c r="A5827" s="1" t="s">
        <v>5850</v>
      </c>
      <c r="B5827">
        <v>-1.85748660394219</v>
      </c>
    </row>
    <row r="5828" spans="1:2">
      <c r="A5828" s="1" t="s">
        <v>5851</v>
      </c>
      <c r="B5828">
        <v>-0.184298932355654</v>
      </c>
    </row>
    <row r="5829" spans="1:2">
      <c r="A5829" s="1" t="s">
        <v>5852</v>
      </c>
      <c r="B5829">
        <v>0.67648406147117501</v>
      </c>
    </row>
    <row r="5830" spans="1:2">
      <c r="A5830" s="1" t="s">
        <v>5853</v>
      </c>
      <c r="B5830">
        <v>0.39978694368003698</v>
      </c>
    </row>
    <row r="5831" spans="1:2">
      <c r="A5831" s="1" t="s">
        <v>5854</v>
      </c>
      <c r="B5831">
        <v>-0.70626092731715395</v>
      </c>
    </row>
    <row r="5832" spans="1:2">
      <c r="A5832" s="1" t="s">
        <v>5855</v>
      </c>
      <c r="B5832">
        <v>-2.0934952737421799</v>
      </c>
    </row>
    <row r="5833" spans="1:2">
      <c r="A5833" s="1" t="s">
        <v>5856</v>
      </c>
      <c r="B5833">
        <v>1.13989774639695</v>
      </c>
    </row>
    <row r="5834" spans="1:2">
      <c r="A5834" s="1" t="s">
        <v>5857</v>
      </c>
      <c r="B5834">
        <v>0.60116104987482</v>
      </c>
    </row>
    <row r="5835" spans="1:2">
      <c r="A5835" s="1" t="s">
        <v>5858</v>
      </c>
      <c r="B5835">
        <v>1.55044713558422</v>
      </c>
    </row>
    <row r="5836" spans="1:2">
      <c r="A5836" s="1" t="s">
        <v>5859</v>
      </c>
      <c r="B5836">
        <v>0.27129413254377899</v>
      </c>
    </row>
    <row r="5837" spans="1:2">
      <c r="A5837" s="1" t="s">
        <v>5860</v>
      </c>
      <c r="B5837">
        <v>-0.57188098677731203</v>
      </c>
    </row>
    <row r="5838" spans="1:2">
      <c r="A5838" s="1" t="s">
        <v>5861</v>
      </c>
      <c r="B5838">
        <v>-0.459409976715766</v>
      </c>
    </row>
    <row r="5839" spans="1:2">
      <c r="A5839" s="1" t="s">
        <v>5862</v>
      </c>
      <c r="B5839">
        <v>-0.30694827800838898</v>
      </c>
    </row>
    <row r="5840" spans="1:2">
      <c r="A5840" s="1" t="s">
        <v>5863</v>
      </c>
      <c r="B5840">
        <v>0.21681066073133201</v>
      </c>
    </row>
    <row r="5841" spans="1:2">
      <c r="A5841" s="1" t="s">
        <v>5864</v>
      </c>
      <c r="B5841">
        <v>-0.205556770033611</v>
      </c>
    </row>
    <row r="5842" spans="1:2">
      <c r="A5842" s="1" t="s">
        <v>5865</v>
      </c>
      <c r="B5842">
        <v>0.88075485566921996</v>
      </c>
    </row>
    <row r="5843" spans="1:2">
      <c r="A5843" s="1" t="s">
        <v>5866</v>
      </c>
      <c r="B5843">
        <v>0.468458397846304</v>
      </c>
    </row>
    <row r="5844" spans="1:2">
      <c r="A5844" s="1">
        <v>40787</v>
      </c>
      <c r="B5844">
        <v>-0.231579166108449</v>
      </c>
    </row>
    <row r="5845" spans="1:2">
      <c r="A5845" s="1" t="s">
        <v>5867</v>
      </c>
      <c r="B5845">
        <v>0.49246075511512</v>
      </c>
    </row>
    <row r="5846" spans="1:2">
      <c r="A5846" s="1" t="s">
        <v>5868</v>
      </c>
      <c r="B5846">
        <v>-0.66650793074774795</v>
      </c>
    </row>
    <row r="5847" spans="1:2">
      <c r="A5847" s="1" t="s">
        <v>5869</v>
      </c>
      <c r="B5847">
        <v>0.27037327852837301</v>
      </c>
    </row>
    <row r="5848" spans="1:2">
      <c r="A5848" s="1" t="s">
        <v>5870</v>
      </c>
      <c r="B5848">
        <v>-0.201413690994832</v>
      </c>
    </row>
    <row r="5849" spans="1:2">
      <c r="A5849" s="1" t="s">
        <v>5871</v>
      </c>
      <c r="B5849">
        <v>-0.61630654954613195</v>
      </c>
    </row>
    <row r="5850" spans="1:2">
      <c r="A5850" s="1" t="s">
        <v>5872</v>
      </c>
      <c r="B5850">
        <v>-2.01608162328893</v>
      </c>
    </row>
    <row r="5851" spans="1:2">
      <c r="A5851" s="1" t="s">
        <v>5873</v>
      </c>
      <c r="B5851">
        <v>-0.190923061638541</v>
      </c>
    </row>
    <row r="5852" spans="1:2">
      <c r="A5852" s="1" t="s">
        <v>5874</v>
      </c>
      <c r="B5852">
        <v>-2.0697277674973602</v>
      </c>
    </row>
    <row r="5853" spans="1:2">
      <c r="A5853" s="1" t="s">
        <v>5875</v>
      </c>
      <c r="B5853">
        <v>-0.33981967595406098</v>
      </c>
    </row>
    <row r="5854" spans="1:2">
      <c r="A5854" s="1" t="s">
        <v>5876</v>
      </c>
      <c r="B5854">
        <v>-0.34485663670192501</v>
      </c>
    </row>
    <row r="5855" spans="1:2">
      <c r="A5855" s="1" t="s">
        <v>5877</v>
      </c>
      <c r="B5855">
        <v>-0.27145729412179698</v>
      </c>
    </row>
    <row r="5856" spans="1:2">
      <c r="A5856" s="1" t="s">
        <v>5878</v>
      </c>
      <c r="B5856">
        <v>-2.2888523738324</v>
      </c>
    </row>
    <row r="5857" spans="1:2">
      <c r="A5857" s="1" t="s">
        <v>5879</v>
      </c>
      <c r="B5857">
        <v>-0.73707412502443304</v>
      </c>
    </row>
    <row r="5858" spans="1:2">
      <c r="A5858" s="1" t="s">
        <v>5880</v>
      </c>
      <c r="B5858">
        <v>-0.22078540999476201</v>
      </c>
    </row>
    <row r="5859" spans="1:2">
      <c r="A5859" s="1" t="s">
        <v>5881</v>
      </c>
      <c r="B5859">
        <v>0.61605320970759203</v>
      </c>
    </row>
    <row r="5860" spans="1:2">
      <c r="A5860" s="1" t="s">
        <v>5882</v>
      </c>
      <c r="B5860">
        <v>0.340876287668894</v>
      </c>
    </row>
    <row r="5861" spans="1:2">
      <c r="A5861" s="1" t="s">
        <v>5883</v>
      </c>
      <c r="B5861">
        <v>-0.382549616961604</v>
      </c>
    </row>
    <row r="5862" spans="1:2">
      <c r="A5862" s="1" t="s">
        <v>5884</v>
      </c>
      <c r="B5862">
        <v>1.7387144904630301</v>
      </c>
    </row>
    <row r="5863" spans="1:2">
      <c r="A5863" s="1" t="s">
        <v>5885</v>
      </c>
      <c r="B5863">
        <v>0.26082499958455801</v>
      </c>
    </row>
    <row r="5864" spans="1:2">
      <c r="A5864" s="1" t="s">
        <v>5886</v>
      </c>
      <c r="B5864">
        <v>0.30244572590521601</v>
      </c>
    </row>
    <row r="5865" spans="1:2">
      <c r="A5865" s="1" t="s">
        <v>5887</v>
      </c>
      <c r="B5865">
        <v>0.49638070319694599</v>
      </c>
    </row>
    <row r="5866" spans="1:2">
      <c r="A5866" s="1" t="s">
        <v>5888</v>
      </c>
      <c r="B5866">
        <v>0.39680775455705097</v>
      </c>
    </row>
    <row r="5867" spans="1:2">
      <c r="A5867" s="1" t="s">
        <v>5889</v>
      </c>
      <c r="B5867">
        <v>-0.44222133824735999</v>
      </c>
    </row>
    <row r="5868" spans="1:2">
      <c r="A5868" s="1" t="s">
        <v>5890</v>
      </c>
      <c r="B5868">
        <v>1.3434165349293301</v>
      </c>
    </row>
    <row r="5869" spans="1:2">
      <c r="A5869" s="1" t="s">
        <v>5891</v>
      </c>
      <c r="B5869">
        <v>-0.44737844095853402</v>
      </c>
    </row>
    <row r="5870" spans="1:2">
      <c r="A5870" s="1" t="s">
        <v>5892</v>
      </c>
      <c r="B5870">
        <v>0.88289743654777197</v>
      </c>
    </row>
    <row r="5871" spans="1:2">
      <c r="A5871" s="1" t="s">
        <v>5893</v>
      </c>
      <c r="B5871">
        <v>-0.28923133068619</v>
      </c>
    </row>
    <row r="5872" spans="1:2">
      <c r="A5872" s="1" t="s">
        <v>5894</v>
      </c>
      <c r="B5872">
        <v>-1.16707976226385</v>
      </c>
    </row>
    <row r="5873" spans="1:2">
      <c r="A5873" s="1" t="s">
        <v>5895</v>
      </c>
      <c r="B5873">
        <v>0.46502258153477799</v>
      </c>
    </row>
    <row r="5874" spans="1:2">
      <c r="A5874" s="1" t="s">
        <v>5896</v>
      </c>
      <c r="B5874">
        <v>0.332171939952638</v>
      </c>
    </row>
    <row r="5875" spans="1:2">
      <c r="A5875" s="1" t="s">
        <v>5897</v>
      </c>
      <c r="B5875">
        <v>1.92491518473456</v>
      </c>
    </row>
    <row r="5876" spans="1:2">
      <c r="A5876" s="1" t="s">
        <v>5898</v>
      </c>
      <c r="B5876">
        <v>-0.47758940321759302</v>
      </c>
    </row>
    <row r="5877" spans="1:2">
      <c r="A5877" s="1" t="s">
        <v>27</v>
      </c>
      <c r="B5877">
        <v>-0.28245568669870402</v>
      </c>
    </row>
    <row r="5878" spans="1:2">
      <c r="A5878" s="1" t="s">
        <v>5899</v>
      </c>
      <c r="B5878">
        <v>-0.48736280654262998</v>
      </c>
    </row>
    <row r="5879" spans="1:2">
      <c r="A5879" s="1" t="s">
        <v>5900</v>
      </c>
      <c r="B5879">
        <v>-1.7060039137538601</v>
      </c>
    </row>
    <row r="5880" spans="1:2">
      <c r="A5880" s="1" t="s">
        <v>5901</v>
      </c>
      <c r="B5880">
        <v>1.7517070798746399</v>
      </c>
    </row>
    <row r="5881" spans="1:2">
      <c r="A5881" s="1" t="s">
        <v>5902</v>
      </c>
      <c r="B5881">
        <v>-0.29281806922395598</v>
      </c>
    </row>
    <row r="5882" spans="1:2">
      <c r="A5882" s="1" t="s">
        <v>5903</v>
      </c>
      <c r="B5882">
        <v>-2.1458260871249402</v>
      </c>
    </row>
    <row r="5883" spans="1:2">
      <c r="A5883" s="1" t="s">
        <v>5904</v>
      </c>
      <c r="B5883">
        <v>-1.03878749890017</v>
      </c>
    </row>
    <row r="5884" spans="1:2">
      <c r="A5884" s="1" t="s">
        <v>5905</v>
      </c>
      <c r="B5884">
        <v>0.74690357732899704</v>
      </c>
    </row>
    <row r="5885" spans="1:2">
      <c r="A5885" s="1" t="s">
        <v>5906</v>
      </c>
      <c r="B5885">
        <v>-1.0043396897032999</v>
      </c>
    </row>
    <row r="5886" spans="1:2">
      <c r="A5886" s="1" t="s">
        <v>5907</v>
      </c>
      <c r="B5886">
        <v>0.26578663955807902</v>
      </c>
    </row>
    <row r="5887" spans="1:2">
      <c r="A5887" s="1" t="s">
        <v>5908</v>
      </c>
      <c r="B5887">
        <v>0.26182381998750598</v>
      </c>
    </row>
    <row r="5888" spans="1:2">
      <c r="A5888" s="1" t="s">
        <v>5909</v>
      </c>
      <c r="B5888">
        <v>-1.2115813606191701</v>
      </c>
    </row>
    <row r="5889" spans="1:2">
      <c r="A5889" s="1" t="s">
        <v>5910</v>
      </c>
      <c r="B5889">
        <v>0.85211820112666303</v>
      </c>
    </row>
    <row r="5890" spans="1:2">
      <c r="A5890" s="1" t="s">
        <v>5911</v>
      </c>
      <c r="B5890">
        <v>1.49185179249068</v>
      </c>
    </row>
    <row r="5891" spans="1:2">
      <c r="A5891" s="1" t="s">
        <v>5912</v>
      </c>
      <c r="B5891">
        <v>-0.72513425481925997</v>
      </c>
    </row>
    <row r="5892" spans="1:2">
      <c r="A5892" s="1" t="s">
        <v>5913</v>
      </c>
      <c r="B5892">
        <v>-0.46874004733656299</v>
      </c>
    </row>
    <row r="5893" spans="1:2">
      <c r="A5893" s="1" t="s">
        <v>5914</v>
      </c>
      <c r="B5893">
        <v>-0.57516878867052901</v>
      </c>
    </row>
    <row r="5894" spans="1:2">
      <c r="A5894" s="1" t="s">
        <v>5915</v>
      </c>
      <c r="B5894">
        <v>-0.36483820276449103</v>
      </c>
    </row>
    <row r="5895" spans="1:2">
      <c r="A5895" s="1" t="s">
        <v>5916</v>
      </c>
      <c r="B5895">
        <v>-0.27685893730304101</v>
      </c>
    </row>
    <row r="5896" spans="1:2">
      <c r="A5896" s="1" t="s">
        <v>5917</v>
      </c>
      <c r="B5896">
        <v>0.33878962302750198</v>
      </c>
    </row>
    <row r="5897" spans="1:2">
      <c r="A5897" s="1" t="s">
        <v>5918</v>
      </c>
      <c r="B5897">
        <v>0.358629775570184</v>
      </c>
    </row>
    <row r="5898" spans="1:2">
      <c r="A5898" s="1" t="s">
        <v>5919</v>
      </c>
      <c r="B5898">
        <v>0.41848004783521398</v>
      </c>
    </row>
    <row r="5899" spans="1:2">
      <c r="A5899" s="1" t="s">
        <v>5920</v>
      </c>
      <c r="B5899">
        <v>-0.71649704949787396</v>
      </c>
    </row>
    <row r="5900" spans="1:2">
      <c r="A5900" s="1" t="s">
        <v>5921</v>
      </c>
      <c r="B5900">
        <v>-0.188002831329493</v>
      </c>
    </row>
    <row r="5901" spans="1:2">
      <c r="A5901" s="1" t="s">
        <v>5922</v>
      </c>
      <c r="B5901">
        <v>0.19323019079218301</v>
      </c>
    </row>
    <row r="5902" spans="1:2">
      <c r="A5902" s="1" t="s">
        <v>5923</v>
      </c>
      <c r="B5902">
        <v>1.4890178797416</v>
      </c>
    </row>
    <row r="5903" spans="1:2">
      <c r="A5903" s="1" t="s">
        <v>5924</v>
      </c>
      <c r="B5903">
        <v>0.32287524220415698</v>
      </c>
    </row>
    <row r="5904" spans="1:2">
      <c r="A5904" s="1" t="s">
        <v>5925</v>
      </c>
      <c r="B5904">
        <v>-1.70131471986482</v>
      </c>
    </row>
    <row r="5905" spans="1:2">
      <c r="A5905" s="1" t="s">
        <v>5926</v>
      </c>
      <c r="B5905">
        <v>0.66606943603626201</v>
      </c>
    </row>
    <row r="5906" spans="1:2">
      <c r="A5906" s="1" t="s">
        <v>5927</v>
      </c>
      <c r="B5906">
        <v>1.5183476521176</v>
      </c>
    </row>
    <row r="5907" spans="1:2">
      <c r="A5907" s="1" t="s">
        <v>5928</v>
      </c>
      <c r="B5907">
        <v>-0.25846228000057297</v>
      </c>
    </row>
    <row r="5908" spans="1:2">
      <c r="A5908" s="1" t="s">
        <v>5929</v>
      </c>
      <c r="B5908">
        <v>-0.30910493311253701</v>
      </c>
    </row>
    <row r="5909" spans="1:2">
      <c r="A5909" s="1" t="s">
        <v>5930</v>
      </c>
      <c r="B5909">
        <v>-0.71470092756449399</v>
      </c>
    </row>
    <row r="5910" spans="1:2">
      <c r="A5910" s="1" t="s">
        <v>5931</v>
      </c>
      <c r="B5910">
        <v>-0.26601544353519402</v>
      </c>
    </row>
    <row r="5911" spans="1:2">
      <c r="A5911" s="1" t="s">
        <v>5932</v>
      </c>
      <c r="B5911">
        <v>0.47698853397928098</v>
      </c>
    </row>
    <row r="5912" spans="1:2">
      <c r="A5912" s="1" t="s">
        <v>5933</v>
      </c>
      <c r="B5912">
        <v>-0.35882341499496101</v>
      </c>
    </row>
    <row r="5913" spans="1:2">
      <c r="A5913" s="1" t="s">
        <v>5934</v>
      </c>
      <c r="B5913">
        <v>-0.48563527329997902</v>
      </c>
    </row>
    <row r="5914" spans="1:2">
      <c r="A5914" s="1" t="s">
        <v>5935</v>
      </c>
      <c r="B5914">
        <v>1.1559181393097799</v>
      </c>
    </row>
    <row r="5915" spans="1:2">
      <c r="A5915" s="1" t="s">
        <v>5936</v>
      </c>
      <c r="B5915">
        <v>-1.99177495018609</v>
      </c>
    </row>
    <row r="5916" spans="1:2">
      <c r="A5916" s="1" t="s">
        <v>5937</v>
      </c>
      <c r="B5916">
        <v>0.54262444725634396</v>
      </c>
    </row>
    <row r="5917" spans="1:2">
      <c r="A5917" s="1" t="s">
        <v>5938</v>
      </c>
      <c r="B5917">
        <v>-0.43772273917891602</v>
      </c>
    </row>
    <row r="5918" spans="1:2">
      <c r="A5918" s="1" t="s">
        <v>5939</v>
      </c>
      <c r="B5918">
        <v>-2.32002666668925</v>
      </c>
    </row>
    <row r="5919" spans="1:2">
      <c r="A5919" s="1" t="s">
        <v>5940</v>
      </c>
      <c r="B5919">
        <v>0.85478471032548897</v>
      </c>
    </row>
    <row r="5920" spans="1:2">
      <c r="A5920" s="1" t="s">
        <v>5941</v>
      </c>
      <c r="B5920">
        <v>0.303816632325356</v>
      </c>
    </row>
    <row r="5921" spans="1:2">
      <c r="A5921" s="1" t="s">
        <v>5942</v>
      </c>
      <c r="B5921">
        <v>0.27304222068781597</v>
      </c>
    </row>
    <row r="5922" spans="1:2">
      <c r="A5922" s="1" t="s">
        <v>5943</v>
      </c>
      <c r="B5922">
        <v>-2.8340962266477598</v>
      </c>
    </row>
    <row r="5923" spans="1:2">
      <c r="A5923" s="1" t="s">
        <v>5944</v>
      </c>
      <c r="B5923">
        <v>1.07234598320049</v>
      </c>
    </row>
    <row r="5924" spans="1:2">
      <c r="A5924" s="1" t="s">
        <v>5945</v>
      </c>
      <c r="B5924">
        <v>-0.84362764976598903</v>
      </c>
    </row>
    <row r="5925" spans="1:2">
      <c r="A5925" s="1" t="s">
        <v>5946</v>
      </c>
      <c r="B5925">
        <v>-0.36593478388892903</v>
      </c>
    </row>
    <row r="5926" spans="1:2">
      <c r="A5926" s="1" t="s">
        <v>5947</v>
      </c>
      <c r="B5926">
        <v>1.07001137924956</v>
      </c>
    </row>
    <row r="5927" spans="1:2">
      <c r="A5927" s="1" t="s">
        <v>5948</v>
      </c>
      <c r="B5927">
        <v>0.27028839990502701</v>
      </c>
    </row>
    <row r="5928" spans="1:2">
      <c r="A5928" s="1" t="s">
        <v>5949</v>
      </c>
      <c r="B5928">
        <v>0.33234220657289798</v>
      </c>
    </row>
    <row r="5929" spans="1:2">
      <c r="A5929" s="1" t="s">
        <v>5950</v>
      </c>
      <c r="B5929">
        <v>-0.33826905556488801</v>
      </c>
    </row>
    <row r="5930" spans="1:2">
      <c r="A5930" s="1" t="s">
        <v>5951</v>
      </c>
      <c r="B5930">
        <v>-0.27026458071241699</v>
      </c>
    </row>
    <row r="5931" spans="1:2">
      <c r="A5931" s="1" t="s">
        <v>5952</v>
      </c>
      <c r="B5931">
        <v>0.53593612114524203</v>
      </c>
    </row>
    <row r="5932" spans="1:2">
      <c r="A5932" s="1" t="s">
        <v>5953</v>
      </c>
      <c r="B5932">
        <v>-0.37526194036145499</v>
      </c>
    </row>
    <row r="5933" spans="1:2">
      <c r="A5933" s="1" t="s">
        <v>5954</v>
      </c>
      <c r="B5933">
        <v>-0.25177395246686801</v>
      </c>
    </row>
    <row r="5934" spans="1:2">
      <c r="A5934" s="1" t="s">
        <v>5955</v>
      </c>
      <c r="B5934">
        <v>-0.28083016403212702</v>
      </c>
    </row>
    <row r="5935" spans="1:2">
      <c r="A5935" s="1" t="s">
        <v>5956</v>
      </c>
      <c r="B5935">
        <v>0.94953831118943799</v>
      </c>
    </row>
    <row r="5936" spans="1:2">
      <c r="A5936" s="1" t="s">
        <v>5957</v>
      </c>
      <c r="B5936">
        <v>-1.4942778257214</v>
      </c>
    </row>
    <row r="5937" spans="1:2">
      <c r="A5937" s="1" t="s">
        <v>5958</v>
      </c>
      <c r="B5937">
        <v>-0.40516646862839301</v>
      </c>
    </row>
    <row r="5938" spans="1:2">
      <c r="A5938" s="1" t="s">
        <v>5959</v>
      </c>
      <c r="B5938">
        <v>0.29557532790172297</v>
      </c>
    </row>
    <row r="5939" spans="1:2">
      <c r="A5939" s="1" t="s">
        <v>5960</v>
      </c>
      <c r="B5939">
        <v>-0.25695125527972101</v>
      </c>
    </row>
    <row r="5940" spans="1:2">
      <c r="A5940" s="1" t="s">
        <v>5961</v>
      </c>
      <c r="B5940">
        <v>0.18135681510722701</v>
      </c>
    </row>
    <row r="5941" spans="1:2">
      <c r="A5941" s="1" t="s">
        <v>5962</v>
      </c>
      <c r="B5941">
        <v>0.61749241907039498</v>
      </c>
    </row>
    <row r="5942" spans="1:2">
      <c r="A5942" s="1" t="s">
        <v>5963</v>
      </c>
      <c r="B5942">
        <v>0.45836149640547802</v>
      </c>
    </row>
    <row r="5943" spans="1:2">
      <c r="A5943" s="1" t="s">
        <v>5964</v>
      </c>
      <c r="B5943">
        <v>-2.6593322511249702</v>
      </c>
    </row>
    <row r="5944" spans="1:2">
      <c r="A5944" s="1" t="s">
        <v>5965</v>
      </c>
      <c r="B5944">
        <v>0.39209573850464602</v>
      </c>
    </row>
    <row r="5945" spans="1:2">
      <c r="A5945" s="1" t="s">
        <v>5966</v>
      </c>
      <c r="B5945">
        <v>-1.37356362431251</v>
      </c>
    </row>
    <row r="5946" spans="1:2">
      <c r="A5946" s="1" t="s">
        <v>5967</v>
      </c>
      <c r="B5946">
        <v>-0.19069774083331301</v>
      </c>
    </row>
    <row r="5947" spans="1:2">
      <c r="A5947" s="1" t="s">
        <v>5968</v>
      </c>
      <c r="B5947">
        <v>-0.19094003098954199</v>
      </c>
    </row>
    <row r="5948" spans="1:2">
      <c r="A5948" s="1" t="s">
        <v>5969</v>
      </c>
      <c r="B5948">
        <v>-1.01039813934488</v>
      </c>
    </row>
    <row r="5949" spans="1:2">
      <c r="A5949" s="1">
        <v>38047</v>
      </c>
      <c r="B5949">
        <v>-0.38835452398581599</v>
      </c>
    </row>
    <row r="5950" spans="1:2">
      <c r="A5950" s="1" t="s">
        <v>5970</v>
      </c>
      <c r="B5950">
        <v>2.0121442344915601</v>
      </c>
    </row>
    <row r="5951" spans="1:2">
      <c r="A5951" s="1" t="s">
        <v>5971</v>
      </c>
      <c r="B5951">
        <v>0.32442678750809001</v>
      </c>
    </row>
    <row r="5952" spans="1:2">
      <c r="A5952" s="1" t="s">
        <v>5972</v>
      </c>
      <c r="B5952">
        <v>0.55557229654127605</v>
      </c>
    </row>
    <row r="5953" spans="1:2">
      <c r="A5953" s="1" t="s">
        <v>5973</v>
      </c>
      <c r="B5953">
        <v>-0.31188098738701298</v>
      </c>
    </row>
    <row r="5954" spans="1:2">
      <c r="A5954" s="1" t="s">
        <v>5974</v>
      </c>
      <c r="B5954">
        <v>0.34555457033936998</v>
      </c>
    </row>
    <row r="5955" spans="1:2">
      <c r="A5955" s="1" t="s">
        <v>5975</v>
      </c>
      <c r="B5955">
        <v>-0.392659859448241</v>
      </c>
    </row>
    <row r="5956" spans="1:2">
      <c r="A5956" s="1" t="s">
        <v>5976</v>
      </c>
      <c r="B5956">
        <v>0.18836159381115</v>
      </c>
    </row>
    <row r="5957" spans="1:2">
      <c r="A5957" s="1" t="s">
        <v>5977</v>
      </c>
      <c r="B5957">
        <v>-1.96112365536808</v>
      </c>
    </row>
    <row r="5958" spans="1:2">
      <c r="A5958" s="1" t="s">
        <v>5978</v>
      </c>
      <c r="B5958">
        <v>0.86296600229924003</v>
      </c>
    </row>
    <row r="5959" spans="1:2">
      <c r="A5959" s="1" t="s">
        <v>5979</v>
      </c>
      <c r="B5959">
        <v>-2.4063163220671502</v>
      </c>
    </row>
    <row r="5960" spans="1:2">
      <c r="A5960" s="1" t="s">
        <v>5980</v>
      </c>
      <c r="B5960">
        <v>-1.2810471472729199</v>
      </c>
    </row>
    <row r="5961" spans="1:2">
      <c r="A5961" s="1" t="s">
        <v>5981</v>
      </c>
      <c r="B5961">
        <v>0.24053647857070201</v>
      </c>
    </row>
    <row r="5962" spans="1:2">
      <c r="A5962" s="1" t="s">
        <v>5982</v>
      </c>
      <c r="B5962">
        <v>-0.48246413682654399</v>
      </c>
    </row>
    <row r="5963" spans="1:2">
      <c r="A5963" s="1" t="s">
        <v>5983</v>
      </c>
      <c r="B5963">
        <v>0.96146626756581699</v>
      </c>
    </row>
    <row r="5964" spans="1:2">
      <c r="A5964" s="1" t="s">
        <v>5984</v>
      </c>
      <c r="B5964">
        <v>-1.0435072760437001</v>
      </c>
    </row>
    <row r="5965" spans="1:2">
      <c r="A5965" s="1" t="s">
        <v>5985</v>
      </c>
      <c r="B5965">
        <v>-0.341312512331578</v>
      </c>
    </row>
    <row r="5966" spans="1:2">
      <c r="A5966" s="1" t="s">
        <v>5986</v>
      </c>
      <c r="B5966">
        <v>0.18734742473461899</v>
      </c>
    </row>
    <row r="5967" spans="1:2">
      <c r="A5967" s="1" t="s">
        <v>5987</v>
      </c>
      <c r="B5967">
        <v>-1.31850923713807</v>
      </c>
    </row>
    <row r="5968" spans="1:2">
      <c r="A5968" s="1" t="s">
        <v>5988</v>
      </c>
      <c r="B5968">
        <v>-0.30955281915639998</v>
      </c>
    </row>
    <row r="5969" spans="1:2">
      <c r="A5969" s="1" t="s">
        <v>5989</v>
      </c>
      <c r="B5969">
        <v>0.51330883078715095</v>
      </c>
    </row>
    <row r="5970" spans="1:2">
      <c r="A5970" s="1" t="s">
        <v>5990</v>
      </c>
      <c r="B5970">
        <v>-0.25766821940967199</v>
      </c>
    </row>
    <row r="5971" spans="1:2">
      <c r="A5971" s="1" t="s">
        <v>5991</v>
      </c>
      <c r="B5971">
        <v>-0.52566977296956896</v>
      </c>
    </row>
    <row r="5972" spans="1:2">
      <c r="A5972" s="1" t="s">
        <v>5992</v>
      </c>
      <c r="B5972">
        <v>0.80873468015160099</v>
      </c>
    </row>
    <row r="5973" spans="1:2">
      <c r="A5973" s="1" t="s">
        <v>5993</v>
      </c>
      <c r="B5973">
        <v>0.280027460593608</v>
      </c>
    </row>
    <row r="5974" spans="1:2">
      <c r="A5974" s="1" t="s">
        <v>5994</v>
      </c>
      <c r="B5974">
        <v>0.34703341873096699</v>
      </c>
    </row>
    <row r="5975" spans="1:2">
      <c r="A5975" s="1" t="s">
        <v>5995</v>
      </c>
      <c r="B5975">
        <v>0.233948997134488</v>
      </c>
    </row>
    <row r="5976" spans="1:2">
      <c r="A5976" s="1" t="s">
        <v>5996</v>
      </c>
      <c r="B5976">
        <v>-0.40148637137361298</v>
      </c>
    </row>
    <row r="5977" spans="1:2">
      <c r="A5977" s="1" t="s">
        <v>5997</v>
      </c>
      <c r="B5977">
        <v>0.30862426793425202</v>
      </c>
    </row>
    <row r="5978" spans="1:2">
      <c r="A5978" s="1" t="s">
        <v>5998</v>
      </c>
      <c r="B5978">
        <v>-1.65859406480796</v>
      </c>
    </row>
    <row r="5979" spans="1:2">
      <c r="A5979" s="1" t="s">
        <v>5999</v>
      </c>
      <c r="B5979">
        <v>1.13353247989909</v>
      </c>
    </row>
    <row r="5980" spans="1:2">
      <c r="A5980" s="1" t="s">
        <v>6000</v>
      </c>
      <c r="B5980">
        <v>-0.39289924398358</v>
      </c>
    </row>
    <row r="5981" spans="1:2">
      <c r="A5981" s="1" t="s">
        <v>6001</v>
      </c>
      <c r="B5981">
        <v>-0.33839677805981799</v>
      </c>
    </row>
    <row r="5982" spans="1:2">
      <c r="A5982" s="1" t="s">
        <v>6002</v>
      </c>
      <c r="B5982">
        <v>-0.32689260778607498</v>
      </c>
    </row>
    <row r="5983" spans="1:2">
      <c r="A5983" s="1" t="s">
        <v>6003</v>
      </c>
      <c r="B5983">
        <v>0.26423891028003998</v>
      </c>
    </row>
    <row r="5984" spans="1:2">
      <c r="A5984" s="1" t="s">
        <v>6004</v>
      </c>
      <c r="B5984">
        <v>-0.241691387857073</v>
      </c>
    </row>
    <row r="5985" spans="1:2">
      <c r="A5985" s="1" t="s">
        <v>6005</v>
      </c>
      <c r="B5985">
        <v>0.34171017067529702</v>
      </c>
    </row>
    <row r="5986" spans="1:2">
      <c r="A5986" s="1" t="s">
        <v>6006</v>
      </c>
      <c r="B5986">
        <v>-0.44561451896175402</v>
      </c>
    </row>
    <row r="5987" spans="1:2">
      <c r="A5987" s="1" t="s">
        <v>6007</v>
      </c>
      <c r="B5987">
        <v>-0.39204987188345702</v>
      </c>
    </row>
    <row r="5988" spans="1:2">
      <c r="A5988" s="1" t="s">
        <v>6008</v>
      </c>
      <c r="B5988">
        <v>0.35118044634065898</v>
      </c>
    </row>
    <row r="5989" spans="1:2">
      <c r="A5989" s="1" t="s">
        <v>6009</v>
      </c>
      <c r="B5989">
        <v>-0.27213752264619301</v>
      </c>
    </row>
    <row r="5990" spans="1:2">
      <c r="A5990" s="1" t="s">
        <v>6010</v>
      </c>
      <c r="B5990">
        <v>-1.39222345482617</v>
      </c>
    </row>
    <row r="5991" spans="1:2">
      <c r="A5991" s="1" t="s">
        <v>6011</v>
      </c>
      <c r="B5991">
        <v>2.0926586267255498</v>
      </c>
    </row>
    <row r="5992" spans="1:2">
      <c r="A5992" s="1" t="s">
        <v>6012</v>
      </c>
      <c r="B5992">
        <v>0.321656810173712</v>
      </c>
    </row>
    <row r="5993" spans="1:2">
      <c r="A5993" s="1" t="s">
        <v>6013</v>
      </c>
      <c r="B5993">
        <v>-0.46856826812991398</v>
      </c>
    </row>
    <row r="5994" spans="1:2">
      <c r="A5994" s="1" t="s">
        <v>6014</v>
      </c>
      <c r="B5994">
        <v>-0.82932650654542495</v>
      </c>
    </row>
    <row r="5995" spans="1:2">
      <c r="A5995" s="1" t="s">
        <v>6015</v>
      </c>
      <c r="B5995">
        <v>-1.48167136882121</v>
      </c>
    </row>
    <row r="5996" spans="1:2">
      <c r="A5996" s="1" t="s">
        <v>6016</v>
      </c>
      <c r="B5996">
        <v>0.32153401571078399</v>
      </c>
    </row>
    <row r="5997" spans="1:2">
      <c r="A5997" s="1" t="s">
        <v>6017</v>
      </c>
      <c r="B5997">
        <v>-2.52601106196115</v>
      </c>
    </row>
    <row r="5998" spans="1:2">
      <c r="A5998" s="1" t="s">
        <v>6018</v>
      </c>
      <c r="B5998">
        <v>0.24873508365963601</v>
      </c>
    </row>
    <row r="5999" spans="1:2">
      <c r="A5999" s="1">
        <v>40238</v>
      </c>
      <c r="B5999">
        <v>-1.82020953978355</v>
      </c>
    </row>
    <row r="6000" spans="1:2">
      <c r="A6000" s="1" t="s">
        <v>6019</v>
      </c>
      <c r="B6000">
        <v>0.77722838672231098</v>
      </c>
    </row>
    <row r="6001" spans="1:2">
      <c r="A6001" s="1" t="s">
        <v>6020</v>
      </c>
      <c r="B6001">
        <v>2.0584312901623298</v>
      </c>
    </row>
    <row r="6002" spans="1:2">
      <c r="A6002" s="1" t="s">
        <v>6021</v>
      </c>
      <c r="B6002">
        <v>-2.30913102931535</v>
      </c>
    </row>
    <row r="6003" spans="1:2">
      <c r="A6003" s="1" t="s">
        <v>6022</v>
      </c>
      <c r="B6003">
        <v>-2.10298270934081</v>
      </c>
    </row>
    <row r="6004" spans="1:2">
      <c r="A6004" s="1" t="s">
        <v>6023</v>
      </c>
      <c r="B6004">
        <v>-0.32869097899262201</v>
      </c>
    </row>
    <row r="6005" spans="1:2">
      <c r="A6005" s="1" t="s">
        <v>6024</v>
      </c>
      <c r="B6005">
        <v>0.21836801764139199</v>
      </c>
    </row>
    <row r="6006" spans="1:2">
      <c r="A6006" s="1" t="s">
        <v>6025</v>
      </c>
      <c r="B6006">
        <v>-1.1321278821766401</v>
      </c>
    </row>
    <row r="6007" spans="1:2">
      <c r="A6007" s="1" t="s">
        <v>6026</v>
      </c>
      <c r="B6007">
        <v>0.71771882844067902</v>
      </c>
    </row>
    <row r="6008" spans="1:2">
      <c r="A6008" s="1" t="s">
        <v>6027</v>
      </c>
      <c r="B6008">
        <v>0.19901383599877301</v>
      </c>
    </row>
    <row r="6009" spans="1:2">
      <c r="A6009" s="1" t="s">
        <v>6028</v>
      </c>
      <c r="B6009">
        <v>0.71036299111948398</v>
      </c>
    </row>
    <row r="6010" spans="1:2">
      <c r="A6010" s="1" t="s">
        <v>6029</v>
      </c>
      <c r="B6010">
        <v>2.9458356139906501</v>
      </c>
    </row>
    <row r="6011" spans="1:2">
      <c r="A6011" s="1" t="s">
        <v>6030</v>
      </c>
      <c r="B6011">
        <v>0.37915215473624603</v>
      </c>
    </row>
    <row r="6012" spans="1:2">
      <c r="A6012" s="1" t="s">
        <v>6031</v>
      </c>
      <c r="B6012">
        <v>0.75900750872688605</v>
      </c>
    </row>
    <row r="6013" spans="1:2">
      <c r="A6013" s="1" t="s">
        <v>6032</v>
      </c>
      <c r="B6013">
        <v>-1.6238980677769801</v>
      </c>
    </row>
    <row r="6014" spans="1:2">
      <c r="A6014" s="1" t="s">
        <v>6033</v>
      </c>
      <c r="B6014">
        <v>1.2184243650195501</v>
      </c>
    </row>
    <row r="6015" spans="1:2">
      <c r="A6015" s="1" t="s">
        <v>6034</v>
      </c>
      <c r="B6015">
        <v>0.86662546259872797</v>
      </c>
    </row>
    <row r="6016" spans="1:2">
      <c r="A6016" s="1" t="s">
        <v>6035</v>
      </c>
      <c r="B6016">
        <v>0.27159835683899303</v>
      </c>
    </row>
    <row r="6017" spans="1:2">
      <c r="A6017" s="1" t="s">
        <v>6036</v>
      </c>
      <c r="B6017">
        <v>0.217060055992567</v>
      </c>
    </row>
    <row r="6018" spans="1:2">
      <c r="A6018" s="1" t="s">
        <v>6037</v>
      </c>
      <c r="B6018">
        <v>-0.22148527661228301</v>
      </c>
    </row>
    <row r="6019" spans="1:2">
      <c r="A6019" s="1" t="s">
        <v>6038</v>
      </c>
      <c r="B6019">
        <v>-1.6521096087161999</v>
      </c>
    </row>
    <row r="6020" spans="1:2">
      <c r="A6020" s="1" t="s">
        <v>6039</v>
      </c>
      <c r="B6020">
        <v>-0.26734750370453098</v>
      </c>
    </row>
    <row r="6021" spans="1:2">
      <c r="A6021" s="1" t="s">
        <v>6040</v>
      </c>
      <c r="B6021">
        <v>-2.0475731305052798</v>
      </c>
    </row>
    <row r="6022" spans="1:2">
      <c r="A6022" s="1" t="s">
        <v>6041</v>
      </c>
      <c r="B6022">
        <v>-0.33833442913234002</v>
      </c>
    </row>
    <row r="6023" spans="1:2">
      <c r="A6023" s="1" t="s">
        <v>6042</v>
      </c>
      <c r="B6023">
        <v>-0.342711649054463</v>
      </c>
    </row>
    <row r="6024" spans="1:2">
      <c r="A6024" s="1" t="s">
        <v>6043</v>
      </c>
      <c r="B6024">
        <v>2.2258793461824</v>
      </c>
    </row>
    <row r="6025" spans="1:2">
      <c r="A6025" s="1" t="s">
        <v>6044</v>
      </c>
      <c r="B6025">
        <v>-0.26611134074583898</v>
      </c>
    </row>
    <row r="6026" spans="1:2">
      <c r="A6026" s="1" t="s">
        <v>6045</v>
      </c>
      <c r="B6026">
        <v>-0.44127098559495498</v>
      </c>
    </row>
    <row r="6027" spans="1:2">
      <c r="A6027" s="1" t="s">
        <v>6046</v>
      </c>
      <c r="B6027">
        <v>-0.55739769457771005</v>
      </c>
    </row>
    <row r="6028" spans="1:2">
      <c r="A6028" s="1" t="s">
        <v>6047</v>
      </c>
      <c r="B6028">
        <v>-2.3705468814105899</v>
      </c>
    </row>
    <row r="6029" spans="1:2">
      <c r="A6029" s="1" t="s">
        <v>6048</v>
      </c>
      <c r="B6029">
        <v>2.0709505946158702</v>
      </c>
    </row>
    <row r="6030" spans="1:2">
      <c r="A6030" s="1" t="s">
        <v>6049</v>
      </c>
      <c r="B6030">
        <v>0.28494993456562201</v>
      </c>
    </row>
    <row r="6031" spans="1:2">
      <c r="A6031" s="1" t="s">
        <v>6050</v>
      </c>
      <c r="B6031">
        <v>0.311472075176151</v>
      </c>
    </row>
    <row r="6032" spans="1:2">
      <c r="A6032" s="1" t="s">
        <v>6051</v>
      </c>
      <c r="B6032">
        <v>-0.54779720787700703</v>
      </c>
    </row>
    <row r="6033" spans="1:2">
      <c r="A6033" s="1" t="s">
        <v>6052</v>
      </c>
      <c r="B6033">
        <v>-1.7242818636506501</v>
      </c>
    </row>
    <row r="6034" spans="1:2">
      <c r="A6034" s="1" t="s">
        <v>6053</v>
      </c>
      <c r="B6034">
        <v>-0.72949060014396605</v>
      </c>
    </row>
    <row r="6035" spans="1:2">
      <c r="A6035" s="1" t="s">
        <v>6054</v>
      </c>
      <c r="B6035">
        <v>-2.4354888182367902</v>
      </c>
    </row>
    <row r="6036" spans="1:2">
      <c r="A6036" s="1" t="s">
        <v>6055</v>
      </c>
      <c r="B6036">
        <v>0.37504340217691701</v>
      </c>
    </row>
    <row r="6037" spans="1:2">
      <c r="A6037" s="1" t="s">
        <v>6056</v>
      </c>
      <c r="B6037">
        <v>0.48855504589702797</v>
      </c>
    </row>
    <row r="6038" spans="1:2">
      <c r="A6038" s="1" t="s">
        <v>6057</v>
      </c>
      <c r="B6038">
        <v>1.2615289000411101</v>
      </c>
    </row>
    <row r="6039" spans="1:2">
      <c r="A6039" s="1" t="s">
        <v>6058</v>
      </c>
      <c r="B6039">
        <v>-0.33200069964597301</v>
      </c>
    </row>
    <row r="6040" spans="1:2">
      <c r="A6040" s="1" t="s">
        <v>6059</v>
      </c>
      <c r="B6040">
        <v>0.61909716835023798</v>
      </c>
    </row>
    <row r="6041" spans="1:2">
      <c r="A6041" s="1" t="s">
        <v>6060</v>
      </c>
      <c r="B6041">
        <v>-0.72112632559122303</v>
      </c>
    </row>
    <row r="6042" spans="1:2">
      <c r="A6042" s="1" t="s">
        <v>6061</v>
      </c>
      <c r="B6042">
        <v>-0.393077622743988</v>
      </c>
    </row>
    <row r="6043" spans="1:2">
      <c r="A6043" s="1" t="s">
        <v>6062</v>
      </c>
      <c r="B6043">
        <v>-1.9353375339228001</v>
      </c>
    </row>
    <row r="6044" spans="1:2">
      <c r="A6044" s="1" t="s">
        <v>6063</v>
      </c>
      <c r="B6044">
        <v>0.28169891936230201</v>
      </c>
    </row>
    <row r="6045" spans="1:2">
      <c r="A6045" s="1" t="s">
        <v>6064</v>
      </c>
      <c r="B6045">
        <v>0.34483105029713901</v>
      </c>
    </row>
    <row r="6046" spans="1:2">
      <c r="A6046" s="1" t="s">
        <v>6065</v>
      </c>
      <c r="B6046">
        <v>-0.28262809888486801</v>
      </c>
    </row>
    <row r="6047" spans="1:2">
      <c r="A6047" s="1" t="s">
        <v>6066</v>
      </c>
      <c r="B6047">
        <v>-0.48662205802314101</v>
      </c>
    </row>
    <row r="6048" spans="1:2">
      <c r="A6048" s="1" t="s">
        <v>6067</v>
      </c>
      <c r="B6048">
        <v>-1.9610627329971</v>
      </c>
    </row>
    <row r="6049" spans="1:2">
      <c r="A6049" s="1" t="s">
        <v>6068</v>
      </c>
      <c r="B6049">
        <v>0.592007427746848</v>
      </c>
    </row>
    <row r="6050" spans="1:2">
      <c r="A6050" s="1" t="s">
        <v>6069</v>
      </c>
      <c r="B6050">
        <v>-2.2692920938416998</v>
      </c>
    </row>
    <row r="6051" spans="1:2">
      <c r="A6051" s="1" t="s">
        <v>6070</v>
      </c>
      <c r="B6051">
        <v>0.35079109258573399</v>
      </c>
    </row>
    <row r="6052" spans="1:2">
      <c r="A6052" s="1" t="s">
        <v>6071</v>
      </c>
      <c r="B6052">
        <v>-2.4249934242879099</v>
      </c>
    </row>
    <row r="6053" spans="1:2">
      <c r="A6053" s="1" t="s">
        <v>6072</v>
      </c>
      <c r="B6053">
        <v>-1.03836439295102</v>
      </c>
    </row>
    <row r="6054" spans="1:2">
      <c r="A6054" s="1" t="s">
        <v>6073</v>
      </c>
      <c r="B6054">
        <v>0.67760979942835498</v>
      </c>
    </row>
    <row r="6055" spans="1:2">
      <c r="A6055" s="1" t="s">
        <v>6074</v>
      </c>
      <c r="B6055">
        <v>-0.208551489690632</v>
      </c>
    </row>
    <row r="6056" spans="1:2">
      <c r="A6056" s="1" t="s">
        <v>6075</v>
      </c>
      <c r="B6056">
        <v>0.58732386430290595</v>
      </c>
    </row>
    <row r="6057" spans="1:2">
      <c r="A6057" s="1" t="s">
        <v>6076</v>
      </c>
      <c r="B6057">
        <v>0.67854356450551301</v>
      </c>
    </row>
    <row r="6058" spans="1:2">
      <c r="A6058" s="1" t="s">
        <v>6077</v>
      </c>
      <c r="B6058">
        <v>2.0103907456323</v>
      </c>
    </row>
    <row r="6059" spans="1:2">
      <c r="A6059" s="1" t="s">
        <v>6078</v>
      </c>
      <c r="B6059">
        <v>-0.79853871127241005</v>
      </c>
    </row>
    <row r="6060" spans="1:2">
      <c r="A6060" s="1" t="s">
        <v>6079</v>
      </c>
      <c r="B6060">
        <v>0.17397476025695099</v>
      </c>
    </row>
    <row r="6061" spans="1:2">
      <c r="A6061" s="1" t="s">
        <v>6080</v>
      </c>
      <c r="B6061">
        <v>-1.48059935136557</v>
      </c>
    </row>
    <row r="6062" spans="1:2">
      <c r="A6062" s="1" t="s">
        <v>6081</v>
      </c>
      <c r="B6062">
        <v>0.36645478129050402</v>
      </c>
    </row>
    <row r="6063" spans="1:2">
      <c r="A6063" s="1" t="s">
        <v>6082</v>
      </c>
      <c r="B6063">
        <v>-1.4012950125094501</v>
      </c>
    </row>
    <row r="6064" spans="1:2">
      <c r="A6064" s="1" t="s">
        <v>6083</v>
      </c>
      <c r="B6064">
        <v>-1.3531871718376001</v>
      </c>
    </row>
    <row r="6065" spans="1:2">
      <c r="A6065" s="1" t="s">
        <v>6084</v>
      </c>
      <c r="B6065">
        <v>0.42415991143606302</v>
      </c>
    </row>
    <row r="6066" spans="1:2">
      <c r="A6066" s="1" t="s">
        <v>6085</v>
      </c>
      <c r="B6066">
        <v>-1.8222245876805301</v>
      </c>
    </row>
    <row r="6067" spans="1:2">
      <c r="A6067" s="1" t="s">
        <v>6086</v>
      </c>
      <c r="B6067">
        <v>0.38694281548387499</v>
      </c>
    </row>
    <row r="6068" spans="1:2">
      <c r="A6068" s="1" t="s">
        <v>6087</v>
      </c>
      <c r="B6068">
        <v>0.313087965654538</v>
      </c>
    </row>
    <row r="6069" spans="1:2">
      <c r="A6069" s="1" t="s">
        <v>6088</v>
      </c>
      <c r="B6069">
        <v>-1.19657200119234</v>
      </c>
    </row>
    <row r="6070" spans="1:2">
      <c r="A6070" s="1" t="s">
        <v>6089</v>
      </c>
      <c r="B6070">
        <v>-0.57621874711178001</v>
      </c>
    </row>
    <row r="6071" spans="1:2">
      <c r="A6071" s="1" t="s">
        <v>6090</v>
      </c>
      <c r="B6071">
        <v>0.54997703121749897</v>
      </c>
    </row>
    <row r="6072" spans="1:2">
      <c r="A6072" s="1" t="s">
        <v>6091</v>
      </c>
      <c r="B6072">
        <v>0.20497753821963099</v>
      </c>
    </row>
    <row r="6073" spans="1:2">
      <c r="A6073" s="1" t="s">
        <v>6092</v>
      </c>
      <c r="B6073">
        <v>0.29926784254751798</v>
      </c>
    </row>
    <row r="6074" spans="1:2">
      <c r="A6074" s="1" t="s">
        <v>6093</v>
      </c>
      <c r="B6074">
        <v>0.92642377181704805</v>
      </c>
    </row>
    <row r="6075" spans="1:2">
      <c r="A6075" s="1" t="s">
        <v>6094</v>
      </c>
      <c r="B6075">
        <v>0.44996163862527</v>
      </c>
    </row>
    <row r="6076" spans="1:2">
      <c r="A6076" s="1" t="s">
        <v>6095</v>
      </c>
      <c r="B6076">
        <v>-0.29682566142984801</v>
      </c>
    </row>
    <row r="6077" spans="1:2">
      <c r="A6077" s="1" t="s">
        <v>6096</v>
      </c>
      <c r="B6077">
        <v>0.66755482158419999</v>
      </c>
    </row>
    <row r="6078" spans="1:2">
      <c r="A6078" s="1" t="s">
        <v>6097</v>
      </c>
      <c r="B6078">
        <v>-0.240167178186347</v>
      </c>
    </row>
    <row r="6079" spans="1:2">
      <c r="A6079" s="1" t="s">
        <v>6098</v>
      </c>
      <c r="B6079">
        <v>-0.45636958323899002</v>
      </c>
    </row>
    <row r="6080" spans="1:2">
      <c r="A6080" s="1" t="s">
        <v>6099</v>
      </c>
      <c r="B6080">
        <v>1.2353057174136099</v>
      </c>
    </row>
    <row r="6081" spans="1:2">
      <c r="A6081" s="1" t="s">
        <v>6100</v>
      </c>
      <c r="B6081">
        <v>0.36397918795784501</v>
      </c>
    </row>
    <row r="6082" spans="1:2">
      <c r="A6082" s="1" t="s">
        <v>6101</v>
      </c>
      <c r="B6082">
        <v>-2.1864362583176802</v>
      </c>
    </row>
    <row r="6083" spans="1:2">
      <c r="A6083" s="1" t="s">
        <v>6102</v>
      </c>
      <c r="B6083">
        <v>-0.202935174639709</v>
      </c>
    </row>
    <row r="6084" spans="1:2">
      <c r="A6084" s="1" t="s">
        <v>6103</v>
      </c>
      <c r="B6084">
        <v>-1.14527337459267</v>
      </c>
    </row>
    <row r="6085" spans="1:2">
      <c r="A6085" s="1" t="s">
        <v>6104</v>
      </c>
      <c r="B6085">
        <v>-0.36970881905752301</v>
      </c>
    </row>
    <row r="6086" spans="1:2">
      <c r="A6086" s="1" t="s">
        <v>6105</v>
      </c>
      <c r="B6086">
        <v>-0.32746660650784398</v>
      </c>
    </row>
    <row r="6087" spans="1:2">
      <c r="A6087" s="1" t="s">
        <v>6106</v>
      </c>
      <c r="B6087">
        <v>0.27091626929013102</v>
      </c>
    </row>
    <row r="6088" spans="1:2">
      <c r="A6088" s="1" t="s">
        <v>6107</v>
      </c>
      <c r="B6088">
        <v>-0.43004365636389902</v>
      </c>
    </row>
    <row r="6089" spans="1:2">
      <c r="A6089" s="1" t="s">
        <v>6108</v>
      </c>
      <c r="B6089">
        <v>0.43203534331334298</v>
      </c>
    </row>
    <row r="6090" spans="1:2">
      <c r="A6090" s="1" t="s">
        <v>6109</v>
      </c>
      <c r="B6090">
        <v>0.29849796659699701</v>
      </c>
    </row>
    <row r="6091" spans="1:2">
      <c r="A6091" s="1" t="s">
        <v>6110</v>
      </c>
      <c r="B6091">
        <v>0.24851743897818701</v>
      </c>
    </row>
    <row r="6092" spans="1:2">
      <c r="A6092" s="1" t="s">
        <v>6111</v>
      </c>
      <c r="B6092">
        <v>-1.3801585356706001</v>
      </c>
    </row>
    <row r="6093" spans="1:2">
      <c r="A6093" s="1" t="s">
        <v>6112</v>
      </c>
      <c r="B6093">
        <v>1.6456667970746199</v>
      </c>
    </row>
    <row r="6094" spans="1:2">
      <c r="A6094" s="1" t="s">
        <v>6113</v>
      </c>
      <c r="B6094">
        <v>-3.1420692450732801</v>
      </c>
    </row>
    <row r="6095" spans="1:2">
      <c r="A6095" s="1" t="s">
        <v>6114</v>
      </c>
      <c r="B6095">
        <v>0.182877460088471</v>
      </c>
    </row>
    <row r="6096" spans="1:2">
      <c r="A6096" s="1" t="s">
        <v>6115</v>
      </c>
      <c r="B6096">
        <v>-0.80592016322429205</v>
      </c>
    </row>
    <row r="6097" spans="1:2">
      <c r="A6097" s="1" t="s">
        <v>6116</v>
      </c>
      <c r="B6097">
        <v>-2.1387084744428502</v>
      </c>
    </row>
    <row r="6098" spans="1:2">
      <c r="A6098" s="1" t="s">
        <v>6117</v>
      </c>
      <c r="B6098">
        <v>0.18349261627833999</v>
      </c>
    </row>
    <row r="6099" spans="1:2">
      <c r="A6099" s="1" t="s">
        <v>6118</v>
      </c>
      <c r="B6099">
        <v>0.96556613705357897</v>
      </c>
    </row>
    <row r="6100" spans="1:2">
      <c r="A6100" s="1" t="s">
        <v>6119</v>
      </c>
      <c r="B6100">
        <v>0.96358947061949496</v>
      </c>
    </row>
    <row r="6101" spans="1:2">
      <c r="A6101" s="1" t="s">
        <v>6120</v>
      </c>
      <c r="B6101">
        <v>-0.57289337450579103</v>
      </c>
    </row>
    <row r="6102" spans="1:2">
      <c r="A6102" s="1" t="s">
        <v>6121</v>
      </c>
      <c r="B6102">
        <v>1.48894304745807</v>
      </c>
    </row>
    <row r="6103" spans="1:2">
      <c r="A6103" s="1" t="s">
        <v>6122</v>
      </c>
      <c r="B6103">
        <v>-0.159337936418191</v>
      </c>
    </row>
    <row r="6104" spans="1:2">
      <c r="A6104" s="1" t="s">
        <v>6123</v>
      </c>
      <c r="B6104">
        <v>0.264138199139411</v>
      </c>
    </row>
    <row r="6105" spans="1:2">
      <c r="A6105" s="1" t="s">
        <v>6124</v>
      </c>
      <c r="B6105">
        <v>0.65818303976191295</v>
      </c>
    </row>
    <row r="6106" spans="1:2">
      <c r="A6106" s="1" t="s">
        <v>6125</v>
      </c>
      <c r="B6106">
        <v>-0.36067202882897897</v>
      </c>
    </row>
    <row r="6107" spans="1:2">
      <c r="A6107" s="1" t="s">
        <v>6126</v>
      </c>
      <c r="B6107">
        <v>0.35699543316622601</v>
      </c>
    </row>
    <row r="6108" spans="1:2">
      <c r="A6108" s="1" t="s">
        <v>6127</v>
      </c>
      <c r="B6108">
        <v>0.222143006363824</v>
      </c>
    </row>
    <row r="6109" spans="1:2">
      <c r="A6109" s="1" t="s">
        <v>6128</v>
      </c>
      <c r="B6109">
        <v>2.40349026841182</v>
      </c>
    </row>
    <row r="6110" spans="1:2">
      <c r="A6110" s="1" t="s">
        <v>6129</v>
      </c>
      <c r="B6110">
        <v>-0.40781760117699301</v>
      </c>
    </row>
    <row r="6111" spans="1:2">
      <c r="A6111" s="1" t="s">
        <v>6130</v>
      </c>
      <c r="B6111">
        <v>-0.35373788094152298</v>
      </c>
    </row>
    <row r="6112" spans="1:2">
      <c r="A6112" s="1" t="s">
        <v>6131</v>
      </c>
      <c r="B6112">
        <v>-1.0420788174343401</v>
      </c>
    </row>
    <row r="6113" spans="1:2">
      <c r="A6113" s="1" t="s">
        <v>6132</v>
      </c>
      <c r="B6113">
        <v>-0.34927874068051301</v>
      </c>
    </row>
    <row r="6114" spans="1:2">
      <c r="A6114" s="1" t="s">
        <v>6133</v>
      </c>
      <c r="B6114">
        <v>-0.83488701241334595</v>
      </c>
    </row>
    <row r="6115" spans="1:2">
      <c r="A6115" s="1" t="s">
        <v>6134</v>
      </c>
      <c r="B6115">
        <v>-0.19223538757147399</v>
      </c>
    </row>
    <row r="6116" spans="1:2">
      <c r="A6116" s="1" t="s">
        <v>6135</v>
      </c>
      <c r="B6116">
        <v>-0.54666245873107699</v>
      </c>
    </row>
    <row r="6117" spans="1:2">
      <c r="A6117" s="1" t="s">
        <v>6136</v>
      </c>
      <c r="B6117">
        <v>-0.45564425595578101</v>
      </c>
    </row>
    <row r="6118" spans="1:2">
      <c r="A6118" s="1" t="s">
        <v>6137</v>
      </c>
      <c r="B6118">
        <v>0.47140840847492099</v>
      </c>
    </row>
    <row r="6119" spans="1:2">
      <c r="A6119" s="1" t="s">
        <v>6138</v>
      </c>
      <c r="B6119">
        <v>-0.87045351574471197</v>
      </c>
    </row>
    <row r="6120" spans="1:2">
      <c r="A6120" s="1" t="s">
        <v>6139</v>
      </c>
      <c r="B6120">
        <v>-0.24521948096301099</v>
      </c>
    </row>
    <row r="6121" spans="1:2">
      <c r="A6121" s="1" t="s">
        <v>6140</v>
      </c>
      <c r="B6121">
        <v>-0.22012033080837501</v>
      </c>
    </row>
    <row r="6122" spans="1:2">
      <c r="A6122" s="1" t="s">
        <v>6141</v>
      </c>
      <c r="B6122">
        <v>-0.74865714093885405</v>
      </c>
    </row>
    <row r="6123" spans="1:2">
      <c r="A6123" s="1" t="s">
        <v>6142</v>
      </c>
      <c r="B6123">
        <v>0.22014047641975701</v>
      </c>
    </row>
    <row r="6124" spans="1:2">
      <c r="A6124" s="1" t="s">
        <v>6143</v>
      </c>
      <c r="B6124">
        <v>-1.3653229948775001</v>
      </c>
    </row>
    <row r="6125" spans="1:2">
      <c r="A6125" s="1" t="s">
        <v>6144</v>
      </c>
      <c r="B6125">
        <v>1.33037827127815</v>
      </c>
    </row>
    <row r="6126" spans="1:2">
      <c r="A6126" s="1" t="s">
        <v>6145</v>
      </c>
      <c r="B6126">
        <v>1.59985078228259</v>
      </c>
    </row>
    <row r="6127" spans="1:2">
      <c r="A6127" s="1" t="s">
        <v>6146</v>
      </c>
      <c r="B6127">
        <v>-0.68739549352051998</v>
      </c>
    </row>
    <row r="6128" spans="1:2">
      <c r="A6128" s="1" t="s">
        <v>6147</v>
      </c>
      <c r="B6128">
        <v>0.266061129609441</v>
      </c>
    </row>
    <row r="6129" spans="1:2">
      <c r="A6129" s="1" t="s">
        <v>6148</v>
      </c>
      <c r="B6129">
        <v>-2.44951153821131</v>
      </c>
    </row>
    <row r="6130" spans="1:2">
      <c r="A6130" s="1" t="s">
        <v>6149</v>
      </c>
      <c r="B6130">
        <v>-0.47566533097282998</v>
      </c>
    </row>
    <row r="6131" spans="1:2">
      <c r="A6131" s="1" t="s">
        <v>6150</v>
      </c>
      <c r="B6131">
        <v>0.66446884629050196</v>
      </c>
    </row>
    <row r="6132" spans="1:2">
      <c r="A6132" s="1" t="s">
        <v>6151</v>
      </c>
      <c r="B6132">
        <v>-1.60329551864079</v>
      </c>
    </row>
    <row r="6133" spans="1:2">
      <c r="A6133" s="1" t="s">
        <v>6152</v>
      </c>
      <c r="B6133">
        <v>1.3029153499639401</v>
      </c>
    </row>
    <row r="6134" spans="1:2">
      <c r="A6134" s="1" t="s">
        <v>6153</v>
      </c>
      <c r="B6134">
        <v>0.33783542076455902</v>
      </c>
    </row>
    <row r="6135" spans="1:2">
      <c r="A6135" s="1" t="s">
        <v>6154</v>
      </c>
      <c r="B6135">
        <v>0.28747058002806503</v>
      </c>
    </row>
    <row r="6136" spans="1:2">
      <c r="A6136" s="1" t="s">
        <v>6155</v>
      </c>
      <c r="B6136">
        <v>0.51702236166121696</v>
      </c>
    </row>
    <row r="6137" spans="1:2">
      <c r="A6137" s="1" t="s">
        <v>6156</v>
      </c>
      <c r="B6137">
        <v>-2.4775172364879401</v>
      </c>
    </row>
    <row r="6138" spans="1:2">
      <c r="A6138" s="1" t="s">
        <v>6157</v>
      </c>
      <c r="B6138">
        <v>0.25339365693363902</v>
      </c>
    </row>
    <row r="6139" spans="1:2">
      <c r="A6139" s="1" t="s">
        <v>6158</v>
      </c>
      <c r="B6139">
        <v>0.92230048146836596</v>
      </c>
    </row>
    <row r="6140" spans="1:2">
      <c r="A6140" s="1" t="s">
        <v>6159</v>
      </c>
      <c r="B6140">
        <v>0.69272466560638501</v>
      </c>
    </row>
    <row r="6141" spans="1:2">
      <c r="A6141" s="1" t="s">
        <v>6160</v>
      </c>
      <c r="B6141">
        <v>-0.62922089432030204</v>
      </c>
    </row>
    <row r="6142" spans="1:2">
      <c r="A6142" s="1" t="s">
        <v>6161</v>
      </c>
      <c r="B6142">
        <v>0.51014386500814801</v>
      </c>
    </row>
    <row r="6143" spans="1:2">
      <c r="A6143" s="1" t="s">
        <v>6162</v>
      </c>
      <c r="B6143">
        <v>-0.25951168523364898</v>
      </c>
    </row>
    <row r="6144" spans="1:2">
      <c r="A6144" s="1" t="s">
        <v>6163</v>
      </c>
      <c r="B6144">
        <v>0.22535156623359801</v>
      </c>
    </row>
    <row r="6145" spans="1:2">
      <c r="A6145" s="1" t="s">
        <v>6164</v>
      </c>
      <c r="B6145">
        <v>0.25737913996078099</v>
      </c>
    </row>
    <row r="6146" spans="1:2">
      <c r="A6146" s="1" t="s">
        <v>6165</v>
      </c>
      <c r="B6146">
        <v>2.3309271026086398</v>
      </c>
    </row>
    <row r="6147" spans="1:2">
      <c r="A6147" s="1" t="s">
        <v>6166</v>
      </c>
      <c r="B6147">
        <v>-0.69048517956807898</v>
      </c>
    </row>
    <row r="6148" spans="1:2">
      <c r="A6148" s="1" t="s">
        <v>6167</v>
      </c>
      <c r="B6148">
        <v>0.87870721817272801</v>
      </c>
    </row>
    <row r="6149" spans="1:2">
      <c r="A6149" s="1" t="s">
        <v>6168</v>
      </c>
      <c r="B6149">
        <v>0.183914079408729</v>
      </c>
    </row>
    <row r="6150" spans="1:2">
      <c r="A6150" s="1" t="s">
        <v>6169</v>
      </c>
      <c r="B6150">
        <v>0.24773321065433401</v>
      </c>
    </row>
    <row r="6151" spans="1:2">
      <c r="A6151" s="1" t="s">
        <v>6170</v>
      </c>
      <c r="B6151">
        <v>-1.46168489457196</v>
      </c>
    </row>
    <row r="6152" spans="1:2">
      <c r="A6152" s="1" t="s">
        <v>6171</v>
      </c>
      <c r="B6152">
        <v>1.4499429711741201</v>
      </c>
    </row>
    <row r="6153" spans="1:2">
      <c r="A6153" s="1" t="s">
        <v>6172</v>
      </c>
      <c r="B6153">
        <v>-0.171636219293512</v>
      </c>
    </row>
    <row r="6154" spans="1:2">
      <c r="A6154" s="1" t="s">
        <v>6173</v>
      </c>
      <c r="B6154">
        <v>-1.1234046529906401</v>
      </c>
    </row>
    <row r="6155" spans="1:2">
      <c r="A6155" s="1" t="s">
        <v>6174</v>
      </c>
      <c r="B6155">
        <v>-2.5560308388576898</v>
      </c>
    </row>
    <row r="6156" spans="1:2">
      <c r="A6156" s="1" t="s">
        <v>6175</v>
      </c>
      <c r="B6156">
        <v>0.98048448430754398</v>
      </c>
    </row>
    <row r="6157" spans="1:2">
      <c r="A6157" s="1" t="s">
        <v>6176</v>
      </c>
      <c r="B6157">
        <v>0.87823378961006804</v>
      </c>
    </row>
    <row r="6158" spans="1:2">
      <c r="A6158" s="1" t="s">
        <v>6177</v>
      </c>
      <c r="B6158">
        <v>0.89537530307392399</v>
      </c>
    </row>
    <row r="6159" spans="1:2">
      <c r="A6159" s="1" t="s">
        <v>6178</v>
      </c>
      <c r="B6159">
        <v>-0.39627947409909398</v>
      </c>
    </row>
    <row r="6160" spans="1:2">
      <c r="A6160" s="1" t="s">
        <v>6179</v>
      </c>
      <c r="B6160">
        <v>-0.51500484864160301</v>
      </c>
    </row>
    <row r="6161" spans="1:2">
      <c r="A6161" s="1" t="s">
        <v>6180</v>
      </c>
      <c r="B6161">
        <v>0.19265234797359701</v>
      </c>
    </row>
    <row r="6162" spans="1:2">
      <c r="A6162" s="1" t="s">
        <v>6181</v>
      </c>
      <c r="B6162">
        <v>0.57809613095415802</v>
      </c>
    </row>
    <row r="6163" spans="1:2">
      <c r="A6163" s="1" t="s">
        <v>6182</v>
      </c>
      <c r="B6163">
        <v>0.30097430284975502</v>
      </c>
    </row>
    <row r="6164" spans="1:2">
      <c r="A6164" s="1" t="s">
        <v>6183</v>
      </c>
      <c r="B6164">
        <v>-1.7454331919933199</v>
      </c>
    </row>
    <row r="6165" spans="1:2">
      <c r="A6165" s="1" t="s">
        <v>6184</v>
      </c>
      <c r="B6165">
        <v>-0.65246396594122102</v>
      </c>
    </row>
    <row r="6166" spans="1:2">
      <c r="A6166" s="1" t="s">
        <v>6185</v>
      </c>
      <c r="B6166">
        <v>-2.0028030612400398</v>
      </c>
    </row>
    <row r="6167" spans="1:2">
      <c r="A6167" s="1" t="s">
        <v>6186</v>
      </c>
      <c r="B6167">
        <v>-2.54809281937513</v>
      </c>
    </row>
    <row r="6168" spans="1:2">
      <c r="A6168" s="1" t="s">
        <v>6187</v>
      </c>
      <c r="B6168">
        <v>0.22710209966895001</v>
      </c>
    </row>
    <row r="6169" spans="1:2">
      <c r="A6169" s="1" t="s">
        <v>6188</v>
      </c>
      <c r="B6169">
        <v>0.497677289700798</v>
      </c>
    </row>
    <row r="6170" spans="1:2">
      <c r="A6170" s="1" t="s">
        <v>6189</v>
      </c>
      <c r="B6170">
        <v>0.28186456808369198</v>
      </c>
    </row>
    <row r="6171" spans="1:2">
      <c r="A6171" s="1" t="s">
        <v>6190</v>
      </c>
      <c r="B6171">
        <v>-0.59532952059562305</v>
      </c>
    </row>
    <row r="6172" spans="1:2">
      <c r="A6172" s="1" t="s">
        <v>6191</v>
      </c>
      <c r="B6172">
        <v>2.50680700058818</v>
      </c>
    </row>
    <row r="6173" spans="1:2">
      <c r="A6173" s="1" t="s">
        <v>6192</v>
      </c>
      <c r="B6173">
        <v>-0.28703920711667402</v>
      </c>
    </row>
    <row r="6174" spans="1:2">
      <c r="A6174" s="1" t="s">
        <v>6193</v>
      </c>
      <c r="B6174">
        <v>-1.43471850291473</v>
      </c>
    </row>
    <row r="6175" spans="1:2">
      <c r="A6175" s="1" t="s">
        <v>6194</v>
      </c>
      <c r="B6175">
        <v>0.74263813548732005</v>
      </c>
    </row>
    <row r="6176" spans="1:2">
      <c r="A6176" s="1" t="s">
        <v>6195</v>
      </c>
      <c r="B6176">
        <v>-1.16904346372666</v>
      </c>
    </row>
    <row r="6177" spans="1:2">
      <c r="A6177" s="1" t="s">
        <v>6196</v>
      </c>
      <c r="B6177">
        <v>-0.315925322079252</v>
      </c>
    </row>
    <row r="6178" spans="1:2">
      <c r="A6178" s="1" t="s">
        <v>6197</v>
      </c>
      <c r="B6178">
        <v>0.31966252862285399</v>
      </c>
    </row>
    <row r="6179" spans="1:2">
      <c r="A6179" s="1" t="s">
        <v>6198</v>
      </c>
      <c r="B6179">
        <v>0.91515287847143001</v>
      </c>
    </row>
    <row r="6180" spans="1:2">
      <c r="A6180" s="1" t="s">
        <v>6199</v>
      </c>
      <c r="B6180">
        <v>-1.1405168441068501</v>
      </c>
    </row>
    <row r="6181" spans="1:2">
      <c r="A6181" s="1" t="s">
        <v>6200</v>
      </c>
      <c r="B6181">
        <v>-0.264008725185993</v>
      </c>
    </row>
    <row r="6182" spans="1:2">
      <c r="A6182" s="1" t="s">
        <v>6201</v>
      </c>
      <c r="B6182">
        <v>-2.1112411627849998</v>
      </c>
    </row>
    <row r="6183" spans="1:2">
      <c r="A6183" s="1" t="s">
        <v>6202</v>
      </c>
      <c r="B6183">
        <v>1.32400099812787</v>
      </c>
    </row>
    <row r="6184" spans="1:2">
      <c r="A6184" s="1" t="s">
        <v>6203</v>
      </c>
      <c r="B6184">
        <v>-1.45521388989357</v>
      </c>
    </row>
    <row r="6185" spans="1:2">
      <c r="A6185" s="1" t="s">
        <v>6204</v>
      </c>
      <c r="B6185">
        <v>-0.22909648475029201</v>
      </c>
    </row>
    <row r="6186" spans="1:2">
      <c r="A6186" s="1" t="s">
        <v>6205</v>
      </c>
      <c r="B6186">
        <v>0.29271610448317897</v>
      </c>
    </row>
    <row r="6187" spans="1:2">
      <c r="A6187" s="1" t="s">
        <v>6206</v>
      </c>
      <c r="B6187">
        <v>-0.32958219866813199</v>
      </c>
    </row>
    <row r="6188" spans="1:2">
      <c r="A6188" s="1" t="s">
        <v>6207</v>
      </c>
      <c r="B6188">
        <v>-0.45205573953949701</v>
      </c>
    </row>
    <row r="6189" spans="1:2">
      <c r="A6189" s="1" t="s">
        <v>6208</v>
      </c>
      <c r="B6189">
        <v>2.2627648329074099</v>
      </c>
    </row>
    <row r="6190" spans="1:2">
      <c r="A6190" s="1" t="s">
        <v>6209</v>
      </c>
      <c r="B6190">
        <v>0.58560208813632797</v>
      </c>
    </row>
    <row r="6191" spans="1:2">
      <c r="A6191" s="1" t="s">
        <v>6210</v>
      </c>
      <c r="B6191">
        <v>-0.95065092229314097</v>
      </c>
    </row>
    <row r="6192" spans="1:2">
      <c r="A6192" s="1" t="s">
        <v>6211</v>
      </c>
      <c r="B6192">
        <v>-0.62905431756173702</v>
      </c>
    </row>
    <row r="6193" spans="1:2">
      <c r="A6193" s="1" t="s">
        <v>6212</v>
      </c>
      <c r="B6193">
        <v>-0.222626555618126</v>
      </c>
    </row>
    <row r="6194" spans="1:2">
      <c r="A6194" s="1" t="s">
        <v>6213</v>
      </c>
      <c r="B6194">
        <v>-0.24457763443334499</v>
      </c>
    </row>
    <row r="6195" spans="1:2">
      <c r="A6195" s="1" t="s">
        <v>6214</v>
      </c>
      <c r="B6195">
        <v>-0.35844352551194503</v>
      </c>
    </row>
    <row r="6196" spans="1:2">
      <c r="A6196" s="1" t="s">
        <v>6215</v>
      </c>
      <c r="B6196">
        <v>0.45833078899062002</v>
      </c>
    </row>
    <row r="6197" spans="1:2">
      <c r="A6197" s="1" t="s">
        <v>6216</v>
      </c>
      <c r="B6197">
        <v>-1.0389180826990601</v>
      </c>
    </row>
    <row r="6198" spans="1:2">
      <c r="A6198" s="1" t="s">
        <v>6217</v>
      </c>
      <c r="B6198">
        <v>-1.1554136880702199</v>
      </c>
    </row>
    <row r="6199" spans="1:2">
      <c r="A6199" s="1" t="s">
        <v>6218</v>
      </c>
      <c r="B6199">
        <v>-0.28144732053093802</v>
      </c>
    </row>
    <row r="6200" spans="1:2">
      <c r="A6200" s="1" t="s">
        <v>6219</v>
      </c>
      <c r="B6200">
        <v>0.59295154689485596</v>
      </c>
    </row>
    <row r="6201" spans="1:2">
      <c r="A6201" s="1" t="s">
        <v>6220</v>
      </c>
      <c r="B6201">
        <v>-0.35368555947560099</v>
      </c>
    </row>
    <row r="6202" spans="1:2">
      <c r="A6202" s="1" t="s">
        <v>6221</v>
      </c>
      <c r="B6202">
        <v>0.28760975190744598</v>
      </c>
    </row>
    <row r="6203" spans="1:2">
      <c r="A6203" s="1" t="s">
        <v>6222</v>
      </c>
      <c r="B6203">
        <v>1.18218791253794</v>
      </c>
    </row>
    <row r="6204" spans="1:2">
      <c r="A6204" s="1" t="s">
        <v>6223</v>
      </c>
      <c r="B6204">
        <v>-0.800240821609705</v>
      </c>
    </row>
    <row r="6205" spans="1:2">
      <c r="A6205" s="1" t="s">
        <v>6224</v>
      </c>
      <c r="B6205">
        <v>1.19682422994951</v>
      </c>
    </row>
    <row r="6206" spans="1:2">
      <c r="A6206" s="1" t="s">
        <v>6225</v>
      </c>
      <c r="B6206">
        <v>-0.92864766456089898</v>
      </c>
    </row>
    <row r="6207" spans="1:2">
      <c r="A6207" s="1" t="s">
        <v>6226</v>
      </c>
      <c r="B6207">
        <v>-0.90764556757503301</v>
      </c>
    </row>
    <row r="6208" spans="1:2">
      <c r="A6208" s="1" t="s">
        <v>6227</v>
      </c>
      <c r="B6208">
        <v>-0.28508671469598101</v>
      </c>
    </row>
    <row r="6209" spans="1:2">
      <c r="A6209" s="1" t="s">
        <v>6228</v>
      </c>
      <c r="B6209">
        <v>2.1407898017048699</v>
      </c>
    </row>
    <row r="6210" spans="1:2">
      <c r="A6210" s="1" t="s">
        <v>6229</v>
      </c>
      <c r="B6210">
        <v>0.313847424518162</v>
      </c>
    </row>
    <row r="6211" spans="1:2">
      <c r="A6211" s="1" t="s">
        <v>6230</v>
      </c>
      <c r="B6211">
        <v>-1.75291367130886</v>
      </c>
    </row>
    <row r="6212" spans="1:2">
      <c r="A6212" s="1" t="s">
        <v>6231</v>
      </c>
      <c r="B6212">
        <v>-0.87472199293847896</v>
      </c>
    </row>
    <row r="6213" spans="1:2">
      <c r="A6213" s="1" t="s">
        <v>6232</v>
      </c>
      <c r="B6213">
        <v>-0.87472199293847896</v>
      </c>
    </row>
    <row r="6214" spans="1:2">
      <c r="A6214" s="1" t="s">
        <v>6233</v>
      </c>
      <c r="B6214">
        <v>-0.488249294577983</v>
      </c>
    </row>
    <row r="6215" spans="1:2">
      <c r="A6215" s="1" t="s">
        <v>6234</v>
      </c>
      <c r="B6215">
        <v>-0.24531175358889801</v>
      </c>
    </row>
    <row r="6216" spans="1:2">
      <c r="A6216" s="1" t="s">
        <v>6235</v>
      </c>
      <c r="B6216">
        <v>0.19332552450120999</v>
      </c>
    </row>
    <row r="6217" spans="1:2">
      <c r="A6217" s="1" t="s">
        <v>6236</v>
      </c>
      <c r="B6217">
        <v>-0.315444038044491</v>
      </c>
    </row>
    <row r="6218" spans="1:2">
      <c r="A6218" s="1" t="s">
        <v>6237</v>
      </c>
      <c r="B6218">
        <v>-0.26736952286649801</v>
      </c>
    </row>
    <row r="6219" spans="1:2">
      <c r="A6219" s="1" t="s">
        <v>6238</v>
      </c>
      <c r="B6219">
        <v>0.31654930623404798</v>
      </c>
    </row>
    <row r="6220" spans="1:2">
      <c r="A6220" s="1" t="s">
        <v>6239</v>
      </c>
      <c r="B6220">
        <v>0.22643113985006499</v>
      </c>
    </row>
    <row r="6221" spans="1:2">
      <c r="A6221" s="1" t="s">
        <v>6240</v>
      </c>
      <c r="B6221">
        <v>0.202020516982684</v>
      </c>
    </row>
    <row r="6222" spans="1:2">
      <c r="A6222" s="1" t="s">
        <v>6241</v>
      </c>
      <c r="B6222">
        <v>-1.51548981365765</v>
      </c>
    </row>
    <row r="6223" spans="1:2">
      <c r="A6223" s="1" t="s">
        <v>6242</v>
      </c>
      <c r="B6223">
        <v>-0.30574111423393502</v>
      </c>
    </row>
    <row r="6224" spans="1:2">
      <c r="A6224" s="1" t="s">
        <v>6243</v>
      </c>
      <c r="B6224">
        <v>-0.215170777631288</v>
      </c>
    </row>
    <row r="6225" spans="1:2">
      <c r="A6225" s="1" t="s">
        <v>6244</v>
      </c>
      <c r="B6225">
        <v>0.232138979199912</v>
      </c>
    </row>
    <row r="6226" spans="1:2">
      <c r="A6226" s="1" t="s">
        <v>6245</v>
      </c>
      <c r="B6226">
        <v>0.354308539471206</v>
      </c>
    </row>
    <row r="6227" spans="1:2">
      <c r="A6227" s="1" t="s">
        <v>6246</v>
      </c>
      <c r="B6227">
        <v>-0.37931841051748599</v>
      </c>
    </row>
    <row r="6228" spans="1:2">
      <c r="A6228" s="1" t="s">
        <v>6247</v>
      </c>
      <c r="B6228">
        <v>0.322812596727718</v>
      </c>
    </row>
    <row r="6229" spans="1:2">
      <c r="A6229" s="1" t="s">
        <v>6248</v>
      </c>
      <c r="B6229">
        <v>0.32101085397523299</v>
      </c>
    </row>
    <row r="6230" spans="1:2">
      <c r="A6230" s="1" t="s">
        <v>6249</v>
      </c>
      <c r="B6230">
        <v>0.28843150352209201</v>
      </c>
    </row>
    <row r="6231" spans="1:2">
      <c r="A6231" s="1" t="s">
        <v>6250</v>
      </c>
      <c r="B6231">
        <v>-1.87949251122198</v>
      </c>
    </row>
    <row r="6232" spans="1:2">
      <c r="A6232" s="1" t="s">
        <v>6251</v>
      </c>
      <c r="B6232">
        <v>0.71279736977444796</v>
      </c>
    </row>
    <row r="6233" spans="1:2">
      <c r="A6233" s="1" t="s">
        <v>6252</v>
      </c>
      <c r="B6233">
        <v>0.29219392956408502</v>
      </c>
    </row>
    <row r="6234" spans="1:2">
      <c r="A6234" s="1" t="s">
        <v>6253</v>
      </c>
      <c r="B6234">
        <v>0.72865322643266695</v>
      </c>
    </row>
    <row r="6235" spans="1:2">
      <c r="A6235" s="1" t="s">
        <v>6254</v>
      </c>
      <c r="B6235">
        <v>0.78797862975881705</v>
      </c>
    </row>
    <row r="6236" spans="1:2">
      <c r="A6236" s="1" t="s">
        <v>6255</v>
      </c>
      <c r="B6236">
        <v>0.23189997600935</v>
      </c>
    </row>
    <row r="6237" spans="1:2">
      <c r="A6237" s="1" t="s">
        <v>6256</v>
      </c>
      <c r="B6237">
        <v>0.50516748116952703</v>
      </c>
    </row>
    <row r="6238" spans="1:2">
      <c r="A6238" s="1" t="s">
        <v>6257</v>
      </c>
      <c r="B6238">
        <v>-0.50421326705401603</v>
      </c>
    </row>
    <row r="6239" spans="1:2">
      <c r="A6239" s="1" t="s">
        <v>6258</v>
      </c>
      <c r="B6239">
        <v>0.33132658780853902</v>
      </c>
    </row>
    <row r="6240" spans="1:2">
      <c r="A6240" s="1" t="s">
        <v>6259</v>
      </c>
      <c r="B6240">
        <v>-2.2174344633269998</v>
      </c>
    </row>
    <row r="6241" spans="1:2">
      <c r="A6241" s="1" t="s">
        <v>6260</v>
      </c>
      <c r="B6241">
        <v>0.71345460635486202</v>
      </c>
    </row>
    <row r="6242" spans="1:2">
      <c r="A6242" s="1" t="s">
        <v>6261</v>
      </c>
      <c r="B6242">
        <v>-1.3299477657508301</v>
      </c>
    </row>
    <row r="6243" spans="1:2">
      <c r="A6243" s="1" t="s">
        <v>6262</v>
      </c>
      <c r="B6243">
        <v>-0.218099741738397</v>
      </c>
    </row>
    <row r="6244" spans="1:2">
      <c r="A6244" s="1" t="s">
        <v>6263</v>
      </c>
      <c r="B6244">
        <v>0.27309617334650799</v>
      </c>
    </row>
    <row r="6245" spans="1:2">
      <c r="A6245" s="1" t="s">
        <v>6264</v>
      </c>
      <c r="B6245">
        <v>-0.39892653510585901</v>
      </c>
    </row>
    <row r="6246" spans="1:2">
      <c r="A6246" s="1" t="s">
        <v>6265</v>
      </c>
      <c r="B6246">
        <v>-1.3052261070844999</v>
      </c>
    </row>
    <row r="6247" spans="1:2">
      <c r="A6247" s="1" t="s">
        <v>6266</v>
      </c>
      <c r="B6247">
        <v>0.76948870124442603</v>
      </c>
    </row>
    <row r="6248" spans="1:2">
      <c r="A6248" s="1" t="s">
        <v>6267</v>
      </c>
      <c r="B6248">
        <v>-0.61305771096066897</v>
      </c>
    </row>
    <row r="6249" spans="1:2">
      <c r="A6249" s="1" t="s">
        <v>6268</v>
      </c>
      <c r="B6249">
        <v>-1.16337972784863</v>
      </c>
    </row>
    <row r="6250" spans="1:2">
      <c r="A6250" s="1" t="s">
        <v>6269</v>
      </c>
      <c r="B6250">
        <v>-0.29808774152002798</v>
      </c>
    </row>
    <row r="6251" spans="1:2">
      <c r="A6251" s="1" t="s">
        <v>6270</v>
      </c>
      <c r="B6251">
        <v>0.37712103309327399</v>
      </c>
    </row>
    <row r="6252" spans="1:2">
      <c r="A6252" s="1" t="s">
        <v>6271</v>
      </c>
      <c r="B6252">
        <v>-0.279612677563566</v>
      </c>
    </row>
    <row r="6253" spans="1:2">
      <c r="A6253" s="1" t="s">
        <v>6272</v>
      </c>
      <c r="B6253">
        <v>0.30930601941937202</v>
      </c>
    </row>
    <row r="6254" spans="1:2">
      <c r="A6254" s="1" t="s">
        <v>6273</v>
      </c>
      <c r="B6254">
        <v>-0.328546870998153</v>
      </c>
    </row>
    <row r="6255" spans="1:2">
      <c r="A6255" s="1" t="s">
        <v>6274</v>
      </c>
      <c r="B6255">
        <v>1.2470298288830299</v>
      </c>
    </row>
    <row r="6256" spans="1:2">
      <c r="A6256" s="1" t="s">
        <v>6275</v>
      </c>
      <c r="B6256">
        <v>-0.23220075434783799</v>
      </c>
    </row>
    <row r="6257" spans="1:2">
      <c r="A6257" s="1" t="s">
        <v>6276</v>
      </c>
      <c r="B6257">
        <v>-0.58056656428356501</v>
      </c>
    </row>
    <row r="6258" spans="1:2">
      <c r="A6258" s="1" t="s">
        <v>6277</v>
      </c>
      <c r="B6258">
        <v>-1.9414701515100901</v>
      </c>
    </row>
    <row r="6259" spans="1:2">
      <c r="A6259" s="1" t="s">
        <v>6278</v>
      </c>
      <c r="B6259">
        <v>-1.93639057425366</v>
      </c>
    </row>
    <row r="6260" spans="1:2">
      <c r="A6260" s="1" t="s">
        <v>6279</v>
      </c>
      <c r="B6260">
        <v>-1.9182473375845801</v>
      </c>
    </row>
    <row r="6261" spans="1:2">
      <c r="A6261" s="1" t="s">
        <v>6280</v>
      </c>
      <c r="B6261">
        <v>-1.0650029064184401</v>
      </c>
    </row>
    <row r="6262" spans="1:2">
      <c r="A6262" s="1" t="s">
        <v>6281</v>
      </c>
      <c r="B6262">
        <v>0.35842460315427699</v>
      </c>
    </row>
    <row r="6263" spans="1:2">
      <c r="A6263" s="1" t="s">
        <v>6282</v>
      </c>
      <c r="B6263">
        <v>0.15942965785018401</v>
      </c>
    </row>
    <row r="6264" spans="1:2">
      <c r="A6264" s="1" t="s">
        <v>6283</v>
      </c>
      <c r="B6264">
        <v>0.28035111060189299</v>
      </c>
    </row>
    <row r="6265" spans="1:2">
      <c r="A6265" s="1" t="s">
        <v>6284</v>
      </c>
      <c r="B6265">
        <v>-0.38372852224006099</v>
      </c>
    </row>
    <row r="6266" spans="1:2">
      <c r="A6266" s="1" t="s">
        <v>6285</v>
      </c>
      <c r="B6266">
        <v>-0.42005364549281099</v>
      </c>
    </row>
    <row r="6267" spans="1:2">
      <c r="A6267" s="1" t="s">
        <v>6286</v>
      </c>
      <c r="B6267">
        <v>1.7901571838819601</v>
      </c>
    </row>
    <row r="6268" spans="1:2">
      <c r="A6268" s="1" t="s">
        <v>6287</v>
      </c>
      <c r="B6268">
        <v>0.42951819171675598</v>
      </c>
    </row>
    <row r="6269" spans="1:2">
      <c r="A6269" s="1" t="s">
        <v>6288</v>
      </c>
      <c r="B6269">
        <v>1.90900770954552</v>
      </c>
    </row>
    <row r="6270" spans="1:2">
      <c r="A6270" s="1" t="s">
        <v>6289</v>
      </c>
      <c r="B6270">
        <v>0.26376090186741102</v>
      </c>
    </row>
    <row r="6271" spans="1:2">
      <c r="A6271" s="1" t="s">
        <v>6290</v>
      </c>
      <c r="B6271">
        <v>-1.4718131774048799</v>
      </c>
    </row>
    <row r="6272" spans="1:2">
      <c r="A6272" s="1" t="s">
        <v>6291</v>
      </c>
      <c r="B6272">
        <v>-0.21173511353782701</v>
      </c>
    </row>
    <row r="6273" spans="1:2">
      <c r="A6273" s="1" t="s">
        <v>6292</v>
      </c>
      <c r="B6273">
        <v>-0.90401030071088095</v>
      </c>
    </row>
    <row r="6274" spans="1:2">
      <c r="A6274" s="1" t="s">
        <v>6293</v>
      </c>
      <c r="B6274">
        <v>0.206268861202131</v>
      </c>
    </row>
    <row r="6275" spans="1:2">
      <c r="A6275" s="1" t="s">
        <v>6294</v>
      </c>
      <c r="B6275">
        <v>0.19848844728666701</v>
      </c>
    </row>
    <row r="6276" spans="1:2">
      <c r="A6276" s="1" t="s">
        <v>6295</v>
      </c>
      <c r="B6276">
        <v>-0.62378592145536904</v>
      </c>
    </row>
    <row r="6277" spans="1:2">
      <c r="A6277" s="1" t="s">
        <v>6296</v>
      </c>
      <c r="B6277">
        <v>0.21465799544686301</v>
      </c>
    </row>
    <row r="6278" spans="1:2">
      <c r="A6278" s="1" t="s">
        <v>6297</v>
      </c>
      <c r="B6278">
        <v>-2.4152486761865002</v>
      </c>
    </row>
    <row r="6279" spans="1:2">
      <c r="A6279" s="1" t="s">
        <v>6298</v>
      </c>
      <c r="B6279">
        <v>0.30334057314644403</v>
      </c>
    </row>
    <row r="6280" spans="1:2">
      <c r="A6280" s="1" t="s">
        <v>6299</v>
      </c>
      <c r="B6280">
        <v>-0.84029998588230503</v>
      </c>
    </row>
    <row r="6281" spans="1:2">
      <c r="A6281" s="1" t="s">
        <v>6300</v>
      </c>
      <c r="B6281">
        <v>-0.20730024721291099</v>
      </c>
    </row>
    <row r="6282" spans="1:2">
      <c r="A6282" s="1" t="s">
        <v>6301</v>
      </c>
      <c r="B6282">
        <v>-1.0071515977280101</v>
      </c>
    </row>
    <row r="6283" spans="1:2">
      <c r="A6283" s="1" t="s">
        <v>6302</v>
      </c>
      <c r="B6283">
        <v>-0.92815504223238898</v>
      </c>
    </row>
    <row r="6284" spans="1:2">
      <c r="A6284" s="1" t="s">
        <v>6303</v>
      </c>
      <c r="B6284">
        <v>0.29532372383646699</v>
      </c>
    </row>
    <row r="6285" spans="1:2">
      <c r="A6285" s="1" t="s">
        <v>6304</v>
      </c>
      <c r="B6285">
        <v>0.44697129657762502</v>
      </c>
    </row>
    <row r="6286" spans="1:2">
      <c r="A6286" s="1" t="s">
        <v>6305</v>
      </c>
      <c r="B6286">
        <v>-0.52036555880105495</v>
      </c>
    </row>
    <row r="6287" spans="1:2">
      <c r="A6287" s="1" t="s">
        <v>6306</v>
      </c>
      <c r="B6287">
        <v>0.57611314177371697</v>
      </c>
    </row>
    <row r="6288" spans="1:2">
      <c r="A6288" s="1" t="s">
        <v>6307</v>
      </c>
      <c r="B6288">
        <v>0.29001861131696399</v>
      </c>
    </row>
    <row r="6289" spans="1:2">
      <c r="A6289" s="1" t="s">
        <v>6308</v>
      </c>
      <c r="B6289">
        <v>-2.3676961211144398</v>
      </c>
    </row>
    <row r="6290" spans="1:2">
      <c r="A6290" s="1" t="s">
        <v>6309</v>
      </c>
      <c r="B6290">
        <v>0.27646478957904802</v>
      </c>
    </row>
    <row r="6291" spans="1:2">
      <c r="A6291" s="1" t="s">
        <v>6310</v>
      </c>
      <c r="B6291">
        <v>-1.46603709623275</v>
      </c>
    </row>
    <row r="6292" spans="1:2">
      <c r="A6292" s="1" t="s">
        <v>6311</v>
      </c>
      <c r="B6292">
        <v>0.51873206279489303</v>
      </c>
    </row>
    <row r="6293" spans="1:2">
      <c r="A6293" s="1" t="s">
        <v>6312</v>
      </c>
      <c r="B6293">
        <v>-0.68019970838603006</v>
      </c>
    </row>
    <row r="6294" spans="1:2">
      <c r="A6294" s="1" t="s">
        <v>6313</v>
      </c>
      <c r="B6294">
        <v>0.65134263269200798</v>
      </c>
    </row>
    <row r="6295" spans="1:2">
      <c r="A6295" s="1" t="s">
        <v>6314</v>
      </c>
      <c r="B6295">
        <v>1.2135764963672699</v>
      </c>
    </row>
    <row r="6296" spans="1:2">
      <c r="A6296" s="1" t="s">
        <v>6315</v>
      </c>
      <c r="B6296">
        <v>-0.26389110110516101</v>
      </c>
    </row>
    <row r="6297" spans="1:2">
      <c r="A6297" s="1" t="s">
        <v>6316</v>
      </c>
      <c r="B6297">
        <v>-0.42165509205613999</v>
      </c>
    </row>
    <row r="6298" spans="1:2">
      <c r="A6298" s="1" t="s">
        <v>6317</v>
      </c>
      <c r="B6298">
        <v>0.22628151778480601</v>
      </c>
    </row>
    <row r="6299" spans="1:2">
      <c r="A6299" s="1" t="s">
        <v>6318</v>
      </c>
      <c r="B6299">
        <v>-0.39177530072444</v>
      </c>
    </row>
    <row r="6300" spans="1:2">
      <c r="A6300" s="1" t="s">
        <v>6319</v>
      </c>
      <c r="B6300">
        <v>-0.49756439390547902</v>
      </c>
    </row>
    <row r="6301" spans="1:2">
      <c r="A6301" s="1" t="s">
        <v>6320</v>
      </c>
      <c r="B6301">
        <v>0.22190126081070899</v>
      </c>
    </row>
    <row r="6302" spans="1:2">
      <c r="A6302" s="1" t="s">
        <v>6321</v>
      </c>
      <c r="B6302">
        <v>-1.7468721660364701</v>
      </c>
    </row>
    <row r="6303" spans="1:2">
      <c r="A6303" s="1" t="s">
        <v>6322</v>
      </c>
      <c r="B6303">
        <v>1.3992115339523401</v>
      </c>
    </row>
    <row r="6304" spans="1:2">
      <c r="A6304" s="1" t="s">
        <v>6323</v>
      </c>
      <c r="B6304">
        <v>1.21133320264455</v>
      </c>
    </row>
    <row r="6305" spans="1:2">
      <c r="A6305" s="1" t="s">
        <v>6324</v>
      </c>
      <c r="B6305">
        <v>0.40219078196374503</v>
      </c>
    </row>
    <row r="6306" spans="1:2">
      <c r="A6306" s="1" t="s">
        <v>6325</v>
      </c>
      <c r="B6306">
        <v>0.30680640602870501</v>
      </c>
    </row>
    <row r="6307" spans="1:2">
      <c r="A6307" s="1" t="s">
        <v>6326</v>
      </c>
      <c r="B6307">
        <v>0.51619754849931299</v>
      </c>
    </row>
    <row r="6308" spans="1:2">
      <c r="A6308" s="1" t="s">
        <v>6327</v>
      </c>
      <c r="B6308">
        <v>-0.89702900686271003</v>
      </c>
    </row>
    <row r="6309" spans="1:2">
      <c r="A6309" s="1" t="s">
        <v>6328</v>
      </c>
      <c r="B6309">
        <v>0.63275453764478795</v>
      </c>
    </row>
    <row r="6310" spans="1:2">
      <c r="A6310" s="1" t="s">
        <v>6329</v>
      </c>
      <c r="B6310">
        <v>0.206464751312847</v>
      </c>
    </row>
    <row r="6311" spans="1:2">
      <c r="A6311" s="1" t="s">
        <v>6330</v>
      </c>
      <c r="B6311">
        <v>0.56028604417335004</v>
      </c>
    </row>
    <row r="6312" spans="1:2">
      <c r="A6312" s="1" t="s">
        <v>6331</v>
      </c>
      <c r="B6312">
        <v>-1.0022278328207499</v>
      </c>
    </row>
    <row r="6313" spans="1:2">
      <c r="A6313" s="1" t="s">
        <v>6332</v>
      </c>
      <c r="B6313">
        <v>0.68498264801749098</v>
      </c>
    </row>
    <row r="6314" spans="1:2">
      <c r="A6314" s="1" t="s">
        <v>6333</v>
      </c>
      <c r="B6314">
        <v>-1.1827962333569899</v>
      </c>
    </row>
    <row r="6315" spans="1:2">
      <c r="A6315" s="1" t="s">
        <v>6334</v>
      </c>
      <c r="B6315">
        <v>-0.17370607401195401</v>
      </c>
    </row>
    <row r="6316" spans="1:2">
      <c r="A6316" s="1" t="s">
        <v>6335</v>
      </c>
      <c r="B6316">
        <v>-1.4363452060056501</v>
      </c>
    </row>
    <row r="6317" spans="1:2">
      <c r="A6317" s="1" t="s">
        <v>6336</v>
      </c>
      <c r="B6317">
        <v>0.19391074617642001</v>
      </c>
    </row>
    <row r="6318" spans="1:2">
      <c r="A6318" s="1" t="s">
        <v>6337</v>
      </c>
      <c r="B6318">
        <v>0.18116083589639601</v>
      </c>
    </row>
    <row r="6319" spans="1:2">
      <c r="A6319" s="1" t="s">
        <v>6338</v>
      </c>
      <c r="B6319">
        <v>-0.35622680779182703</v>
      </c>
    </row>
    <row r="6320" spans="1:2">
      <c r="A6320" s="1" t="s">
        <v>6339</v>
      </c>
      <c r="B6320">
        <v>-1.0959781003618401</v>
      </c>
    </row>
    <row r="6321" spans="1:2">
      <c r="A6321" s="1" t="s">
        <v>6340</v>
      </c>
      <c r="B6321">
        <v>-1.4941780296523099</v>
      </c>
    </row>
    <row r="6322" spans="1:2">
      <c r="A6322" s="1" t="s">
        <v>6341</v>
      </c>
      <c r="B6322">
        <v>0.34669999299766602</v>
      </c>
    </row>
    <row r="6323" spans="1:2">
      <c r="A6323" s="1" t="s">
        <v>6342</v>
      </c>
      <c r="B6323">
        <v>-1.05862386964037</v>
      </c>
    </row>
    <row r="6324" spans="1:2">
      <c r="A6324" s="1" t="s">
        <v>6343</v>
      </c>
      <c r="B6324">
        <v>-2.1051024618276402</v>
      </c>
    </row>
    <row r="6325" spans="1:2">
      <c r="A6325" s="1" t="s">
        <v>6344</v>
      </c>
      <c r="B6325">
        <v>0.70003794702205102</v>
      </c>
    </row>
    <row r="6326" spans="1:2">
      <c r="A6326" s="1" t="s">
        <v>6345</v>
      </c>
      <c r="B6326">
        <v>0.27973119668659302</v>
      </c>
    </row>
    <row r="6327" spans="1:2">
      <c r="A6327" s="1" t="s">
        <v>6346</v>
      </c>
      <c r="B6327">
        <v>-1.5930316950922101</v>
      </c>
    </row>
    <row r="6328" spans="1:2">
      <c r="A6328" s="1" t="s">
        <v>6347</v>
      </c>
      <c r="B6328">
        <v>-1.75367748817876</v>
      </c>
    </row>
    <row r="6329" spans="1:2">
      <c r="A6329" s="1" t="s">
        <v>6348</v>
      </c>
      <c r="B6329">
        <v>0.19040125151464601</v>
      </c>
    </row>
    <row r="6330" spans="1:2">
      <c r="A6330" s="1" t="s">
        <v>6349</v>
      </c>
      <c r="B6330">
        <v>-1.8310810801281501</v>
      </c>
    </row>
    <row r="6331" spans="1:2">
      <c r="A6331" s="1" t="s">
        <v>6350</v>
      </c>
      <c r="B6331">
        <v>0.31657113634267597</v>
      </c>
    </row>
    <row r="6332" spans="1:2">
      <c r="A6332" s="1" t="s">
        <v>6351</v>
      </c>
      <c r="B6332">
        <v>-0.86972024595120601</v>
      </c>
    </row>
    <row r="6333" spans="1:2">
      <c r="A6333" s="1" t="s">
        <v>6352</v>
      </c>
      <c r="B6333">
        <v>-0.178445227827845</v>
      </c>
    </row>
    <row r="6334" spans="1:2">
      <c r="A6334" s="1" t="s">
        <v>6353</v>
      </c>
      <c r="B6334">
        <v>-1.32883234666892</v>
      </c>
    </row>
    <row r="6335" spans="1:2">
      <c r="A6335" s="1" t="s">
        <v>6354</v>
      </c>
      <c r="B6335">
        <v>-0.88324110391381705</v>
      </c>
    </row>
    <row r="6336" spans="1:2">
      <c r="A6336" s="1" t="s">
        <v>6355</v>
      </c>
      <c r="B6336">
        <v>-0.19721695654163801</v>
      </c>
    </row>
    <row r="6337" spans="1:2">
      <c r="A6337" s="1" t="s">
        <v>6356</v>
      </c>
      <c r="B6337">
        <v>0.57528042648769395</v>
      </c>
    </row>
    <row r="6338" spans="1:2">
      <c r="A6338" s="1" t="s">
        <v>6357</v>
      </c>
      <c r="B6338">
        <v>-0.29566031680702498</v>
      </c>
    </row>
    <row r="6339" spans="1:2">
      <c r="A6339" s="1" t="s">
        <v>6358</v>
      </c>
      <c r="B6339">
        <v>0.21666416658361601</v>
      </c>
    </row>
    <row r="6340" spans="1:2">
      <c r="A6340" s="1" t="s">
        <v>6359</v>
      </c>
      <c r="B6340">
        <v>-1.30105302561325</v>
      </c>
    </row>
    <row r="6341" spans="1:2">
      <c r="A6341" s="1" t="s">
        <v>6360</v>
      </c>
      <c r="B6341">
        <v>0.38650578975747601</v>
      </c>
    </row>
    <row r="6342" spans="1:2">
      <c r="A6342" s="1" t="s">
        <v>6361</v>
      </c>
      <c r="B6342">
        <v>-1.8630875766280801</v>
      </c>
    </row>
    <row r="6343" spans="1:2">
      <c r="A6343" s="1" t="s">
        <v>6362</v>
      </c>
      <c r="B6343">
        <v>-2.3736145377516999</v>
      </c>
    </row>
    <row r="6344" spans="1:2">
      <c r="A6344" s="1" t="s">
        <v>6363</v>
      </c>
      <c r="B6344">
        <v>-0.219070570768579</v>
      </c>
    </row>
    <row r="6345" spans="1:2">
      <c r="A6345" s="1" t="s">
        <v>6364</v>
      </c>
      <c r="B6345">
        <v>-0.34284291553053597</v>
      </c>
    </row>
    <row r="6346" spans="1:2">
      <c r="A6346" s="1" t="s">
        <v>6365</v>
      </c>
      <c r="B6346">
        <v>-0.53100157308686202</v>
      </c>
    </row>
    <row r="6347" spans="1:2">
      <c r="A6347" s="1" t="s">
        <v>6366</v>
      </c>
      <c r="B6347">
        <v>-0.51327146963830395</v>
      </c>
    </row>
    <row r="6348" spans="1:2">
      <c r="A6348" s="1" t="s">
        <v>6367</v>
      </c>
      <c r="B6348">
        <v>0.30212550445550401</v>
      </c>
    </row>
    <row r="6349" spans="1:2">
      <c r="A6349" s="1" t="s">
        <v>6368</v>
      </c>
      <c r="B6349">
        <v>-0.74264747295349298</v>
      </c>
    </row>
    <row r="6350" spans="1:2">
      <c r="A6350" s="1" t="s">
        <v>6369</v>
      </c>
      <c r="B6350">
        <v>0.222875202702459</v>
      </c>
    </row>
    <row r="6351" spans="1:2">
      <c r="A6351" s="1" t="s">
        <v>6370</v>
      </c>
      <c r="B6351">
        <v>-0.29205026785386301</v>
      </c>
    </row>
    <row r="6352" spans="1:2">
      <c r="A6352" s="1" t="s">
        <v>6371</v>
      </c>
      <c r="B6352">
        <v>0.63029378902881406</v>
      </c>
    </row>
    <row r="6353" spans="1:2">
      <c r="A6353" s="1" t="s">
        <v>6372</v>
      </c>
      <c r="B6353">
        <v>-1.9256879971704199</v>
      </c>
    </row>
    <row r="6354" spans="1:2">
      <c r="A6354" s="1" t="s">
        <v>6373</v>
      </c>
      <c r="B6354">
        <v>-0.42501741733047099</v>
      </c>
    </row>
    <row r="6355" spans="1:2">
      <c r="A6355" s="1" t="s">
        <v>6374</v>
      </c>
      <c r="B6355">
        <v>2.3511176493934101</v>
      </c>
    </row>
    <row r="6356" spans="1:2">
      <c r="A6356" s="1" t="s">
        <v>6375</v>
      </c>
      <c r="B6356">
        <v>-0.19119992131095201</v>
      </c>
    </row>
    <row r="6357" spans="1:2">
      <c r="A6357" s="1" t="s">
        <v>6376</v>
      </c>
      <c r="B6357">
        <v>0.70241210776637297</v>
      </c>
    </row>
    <row r="6358" spans="1:2">
      <c r="A6358" s="1" t="s">
        <v>6377</v>
      </c>
      <c r="B6358">
        <v>-0.58252211607509097</v>
      </c>
    </row>
    <row r="6359" spans="1:2">
      <c r="A6359" s="1" t="s">
        <v>6378</v>
      </c>
      <c r="B6359">
        <v>0.573167941302137</v>
      </c>
    </row>
    <row r="6360" spans="1:2">
      <c r="A6360" s="1" t="s">
        <v>6379</v>
      </c>
      <c r="B6360">
        <v>0.412807875037489</v>
      </c>
    </row>
    <row r="6361" spans="1:2">
      <c r="A6361" s="1" t="s">
        <v>6380</v>
      </c>
      <c r="B6361">
        <v>0.72324186292973602</v>
      </c>
    </row>
    <row r="6362" spans="1:2">
      <c r="A6362" s="1" t="s">
        <v>6381</v>
      </c>
      <c r="B6362">
        <v>-1.2881606642641199</v>
      </c>
    </row>
    <row r="6363" spans="1:2">
      <c r="A6363" s="1" t="s">
        <v>6382</v>
      </c>
      <c r="B6363">
        <v>0.79514905187480101</v>
      </c>
    </row>
    <row r="6364" spans="1:2">
      <c r="A6364" s="1" t="s">
        <v>6383</v>
      </c>
      <c r="B6364">
        <v>-1.8130091169373801</v>
      </c>
    </row>
    <row r="6365" spans="1:2">
      <c r="A6365" s="1" t="s">
        <v>6384</v>
      </c>
      <c r="B6365">
        <v>-0.38284000314823502</v>
      </c>
    </row>
    <row r="6366" spans="1:2">
      <c r="A6366" s="1" t="s">
        <v>6385</v>
      </c>
      <c r="B6366">
        <v>-0.420742662392879</v>
      </c>
    </row>
    <row r="6367" spans="1:2">
      <c r="A6367" s="1" t="s">
        <v>6386</v>
      </c>
      <c r="B6367">
        <v>0.96965398911437195</v>
      </c>
    </row>
    <row r="6368" spans="1:2">
      <c r="A6368" s="1" t="s">
        <v>6387</v>
      </c>
      <c r="B6368">
        <v>0.62706910905121704</v>
      </c>
    </row>
    <row r="6369" spans="1:2">
      <c r="A6369" s="1" t="s">
        <v>6388</v>
      </c>
      <c r="B6369">
        <v>-0.33684951408741598</v>
      </c>
    </row>
    <row r="6370" spans="1:2">
      <c r="A6370" s="1" t="s">
        <v>6389</v>
      </c>
      <c r="B6370">
        <v>-0.30960181716442398</v>
      </c>
    </row>
    <row r="6371" spans="1:2">
      <c r="A6371" s="1" t="s">
        <v>6390</v>
      </c>
      <c r="B6371">
        <v>-0.20120052141245801</v>
      </c>
    </row>
    <row r="6372" spans="1:2">
      <c r="A6372" s="1" t="s">
        <v>6391</v>
      </c>
      <c r="B6372">
        <v>0.21685412735631701</v>
      </c>
    </row>
    <row r="6373" spans="1:2">
      <c r="A6373" s="1" t="s">
        <v>6392</v>
      </c>
      <c r="B6373">
        <v>-0.32772103098688499</v>
      </c>
    </row>
    <row r="6374" spans="1:2">
      <c r="A6374" s="1" t="s">
        <v>6393</v>
      </c>
      <c r="B6374">
        <v>-0.84605502387191001</v>
      </c>
    </row>
    <row r="6375" spans="1:2">
      <c r="A6375" s="1" t="s">
        <v>6394</v>
      </c>
      <c r="B6375">
        <v>0.30789176414263603</v>
      </c>
    </row>
    <row r="6376" spans="1:2">
      <c r="A6376" s="1" t="s">
        <v>6395</v>
      </c>
      <c r="B6376">
        <v>0.39984256717552502</v>
      </c>
    </row>
    <row r="6377" spans="1:2">
      <c r="A6377" s="1" t="s">
        <v>6396</v>
      </c>
      <c r="B6377">
        <v>0.36530113862893199</v>
      </c>
    </row>
    <row r="6378" spans="1:2">
      <c r="A6378" s="1" t="s">
        <v>6397</v>
      </c>
      <c r="B6378">
        <v>0.26283118415048701</v>
      </c>
    </row>
    <row r="6379" spans="1:2">
      <c r="A6379" s="1" t="s">
        <v>6398</v>
      </c>
      <c r="B6379">
        <v>-0.38386420062774801</v>
      </c>
    </row>
    <row r="6380" spans="1:2">
      <c r="A6380" s="1" t="s">
        <v>6399</v>
      </c>
      <c r="B6380">
        <v>-0.32832761011697897</v>
      </c>
    </row>
    <row r="6381" spans="1:2">
      <c r="A6381" s="1" t="s">
        <v>6400</v>
      </c>
      <c r="B6381">
        <v>0.80884135304345905</v>
      </c>
    </row>
    <row r="6382" spans="1:2">
      <c r="A6382" s="1" t="s">
        <v>6401</v>
      </c>
      <c r="B6382">
        <v>2.0877915340095101</v>
      </c>
    </row>
    <row r="6383" spans="1:2">
      <c r="A6383" s="1" t="s">
        <v>6402</v>
      </c>
      <c r="B6383">
        <v>0.48253612788587802</v>
      </c>
    </row>
    <row r="6384" spans="1:2">
      <c r="A6384" s="1" t="s">
        <v>6403</v>
      </c>
      <c r="B6384">
        <v>-0.58698612098561098</v>
      </c>
    </row>
    <row r="6385" spans="1:2">
      <c r="A6385" s="1" t="s">
        <v>6404</v>
      </c>
      <c r="B6385">
        <v>-0.24635816535452601</v>
      </c>
    </row>
    <row r="6386" spans="1:2">
      <c r="A6386" s="1" t="s">
        <v>6405</v>
      </c>
      <c r="B6386">
        <v>2.2522516986373802</v>
      </c>
    </row>
    <row r="6387" spans="1:2">
      <c r="A6387" s="1" t="s">
        <v>6406</v>
      </c>
      <c r="B6387">
        <v>0.41978987487928998</v>
      </c>
    </row>
    <row r="6388" spans="1:2">
      <c r="A6388" s="1" t="s">
        <v>6407</v>
      </c>
      <c r="B6388">
        <v>-2.4010061285863298</v>
      </c>
    </row>
    <row r="6389" spans="1:2">
      <c r="A6389" s="1" t="s">
        <v>6408</v>
      </c>
      <c r="B6389">
        <v>-0.25869580243113499</v>
      </c>
    </row>
    <row r="6390" spans="1:2">
      <c r="A6390" s="1" t="s">
        <v>6409</v>
      </c>
      <c r="B6390">
        <v>-0.24615601137896201</v>
      </c>
    </row>
    <row r="6391" spans="1:2">
      <c r="A6391" s="1" t="s">
        <v>6410</v>
      </c>
      <c r="B6391">
        <v>-0.697785092220093</v>
      </c>
    </row>
    <row r="6392" spans="1:2">
      <c r="A6392" s="1" t="s">
        <v>6411</v>
      </c>
      <c r="B6392">
        <v>-0.72281292759203697</v>
      </c>
    </row>
    <row r="6393" spans="1:2">
      <c r="A6393" s="1" t="s">
        <v>6412</v>
      </c>
      <c r="B6393">
        <v>0.60405427991044902</v>
      </c>
    </row>
    <row r="6394" spans="1:2">
      <c r="A6394" s="1" t="s">
        <v>6413</v>
      </c>
      <c r="B6394">
        <v>-0.18928527983934801</v>
      </c>
    </row>
    <row r="6395" spans="1:2">
      <c r="A6395" s="1" t="s">
        <v>6414</v>
      </c>
      <c r="B6395">
        <v>-0.18494128602243701</v>
      </c>
    </row>
    <row r="6396" spans="1:2">
      <c r="A6396" s="1" t="s">
        <v>6415</v>
      </c>
      <c r="B6396">
        <v>0.65380888388477298</v>
      </c>
    </row>
    <row r="6397" spans="1:2">
      <c r="A6397" s="1" t="s">
        <v>6416</v>
      </c>
      <c r="B6397">
        <v>-0.47741665994393001</v>
      </c>
    </row>
    <row r="6398" spans="1:2">
      <c r="A6398" s="1" t="s">
        <v>6417</v>
      </c>
      <c r="B6398">
        <v>0.30366353803268198</v>
      </c>
    </row>
    <row r="6399" spans="1:2">
      <c r="A6399" s="1" t="s">
        <v>6418</v>
      </c>
      <c r="B6399">
        <v>-1.9783368580884799</v>
      </c>
    </row>
    <row r="6400" spans="1:2">
      <c r="A6400" s="1" t="s">
        <v>6419</v>
      </c>
      <c r="B6400">
        <v>-0.274086032066651</v>
      </c>
    </row>
    <row r="6401" spans="1:2">
      <c r="A6401" s="1" t="s">
        <v>6420</v>
      </c>
      <c r="B6401">
        <v>-0.88803688178159201</v>
      </c>
    </row>
    <row r="6402" spans="1:2">
      <c r="A6402" s="1" t="s">
        <v>6421</v>
      </c>
      <c r="B6402">
        <v>0.33863264881926902</v>
      </c>
    </row>
    <row r="6403" spans="1:2">
      <c r="A6403" s="1" t="s">
        <v>6422</v>
      </c>
      <c r="B6403">
        <v>0.37324490057780002</v>
      </c>
    </row>
    <row r="6404" spans="1:2">
      <c r="A6404" s="1" t="s">
        <v>6423</v>
      </c>
      <c r="B6404">
        <v>-0.83117603400835005</v>
      </c>
    </row>
    <row r="6405" spans="1:2">
      <c r="A6405" s="1" t="s">
        <v>6424</v>
      </c>
      <c r="B6405">
        <v>-2.4951122812984599</v>
      </c>
    </row>
    <row r="6406" spans="1:2">
      <c r="A6406" s="1" t="s">
        <v>6425</v>
      </c>
      <c r="B6406">
        <v>-0.31150083859489103</v>
      </c>
    </row>
    <row r="6407" spans="1:2">
      <c r="A6407" s="1" t="s">
        <v>6426</v>
      </c>
      <c r="B6407">
        <v>0.54456853729779098</v>
      </c>
    </row>
    <row r="6408" spans="1:2">
      <c r="A6408" s="1" t="s">
        <v>6427</v>
      </c>
      <c r="B6408">
        <v>-0.43306387267125901</v>
      </c>
    </row>
    <row r="6409" spans="1:2">
      <c r="A6409" s="1" t="s">
        <v>6428</v>
      </c>
      <c r="B6409">
        <v>0.21788402479910801</v>
      </c>
    </row>
    <row r="6410" spans="1:2">
      <c r="A6410" s="1" t="s">
        <v>6429</v>
      </c>
      <c r="B6410">
        <v>0.16895874687877099</v>
      </c>
    </row>
    <row r="6411" spans="1:2">
      <c r="A6411" s="1" t="s">
        <v>6430</v>
      </c>
      <c r="B6411">
        <v>-0.49002256330893501</v>
      </c>
    </row>
    <row r="6412" spans="1:2">
      <c r="A6412" s="1" t="s">
        <v>6431</v>
      </c>
      <c r="B6412">
        <v>0.70223053500872001</v>
      </c>
    </row>
    <row r="6413" spans="1:2">
      <c r="A6413" s="1" t="s">
        <v>6432</v>
      </c>
      <c r="B6413">
        <v>1.0232648379190501</v>
      </c>
    </row>
    <row r="6414" spans="1:2">
      <c r="A6414" s="1" t="s">
        <v>6433</v>
      </c>
      <c r="B6414">
        <v>-0.25762530210267698</v>
      </c>
    </row>
    <row r="6415" spans="1:2">
      <c r="A6415" s="1" t="s">
        <v>6434</v>
      </c>
      <c r="B6415">
        <v>0.26513708240380601</v>
      </c>
    </row>
    <row r="6416" spans="1:2">
      <c r="A6416" s="1" t="s">
        <v>6435</v>
      </c>
      <c r="B6416">
        <v>0.93617069810450904</v>
      </c>
    </row>
    <row r="6417" spans="1:2">
      <c r="A6417" s="1" t="s">
        <v>6436</v>
      </c>
      <c r="B6417">
        <v>0.25696674145061699</v>
      </c>
    </row>
    <row r="6418" spans="1:2">
      <c r="A6418" s="1" t="s">
        <v>6437</v>
      </c>
      <c r="B6418">
        <v>-0.28242048300622002</v>
      </c>
    </row>
    <row r="6419" spans="1:2">
      <c r="A6419" s="1" t="s">
        <v>6438</v>
      </c>
      <c r="B6419">
        <v>-0.42567928559173601</v>
      </c>
    </row>
    <row r="6420" spans="1:2">
      <c r="A6420" s="1" t="s">
        <v>6439</v>
      </c>
      <c r="B6420">
        <v>-0.18364425759811001</v>
      </c>
    </row>
    <row r="6421" spans="1:2">
      <c r="A6421" s="1" t="s">
        <v>6440</v>
      </c>
      <c r="B6421">
        <v>0.88816287429507101</v>
      </c>
    </row>
    <row r="6422" spans="1:2">
      <c r="A6422" s="1" t="s">
        <v>6441</v>
      </c>
      <c r="B6422">
        <v>-0.25334244648610998</v>
      </c>
    </row>
    <row r="6423" spans="1:2">
      <c r="A6423" s="1" t="s">
        <v>6442</v>
      </c>
      <c r="B6423">
        <v>0.25665342646533401</v>
      </c>
    </row>
    <row r="6424" spans="1:2">
      <c r="A6424" s="1" t="s">
        <v>6443</v>
      </c>
      <c r="B6424">
        <v>0.28123751946324499</v>
      </c>
    </row>
    <row r="6425" spans="1:2">
      <c r="A6425" s="1" t="s">
        <v>6444</v>
      </c>
      <c r="B6425">
        <v>1.3382355164220101</v>
      </c>
    </row>
    <row r="6426" spans="1:2">
      <c r="A6426" s="1" t="s">
        <v>6445</v>
      </c>
      <c r="B6426">
        <v>-0.43312070866990099</v>
      </c>
    </row>
    <row r="6427" spans="1:2">
      <c r="A6427" s="1" t="s">
        <v>6446</v>
      </c>
      <c r="B6427">
        <v>-0.56925296227894195</v>
      </c>
    </row>
    <row r="6428" spans="1:2">
      <c r="A6428" s="1" t="s">
        <v>6447</v>
      </c>
      <c r="B6428">
        <v>-0.81816795952261101</v>
      </c>
    </row>
    <row r="6429" spans="1:2">
      <c r="A6429" s="1" t="s">
        <v>6448</v>
      </c>
      <c r="B6429">
        <v>-0.424245900091341</v>
      </c>
    </row>
    <row r="6430" spans="1:2">
      <c r="A6430" s="1" t="s">
        <v>6449</v>
      </c>
      <c r="B6430">
        <v>-0.789670744010183</v>
      </c>
    </row>
    <row r="6431" spans="1:2">
      <c r="A6431" s="1" t="s">
        <v>6450</v>
      </c>
      <c r="B6431">
        <v>0.36507231180933702</v>
      </c>
    </row>
    <row r="6432" spans="1:2">
      <c r="A6432" s="1" t="s">
        <v>6451</v>
      </c>
      <c r="B6432">
        <v>0.69826174724532897</v>
      </c>
    </row>
    <row r="6433" spans="1:2">
      <c r="A6433" s="1" t="s">
        <v>6452</v>
      </c>
      <c r="B6433">
        <v>0.16556392171905099</v>
      </c>
    </row>
    <row r="6434" spans="1:2">
      <c r="A6434" s="1" t="s">
        <v>6453</v>
      </c>
      <c r="B6434">
        <v>-0.56322466675084404</v>
      </c>
    </row>
    <row r="6435" spans="1:2">
      <c r="A6435" s="1" t="s">
        <v>6454</v>
      </c>
      <c r="B6435">
        <v>0.20142287873585199</v>
      </c>
    </row>
    <row r="6436" spans="1:2">
      <c r="A6436" s="1" t="s">
        <v>6455</v>
      </c>
      <c r="B6436">
        <v>1.1488099987607601</v>
      </c>
    </row>
    <row r="6437" spans="1:2">
      <c r="A6437" s="1" t="s">
        <v>6456</v>
      </c>
      <c r="B6437">
        <v>0.24972358019048099</v>
      </c>
    </row>
    <row r="6438" spans="1:2">
      <c r="A6438" s="1" t="s">
        <v>6457</v>
      </c>
      <c r="B6438">
        <v>-1.4911885091526</v>
      </c>
    </row>
    <row r="6439" spans="1:2">
      <c r="A6439" s="1" t="s">
        <v>6458</v>
      </c>
      <c r="B6439">
        <v>0.209311152768478</v>
      </c>
    </row>
    <row r="6440" spans="1:2">
      <c r="A6440" s="1" t="s">
        <v>6459</v>
      </c>
      <c r="B6440">
        <v>-0.30924955667755499</v>
      </c>
    </row>
    <row r="6441" spans="1:2">
      <c r="A6441" s="1" t="s">
        <v>6460</v>
      </c>
      <c r="B6441">
        <v>-0.34085120101352601</v>
      </c>
    </row>
    <row r="6442" spans="1:2">
      <c r="A6442" s="1" t="s">
        <v>6461</v>
      </c>
      <c r="B6442">
        <v>-0.27568145279315598</v>
      </c>
    </row>
    <row r="6443" spans="1:2">
      <c r="A6443" s="1" t="s">
        <v>6462</v>
      </c>
      <c r="B6443">
        <v>0.627748417456367</v>
      </c>
    </row>
    <row r="6444" spans="1:2">
      <c r="A6444" s="1" t="s">
        <v>6463</v>
      </c>
      <c r="B6444">
        <v>-0.54280475434489095</v>
      </c>
    </row>
    <row r="6445" spans="1:2">
      <c r="A6445" s="1" t="s">
        <v>6464</v>
      </c>
      <c r="B6445">
        <v>0.25280004650687898</v>
      </c>
    </row>
    <row r="6446" spans="1:2">
      <c r="A6446" s="1" t="s">
        <v>6465</v>
      </c>
      <c r="B6446">
        <v>2.3964001024137298</v>
      </c>
    </row>
    <row r="6447" spans="1:2">
      <c r="A6447" s="1" t="s">
        <v>6466</v>
      </c>
      <c r="B6447">
        <v>-0.233415365198445</v>
      </c>
    </row>
    <row r="6448" spans="1:2">
      <c r="A6448" s="1" t="s">
        <v>6467</v>
      </c>
      <c r="B6448">
        <v>-0.67157300805873898</v>
      </c>
    </row>
    <row r="6449" spans="1:2">
      <c r="A6449" s="1" t="s">
        <v>6468</v>
      </c>
      <c r="B6449">
        <v>-1.2439096784405299</v>
      </c>
    </row>
    <row r="6450" spans="1:2">
      <c r="A6450" s="1" t="s">
        <v>6469</v>
      </c>
      <c r="B6450">
        <v>0.20951131747649299</v>
      </c>
    </row>
    <row r="6451" spans="1:2">
      <c r="A6451" s="1" t="s">
        <v>6470</v>
      </c>
      <c r="B6451">
        <v>-0.47399274607931002</v>
      </c>
    </row>
    <row r="6452" spans="1:2">
      <c r="A6452" s="1" t="s">
        <v>6471</v>
      </c>
      <c r="B6452">
        <v>0.410416016015478</v>
      </c>
    </row>
    <row r="6453" spans="1:2">
      <c r="A6453" s="1" t="s">
        <v>6472</v>
      </c>
      <c r="B6453">
        <v>-0.73931209392019703</v>
      </c>
    </row>
    <row r="6454" spans="1:2">
      <c r="A6454" s="1" t="s">
        <v>6473</v>
      </c>
      <c r="B6454">
        <v>-1.92777263749377</v>
      </c>
    </row>
    <row r="6455" spans="1:2">
      <c r="A6455" s="1" t="s">
        <v>6474</v>
      </c>
      <c r="B6455">
        <v>-0.25669371990204998</v>
      </c>
    </row>
    <row r="6456" spans="1:2">
      <c r="A6456" s="1" t="s">
        <v>6475</v>
      </c>
      <c r="B6456">
        <v>-2.26492913233702</v>
      </c>
    </row>
    <row r="6457" spans="1:2">
      <c r="A6457" s="1" t="s">
        <v>6476</v>
      </c>
      <c r="B6457">
        <v>-0.27484594549348401</v>
      </c>
    </row>
    <row r="6458" spans="1:2">
      <c r="A6458" s="1" t="s">
        <v>6477</v>
      </c>
      <c r="B6458">
        <v>1.14622372447353</v>
      </c>
    </row>
    <row r="6459" spans="1:2">
      <c r="A6459" s="1" t="s">
        <v>6478</v>
      </c>
      <c r="B6459">
        <v>-0.38011633032932701</v>
      </c>
    </row>
    <row r="6460" spans="1:2">
      <c r="A6460" s="1" t="s">
        <v>6479</v>
      </c>
      <c r="B6460">
        <v>-0.194428507736809</v>
      </c>
    </row>
    <row r="6461" spans="1:2">
      <c r="A6461" s="1" t="s">
        <v>6480</v>
      </c>
      <c r="B6461">
        <v>-0.55902251241289302</v>
      </c>
    </row>
    <row r="6462" spans="1:2">
      <c r="A6462" s="1" t="s">
        <v>6481</v>
      </c>
      <c r="B6462">
        <v>-0.87699769459001398</v>
      </c>
    </row>
    <row r="6463" spans="1:2">
      <c r="A6463" s="1" t="s">
        <v>6482</v>
      </c>
      <c r="B6463">
        <v>-0.60320821178624495</v>
      </c>
    </row>
    <row r="6464" spans="1:2">
      <c r="A6464" s="1" t="s">
        <v>6483</v>
      </c>
      <c r="B6464">
        <v>0.65849449881740396</v>
      </c>
    </row>
    <row r="6465" spans="1:2">
      <c r="A6465" s="1" t="s">
        <v>6484</v>
      </c>
      <c r="B6465">
        <v>-0.70719249167621101</v>
      </c>
    </row>
    <row r="6466" spans="1:2">
      <c r="A6466" s="1" t="s">
        <v>6485</v>
      </c>
      <c r="B6466">
        <v>0.31999124944365498</v>
      </c>
    </row>
    <row r="6467" spans="1:2">
      <c r="A6467" s="1" t="s">
        <v>6486</v>
      </c>
      <c r="B6467">
        <v>-0.30287617807530798</v>
      </c>
    </row>
    <row r="6468" spans="1:2">
      <c r="A6468" s="1" t="s">
        <v>6487</v>
      </c>
      <c r="B6468">
        <v>-0.32062337912065703</v>
      </c>
    </row>
    <row r="6469" spans="1:2">
      <c r="A6469" s="1" t="s">
        <v>6488</v>
      </c>
      <c r="B6469">
        <v>0.60979726795784694</v>
      </c>
    </row>
    <row r="6470" spans="1:2">
      <c r="A6470" s="1" t="s">
        <v>6489</v>
      </c>
      <c r="B6470">
        <v>1.58200155921904</v>
      </c>
    </row>
    <row r="6471" spans="1:2">
      <c r="A6471" s="1" t="s">
        <v>6490</v>
      </c>
      <c r="B6471">
        <v>-0.23569041969657401</v>
      </c>
    </row>
    <row r="6472" spans="1:2">
      <c r="A6472" s="1" t="s">
        <v>6491</v>
      </c>
      <c r="B6472">
        <v>0.50058949184861001</v>
      </c>
    </row>
    <row r="6473" spans="1:2">
      <c r="A6473" s="1" t="s">
        <v>6492</v>
      </c>
      <c r="B6473">
        <v>-1.7579699664345001</v>
      </c>
    </row>
    <row r="6474" spans="1:2">
      <c r="A6474" s="1" t="s">
        <v>6493</v>
      </c>
      <c r="B6474">
        <v>-0.54264730980732101</v>
      </c>
    </row>
    <row r="6475" spans="1:2">
      <c r="A6475" s="1" t="s">
        <v>6494</v>
      </c>
      <c r="B6475">
        <v>1.69643602979921</v>
      </c>
    </row>
    <row r="6476" spans="1:2">
      <c r="A6476" s="1" t="s">
        <v>6495</v>
      </c>
      <c r="B6476">
        <v>-0.38479223208230501</v>
      </c>
    </row>
    <row r="6477" spans="1:2">
      <c r="A6477" s="1" t="s">
        <v>6496</v>
      </c>
      <c r="B6477">
        <v>1.8956839561808201</v>
      </c>
    </row>
    <row r="6478" spans="1:2">
      <c r="A6478" s="1" t="s">
        <v>6497</v>
      </c>
      <c r="B6478">
        <v>-0.42548341513125998</v>
      </c>
    </row>
    <row r="6479" spans="1:2">
      <c r="A6479" s="1" t="s">
        <v>6498</v>
      </c>
      <c r="B6479">
        <v>-0.318015332094294</v>
      </c>
    </row>
    <row r="6480" spans="1:2">
      <c r="A6480" s="1" t="s">
        <v>6499</v>
      </c>
      <c r="B6480">
        <v>0.33463609806066902</v>
      </c>
    </row>
    <row r="6481" spans="1:2">
      <c r="A6481" s="1" t="s">
        <v>6500</v>
      </c>
      <c r="B6481">
        <v>-0.67308797775501095</v>
      </c>
    </row>
    <row r="6482" spans="1:2">
      <c r="A6482" s="1" t="s">
        <v>6501</v>
      </c>
      <c r="B6482">
        <v>-0.52497682764181697</v>
      </c>
    </row>
    <row r="6483" spans="1:2">
      <c r="A6483" s="1" t="s">
        <v>6502</v>
      </c>
      <c r="B6483">
        <v>-0.37777100829837501</v>
      </c>
    </row>
    <row r="6484" spans="1:2">
      <c r="A6484" s="1" t="s">
        <v>6503</v>
      </c>
      <c r="B6484">
        <v>-0.28508383574379997</v>
      </c>
    </row>
    <row r="6485" spans="1:2">
      <c r="A6485" s="1" t="s">
        <v>6504</v>
      </c>
      <c r="B6485">
        <v>-0.21750968071795301</v>
      </c>
    </row>
    <row r="6486" spans="1:2">
      <c r="A6486" s="1" t="s">
        <v>6505</v>
      </c>
      <c r="B6486">
        <v>0.52421479790663705</v>
      </c>
    </row>
    <row r="6487" spans="1:2">
      <c r="A6487" s="1" t="s">
        <v>6506</v>
      </c>
      <c r="B6487">
        <v>0.249217929640865</v>
      </c>
    </row>
    <row r="6488" spans="1:2">
      <c r="A6488" s="1" t="s">
        <v>6507</v>
      </c>
      <c r="B6488">
        <v>0.33658308355489103</v>
      </c>
    </row>
    <row r="6489" spans="1:2">
      <c r="A6489" s="1" t="s">
        <v>6508</v>
      </c>
      <c r="B6489">
        <v>-0.58405455522761895</v>
      </c>
    </row>
    <row r="6490" spans="1:2">
      <c r="A6490" s="1" t="s">
        <v>6509</v>
      </c>
      <c r="B6490">
        <v>1.83717145083295</v>
      </c>
    </row>
    <row r="6491" spans="1:2">
      <c r="A6491" s="1" t="s">
        <v>6510</v>
      </c>
      <c r="B6491">
        <v>-0.47564871543471998</v>
      </c>
    </row>
    <row r="6492" spans="1:2">
      <c r="A6492" s="1" t="s">
        <v>6511</v>
      </c>
      <c r="B6492">
        <v>0.44427346668959</v>
      </c>
    </row>
    <row r="6493" spans="1:2">
      <c r="A6493" s="1" t="s">
        <v>6512</v>
      </c>
      <c r="B6493">
        <v>0.19769350125697599</v>
      </c>
    </row>
    <row r="6494" spans="1:2">
      <c r="A6494" s="1" t="s">
        <v>6513</v>
      </c>
      <c r="B6494">
        <v>0.32303279168744498</v>
      </c>
    </row>
    <row r="6495" spans="1:2">
      <c r="A6495" s="1" t="s">
        <v>6514</v>
      </c>
      <c r="B6495">
        <v>0.65120274261058597</v>
      </c>
    </row>
    <row r="6496" spans="1:2">
      <c r="A6496" s="1" t="s">
        <v>6515</v>
      </c>
      <c r="B6496">
        <v>-0.30858116616739301</v>
      </c>
    </row>
    <row r="6497" spans="1:2">
      <c r="A6497" s="1" t="s">
        <v>6516</v>
      </c>
      <c r="B6497">
        <v>0.27929741333145902</v>
      </c>
    </row>
    <row r="6498" spans="1:2">
      <c r="A6498" s="1" t="s">
        <v>6517</v>
      </c>
      <c r="B6498">
        <v>-0.18602544894192699</v>
      </c>
    </row>
    <row r="6499" spans="1:2">
      <c r="A6499" s="1" t="s">
        <v>6518</v>
      </c>
      <c r="B6499">
        <v>-0.33798451416101899</v>
      </c>
    </row>
    <row r="6500" spans="1:2">
      <c r="A6500" s="1" t="s">
        <v>6519</v>
      </c>
      <c r="B6500">
        <v>-0.239696402295171</v>
      </c>
    </row>
    <row r="6501" spans="1:2">
      <c r="A6501" s="1" t="s">
        <v>6520</v>
      </c>
      <c r="B6501">
        <v>0.267736271253529</v>
      </c>
    </row>
    <row r="6502" spans="1:2">
      <c r="A6502" s="1" t="s">
        <v>6521</v>
      </c>
      <c r="B6502">
        <v>2.43315344604305</v>
      </c>
    </row>
    <row r="6503" spans="1:2">
      <c r="A6503" s="1" t="s">
        <v>6522</v>
      </c>
      <c r="B6503">
        <v>-1.1570706303578899</v>
      </c>
    </row>
    <row r="6504" spans="1:2">
      <c r="A6504" s="1" t="s">
        <v>6523</v>
      </c>
      <c r="B6504">
        <v>-1.6664650323560199</v>
      </c>
    </row>
    <row r="6505" spans="1:2">
      <c r="A6505" s="1" t="s">
        <v>6524</v>
      </c>
      <c r="B6505">
        <v>-0.676232414907601</v>
      </c>
    </row>
    <row r="6506" spans="1:2">
      <c r="A6506" s="1" t="s">
        <v>6525</v>
      </c>
      <c r="B6506">
        <v>0.39708421763485902</v>
      </c>
    </row>
    <row r="6507" spans="1:2">
      <c r="A6507" s="1" t="s">
        <v>6526</v>
      </c>
      <c r="B6507">
        <v>1.2557794719472299</v>
      </c>
    </row>
    <row r="6508" spans="1:2">
      <c r="A6508" s="1" t="s">
        <v>6527</v>
      </c>
      <c r="B6508">
        <v>-0.161632094914375</v>
      </c>
    </row>
    <row r="6509" spans="1:2">
      <c r="A6509" s="1" t="s">
        <v>6528</v>
      </c>
      <c r="B6509">
        <v>-2.1871008669884602</v>
      </c>
    </row>
    <row r="6510" spans="1:2">
      <c r="A6510" s="1" t="s">
        <v>6529</v>
      </c>
      <c r="B6510">
        <v>-0.34260158913501998</v>
      </c>
    </row>
    <row r="6511" spans="1:2">
      <c r="A6511" s="1" t="s">
        <v>6530</v>
      </c>
      <c r="B6511">
        <v>0.245661098815882</v>
      </c>
    </row>
    <row r="6512" spans="1:2">
      <c r="A6512" s="1" t="s">
        <v>6531</v>
      </c>
      <c r="B6512">
        <v>0.70567193219226798</v>
      </c>
    </row>
    <row r="6513" spans="1:2">
      <c r="A6513" s="1" t="s">
        <v>6532</v>
      </c>
      <c r="B6513">
        <v>0.19567596937003101</v>
      </c>
    </row>
    <row r="6514" spans="1:2">
      <c r="A6514" s="1" t="s">
        <v>6533</v>
      </c>
      <c r="B6514">
        <v>-0.333215921160194</v>
      </c>
    </row>
    <row r="6515" spans="1:2">
      <c r="A6515" s="1" t="s">
        <v>6534</v>
      </c>
      <c r="B6515">
        <v>-0.40259611279426599</v>
      </c>
    </row>
    <row r="6516" spans="1:2">
      <c r="A6516" s="1" t="s">
        <v>6535</v>
      </c>
      <c r="B6516">
        <v>0.39490115061214398</v>
      </c>
    </row>
    <row r="6517" spans="1:2">
      <c r="A6517" s="1" t="s">
        <v>6536</v>
      </c>
      <c r="B6517">
        <v>-0.154478185771774</v>
      </c>
    </row>
    <row r="6518" spans="1:2">
      <c r="A6518" s="1" t="s">
        <v>6537</v>
      </c>
      <c r="B6518">
        <v>-0.41242571253871502</v>
      </c>
    </row>
    <row r="6519" spans="1:2">
      <c r="A6519" s="1" t="s">
        <v>6538</v>
      </c>
      <c r="B6519">
        <v>-0.386800187045444</v>
      </c>
    </row>
    <row r="6520" spans="1:2">
      <c r="A6520" s="1" t="s">
        <v>6539</v>
      </c>
      <c r="B6520">
        <v>-0.20578637162999699</v>
      </c>
    </row>
    <row r="6521" spans="1:2">
      <c r="A6521" s="1" t="s">
        <v>6540</v>
      </c>
      <c r="B6521">
        <v>-0.48550859200554403</v>
      </c>
    </row>
    <row r="6522" spans="1:2">
      <c r="A6522" s="1" t="s">
        <v>6541</v>
      </c>
      <c r="B6522">
        <v>-0.27202276080603199</v>
      </c>
    </row>
    <row r="6523" spans="1:2">
      <c r="A6523" s="1" t="s">
        <v>6542</v>
      </c>
      <c r="B6523">
        <v>0.85494662878694205</v>
      </c>
    </row>
    <row r="6524" spans="1:2">
      <c r="A6524" s="1" t="s">
        <v>6543</v>
      </c>
      <c r="B6524">
        <v>-0.20495705218066601</v>
      </c>
    </row>
    <row r="6525" spans="1:2">
      <c r="A6525" s="1" t="s">
        <v>6544</v>
      </c>
      <c r="B6525">
        <v>0.28078356240723401</v>
      </c>
    </row>
    <row r="6526" spans="1:2">
      <c r="A6526" s="1" t="s">
        <v>6545</v>
      </c>
      <c r="B6526">
        <v>-1.9777663537022201</v>
      </c>
    </row>
    <row r="6527" spans="1:2">
      <c r="A6527" s="1" t="s">
        <v>6546</v>
      </c>
      <c r="B6527">
        <v>-1.7275587765243701</v>
      </c>
    </row>
    <row r="6528" spans="1:2">
      <c r="A6528" s="1" t="s">
        <v>6547</v>
      </c>
      <c r="B6528">
        <v>-1.0924247859339</v>
      </c>
    </row>
    <row r="6529" spans="1:2">
      <c r="A6529" s="1" t="s">
        <v>6548</v>
      </c>
      <c r="B6529">
        <v>0.29262160822177302</v>
      </c>
    </row>
    <row r="6530" spans="1:2">
      <c r="A6530" s="1" t="s">
        <v>6549</v>
      </c>
      <c r="B6530">
        <v>-0.492045308330052</v>
      </c>
    </row>
    <row r="6531" spans="1:2">
      <c r="A6531" s="1" t="s">
        <v>6550</v>
      </c>
      <c r="B6531">
        <v>2.22495298366626</v>
      </c>
    </row>
    <row r="6532" spans="1:2">
      <c r="A6532" s="1" t="s">
        <v>6551</v>
      </c>
      <c r="B6532">
        <v>-0.19823245759778699</v>
      </c>
    </row>
    <row r="6533" spans="1:2">
      <c r="A6533" s="1" t="s">
        <v>6552</v>
      </c>
      <c r="B6533">
        <v>-2.36940162816592</v>
      </c>
    </row>
    <row r="6534" spans="1:2">
      <c r="A6534" s="1" t="s">
        <v>6553</v>
      </c>
      <c r="B6534">
        <v>2.11054223071157</v>
      </c>
    </row>
    <row r="6535" spans="1:2">
      <c r="A6535" s="1" t="s">
        <v>6554</v>
      </c>
      <c r="B6535">
        <v>-0.379518299966006</v>
      </c>
    </row>
    <row r="6536" spans="1:2">
      <c r="A6536" s="1" t="s">
        <v>6555</v>
      </c>
      <c r="B6536">
        <v>0.82635150169429605</v>
      </c>
    </row>
    <row r="6537" spans="1:2">
      <c r="A6537" s="1" t="s">
        <v>6556</v>
      </c>
      <c r="B6537">
        <v>-1.3061351843704201</v>
      </c>
    </row>
    <row r="6538" spans="1:2">
      <c r="A6538" s="1" t="s">
        <v>6557</v>
      </c>
      <c r="B6538">
        <v>0.489357553619862</v>
      </c>
    </row>
    <row r="6539" spans="1:2">
      <c r="A6539" s="1" t="s">
        <v>6558</v>
      </c>
      <c r="B6539">
        <v>-0.41973797157612602</v>
      </c>
    </row>
    <row r="6540" spans="1:2">
      <c r="A6540" s="1" t="s">
        <v>6559</v>
      </c>
      <c r="B6540">
        <v>-0.26317986271313898</v>
      </c>
    </row>
    <row r="6541" spans="1:2">
      <c r="A6541" s="1" t="s">
        <v>6560</v>
      </c>
      <c r="B6541">
        <v>0.37174595559152301</v>
      </c>
    </row>
    <row r="6542" spans="1:2">
      <c r="A6542" s="1" t="s">
        <v>6561</v>
      </c>
      <c r="B6542">
        <v>0.75859756404414802</v>
      </c>
    </row>
    <row r="6543" spans="1:2">
      <c r="A6543" s="1" t="s">
        <v>6562</v>
      </c>
      <c r="B6543">
        <v>-1.61075004607827</v>
      </c>
    </row>
    <row r="6544" spans="1:2">
      <c r="A6544" s="1" t="s">
        <v>6563</v>
      </c>
      <c r="B6544">
        <v>-1.15542630455997</v>
      </c>
    </row>
    <row r="6545" spans="1:2">
      <c r="A6545" s="1" t="s">
        <v>6564</v>
      </c>
      <c r="B6545">
        <v>0.31927355092449999</v>
      </c>
    </row>
    <row r="6546" spans="1:2">
      <c r="A6546" s="1" t="s">
        <v>6565</v>
      </c>
      <c r="B6546">
        <v>0.29855027559345698</v>
      </c>
    </row>
    <row r="6547" spans="1:2">
      <c r="A6547" s="1" t="s">
        <v>6566</v>
      </c>
      <c r="B6547">
        <v>-0.174996995767387</v>
      </c>
    </row>
    <row r="6548" spans="1:2">
      <c r="A6548" s="1" t="s">
        <v>6567</v>
      </c>
      <c r="B6548">
        <v>0.18503110211676599</v>
      </c>
    </row>
    <row r="6549" spans="1:2">
      <c r="A6549" s="1" t="s">
        <v>6568</v>
      </c>
      <c r="B6549">
        <v>1.5733034119909799</v>
      </c>
    </row>
    <row r="6550" spans="1:2">
      <c r="A6550" s="1" t="s">
        <v>6569</v>
      </c>
      <c r="B6550">
        <v>-0.32047988184731502</v>
      </c>
    </row>
    <row r="6551" spans="1:2">
      <c r="A6551" s="1" t="s">
        <v>6570</v>
      </c>
      <c r="B6551">
        <v>1.3117352040742001</v>
      </c>
    </row>
    <row r="6552" spans="1:2">
      <c r="A6552" s="1" t="s">
        <v>6571</v>
      </c>
      <c r="B6552">
        <v>0.91108738572082204</v>
      </c>
    </row>
    <row r="6553" spans="1:2">
      <c r="A6553" s="1" t="s">
        <v>6572</v>
      </c>
      <c r="B6553">
        <v>-0.27536550288461598</v>
      </c>
    </row>
    <row r="6554" spans="1:2">
      <c r="A6554" s="1" t="s">
        <v>6573</v>
      </c>
      <c r="B6554">
        <v>-1.7429013419877299</v>
      </c>
    </row>
    <row r="6555" spans="1:2">
      <c r="A6555" s="1" t="s">
        <v>6574</v>
      </c>
      <c r="B6555">
        <v>-0.35989853037069403</v>
      </c>
    </row>
    <row r="6556" spans="1:2">
      <c r="A6556" s="1" t="s">
        <v>6575</v>
      </c>
      <c r="B6556">
        <v>0.34096754292878101</v>
      </c>
    </row>
    <row r="6557" spans="1:2">
      <c r="A6557" s="1" t="s">
        <v>6576</v>
      </c>
      <c r="B6557">
        <v>-1.85137139067449</v>
      </c>
    </row>
    <row r="6558" spans="1:2">
      <c r="A6558" s="1" t="s">
        <v>6577</v>
      </c>
      <c r="B6558">
        <v>0.90065403668810895</v>
      </c>
    </row>
    <row r="6559" spans="1:2">
      <c r="A6559" s="1" t="s">
        <v>6578</v>
      </c>
      <c r="B6559">
        <v>-2.5048486169363802</v>
      </c>
    </row>
    <row r="6560" spans="1:2">
      <c r="A6560" s="1" t="s">
        <v>6579</v>
      </c>
      <c r="B6560">
        <v>-0.18637460411140599</v>
      </c>
    </row>
    <row r="6561" spans="1:2">
      <c r="A6561" s="1" t="s">
        <v>6580</v>
      </c>
      <c r="B6561">
        <v>-0.37522910939585002</v>
      </c>
    </row>
    <row r="6562" spans="1:2">
      <c r="A6562" s="1" t="s">
        <v>6581</v>
      </c>
      <c r="B6562">
        <v>-0.18198192250800099</v>
      </c>
    </row>
    <row r="6563" spans="1:2">
      <c r="A6563" s="1" t="s">
        <v>6582</v>
      </c>
      <c r="B6563">
        <v>0.44511804527094201</v>
      </c>
    </row>
    <row r="6564" spans="1:2">
      <c r="A6564" s="1" t="s">
        <v>6583</v>
      </c>
      <c r="B6564">
        <v>0.24240322615534499</v>
      </c>
    </row>
    <row r="6565" spans="1:2">
      <c r="A6565" s="1" t="s">
        <v>6584</v>
      </c>
      <c r="B6565">
        <v>1.23098945513365</v>
      </c>
    </row>
    <row r="6566" spans="1:2">
      <c r="A6566" s="1" t="s">
        <v>6585</v>
      </c>
      <c r="B6566">
        <v>0.83769706004461597</v>
      </c>
    </row>
    <row r="6567" spans="1:2">
      <c r="A6567" s="1" t="s">
        <v>6586</v>
      </c>
      <c r="B6567">
        <v>-0.32912026876629302</v>
      </c>
    </row>
    <row r="6568" spans="1:2">
      <c r="A6568" s="1" t="s">
        <v>6587</v>
      </c>
      <c r="B6568">
        <v>-0.31032250419658702</v>
      </c>
    </row>
    <row r="6569" spans="1:2">
      <c r="A6569" s="1" t="s">
        <v>6588</v>
      </c>
      <c r="B6569">
        <v>0.54975255454777205</v>
      </c>
    </row>
    <row r="6570" spans="1:2">
      <c r="A6570" s="1" t="s">
        <v>6589</v>
      </c>
      <c r="B6570">
        <v>0.47096587749346902</v>
      </c>
    </row>
    <row r="6571" spans="1:2">
      <c r="A6571" s="1" t="s">
        <v>6590</v>
      </c>
      <c r="B6571">
        <v>0.36713290193506498</v>
      </c>
    </row>
    <row r="6572" spans="1:2">
      <c r="A6572" s="1" t="s">
        <v>6591</v>
      </c>
      <c r="B6572">
        <v>0.65488252827126603</v>
      </c>
    </row>
    <row r="6573" spans="1:2">
      <c r="A6573" s="1" t="s">
        <v>6592</v>
      </c>
      <c r="B6573">
        <v>-0.57300551058149496</v>
      </c>
    </row>
    <row r="6574" spans="1:2">
      <c r="A6574" s="1" t="s">
        <v>6593</v>
      </c>
      <c r="B6574">
        <v>0.56327919200264598</v>
      </c>
    </row>
    <row r="6575" spans="1:2">
      <c r="A6575" s="1" t="s">
        <v>6594</v>
      </c>
      <c r="B6575">
        <v>-0.414856697569292</v>
      </c>
    </row>
    <row r="6576" spans="1:2">
      <c r="A6576" s="1" t="s">
        <v>6595</v>
      </c>
      <c r="B6576">
        <v>-0.61568100046820895</v>
      </c>
    </row>
    <row r="6577" spans="1:2">
      <c r="A6577" s="1" t="s">
        <v>6596</v>
      </c>
      <c r="B6577">
        <v>-0.66177559851816103</v>
      </c>
    </row>
    <row r="6578" spans="1:2">
      <c r="A6578" s="1" t="s">
        <v>6597</v>
      </c>
      <c r="B6578">
        <v>-0.56589855227725305</v>
      </c>
    </row>
    <row r="6579" spans="1:2">
      <c r="A6579" s="1" t="s">
        <v>6598</v>
      </c>
      <c r="B6579">
        <v>0.677505753772218</v>
      </c>
    </row>
    <row r="6580" spans="1:2">
      <c r="A6580" s="1" t="s">
        <v>6599</v>
      </c>
      <c r="B6580">
        <v>-0.26180895860586501</v>
      </c>
    </row>
    <row r="6581" spans="1:2">
      <c r="A6581" s="1" t="s">
        <v>6600</v>
      </c>
      <c r="B6581">
        <v>0.38031940535219499</v>
      </c>
    </row>
    <row r="6582" spans="1:2">
      <c r="A6582" s="1" t="s">
        <v>6601</v>
      </c>
      <c r="B6582">
        <v>-0.33816065337041401</v>
      </c>
    </row>
    <row r="6583" spans="1:2">
      <c r="A6583" s="1" t="s">
        <v>6602</v>
      </c>
      <c r="B6583">
        <v>-1.68039553006499</v>
      </c>
    </row>
    <row r="6584" spans="1:2">
      <c r="A6584" s="1" t="s">
        <v>6603</v>
      </c>
      <c r="B6584">
        <v>-1.1442399505109599</v>
      </c>
    </row>
    <row r="6585" spans="1:2">
      <c r="A6585" s="1" t="s">
        <v>6604</v>
      </c>
      <c r="B6585">
        <v>-0.36892954866350702</v>
      </c>
    </row>
    <row r="6586" spans="1:2">
      <c r="A6586" s="1" t="s">
        <v>6605</v>
      </c>
      <c r="B6586">
        <v>0.27630976480703701</v>
      </c>
    </row>
    <row r="6587" spans="1:2">
      <c r="A6587" s="1" t="s">
        <v>6606</v>
      </c>
      <c r="B6587">
        <v>-0.60027508706536004</v>
      </c>
    </row>
    <row r="6588" spans="1:2">
      <c r="A6588" s="1" t="s">
        <v>6607</v>
      </c>
      <c r="B6588">
        <v>-1.74311468943889</v>
      </c>
    </row>
    <row r="6589" spans="1:2">
      <c r="A6589" s="1" t="s">
        <v>6608</v>
      </c>
      <c r="B6589">
        <v>-1.16641223113254</v>
      </c>
    </row>
    <row r="6590" spans="1:2">
      <c r="A6590" s="1" t="s">
        <v>6609</v>
      </c>
      <c r="B6590">
        <v>0.22166051757862501</v>
      </c>
    </row>
    <row r="6591" spans="1:2">
      <c r="A6591" s="1" t="s">
        <v>6610</v>
      </c>
      <c r="B6591">
        <v>1.13149017436484</v>
      </c>
    </row>
    <row r="6592" spans="1:2">
      <c r="A6592" s="1" t="s">
        <v>6611</v>
      </c>
      <c r="B6592">
        <v>0.28975722866004799</v>
      </c>
    </row>
    <row r="6593" spans="1:2">
      <c r="A6593" s="1" t="s">
        <v>6612</v>
      </c>
      <c r="B6593">
        <v>0.66939786231501097</v>
      </c>
    </row>
    <row r="6594" spans="1:2">
      <c r="A6594" s="1" t="s">
        <v>6613</v>
      </c>
      <c r="B6594">
        <v>-0.37892999224678198</v>
      </c>
    </row>
    <row r="6595" spans="1:2">
      <c r="A6595" s="1" t="s">
        <v>6614</v>
      </c>
      <c r="B6595">
        <v>0.29948963326116701</v>
      </c>
    </row>
    <row r="6596" spans="1:2">
      <c r="A6596" s="1" t="s">
        <v>6615</v>
      </c>
      <c r="B6596">
        <v>0.32611296262505801</v>
      </c>
    </row>
    <row r="6597" spans="1:2">
      <c r="A6597" s="1" t="s">
        <v>6616</v>
      </c>
      <c r="B6597">
        <v>-1.5610917379670699</v>
      </c>
    </row>
    <row r="6598" spans="1:2">
      <c r="A6598" s="1" t="s">
        <v>6617</v>
      </c>
      <c r="B6598">
        <v>-0.50327355860092304</v>
      </c>
    </row>
    <row r="6599" spans="1:2">
      <c r="A6599" s="1" t="s">
        <v>6618</v>
      </c>
      <c r="B6599">
        <v>-0.33640403069484398</v>
      </c>
    </row>
    <row r="6600" spans="1:2">
      <c r="A6600" s="1" t="s">
        <v>6619</v>
      </c>
      <c r="B6600">
        <v>-0.20454736418346101</v>
      </c>
    </row>
    <row r="6601" spans="1:2">
      <c r="A6601" s="1" t="s">
        <v>6620</v>
      </c>
      <c r="B6601">
        <v>-0.395917687494099</v>
      </c>
    </row>
    <row r="6602" spans="1:2">
      <c r="A6602" s="1" t="s">
        <v>6621</v>
      </c>
      <c r="B6602">
        <v>-1.35661508485973</v>
      </c>
    </row>
    <row r="6603" spans="1:2">
      <c r="A6603" s="1" t="s">
        <v>6622</v>
      </c>
      <c r="B6603">
        <v>-0.64335319688818404</v>
      </c>
    </row>
    <row r="6604" spans="1:2">
      <c r="A6604" s="1" t="s">
        <v>6623</v>
      </c>
      <c r="B6604">
        <v>-0.27637788788516199</v>
      </c>
    </row>
    <row r="6605" spans="1:2">
      <c r="A6605" s="1" t="s">
        <v>6624</v>
      </c>
      <c r="B6605">
        <v>-0.27737914888773002</v>
      </c>
    </row>
    <row r="6606" spans="1:2">
      <c r="A6606" s="1" t="s">
        <v>6625</v>
      </c>
      <c r="B6606">
        <v>0.22300586821813001</v>
      </c>
    </row>
    <row r="6607" spans="1:2">
      <c r="A6607" s="1" t="s">
        <v>6626</v>
      </c>
      <c r="B6607">
        <v>-0.59992230811151603</v>
      </c>
    </row>
    <row r="6608" spans="1:2">
      <c r="A6608" s="1" t="s">
        <v>6627</v>
      </c>
      <c r="B6608">
        <v>-0.59011096064393698</v>
      </c>
    </row>
    <row r="6609" spans="1:2">
      <c r="A6609" s="1" t="s">
        <v>6628</v>
      </c>
      <c r="B6609">
        <v>1.3354611656380599</v>
      </c>
    </row>
    <row r="6610" spans="1:2">
      <c r="A6610" s="1" t="s">
        <v>6629</v>
      </c>
      <c r="B6610">
        <v>0.47505955921450899</v>
      </c>
    </row>
    <row r="6611" spans="1:2">
      <c r="A6611" s="1" t="s">
        <v>6630</v>
      </c>
      <c r="B6611">
        <v>0.32141897071957398</v>
      </c>
    </row>
    <row r="6612" spans="1:2">
      <c r="A6612" s="1" t="s">
        <v>6631</v>
      </c>
      <c r="B6612">
        <v>-0.27296154863778699</v>
      </c>
    </row>
    <row r="6613" spans="1:2">
      <c r="A6613" s="1" t="s">
        <v>6632</v>
      </c>
      <c r="B6613">
        <v>-0.659527970546682</v>
      </c>
    </row>
    <row r="6614" spans="1:2">
      <c r="A6614" s="1" t="s">
        <v>6633</v>
      </c>
      <c r="B6614">
        <v>2.3222708131672598</v>
      </c>
    </row>
    <row r="6615" spans="1:2">
      <c r="A6615" s="1" t="s">
        <v>6634</v>
      </c>
      <c r="B6615">
        <v>-0.16573844655171299</v>
      </c>
    </row>
    <row r="6616" spans="1:2">
      <c r="A6616" s="1" t="s">
        <v>6635</v>
      </c>
      <c r="B6616">
        <v>-0.415195527801616</v>
      </c>
    </row>
    <row r="6617" spans="1:2">
      <c r="A6617" s="1" t="s">
        <v>6636</v>
      </c>
      <c r="B6617">
        <v>-0.276583966960116</v>
      </c>
    </row>
    <row r="6618" spans="1:2">
      <c r="A6618" s="1" t="s">
        <v>6637</v>
      </c>
      <c r="B6618">
        <v>0.31032927581876701</v>
      </c>
    </row>
    <row r="6619" spans="1:2">
      <c r="A6619" s="1" t="s">
        <v>6638</v>
      </c>
      <c r="B6619">
        <v>0.44031056104754701</v>
      </c>
    </row>
    <row r="6620" spans="1:2">
      <c r="A6620" s="1" t="s">
        <v>6639</v>
      </c>
      <c r="B6620">
        <v>0.24633465609760799</v>
      </c>
    </row>
    <row r="6621" spans="1:2">
      <c r="A6621" s="1" t="s">
        <v>6640</v>
      </c>
      <c r="B6621">
        <v>-0.95355786169305901</v>
      </c>
    </row>
    <row r="6622" spans="1:2">
      <c r="A6622" s="1" t="s">
        <v>6641</v>
      </c>
      <c r="B6622">
        <v>-1.83341468392281</v>
      </c>
    </row>
    <row r="6623" spans="1:2">
      <c r="A6623" s="1" t="s">
        <v>6642</v>
      </c>
      <c r="B6623">
        <v>0.222856353208744</v>
      </c>
    </row>
    <row r="6624" spans="1:2">
      <c r="A6624" s="1" t="s">
        <v>6643</v>
      </c>
      <c r="B6624">
        <v>0.32068537363534</v>
      </c>
    </row>
    <row r="6625" spans="1:2">
      <c r="A6625" s="1" t="s">
        <v>6644</v>
      </c>
      <c r="B6625">
        <v>-0.423706250166896</v>
      </c>
    </row>
    <row r="6626" spans="1:2">
      <c r="A6626" s="1" t="s">
        <v>6645</v>
      </c>
      <c r="B6626">
        <v>-0.38183152905631701</v>
      </c>
    </row>
    <row r="6627" spans="1:2">
      <c r="A6627" s="1" t="s">
        <v>6646</v>
      </c>
      <c r="B6627">
        <v>0.226392094866606</v>
      </c>
    </row>
    <row r="6628" spans="1:2">
      <c r="A6628" s="1" t="s">
        <v>6647</v>
      </c>
      <c r="B6628">
        <v>-1.8675897350991</v>
      </c>
    </row>
    <row r="6629" spans="1:2">
      <c r="A6629" s="1" t="s">
        <v>6648</v>
      </c>
      <c r="B6629">
        <v>-0.45405768062815199</v>
      </c>
    </row>
    <row r="6630" spans="1:2">
      <c r="A6630" s="1" t="s">
        <v>6649</v>
      </c>
      <c r="B6630">
        <v>-0.24407512340714099</v>
      </c>
    </row>
    <row r="6631" spans="1:2">
      <c r="A6631" s="1" t="s">
        <v>6650</v>
      </c>
      <c r="B6631">
        <v>0.35895965021923898</v>
      </c>
    </row>
    <row r="6632" spans="1:2">
      <c r="A6632" s="1" t="s">
        <v>6651</v>
      </c>
      <c r="B6632">
        <v>-0.49907279630531798</v>
      </c>
    </row>
    <row r="6633" spans="1:2">
      <c r="A6633" s="1" t="s">
        <v>6652</v>
      </c>
      <c r="B6633">
        <v>-0.81743607114762495</v>
      </c>
    </row>
    <row r="6634" spans="1:2">
      <c r="A6634" s="1" t="s">
        <v>6653</v>
      </c>
      <c r="B6634">
        <v>2.2310215524239401</v>
      </c>
    </row>
    <row r="6635" spans="1:2">
      <c r="A6635" s="1" t="s">
        <v>6654</v>
      </c>
      <c r="B6635">
        <v>-0.53937268294086904</v>
      </c>
    </row>
    <row r="6636" spans="1:2">
      <c r="A6636" s="1" t="s">
        <v>6655</v>
      </c>
      <c r="B6636">
        <v>-0.78339581727820995</v>
      </c>
    </row>
    <row r="6637" spans="1:2">
      <c r="A6637" s="1" t="s">
        <v>6656</v>
      </c>
      <c r="B6637">
        <v>-0.27499710079495099</v>
      </c>
    </row>
    <row r="6638" spans="1:2">
      <c r="A6638" s="1" t="s">
        <v>6657</v>
      </c>
      <c r="B6638">
        <v>1.98306214938978</v>
      </c>
    </row>
    <row r="6639" spans="1:2">
      <c r="A6639" s="1" t="s">
        <v>6658</v>
      </c>
      <c r="B6639">
        <v>0.23282340662060899</v>
      </c>
    </row>
    <row r="6640" spans="1:2">
      <c r="A6640" s="1" t="s">
        <v>6659</v>
      </c>
      <c r="B6640">
        <v>0.19355051091537701</v>
      </c>
    </row>
    <row r="6641" spans="1:2">
      <c r="A6641" s="1" t="s">
        <v>6660</v>
      </c>
      <c r="B6641">
        <v>0.56974589779935103</v>
      </c>
    </row>
    <row r="6642" spans="1:2">
      <c r="A6642" s="1" t="s">
        <v>6661</v>
      </c>
      <c r="B6642">
        <v>-0.39522518289786202</v>
      </c>
    </row>
    <row r="6643" spans="1:2">
      <c r="A6643" s="1" t="s">
        <v>6662</v>
      </c>
      <c r="B6643">
        <v>-0.30898847792224399</v>
      </c>
    </row>
    <row r="6644" spans="1:2">
      <c r="A6644" s="1" t="s">
        <v>6663</v>
      </c>
      <c r="B6644">
        <v>0.180059475930504</v>
      </c>
    </row>
    <row r="6645" spans="1:2">
      <c r="A6645" s="1" t="s">
        <v>6664</v>
      </c>
      <c r="B6645">
        <v>2.3694109582770002</v>
      </c>
    </row>
    <row r="6646" spans="1:2">
      <c r="A6646" s="1" t="s">
        <v>6665</v>
      </c>
      <c r="B6646">
        <v>-2.3943038823734</v>
      </c>
    </row>
    <row r="6647" spans="1:2">
      <c r="A6647" s="1" t="s">
        <v>6666</v>
      </c>
      <c r="B6647">
        <v>-0.30598202425416998</v>
      </c>
    </row>
    <row r="6648" spans="1:2">
      <c r="A6648" s="1" t="s">
        <v>6667</v>
      </c>
      <c r="B6648">
        <v>-0.27737361966810797</v>
      </c>
    </row>
    <row r="6649" spans="1:2">
      <c r="A6649" s="1" t="s">
        <v>6668</v>
      </c>
      <c r="B6649">
        <v>0.217211191636482</v>
      </c>
    </row>
    <row r="6650" spans="1:2">
      <c r="A6650" s="1" t="s">
        <v>6669</v>
      </c>
      <c r="B6650">
        <v>0.202333222169534</v>
      </c>
    </row>
    <row r="6651" spans="1:2">
      <c r="A6651" s="1" t="s">
        <v>6670</v>
      </c>
      <c r="B6651">
        <v>0.64797563917452305</v>
      </c>
    </row>
    <row r="6652" spans="1:2">
      <c r="A6652" s="1" t="s">
        <v>6671</v>
      </c>
      <c r="B6652">
        <v>-0.394628016984512</v>
      </c>
    </row>
    <row r="6653" spans="1:2">
      <c r="A6653" s="1" t="s">
        <v>6672</v>
      </c>
      <c r="B6653">
        <v>1.3211169833104199</v>
      </c>
    </row>
    <row r="6654" spans="1:2">
      <c r="A6654" s="1" t="s">
        <v>6673</v>
      </c>
      <c r="B6654">
        <v>0.20003363354878601</v>
      </c>
    </row>
    <row r="6655" spans="1:2">
      <c r="A6655" s="1" t="s">
        <v>6674</v>
      </c>
      <c r="B6655">
        <v>-0.20733751227165401</v>
      </c>
    </row>
    <row r="6656" spans="1:2">
      <c r="A6656" s="1" t="s">
        <v>6675</v>
      </c>
      <c r="B6656">
        <v>0.17968248357462899</v>
      </c>
    </row>
    <row r="6657" spans="1:2">
      <c r="A6657" s="1" t="s">
        <v>6676</v>
      </c>
      <c r="B6657">
        <v>0.249674956846825</v>
      </c>
    </row>
    <row r="6658" spans="1:2">
      <c r="A6658" s="1" t="s">
        <v>6677</v>
      </c>
      <c r="B6658">
        <v>0.28887850253081898</v>
      </c>
    </row>
    <row r="6659" spans="1:2">
      <c r="A6659" s="1" t="s">
        <v>6678</v>
      </c>
      <c r="B6659">
        <v>0.35878041348497502</v>
      </c>
    </row>
    <row r="6660" spans="1:2">
      <c r="A6660" s="1" t="s">
        <v>6679</v>
      </c>
      <c r="B6660">
        <v>0.38050068402774201</v>
      </c>
    </row>
    <row r="6661" spans="1:2">
      <c r="A6661" s="1" t="s">
        <v>6680</v>
      </c>
      <c r="B6661">
        <v>-1.8710660266597201</v>
      </c>
    </row>
    <row r="6662" spans="1:2">
      <c r="A6662" s="1" t="s">
        <v>6681</v>
      </c>
      <c r="B6662">
        <v>-0.49326765217567198</v>
      </c>
    </row>
    <row r="6663" spans="1:2">
      <c r="A6663" s="1" t="s">
        <v>6682</v>
      </c>
      <c r="B6663">
        <v>1.64379272795217</v>
      </c>
    </row>
    <row r="6664" spans="1:2">
      <c r="A6664" s="1" t="s">
        <v>6683</v>
      </c>
      <c r="B6664">
        <v>-0.98820113572420898</v>
      </c>
    </row>
    <row r="6665" spans="1:2">
      <c r="A6665" s="1" t="s">
        <v>6684</v>
      </c>
      <c r="B6665">
        <v>1.0520927991243301</v>
      </c>
    </row>
    <row r="6666" spans="1:2">
      <c r="A6666" s="1" t="s">
        <v>6685</v>
      </c>
      <c r="B6666">
        <v>0.21442702065083799</v>
      </c>
    </row>
    <row r="6667" spans="1:2">
      <c r="A6667" s="1" t="s">
        <v>6686</v>
      </c>
      <c r="B6667">
        <v>0.38023038572929602</v>
      </c>
    </row>
    <row r="6668" spans="1:2">
      <c r="A6668" s="1" t="s">
        <v>6687</v>
      </c>
      <c r="B6668">
        <v>-0.35916416205797802</v>
      </c>
    </row>
    <row r="6669" spans="1:2">
      <c r="A6669" s="1" t="s">
        <v>6688</v>
      </c>
      <c r="B6669">
        <v>-1.17196443739671</v>
      </c>
    </row>
    <row r="6670" spans="1:2">
      <c r="A6670" s="1" t="s">
        <v>6689</v>
      </c>
      <c r="B6670">
        <v>0.26514541659983598</v>
      </c>
    </row>
    <row r="6671" spans="1:2">
      <c r="A6671" s="1" t="s">
        <v>6690</v>
      </c>
      <c r="B6671">
        <v>1.8131265853587699</v>
      </c>
    </row>
    <row r="6672" spans="1:2">
      <c r="A6672" s="1" t="s">
        <v>6691</v>
      </c>
      <c r="B6672">
        <v>-1.3465688849383799</v>
      </c>
    </row>
    <row r="6673" spans="1:2">
      <c r="A6673" s="1" t="s">
        <v>6692</v>
      </c>
      <c r="B6673">
        <v>-1.15199479122963</v>
      </c>
    </row>
    <row r="6674" spans="1:2">
      <c r="A6674" s="1" t="s">
        <v>6693</v>
      </c>
      <c r="B6674">
        <v>-1.04407531350972</v>
      </c>
    </row>
    <row r="6675" spans="1:2">
      <c r="A6675" s="1" t="s">
        <v>6694</v>
      </c>
      <c r="B6675">
        <v>-0.29204417294357898</v>
      </c>
    </row>
    <row r="6676" spans="1:2">
      <c r="A6676" s="1" t="s">
        <v>6695</v>
      </c>
      <c r="B6676">
        <v>0.53940777030026199</v>
      </c>
    </row>
    <row r="6677" spans="1:2">
      <c r="A6677" s="1" t="s">
        <v>6696</v>
      </c>
      <c r="B6677">
        <v>-0.76481771979643398</v>
      </c>
    </row>
    <row r="6678" spans="1:2">
      <c r="A6678" s="1" t="s">
        <v>6697</v>
      </c>
      <c r="B6678">
        <v>-0.338314402214768</v>
      </c>
    </row>
    <row r="6679" spans="1:2">
      <c r="A6679" s="1" t="s">
        <v>6698</v>
      </c>
      <c r="B6679">
        <v>-0.30245833134109401</v>
      </c>
    </row>
    <row r="6680" spans="1:2">
      <c r="A6680" s="1" t="s">
        <v>6699</v>
      </c>
      <c r="B6680">
        <v>0.41113803590755998</v>
      </c>
    </row>
    <row r="6681" spans="1:2">
      <c r="A6681" s="1" t="s">
        <v>6700</v>
      </c>
      <c r="B6681">
        <v>0.18924860596046</v>
      </c>
    </row>
    <row r="6682" spans="1:2">
      <c r="A6682" s="1" t="s">
        <v>6701</v>
      </c>
      <c r="B6682">
        <v>-0.95891540072407699</v>
      </c>
    </row>
    <row r="6683" spans="1:2">
      <c r="A6683" s="1" t="s">
        <v>6702</v>
      </c>
      <c r="B6683">
        <v>1.1599654492649201</v>
      </c>
    </row>
    <row r="6684" spans="1:2">
      <c r="A6684" s="1" t="s">
        <v>6703</v>
      </c>
      <c r="B6684">
        <v>0.31727488976845297</v>
      </c>
    </row>
    <row r="6685" spans="1:2">
      <c r="A6685" s="1" t="s">
        <v>6704</v>
      </c>
      <c r="B6685">
        <v>-0.88906291034482599</v>
      </c>
    </row>
    <row r="6686" spans="1:2">
      <c r="A6686" s="1" t="s">
        <v>6705</v>
      </c>
      <c r="B6686">
        <v>-0.94268819667653403</v>
      </c>
    </row>
    <row r="6687" spans="1:2">
      <c r="A6687" s="1" t="s">
        <v>6706</v>
      </c>
      <c r="B6687">
        <v>0.22352666316751801</v>
      </c>
    </row>
    <row r="6688" spans="1:2">
      <c r="A6688" s="1" t="s">
        <v>6707</v>
      </c>
      <c r="B6688">
        <v>-0.38630233086516502</v>
      </c>
    </row>
    <row r="6689" spans="1:2">
      <c r="A6689" s="1" t="s">
        <v>6708</v>
      </c>
      <c r="B6689">
        <v>0.37314204208224799</v>
      </c>
    </row>
    <row r="6690" spans="1:2">
      <c r="A6690" s="1" t="s">
        <v>6709</v>
      </c>
      <c r="B6690">
        <v>-0.35462290873760499</v>
      </c>
    </row>
    <row r="6691" spans="1:2">
      <c r="A6691" s="1" t="s">
        <v>6710</v>
      </c>
      <c r="B6691">
        <v>0.66581919567315895</v>
      </c>
    </row>
    <row r="6692" spans="1:2">
      <c r="A6692" s="1" t="s">
        <v>6711</v>
      </c>
      <c r="B6692">
        <v>-0.72945750670371101</v>
      </c>
    </row>
    <row r="6693" spans="1:2">
      <c r="A6693" s="1" t="s">
        <v>6712</v>
      </c>
      <c r="B6693">
        <v>-1.9873186452875899</v>
      </c>
    </row>
    <row r="6694" spans="1:2">
      <c r="A6694" s="1" t="s">
        <v>6713</v>
      </c>
      <c r="B6694">
        <v>0.61325677485171903</v>
      </c>
    </row>
    <row r="6695" spans="1:2">
      <c r="A6695" s="1" t="s">
        <v>6714</v>
      </c>
      <c r="B6695">
        <v>0.26981636214724197</v>
      </c>
    </row>
    <row r="6696" spans="1:2">
      <c r="A6696" s="1" t="s">
        <v>6715</v>
      </c>
      <c r="B6696">
        <v>0.31988548682347001</v>
      </c>
    </row>
    <row r="6697" spans="1:2">
      <c r="A6697" s="1" t="s">
        <v>6716</v>
      </c>
      <c r="B6697">
        <v>0.340327232167558</v>
      </c>
    </row>
    <row r="6698" spans="1:2">
      <c r="A6698" s="1" t="s">
        <v>6717</v>
      </c>
      <c r="B6698">
        <v>-0.23870143145272599</v>
      </c>
    </row>
    <row r="6699" spans="1:2">
      <c r="A6699" s="1" t="s">
        <v>6718</v>
      </c>
      <c r="B6699">
        <v>0.35607285845319803</v>
      </c>
    </row>
    <row r="6700" spans="1:2">
      <c r="A6700" s="1" t="s">
        <v>6719</v>
      </c>
      <c r="B6700">
        <v>0.23055663132030499</v>
      </c>
    </row>
    <row r="6701" spans="1:2">
      <c r="A6701" s="1" t="s">
        <v>6720</v>
      </c>
      <c r="B6701">
        <v>0.42656204765150202</v>
      </c>
    </row>
    <row r="6702" spans="1:2">
      <c r="A6702" s="1" t="s">
        <v>6721</v>
      </c>
      <c r="B6702">
        <v>2.3829264125074099</v>
      </c>
    </row>
    <row r="6703" spans="1:2">
      <c r="A6703" s="1" t="s">
        <v>6722</v>
      </c>
      <c r="B6703">
        <v>-2.5609804770336901</v>
      </c>
    </row>
    <row r="6704" spans="1:2">
      <c r="A6704" s="1" t="s">
        <v>6723</v>
      </c>
      <c r="B6704">
        <v>0.63811201677819895</v>
      </c>
    </row>
    <row r="6705" spans="1:2">
      <c r="A6705" s="1" t="s">
        <v>6724</v>
      </c>
      <c r="B6705">
        <v>-1.64867343336494</v>
      </c>
    </row>
    <row r="6706" spans="1:2">
      <c r="A6706" s="1" t="s">
        <v>6725</v>
      </c>
      <c r="B6706">
        <v>-0.46195571138623798</v>
      </c>
    </row>
    <row r="6707" spans="1:2">
      <c r="A6707" s="1" t="s">
        <v>6726</v>
      </c>
      <c r="B6707">
        <v>0.224737222104231</v>
      </c>
    </row>
    <row r="6708" spans="1:2">
      <c r="A6708" s="1" t="s">
        <v>6727</v>
      </c>
      <c r="B6708">
        <v>2.23326259950582</v>
      </c>
    </row>
    <row r="6709" spans="1:2">
      <c r="A6709" s="1" t="s">
        <v>6728</v>
      </c>
      <c r="B6709">
        <v>-0.44032525978033699</v>
      </c>
    </row>
    <row r="6710" spans="1:2">
      <c r="A6710" s="1" t="s">
        <v>6729</v>
      </c>
      <c r="B6710">
        <v>0.53001768479381295</v>
      </c>
    </row>
    <row r="6711" spans="1:2">
      <c r="A6711" s="1" t="s">
        <v>6730</v>
      </c>
      <c r="B6711">
        <v>-0.45096607254104598</v>
      </c>
    </row>
    <row r="6712" spans="1:2">
      <c r="A6712" s="1" t="s">
        <v>6731</v>
      </c>
      <c r="B6712">
        <v>0.37200312390783402</v>
      </c>
    </row>
    <row r="6713" spans="1:2">
      <c r="A6713" s="1" t="s">
        <v>6732</v>
      </c>
      <c r="B6713">
        <v>0.18102304515796599</v>
      </c>
    </row>
    <row r="6714" spans="1:2">
      <c r="A6714" s="1" t="s">
        <v>6733</v>
      </c>
      <c r="B6714">
        <v>1.1672441490398</v>
      </c>
    </row>
    <row r="6715" spans="1:2">
      <c r="A6715" s="1" t="s">
        <v>6734</v>
      </c>
      <c r="B6715">
        <v>-0.54394942101446198</v>
      </c>
    </row>
    <row r="6716" spans="1:2">
      <c r="A6716" s="1" t="s">
        <v>6735</v>
      </c>
      <c r="B6716">
        <v>-0.47554907431764298</v>
      </c>
    </row>
    <row r="6717" spans="1:2">
      <c r="A6717" s="1" t="s">
        <v>6736</v>
      </c>
      <c r="B6717">
        <v>-1.2432767145854899</v>
      </c>
    </row>
    <row r="6718" spans="1:2">
      <c r="A6718" s="1" t="s">
        <v>6737</v>
      </c>
      <c r="B6718">
        <v>-0.32313030666089299</v>
      </c>
    </row>
    <row r="6719" spans="1:2">
      <c r="A6719" s="1" t="s">
        <v>6738</v>
      </c>
      <c r="B6719">
        <v>-1.21671426099984</v>
      </c>
    </row>
    <row r="6720" spans="1:2">
      <c r="A6720" s="1" t="s">
        <v>6739</v>
      </c>
      <c r="B6720">
        <v>0.28033848653472598</v>
      </c>
    </row>
    <row r="6721" spans="1:2">
      <c r="A6721" s="1" t="s">
        <v>6740</v>
      </c>
      <c r="B6721">
        <v>-1.28633041759399</v>
      </c>
    </row>
    <row r="6722" spans="1:2">
      <c r="A6722" s="1" t="s">
        <v>6741</v>
      </c>
      <c r="B6722">
        <v>2.4085604545755501</v>
      </c>
    </row>
    <row r="6723" spans="1:2">
      <c r="A6723" s="1" t="s">
        <v>6742</v>
      </c>
      <c r="B6723">
        <v>-0.30595880309694101</v>
      </c>
    </row>
    <row r="6724" spans="1:2">
      <c r="A6724" s="1" t="s">
        <v>6743</v>
      </c>
      <c r="B6724">
        <v>-0.71373481620022505</v>
      </c>
    </row>
    <row r="6725" spans="1:2">
      <c r="A6725" s="1" t="s">
        <v>6744</v>
      </c>
      <c r="B6725">
        <v>-0.36415683171437202</v>
      </c>
    </row>
    <row r="6726" spans="1:2">
      <c r="A6726" s="1" t="s">
        <v>6745</v>
      </c>
      <c r="B6726">
        <v>0.57098332162342702</v>
      </c>
    </row>
    <row r="6727" spans="1:2">
      <c r="A6727" s="1" t="s">
        <v>6746</v>
      </c>
      <c r="B6727">
        <v>-1.55837678948526</v>
      </c>
    </row>
    <row r="6728" spans="1:2">
      <c r="A6728" s="1" t="s">
        <v>6747</v>
      </c>
      <c r="B6728">
        <v>0.25235862049919899</v>
      </c>
    </row>
    <row r="6729" spans="1:2">
      <c r="A6729" s="1" t="s">
        <v>6748</v>
      </c>
      <c r="B6729">
        <v>0.245559510031998</v>
      </c>
    </row>
    <row r="6730" spans="1:2">
      <c r="A6730" s="1" t="s">
        <v>6749</v>
      </c>
      <c r="B6730">
        <v>2.3761368673439698</v>
      </c>
    </row>
    <row r="6731" spans="1:2">
      <c r="A6731" s="1" t="s">
        <v>6750</v>
      </c>
      <c r="B6731">
        <v>0.37092289563535602</v>
      </c>
    </row>
    <row r="6732" spans="1:2">
      <c r="A6732" s="1" t="s">
        <v>6751</v>
      </c>
      <c r="B6732">
        <v>2.2186874175742402</v>
      </c>
    </row>
    <row r="6733" spans="1:2">
      <c r="A6733" s="1" t="s">
        <v>6752</v>
      </c>
      <c r="B6733">
        <v>0.18106893999784199</v>
      </c>
    </row>
    <row r="6734" spans="1:2">
      <c r="A6734" s="1" t="s">
        <v>6753</v>
      </c>
      <c r="B6734">
        <v>0.26571556731205698</v>
      </c>
    </row>
    <row r="6735" spans="1:2">
      <c r="A6735" s="1" t="s">
        <v>6754</v>
      </c>
      <c r="B6735">
        <v>-1.0009224702750801</v>
      </c>
    </row>
    <row r="6736" spans="1:2">
      <c r="A6736" s="1" t="s">
        <v>6755</v>
      </c>
      <c r="B6736">
        <v>-0.31379727759779902</v>
      </c>
    </row>
    <row r="6737" spans="1:2">
      <c r="A6737" s="1" t="s">
        <v>6756</v>
      </c>
      <c r="B6737">
        <v>0.37770569222202899</v>
      </c>
    </row>
    <row r="6738" spans="1:2">
      <c r="A6738" s="1" t="s">
        <v>6757</v>
      </c>
      <c r="B6738">
        <v>0.33404707095942199</v>
      </c>
    </row>
    <row r="6739" spans="1:2">
      <c r="A6739" s="1" t="s">
        <v>6758</v>
      </c>
      <c r="B6739">
        <v>0.43036091164248402</v>
      </c>
    </row>
    <row r="6740" spans="1:2">
      <c r="A6740" s="1" t="s">
        <v>6759</v>
      </c>
      <c r="B6740">
        <v>0.20463033031145</v>
      </c>
    </row>
    <row r="6741" spans="1:2">
      <c r="A6741" s="1" t="s">
        <v>6760</v>
      </c>
      <c r="B6741">
        <v>-1.97443072262359</v>
      </c>
    </row>
    <row r="6742" spans="1:2">
      <c r="A6742" s="1" t="s">
        <v>6761</v>
      </c>
      <c r="B6742">
        <v>2.1902396187066899</v>
      </c>
    </row>
    <row r="6743" spans="1:2">
      <c r="A6743" s="1" t="s">
        <v>6762</v>
      </c>
      <c r="B6743">
        <v>-1.8079365691170901</v>
      </c>
    </row>
    <row r="6744" spans="1:2">
      <c r="A6744" s="1" t="s">
        <v>6763</v>
      </c>
      <c r="B6744">
        <v>-2.0096500787870899</v>
      </c>
    </row>
    <row r="6745" spans="1:2">
      <c r="A6745" s="1" t="s">
        <v>6764</v>
      </c>
      <c r="B6745">
        <v>-0.139151297051615</v>
      </c>
    </row>
    <row r="6746" spans="1:2">
      <c r="A6746" s="1" t="s">
        <v>6765</v>
      </c>
      <c r="B6746">
        <v>-0.40074431500721103</v>
      </c>
    </row>
    <row r="6747" spans="1:2">
      <c r="A6747" s="1" t="s">
        <v>6766</v>
      </c>
      <c r="B6747">
        <v>-0.24552149626379499</v>
      </c>
    </row>
    <row r="6748" spans="1:2">
      <c r="A6748" s="1" t="s">
        <v>6767</v>
      </c>
      <c r="B6748">
        <v>-0.70842355466712004</v>
      </c>
    </row>
    <row r="6749" spans="1:2">
      <c r="A6749" s="1" t="s">
        <v>6768</v>
      </c>
      <c r="B6749">
        <v>0.176276610912658</v>
      </c>
    </row>
    <row r="6750" spans="1:2">
      <c r="A6750" s="1" t="s">
        <v>6769</v>
      </c>
      <c r="B6750">
        <v>0.38316332985761598</v>
      </c>
    </row>
    <row r="6751" spans="1:2">
      <c r="A6751" s="1" t="s">
        <v>6770</v>
      </c>
      <c r="B6751">
        <v>-1.80265261061647</v>
      </c>
    </row>
    <row r="6752" spans="1:2">
      <c r="A6752" s="1" t="s">
        <v>6771</v>
      </c>
      <c r="B6752">
        <v>-0.25639450976450701</v>
      </c>
    </row>
    <row r="6753" spans="1:2">
      <c r="A6753" s="1" t="s">
        <v>6772</v>
      </c>
      <c r="B6753">
        <v>0.66411716454048297</v>
      </c>
    </row>
    <row r="6754" spans="1:2">
      <c r="A6754" s="1" t="s">
        <v>6773</v>
      </c>
      <c r="B6754">
        <v>-0.27083616469027499</v>
      </c>
    </row>
    <row r="6755" spans="1:2">
      <c r="A6755" s="1" t="s">
        <v>6774</v>
      </c>
      <c r="B6755">
        <v>-1.8402033010093</v>
      </c>
    </row>
    <row r="6756" spans="1:2">
      <c r="A6756" s="1" t="s">
        <v>6775</v>
      </c>
      <c r="B6756">
        <v>-0.195824048136268</v>
      </c>
    </row>
    <row r="6757" spans="1:2">
      <c r="A6757" s="1" t="s">
        <v>6776</v>
      </c>
      <c r="B6757">
        <v>-0.29550257157547799</v>
      </c>
    </row>
    <row r="6758" spans="1:2">
      <c r="A6758" s="1" t="s">
        <v>6777</v>
      </c>
      <c r="B6758">
        <v>-0.238164604723342</v>
      </c>
    </row>
    <row r="6759" spans="1:2">
      <c r="A6759" s="1" t="s">
        <v>6778</v>
      </c>
      <c r="B6759">
        <v>-0.371389007880152</v>
      </c>
    </row>
    <row r="6760" spans="1:2">
      <c r="A6760" s="1" t="s">
        <v>6779</v>
      </c>
      <c r="B6760">
        <v>-0.30755417972752003</v>
      </c>
    </row>
    <row r="6761" spans="1:2">
      <c r="A6761" s="1" t="s">
        <v>6780</v>
      </c>
      <c r="B6761">
        <v>-0.238655877239762</v>
      </c>
    </row>
    <row r="6762" spans="1:2">
      <c r="A6762" s="1" t="s">
        <v>6781</v>
      </c>
      <c r="B6762">
        <v>0.29203010077826702</v>
      </c>
    </row>
    <row r="6763" spans="1:2">
      <c r="A6763" s="1" t="s">
        <v>6782</v>
      </c>
      <c r="B6763">
        <v>-0.60494138421989596</v>
      </c>
    </row>
    <row r="6764" spans="1:2">
      <c r="A6764" s="1" t="s">
        <v>6783</v>
      </c>
      <c r="B6764">
        <v>0.281582579871757</v>
      </c>
    </row>
    <row r="6765" spans="1:2">
      <c r="A6765" s="1" t="s">
        <v>6784</v>
      </c>
      <c r="B6765">
        <v>0.24393193997147</v>
      </c>
    </row>
    <row r="6766" spans="1:2">
      <c r="A6766" s="1" t="s">
        <v>6785</v>
      </c>
      <c r="B6766">
        <v>-0.42805208187553501</v>
      </c>
    </row>
    <row r="6767" spans="1:2">
      <c r="A6767" s="1" t="s">
        <v>6786</v>
      </c>
      <c r="B6767">
        <v>0.24708416121200699</v>
      </c>
    </row>
    <row r="6768" spans="1:2">
      <c r="A6768" s="1" t="s">
        <v>6787</v>
      </c>
      <c r="B6768">
        <v>-0.25470864176903102</v>
      </c>
    </row>
    <row r="6769" spans="1:2">
      <c r="A6769" s="1" t="s">
        <v>6788</v>
      </c>
      <c r="B6769">
        <v>0.14654791464769901</v>
      </c>
    </row>
    <row r="6770" spans="1:2">
      <c r="A6770" s="1" t="s">
        <v>6789</v>
      </c>
      <c r="B6770">
        <v>-0.28498038525421698</v>
      </c>
    </row>
    <row r="6771" spans="1:2">
      <c r="A6771" s="1" t="s">
        <v>6790</v>
      </c>
      <c r="B6771">
        <v>-0.69723120854937903</v>
      </c>
    </row>
    <row r="6772" spans="1:2">
      <c r="A6772" s="1" t="s">
        <v>6791</v>
      </c>
      <c r="B6772">
        <v>0.40429745152796098</v>
      </c>
    </row>
    <row r="6773" spans="1:2">
      <c r="A6773" s="1" t="s">
        <v>6792</v>
      </c>
      <c r="B6773">
        <v>0.200326547703434</v>
      </c>
    </row>
    <row r="6774" spans="1:2">
      <c r="A6774" s="1" t="s">
        <v>6793</v>
      </c>
      <c r="B6774">
        <v>-0.27168057744236301</v>
      </c>
    </row>
    <row r="6775" spans="1:2">
      <c r="A6775" s="1" t="s">
        <v>6794</v>
      </c>
      <c r="B6775">
        <v>-0.28660612790391299</v>
      </c>
    </row>
    <row r="6776" spans="1:2">
      <c r="A6776" s="1" t="s">
        <v>6795</v>
      </c>
      <c r="B6776">
        <v>1.96339452858872</v>
      </c>
    </row>
    <row r="6777" spans="1:2">
      <c r="A6777" s="1" t="s">
        <v>6796</v>
      </c>
      <c r="B6777">
        <v>-2.8309299796185501</v>
      </c>
    </row>
    <row r="6778" spans="1:2">
      <c r="A6778" s="1" t="s">
        <v>6797</v>
      </c>
      <c r="B6778">
        <v>0.23378510005533301</v>
      </c>
    </row>
    <row r="6779" spans="1:2">
      <c r="A6779" s="1" t="s">
        <v>6798</v>
      </c>
      <c r="B6779">
        <v>-0.290592508725322</v>
      </c>
    </row>
    <row r="6780" spans="1:2">
      <c r="A6780" s="1" t="s">
        <v>6799</v>
      </c>
      <c r="B6780">
        <v>-0.24767596784681301</v>
      </c>
    </row>
    <row r="6781" spans="1:2">
      <c r="A6781" s="1" t="s">
        <v>6800</v>
      </c>
      <c r="B6781">
        <v>-0.56884138432144404</v>
      </c>
    </row>
    <row r="6782" spans="1:2">
      <c r="A6782" s="1" t="s">
        <v>6801</v>
      </c>
      <c r="B6782">
        <v>-0.35092398117444401</v>
      </c>
    </row>
    <row r="6783" spans="1:2">
      <c r="A6783" s="1" t="s">
        <v>6802</v>
      </c>
      <c r="B6783">
        <v>-1.8160657198522701</v>
      </c>
    </row>
    <row r="6784" spans="1:2">
      <c r="A6784" s="1" t="s">
        <v>6803</v>
      </c>
      <c r="B6784">
        <v>-1.47253442308379</v>
      </c>
    </row>
    <row r="6785" spans="1:2">
      <c r="A6785" s="1" t="s">
        <v>6804</v>
      </c>
      <c r="B6785">
        <v>-0.364024755022964</v>
      </c>
    </row>
    <row r="6786" spans="1:2">
      <c r="A6786" s="1" t="s">
        <v>6805</v>
      </c>
      <c r="B6786">
        <v>0.69928374619926204</v>
      </c>
    </row>
    <row r="6787" spans="1:2">
      <c r="A6787" s="1" t="s">
        <v>6806</v>
      </c>
      <c r="B6787">
        <v>-0.26813638629359099</v>
      </c>
    </row>
    <row r="6788" spans="1:2">
      <c r="A6788" s="1" t="s">
        <v>6807</v>
      </c>
      <c r="B6788">
        <v>-0.42730225372165198</v>
      </c>
    </row>
    <row r="6789" spans="1:2">
      <c r="A6789" s="1" t="s">
        <v>6808</v>
      </c>
      <c r="B6789">
        <v>-0.29576454765717802</v>
      </c>
    </row>
    <row r="6790" spans="1:2">
      <c r="A6790" s="1" t="s">
        <v>6809</v>
      </c>
      <c r="B6790">
        <v>0.195456414358508</v>
      </c>
    </row>
    <row r="6791" spans="1:2">
      <c r="A6791" s="1" t="s">
        <v>6810</v>
      </c>
      <c r="B6791">
        <v>0.220456643829639</v>
      </c>
    </row>
    <row r="6792" spans="1:2">
      <c r="A6792" s="1" t="s">
        <v>6811</v>
      </c>
      <c r="B6792">
        <v>0.32131980115673198</v>
      </c>
    </row>
    <row r="6793" spans="1:2">
      <c r="A6793" s="1" t="s">
        <v>6812</v>
      </c>
      <c r="B6793">
        <v>2.1744622227065902</v>
      </c>
    </row>
    <row r="6794" spans="1:2">
      <c r="A6794" s="1" t="s">
        <v>6813</v>
      </c>
      <c r="B6794">
        <v>0.31639878896014401</v>
      </c>
    </row>
    <row r="6795" spans="1:2">
      <c r="A6795" s="1" t="s">
        <v>6814</v>
      </c>
      <c r="B6795">
        <v>0.15576004135984001</v>
      </c>
    </row>
    <row r="6796" spans="1:2">
      <c r="A6796" s="1" t="s">
        <v>6815</v>
      </c>
      <c r="B6796">
        <v>-0.18420645012506101</v>
      </c>
    </row>
    <row r="6797" spans="1:2">
      <c r="A6797" s="1" t="s">
        <v>6816</v>
      </c>
      <c r="B6797">
        <v>-2.3638228821449099</v>
      </c>
    </row>
    <row r="6798" spans="1:2">
      <c r="A6798" s="1" t="s">
        <v>6817</v>
      </c>
      <c r="B6798">
        <v>0.64296045593722295</v>
      </c>
    </row>
    <row r="6799" spans="1:2">
      <c r="A6799" s="1" t="s">
        <v>6818</v>
      </c>
      <c r="B6799">
        <v>-1.7627789543985299</v>
      </c>
    </row>
    <row r="6800" spans="1:2">
      <c r="A6800" s="1" t="s">
        <v>6819</v>
      </c>
      <c r="B6800">
        <v>0.253468931326498</v>
      </c>
    </row>
    <row r="6801" spans="1:2">
      <c r="A6801" s="1" t="s">
        <v>6820</v>
      </c>
      <c r="B6801">
        <v>-0.21176553159282899</v>
      </c>
    </row>
    <row r="6802" spans="1:2">
      <c r="A6802" s="1" t="s">
        <v>6821</v>
      </c>
      <c r="B6802">
        <v>-0.78200379001752296</v>
      </c>
    </row>
    <row r="6803" spans="1:2">
      <c r="A6803" s="1" t="s">
        <v>6822</v>
      </c>
      <c r="B6803">
        <v>-0.24110492910195799</v>
      </c>
    </row>
    <row r="6804" spans="1:2">
      <c r="A6804" s="1" t="s">
        <v>6823</v>
      </c>
      <c r="B6804">
        <v>-0.35762912091619797</v>
      </c>
    </row>
    <row r="6805" spans="1:2">
      <c r="A6805" s="1" t="s">
        <v>6824</v>
      </c>
      <c r="B6805">
        <v>-0.42467045379145402</v>
      </c>
    </row>
    <row r="6806" spans="1:2">
      <c r="A6806" s="1" t="s">
        <v>6825</v>
      </c>
      <c r="B6806">
        <v>-2.2598767693859898</v>
      </c>
    </row>
    <row r="6807" spans="1:2">
      <c r="A6807" s="1" t="s">
        <v>6826</v>
      </c>
      <c r="B6807">
        <v>-0.54662625928301301</v>
      </c>
    </row>
    <row r="6808" spans="1:2">
      <c r="A6808" s="1" t="s">
        <v>6827</v>
      </c>
      <c r="B6808">
        <v>0.46068759771771201</v>
      </c>
    </row>
    <row r="6809" spans="1:2">
      <c r="A6809" s="1" t="s">
        <v>6828</v>
      </c>
      <c r="B6809">
        <v>0.33883900434439701</v>
      </c>
    </row>
    <row r="6810" spans="1:2">
      <c r="A6810" s="1" t="s">
        <v>6829</v>
      </c>
      <c r="B6810">
        <v>-0.34345418355768498</v>
      </c>
    </row>
    <row r="6811" spans="1:2">
      <c r="A6811" s="1" t="s">
        <v>6830</v>
      </c>
      <c r="B6811">
        <v>-0.50977274887759805</v>
      </c>
    </row>
    <row r="6812" spans="1:2">
      <c r="A6812" s="1" t="s">
        <v>6831</v>
      </c>
      <c r="B6812">
        <v>0.169201206859765</v>
      </c>
    </row>
    <row r="6813" spans="1:2">
      <c r="A6813" s="1" t="s">
        <v>6832</v>
      </c>
      <c r="B6813">
        <v>-0.22768613892032799</v>
      </c>
    </row>
    <row r="6814" spans="1:2">
      <c r="A6814" s="1" t="s">
        <v>6833</v>
      </c>
      <c r="B6814">
        <v>0.38020617528152001</v>
      </c>
    </row>
    <row r="6815" spans="1:2">
      <c r="A6815" s="1" t="s">
        <v>6834</v>
      </c>
      <c r="B6815">
        <v>0.25280850768232999</v>
      </c>
    </row>
    <row r="6816" spans="1:2">
      <c r="A6816" s="1" t="s">
        <v>6835</v>
      </c>
      <c r="B6816">
        <v>0.35804271515882902</v>
      </c>
    </row>
    <row r="6817" spans="1:2">
      <c r="A6817" s="1" t="s">
        <v>6836</v>
      </c>
      <c r="B6817">
        <v>0.28568622799948801</v>
      </c>
    </row>
    <row r="6818" spans="1:2">
      <c r="A6818" s="1" t="s">
        <v>6837</v>
      </c>
      <c r="B6818">
        <v>0.221120283978819</v>
      </c>
    </row>
    <row r="6819" spans="1:2">
      <c r="A6819" s="1" t="s">
        <v>6838</v>
      </c>
      <c r="B6819">
        <v>-0.21078203785338201</v>
      </c>
    </row>
    <row r="6820" spans="1:2">
      <c r="A6820" s="1" t="s">
        <v>6839</v>
      </c>
      <c r="B6820">
        <v>-0.24248234771039801</v>
      </c>
    </row>
    <row r="6821" spans="1:2">
      <c r="A6821" s="1" t="s">
        <v>6840</v>
      </c>
      <c r="B6821">
        <v>-0.46046436395079698</v>
      </c>
    </row>
    <row r="6822" spans="1:2">
      <c r="A6822" s="1" t="s">
        <v>6841</v>
      </c>
      <c r="B6822">
        <v>-0.23528107338700099</v>
      </c>
    </row>
    <row r="6823" spans="1:2">
      <c r="A6823" s="1" t="s">
        <v>6842</v>
      </c>
      <c r="B6823">
        <v>-2.18342533965731</v>
      </c>
    </row>
    <row r="6824" spans="1:2">
      <c r="A6824" s="1" t="s">
        <v>6843</v>
      </c>
      <c r="B6824">
        <v>-0.33530481581185201</v>
      </c>
    </row>
    <row r="6825" spans="1:2">
      <c r="A6825" s="1" t="s">
        <v>6844</v>
      </c>
      <c r="B6825">
        <v>-0.40601294243698</v>
      </c>
    </row>
    <row r="6826" spans="1:2">
      <c r="A6826" s="1" t="s">
        <v>6845</v>
      </c>
      <c r="B6826">
        <v>-0.19513171846524699</v>
      </c>
    </row>
    <row r="6827" spans="1:2">
      <c r="A6827" s="1" t="s">
        <v>6846</v>
      </c>
      <c r="B6827">
        <v>0.372906481189197</v>
      </c>
    </row>
    <row r="6828" spans="1:2">
      <c r="A6828" s="1" t="s">
        <v>6847</v>
      </c>
      <c r="B6828">
        <v>-0.452780519258835</v>
      </c>
    </row>
    <row r="6829" spans="1:2">
      <c r="A6829" s="1" t="s">
        <v>6848</v>
      </c>
      <c r="B6829">
        <v>1.76465285224277</v>
      </c>
    </row>
    <row r="6830" spans="1:2">
      <c r="A6830" s="1" t="s">
        <v>6849</v>
      </c>
      <c r="B6830">
        <v>0.385381334791976</v>
      </c>
    </row>
    <row r="6831" spans="1:2">
      <c r="A6831" s="1" t="s">
        <v>6850</v>
      </c>
      <c r="B6831">
        <v>-1.2461812440208699</v>
      </c>
    </row>
    <row r="6832" spans="1:2">
      <c r="A6832" s="1" t="s">
        <v>6851</v>
      </c>
      <c r="B6832">
        <v>-0.18233805939846601</v>
      </c>
    </row>
    <row r="6833" spans="1:2">
      <c r="A6833" s="1" t="s">
        <v>6852</v>
      </c>
      <c r="B6833">
        <v>-0.44783687367665198</v>
      </c>
    </row>
    <row r="6834" spans="1:2">
      <c r="A6834" s="1" t="s">
        <v>6853</v>
      </c>
      <c r="B6834">
        <v>0.14590732037729701</v>
      </c>
    </row>
    <row r="6835" spans="1:2">
      <c r="A6835" s="1" t="s">
        <v>6854</v>
      </c>
      <c r="B6835">
        <v>2.4668801048558899</v>
      </c>
    </row>
    <row r="6836" spans="1:2">
      <c r="A6836" s="1" t="s">
        <v>6855</v>
      </c>
      <c r="B6836">
        <v>-1.7524620944615501</v>
      </c>
    </row>
    <row r="6837" spans="1:2">
      <c r="A6837" s="1" t="s">
        <v>6856</v>
      </c>
      <c r="B6837">
        <v>1.38491688628817</v>
      </c>
    </row>
    <row r="6838" spans="1:2">
      <c r="A6838" s="1" t="s">
        <v>6857</v>
      </c>
      <c r="B6838">
        <v>1.82466222951095</v>
      </c>
    </row>
    <row r="6839" spans="1:2">
      <c r="A6839" s="1" t="s">
        <v>6858</v>
      </c>
      <c r="B6839">
        <v>0.53573047985085898</v>
      </c>
    </row>
    <row r="6840" spans="1:2">
      <c r="A6840" s="1" t="s">
        <v>6859</v>
      </c>
      <c r="B6840">
        <v>0.43017799304876903</v>
      </c>
    </row>
    <row r="6841" spans="1:2">
      <c r="A6841" s="1" t="s">
        <v>6860</v>
      </c>
      <c r="B6841">
        <v>-0.64773399290941602</v>
      </c>
    </row>
    <row r="6842" spans="1:2">
      <c r="A6842" s="1" t="s">
        <v>6861</v>
      </c>
      <c r="B6842">
        <v>-0.27228869981695297</v>
      </c>
    </row>
    <row r="6843" spans="1:2">
      <c r="A6843" s="1" t="s">
        <v>6862</v>
      </c>
      <c r="B6843">
        <v>0.30015618274253297</v>
      </c>
    </row>
    <row r="6844" spans="1:2">
      <c r="A6844" s="1" t="s">
        <v>6863</v>
      </c>
      <c r="B6844">
        <v>-0.234800405827053</v>
      </c>
    </row>
    <row r="6845" spans="1:2">
      <c r="A6845" s="1" t="s">
        <v>6864</v>
      </c>
      <c r="B6845">
        <v>0.69162803203400602</v>
      </c>
    </row>
    <row r="6846" spans="1:2">
      <c r="A6846" s="1" t="s">
        <v>6865</v>
      </c>
      <c r="B6846">
        <v>0.15486968700350801</v>
      </c>
    </row>
    <row r="6847" spans="1:2">
      <c r="A6847" s="1" t="s">
        <v>6866</v>
      </c>
      <c r="B6847">
        <v>0.28002063291678198</v>
      </c>
    </row>
    <row r="6848" spans="1:2">
      <c r="A6848" s="1" t="s">
        <v>6867</v>
      </c>
      <c r="B6848">
        <v>0.54099029682307997</v>
      </c>
    </row>
    <row r="6849" spans="1:2">
      <c r="A6849" s="1" t="s">
        <v>6868</v>
      </c>
      <c r="B6849">
        <v>0.84015091836561195</v>
      </c>
    </row>
    <row r="6850" spans="1:2">
      <c r="A6850" s="1" t="s">
        <v>6869</v>
      </c>
      <c r="B6850">
        <v>0.39867863834218797</v>
      </c>
    </row>
    <row r="6851" spans="1:2">
      <c r="A6851" s="1" t="s">
        <v>6870</v>
      </c>
      <c r="B6851">
        <v>-0.166723651490464</v>
      </c>
    </row>
    <row r="6852" spans="1:2">
      <c r="A6852" s="1" t="s">
        <v>6871</v>
      </c>
      <c r="B6852">
        <v>0.34843148203665603</v>
      </c>
    </row>
    <row r="6853" spans="1:2">
      <c r="A6853" s="1" t="s">
        <v>6872</v>
      </c>
      <c r="B6853">
        <v>0.23412398749648999</v>
      </c>
    </row>
    <row r="6854" spans="1:2">
      <c r="A6854" s="1" t="s">
        <v>6873</v>
      </c>
      <c r="B6854">
        <v>0.14625674724227899</v>
      </c>
    </row>
    <row r="6855" spans="1:2">
      <c r="A6855" s="1" t="s">
        <v>6874</v>
      </c>
      <c r="B6855">
        <v>0.88090045053809396</v>
      </c>
    </row>
    <row r="6856" spans="1:2">
      <c r="A6856" s="1" t="s">
        <v>6875</v>
      </c>
      <c r="B6856">
        <v>-0.30262122064522801</v>
      </c>
    </row>
    <row r="6857" spans="1:2">
      <c r="A6857" s="1" t="s">
        <v>6876</v>
      </c>
      <c r="B6857">
        <v>0.37273121115605001</v>
      </c>
    </row>
    <row r="6858" spans="1:2">
      <c r="A6858" s="1" t="s">
        <v>6877</v>
      </c>
      <c r="B6858">
        <v>0.52473199054279795</v>
      </c>
    </row>
    <row r="6859" spans="1:2">
      <c r="A6859" s="1" t="s">
        <v>6878</v>
      </c>
      <c r="B6859">
        <v>-0.60068791037289504</v>
      </c>
    </row>
    <row r="6860" spans="1:2">
      <c r="A6860" s="1" t="s">
        <v>6879</v>
      </c>
      <c r="B6860">
        <v>-1.2624349994675099</v>
      </c>
    </row>
    <row r="6861" spans="1:2">
      <c r="A6861" s="1" t="s">
        <v>6880</v>
      </c>
      <c r="B6861">
        <v>0.61327714422478297</v>
      </c>
    </row>
    <row r="6862" spans="1:2">
      <c r="A6862" s="1" t="s">
        <v>6881</v>
      </c>
      <c r="B6862">
        <v>-1.9400017631794999</v>
      </c>
    </row>
    <row r="6863" spans="1:2">
      <c r="A6863" s="1" t="s">
        <v>6882</v>
      </c>
      <c r="B6863">
        <v>-1.62239696606713</v>
      </c>
    </row>
    <row r="6864" spans="1:2">
      <c r="A6864" s="1" t="s">
        <v>6883</v>
      </c>
      <c r="B6864">
        <v>0.248757386699095</v>
      </c>
    </row>
    <row r="6865" spans="1:2">
      <c r="A6865" s="1" t="s">
        <v>6884</v>
      </c>
      <c r="B6865">
        <v>-0.41481418442520501</v>
      </c>
    </row>
    <row r="6866" spans="1:2">
      <c r="A6866" s="1" t="s">
        <v>6885</v>
      </c>
      <c r="B6866">
        <v>0.36103432432156701</v>
      </c>
    </row>
    <row r="6867" spans="1:2">
      <c r="A6867" s="1" t="s">
        <v>6886</v>
      </c>
      <c r="B6867">
        <v>-0.241862920419528</v>
      </c>
    </row>
    <row r="6868" spans="1:2">
      <c r="A6868" s="1" t="s">
        <v>6887</v>
      </c>
      <c r="B6868">
        <v>-0.80939034362921503</v>
      </c>
    </row>
    <row r="6869" spans="1:2">
      <c r="A6869" s="1" t="s">
        <v>6888</v>
      </c>
      <c r="B6869">
        <v>-0.231144478556744</v>
      </c>
    </row>
    <row r="6870" spans="1:2">
      <c r="A6870" s="1" t="s">
        <v>6889</v>
      </c>
      <c r="B6870">
        <v>0.67829492925480706</v>
      </c>
    </row>
    <row r="6871" spans="1:2">
      <c r="A6871" s="1" t="s">
        <v>6890</v>
      </c>
      <c r="B6871">
        <v>-0.367832426520664</v>
      </c>
    </row>
    <row r="6872" spans="1:2">
      <c r="A6872" s="1" t="s">
        <v>6891</v>
      </c>
      <c r="B6872">
        <v>-2.0608056881130001</v>
      </c>
    </row>
    <row r="6873" spans="1:2">
      <c r="A6873" s="1" t="s">
        <v>6892</v>
      </c>
      <c r="B6873">
        <v>0.48638176754114398</v>
      </c>
    </row>
    <row r="6874" spans="1:2">
      <c r="A6874" s="1" t="s">
        <v>6893</v>
      </c>
      <c r="B6874">
        <v>-0.41318561276184801</v>
      </c>
    </row>
    <row r="6875" spans="1:2">
      <c r="A6875" s="1" t="s">
        <v>6894</v>
      </c>
      <c r="B6875">
        <v>-1.3270612283360099</v>
      </c>
    </row>
    <row r="6876" spans="1:2">
      <c r="A6876" s="1" t="s">
        <v>6895</v>
      </c>
      <c r="B6876">
        <v>-2.5984931354613399</v>
      </c>
    </row>
    <row r="6877" spans="1:2">
      <c r="A6877" s="1" t="s">
        <v>6896</v>
      </c>
      <c r="B6877">
        <v>-0.26677021740350398</v>
      </c>
    </row>
    <row r="6878" spans="1:2">
      <c r="A6878" s="1" t="s">
        <v>6897</v>
      </c>
      <c r="B6878">
        <v>-1.8616757441018501</v>
      </c>
    </row>
    <row r="6879" spans="1:2">
      <c r="A6879" s="1" t="s">
        <v>6898</v>
      </c>
      <c r="B6879">
        <v>0.31101540029345298</v>
      </c>
    </row>
    <row r="6880" spans="1:2">
      <c r="A6880" s="1" t="s">
        <v>6899</v>
      </c>
      <c r="B6880">
        <v>0.884467426634445</v>
      </c>
    </row>
    <row r="6881" spans="1:2">
      <c r="A6881" s="1" t="s">
        <v>6900</v>
      </c>
      <c r="B6881">
        <v>1.0096420941742299</v>
      </c>
    </row>
    <row r="6882" spans="1:2">
      <c r="A6882" s="1" t="s">
        <v>6901</v>
      </c>
      <c r="B6882">
        <v>0.29870259631315199</v>
      </c>
    </row>
    <row r="6883" spans="1:2">
      <c r="A6883" s="1" t="s">
        <v>6902</v>
      </c>
      <c r="B6883">
        <v>-0.59936657381896297</v>
      </c>
    </row>
    <row r="6884" spans="1:2">
      <c r="A6884" s="1" t="s">
        <v>6903</v>
      </c>
      <c r="B6884">
        <v>0.35706664921932002</v>
      </c>
    </row>
    <row r="6885" spans="1:2">
      <c r="A6885" s="1" t="s">
        <v>6904</v>
      </c>
      <c r="B6885">
        <v>0.15303673475735199</v>
      </c>
    </row>
    <row r="6886" spans="1:2">
      <c r="A6886" s="1" t="s">
        <v>6905</v>
      </c>
      <c r="B6886">
        <v>-0.628303795706187</v>
      </c>
    </row>
    <row r="6887" spans="1:2">
      <c r="A6887" s="1" t="s">
        <v>6906</v>
      </c>
      <c r="B6887">
        <v>0.48018288616360799</v>
      </c>
    </row>
    <row r="6888" spans="1:2">
      <c r="A6888" s="1" t="s">
        <v>6907</v>
      </c>
      <c r="B6888">
        <v>-0.47002114344464602</v>
      </c>
    </row>
    <row r="6889" spans="1:2">
      <c r="A6889" s="1" t="s">
        <v>6908</v>
      </c>
      <c r="B6889">
        <v>0.175090517729732</v>
      </c>
    </row>
    <row r="6890" spans="1:2">
      <c r="A6890" s="1" t="s">
        <v>6909</v>
      </c>
      <c r="B6890">
        <v>0.65513390695413898</v>
      </c>
    </row>
    <row r="6891" spans="1:2">
      <c r="A6891" s="1" t="s">
        <v>6910</v>
      </c>
      <c r="B6891">
        <v>-0.233378546352111</v>
      </c>
    </row>
    <row r="6892" spans="1:2">
      <c r="A6892" s="1" t="s">
        <v>6911</v>
      </c>
      <c r="B6892">
        <v>-0.98145956335859297</v>
      </c>
    </row>
    <row r="6893" spans="1:2">
      <c r="A6893" s="1" t="s">
        <v>6912</v>
      </c>
      <c r="B6893">
        <v>0.95066114549219405</v>
      </c>
    </row>
    <row r="6894" spans="1:2">
      <c r="A6894" s="1" t="s">
        <v>6913</v>
      </c>
      <c r="B6894">
        <v>0.27932441799336599</v>
      </c>
    </row>
    <row r="6895" spans="1:2">
      <c r="A6895" s="1" t="s">
        <v>6914</v>
      </c>
      <c r="B6895">
        <v>0.20471877443821901</v>
      </c>
    </row>
    <row r="6896" spans="1:2">
      <c r="A6896" s="1" t="s">
        <v>6915</v>
      </c>
      <c r="B6896">
        <v>-0.49676106638201001</v>
      </c>
    </row>
    <row r="6897" spans="1:2">
      <c r="A6897" s="1" t="s">
        <v>6916</v>
      </c>
      <c r="B6897">
        <v>0.732325534353652</v>
      </c>
    </row>
    <row r="6898" spans="1:2">
      <c r="A6898" s="1" t="s">
        <v>6917</v>
      </c>
      <c r="B6898">
        <v>-0.17083649514705701</v>
      </c>
    </row>
    <row r="6899" spans="1:2">
      <c r="A6899" s="1" t="s">
        <v>6918</v>
      </c>
      <c r="B6899">
        <v>-0.70521382961398404</v>
      </c>
    </row>
    <row r="6900" spans="1:2">
      <c r="A6900" s="1" t="s">
        <v>6919</v>
      </c>
      <c r="B6900">
        <v>-1.1748723036427999</v>
      </c>
    </row>
    <row r="6901" spans="1:2">
      <c r="A6901" s="1" t="s">
        <v>6920</v>
      </c>
      <c r="B6901">
        <v>-0.225181339294416</v>
      </c>
    </row>
    <row r="6902" spans="1:2">
      <c r="A6902" s="1" t="s">
        <v>6921</v>
      </c>
      <c r="B6902">
        <v>-0.190652699591461</v>
      </c>
    </row>
    <row r="6903" spans="1:2">
      <c r="A6903" s="1" t="s">
        <v>6922</v>
      </c>
      <c r="B6903">
        <v>-1.1169185786662099</v>
      </c>
    </row>
    <row r="6904" spans="1:2">
      <c r="A6904" s="1" t="s">
        <v>6923</v>
      </c>
      <c r="B6904">
        <v>-0.38275737242056801</v>
      </c>
    </row>
    <row r="6905" spans="1:2">
      <c r="A6905" s="1" t="s">
        <v>6924</v>
      </c>
      <c r="B6905">
        <v>0.58053168011890099</v>
      </c>
    </row>
    <row r="6906" spans="1:2">
      <c r="A6906" s="1" t="s">
        <v>6925</v>
      </c>
      <c r="B6906">
        <v>-0.33388249287682398</v>
      </c>
    </row>
    <row r="6907" spans="1:2">
      <c r="A6907" s="1" t="s">
        <v>6926</v>
      </c>
      <c r="B6907">
        <v>-0.38202413816865699</v>
      </c>
    </row>
    <row r="6908" spans="1:2">
      <c r="A6908" s="1" t="s">
        <v>6927</v>
      </c>
      <c r="B6908">
        <v>-0.47471837266224498</v>
      </c>
    </row>
    <row r="6909" spans="1:2">
      <c r="A6909" s="1" t="s">
        <v>6928</v>
      </c>
      <c r="B6909">
        <v>-0.240887149728163</v>
      </c>
    </row>
    <row r="6910" spans="1:2">
      <c r="A6910" s="1" t="s">
        <v>6929</v>
      </c>
      <c r="B6910">
        <v>-0.72928372189030899</v>
      </c>
    </row>
    <row r="6911" spans="1:2">
      <c r="A6911" s="1" t="s">
        <v>6930</v>
      </c>
      <c r="B6911">
        <v>-0.46027251993928497</v>
      </c>
    </row>
    <row r="6912" spans="1:2">
      <c r="A6912" s="1" t="s">
        <v>6931</v>
      </c>
      <c r="B6912">
        <v>-0.288674894690299</v>
      </c>
    </row>
    <row r="6913" spans="1:2">
      <c r="A6913" s="1" t="s">
        <v>6932</v>
      </c>
      <c r="B6913">
        <v>-0.30685323973616002</v>
      </c>
    </row>
    <row r="6914" spans="1:2">
      <c r="A6914" s="1" t="s">
        <v>6933</v>
      </c>
      <c r="B6914">
        <v>-0.29014811287241399</v>
      </c>
    </row>
    <row r="6915" spans="1:2">
      <c r="A6915" s="1" t="s">
        <v>6934</v>
      </c>
      <c r="B6915">
        <v>0.89128661790822805</v>
      </c>
    </row>
    <row r="6916" spans="1:2">
      <c r="A6916" s="1" t="s">
        <v>6935</v>
      </c>
      <c r="B6916">
        <v>-0.26579086439148802</v>
      </c>
    </row>
    <row r="6917" spans="1:2">
      <c r="A6917" s="1" t="s">
        <v>6936</v>
      </c>
      <c r="B6917">
        <v>-0.44913521218290697</v>
      </c>
    </row>
    <row r="6918" spans="1:2">
      <c r="A6918" s="1" t="s">
        <v>6937</v>
      </c>
      <c r="B6918">
        <v>1.0576327431941299</v>
      </c>
    </row>
    <row r="6919" spans="1:2">
      <c r="A6919" s="1" t="s">
        <v>6938</v>
      </c>
      <c r="B6919">
        <v>-0.35687639253339598</v>
      </c>
    </row>
    <row r="6920" spans="1:2">
      <c r="A6920" s="1" t="s">
        <v>6939</v>
      </c>
      <c r="B6920">
        <v>-0.19424826228757899</v>
      </c>
    </row>
    <row r="6921" spans="1:2">
      <c r="A6921" s="1" t="s">
        <v>6940</v>
      </c>
      <c r="B6921">
        <v>-0.59057332974125099</v>
      </c>
    </row>
    <row r="6922" spans="1:2">
      <c r="A6922" s="1" t="s">
        <v>6941</v>
      </c>
      <c r="B6922">
        <v>-0.26135194098811898</v>
      </c>
    </row>
    <row r="6923" spans="1:2">
      <c r="A6923" s="1" t="s">
        <v>6942</v>
      </c>
      <c r="B6923">
        <v>1.5878341400798599</v>
      </c>
    </row>
    <row r="6924" spans="1:2">
      <c r="A6924" s="1" t="s">
        <v>6943</v>
      </c>
      <c r="B6924">
        <v>-2.1554150303824202</v>
      </c>
    </row>
    <row r="6925" spans="1:2">
      <c r="A6925" s="1" t="s">
        <v>6944</v>
      </c>
      <c r="B6925">
        <v>-0.93273815032728702</v>
      </c>
    </row>
    <row r="6926" spans="1:2">
      <c r="A6926" s="1" t="s">
        <v>6945</v>
      </c>
      <c r="B6926">
        <v>-0.301279424555152</v>
      </c>
    </row>
    <row r="6927" spans="1:2">
      <c r="A6927" s="1" t="s">
        <v>6946</v>
      </c>
      <c r="B6927">
        <v>-0.35885143353086801</v>
      </c>
    </row>
    <row r="6928" spans="1:2">
      <c r="A6928" s="1" t="s">
        <v>6947</v>
      </c>
      <c r="B6928">
        <v>-0.56951572439777998</v>
      </c>
    </row>
    <row r="6929" spans="1:2">
      <c r="A6929" s="1" t="s">
        <v>6948</v>
      </c>
      <c r="B6929">
        <v>0.32412510947392897</v>
      </c>
    </row>
    <row r="6930" spans="1:2">
      <c r="A6930" s="1" t="s">
        <v>6949</v>
      </c>
      <c r="B6930">
        <v>-1.0402532284691299</v>
      </c>
    </row>
    <row r="6931" spans="1:2">
      <c r="A6931" s="1" t="s">
        <v>6950</v>
      </c>
      <c r="B6931">
        <v>-0.93252024310646997</v>
      </c>
    </row>
    <row r="6932" spans="1:2">
      <c r="A6932" s="1" t="s">
        <v>6951</v>
      </c>
      <c r="B6932">
        <v>0.428645800191921</v>
      </c>
    </row>
    <row r="6933" spans="1:2">
      <c r="A6933" s="1" t="s">
        <v>6952</v>
      </c>
      <c r="B6933">
        <v>-0.31523325249136702</v>
      </c>
    </row>
    <row r="6934" spans="1:2">
      <c r="A6934" s="1" t="s">
        <v>6953</v>
      </c>
      <c r="B6934">
        <v>-1.8976017216316401</v>
      </c>
    </row>
    <row r="6935" spans="1:2">
      <c r="A6935" s="1" t="s">
        <v>6954</v>
      </c>
      <c r="B6935">
        <v>-2.2494233887309001</v>
      </c>
    </row>
    <row r="6936" spans="1:2">
      <c r="A6936" s="1" t="s">
        <v>6955</v>
      </c>
      <c r="B6936">
        <v>0.68094097749283899</v>
      </c>
    </row>
    <row r="6937" spans="1:2">
      <c r="A6937" s="1" t="s">
        <v>6956</v>
      </c>
      <c r="B6937">
        <v>-0.34356067602829798</v>
      </c>
    </row>
    <row r="6938" spans="1:2">
      <c r="A6938" s="1" t="s">
        <v>6957</v>
      </c>
      <c r="B6938">
        <v>-0.66707503521131795</v>
      </c>
    </row>
    <row r="6939" spans="1:2">
      <c r="A6939" s="1" t="s">
        <v>6958</v>
      </c>
      <c r="B6939">
        <v>0.68750591290262697</v>
      </c>
    </row>
    <row r="6940" spans="1:2">
      <c r="A6940" s="1" t="s">
        <v>6959</v>
      </c>
      <c r="B6940">
        <v>-2.4049613639971001</v>
      </c>
    </row>
    <row r="6941" spans="1:2">
      <c r="A6941" s="1" t="s">
        <v>6960</v>
      </c>
      <c r="B6941">
        <v>0.303567047816661</v>
      </c>
    </row>
    <row r="6942" spans="1:2">
      <c r="A6942" s="1" t="s">
        <v>6961</v>
      </c>
      <c r="B6942">
        <v>0.64580410206704497</v>
      </c>
    </row>
    <row r="6943" spans="1:2">
      <c r="A6943" s="1" t="s">
        <v>6962</v>
      </c>
      <c r="B6943">
        <v>-0.175271423045259</v>
      </c>
    </row>
    <row r="6944" spans="1:2">
      <c r="A6944" s="1" t="s">
        <v>6963</v>
      </c>
      <c r="B6944">
        <v>0.93689694108015598</v>
      </c>
    </row>
    <row r="6945" spans="1:2">
      <c r="A6945" s="1" t="s">
        <v>6964</v>
      </c>
      <c r="B6945">
        <v>-0.76854699133845605</v>
      </c>
    </row>
    <row r="6946" spans="1:2">
      <c r="A6946" s="1" t="s">
        <v>6965</v>
      </c>
      <c r="B6946">
        <v>-0.20706077396741401</v>
      </c>
    </row>
    <row r="6947" spans="1:2">
      <c r="A6947" s="1" t="s">
        <v>6966</v>
      </c>
      <c r="B6947">
        <v>0.34958678913526398</v>
      </c>
    </row>
    <row r="6948" spans="1:2">
      <c r="A6948" s="1" t="s">
        <v>6967</v>
      </c>
      <c r="B6948">
        <v>-0.226204732251755</v>
      </c>
    </row>
    <row r="6949" spans="1:2">
      <c r="A6949" s="1" t="s">
        <v>6968</v>
      </c>
      <c r="B6949">
        <v>0.50456639110157298</v>
      </c>
    </row>
    <row r="6950" spans="1:2">
      <c r="A6950" s="1" t="s">
        <v>6969</v>
      </c>
      <c r="B6950">
        <v>0.58966881026639295</v>
      </c>
    </row>
    <row r="6951" spans="1:2">
      <c r="A6951" s="1" t="s">
        <v>6970</v>
      </c>
      <c r="B6951">
        <v>-2.0715736701255598</v>
      </c>
    </row>
    <row r="6952" spans="1:2">
      <c r="A6952" s="1" t="s">
        <v>6971</v>
      </c>
      <c r="B6952">
        <v>0.55316205410156505</v>
      </c>
    </row>
    <row r="6953" spans="1:2">
      <c r="A6953" s="1" t="s">
        <v>6972</v>
      </c>
      <c r="B6953">
        <v>-0.30103465076157598</v>
      </c>
    </row>
    <row r="6954" spans="1:2">
      <c r="A6954" s="1" t="s">
        <v>6973</v>
      </c>
      <c r="B6954">
        <v>2.1862658207362</v>
      </c>
    </row>
    <row r="6955" spans="1:2">
      <c r="A6955" s="1" t="s">
        <v>6974</v>
      </c>
      <c r="B6955">
        <v>-0.21771845613160601</v>
      </c>
    </row>
    <row r="6956" spans="1:2">
      <c r="A6956" s="1" t="s">
        <v>6975</v>
      </c>
      <c r="B6956">
        <v>0.33264697688772299</v>
      </c>
    </row>
    <row r="6957" spans="1:2">
      <c r="A6957" s="1" t="s">
        <v>6976</v>
      </c>
      <c r="B6957">
        <v>1.5918246345217399</v>
      </c>
    </row>
    <row r="6958" spans="1:2">
      <c r="A6958" s="1" t="s">
        <v>6977</v>
      </c>
      <c r="B6958">
        <v>-0.47663193791744302</v>
      </c>
    </row>
    <row r="6959" spans="1:2">
      <c r="A6959" s="1" t="s">
        <v>6978</v>
      </c>
      <c r="B6959">
        <v>0.40338633411053998</v>
      </c>
    </row>
    <row r="6960" spans="1:2">
      <c r="A6960" s="1" t="s">
        <v>6979</v>
      </c>
      <c r="B6960">
        <v>-2.33637441328244</v>
      </c>
    </row>
    <row r="6961" spans="1:2">
      <c r="A6961" s="1" t="s">
        <v>6980</v>
      </c>
      <c r="B6961">
        <v>0.92476359085366899</v>
      </c>
    </row>
    <row r="6962" spans="1:2">
      <c r="A6962" s="1" t="s">
        <v>6981</v>
      </c>
      <c r="B6962">
        <v>-2.1045968389379199</v>
      </c>
    </row>
    <row r="6963" spans="1:2">
      <c r="A6963" s="1" t="s">
        <v>6982</v>
      </c>
      <c r="B6963">
        <v>1.1534936773395299</v>
      </c>
    </row>
    <row r="6964" spans="1:2">
      <c r="A6964" s="1" t="s">
        <v>6983</v>
      </c>
      <c r="B6964">
        <v>0.42810052586784603</v>
      </c>
    </row>
    <row r="6965" spans="1:2">
      <c r="A6965" s="1" t="s">
        <v>6984</v>
      </c>
      <c r="B6965">
        <v>1.98032803222176</v>
      </c>
    </row>
    <row r="6966" spans="1:2">
      <c r="A6966" s="1" t="s">
        <v>6985</v>
      </c>
      <c r="B6966">
        <v>0.46412747350603201</v>
      </c>
    </row>
    <row r="6967" spans="1:2">
      <c r="A6967" s="1" t="s">
        <v>6986</v>
      </c>
      <c r="B6967">
        <v>-0.26457545879677402</v>
      </c>
    </row>
    <row r="6968" spans="1:2">
      <c r="A6968" s="1" t="s">
        <v>6987</v>
      </c>
      <c r="B6968">
        <v>-0.56635803731633405</v>
      </c>
    </row>
    <row r="6969" spans="1:2">
      <c r="A6969" s="1" t="s">
        <v>6988</v>
      </c>
      <c r="B6969">
        <v>-2.3511153977631598</v>
      </c>
    </row>
    <row r="6970" spans="1:2">
      <c r="A6970" s="1" t="s">
        <v>6989</v>
      </c>
      <c r="B6970">
        <v>0.31016001904275198</v>
      </c>
    </row>
    <row r="6971" spans="1:2">
      <c r="A6971" s="1" t="s">
        <v>6990</v>
      </c>
      <c r="B6971">
        <v>0.28484629078217599</v>
      </c>
    </row>
    <row r="6972" spans="1:2">
      <c r="A6972" s="1" t="s">
        <v>6991</v>
      </c>
      <c r="B6972">
        <v>-0.55945757633500603</v>
      </c>
    </row>
    <row r="6973" spans="1:2">
      <c r="A6973" s="1" t="s">
        <v>6992</v>
      </c>
      <c r="B6973">
        <v>-0.345530251885453</v>
      </c>
    </row>
    <row r="6974" spans="1:2">
      <c r="A6974" s="1" t="s">
        <v>6993</v>
      </c>
      <c r="B6974">
        <v>0.24833170519603601</v>
      </c>
    </row>
    <row r="6975" spans="1:2">
      <c r="A6975" s="1" t="s">
        <v>6994</v>
      </c>
      <c r="B6975">
        <v>-0.242072250113187</v>
      </c>
    </row>
    <row r="6976" spans="1:2">
      <c r="A6976" s="1" t="s">
        <v>6995</v>
      </c>
      <c r="B6976">
        <v>-0.24682057029177801</v>
      </c>
    </row>
    <row r="6977" spans="1:2">
      <c r="A6977" s="1" t="s">
        <v>6996</v>
      </c>
      <c r="B6977">
        <v>-0.19003645829444399</v>
      </c>
    </row>
    <row r="6978" spans="1:2">
      <c r="A6978" s="1" t="s">
        <v>6997</v>
      </c>
      <c r="B6978">
        <v>0.47686919142001899</v>
      </c>
    </row>
    <row r="6979" spans="1:2">
      <c r="A6979" s="1" t="s">
        <v>6998</v>
      </c>
      <c r="B6979">
        <v>-0.24900160293930701</v>
      </c>
    </row>
    <row r="6980" spans="1:2">
      <c r="A6980" s="1" t="s">
        <v>6999</v>
      </c>
      <c r="B6980">
        <v>-0.303165041774693</v>
      </c>
    </row>
    <row r="6981" spans="1:2">
      <c r="A6981" s="1" t="s">
        <v>7000</v>
      </c>
      <c r="B6981">
        <v>2.1047599427077399</v>
      </c>
    </row>
    <row r="6982" spans="1:2">
      <c r="A6982" s="1" t="s">
        <v>7001</v>
      </c>
      <c r="B6982">
        <v>-0.33543644853128901</v>
      </c>
    </row>
    <row r="6983" spans="1:2">
      <c r="A6983" s="1" t="s">
        <v>7002</v>
      </c>
      <c r="B6983">
        <v>-0.178130677828956</v>
      </c>
    </row>
    <row r="6984" spans="1:2">
      <c r="A6984" s="1" t="s">
        <v>7003</v>
      </c>
      <c r="B6984">
        <v>-1.80055970267725</v>
      </c>
    </row>
    <row r="6985" spans="1:2">
      <c r="A6985" s="1" t="s">
        <v>7004</v>
      </c>
      <c r="B6985">
        <v>0.78460519387121996</v>
      </c>
    </row>
    <row r="6986" spans="1:2">
      <c r="A6986" s="1" t="s">
        <v>7005</v>
      </c>
      <c r="B6986">
        <v>-0.345686366212271</v>
      </c>
    </row>
    <row r="6987" spans="1:2">
      <c r="A6987" s="1" t="s">
        <v>7006</v>
      </c>
      <c r="B6987">
        <v>0.18419082217677701</v>
      </c>
    </row>
    <row r="6988" spans="1:2">
      <c r="A6988" s="1" t="s">
        <v>7007</v>
      </c>
      <c r="B6988">
        <v>0.17759109516208599</v>
      </c>
    </row>
    <row r="6989" spans="1:2">
      <c r="A6989" s="1" t="s">
        <v>7008</v>
      </c>
      <c r="B6989">
        <v>-0.27324945124122202</v>
      </c>
    </row>
    <row r="6990" spans="1:2">
      <c r="A6990" s="1" t="s">
        <v>7009</v>
      </c>
      <c r="B6990">
        <v>0.37364474612340598</v>
      </c>
    </row>
    <row r="6991" spans="1:2">
      <c r="A6991" s="1" t="s">
        <v>7010</v>
      </c>
      <c r="B6991">
        <v>2.3201237664963998</v>
      </c>
    </row>
    <row r="6992" spans="1:2">
      <c r="A6992" s="1" t="s">
        <v>7011</v>
      </c>
      <c r="B6992">
        <v>0.35047625191554499</v>
      </c>
    </row>
    <row r="6993" spans="1:2">
      <c r="A6993" s="1" t="s">
        <v>7012</v>
      </c>
      <c r="B6993">
        <v>-0.48984430488990499</v>
      </c>
    </row>
    <row r="6994" spans="1:2">
      <c r="A6994" s="1" t="s">
        <v>7013</v>
      </c>
      <c r="B6994">
        <v>0.34761735471789001</v>
      </c>
    </row>
    <row r="6995" spans="1:2">
      <c r="A6995" s="1" t="s">
        <v>7014</v>
      </c>
      <c r="B6995">
        <v>0.89129818968396202</v>
      </c>
    </row>
    <row r="6996" spans="1:2">
      <c r="A6996" s="1" t="s">
        <v>7015</v>
      </c>
      <c r="B6996">
        <v>-0.27639872698385498</v>
      </c>
    </row>
    <row r="6997" spans="1:2">
      <c r="A6997" s="1" t="s">
        <v>7016</v>
      </c>
      <c r="B6997">
        <v>-0.470056126927544</v>
      </c>
    </row>
    <row r="6998" spans="1:2">
      <c r="A6998" s="1" t="s">
        <v>7017</v>
      </c>
      <c r="B6998">
        <v>0.39253590826017098</v>
      </c>
    </row>
    <row r="6999" spans="1:2">
      <c r="A6999" s="1" t="s">
        <v>7018</v>
      </c>
      <c r="B6999">
        <v>-2.5677997093797198</v>
      </c>
    </row>
    <row r="7000" spans="1:2">
      <c r="A7000" s="1" t="s">
        <v>7019</v>
      </c>
      <c r="B7000">
        <v>-2.1580646603983098</v>
      </c>
    </row>
    <row r="7001" spans="1:2">
      <c r="A7001" s="1" t="s">
        <v>7020</v>
      </c>
      <c r="B7001">
        <v>-0.31184276416336298</v>
      </c>
    </row>
    <row r="7002" spans="1:2">
      <c r="A7002" s="1" t="s">
        <v>7021</v>
      </c>
      <c r="B7002">
        <v>-0.15723752732232299</v>
      </c>
    </row>
    <row r="7003" spans="1:2">
      <c r="A7003" s="1" t="s">
        <v>7022</v>
      </c>
      <c r="B7003">
        <v>-1.9950982608055201</v>
      </c>
    </row>
    <row r="7004" spans="1:2">
      <c r="A7004" s="1" t="s">
        <v>7023</v>
      </c>
      <c r="B7004">
        <v>0.21662915271601901</v>
      </c>
    </row>
    <row r="7005" spans="1:2">
      <c r="A7005" s="1" t="s">
        <v>7024</v>
      </c>
      <c r="B7005">
        <v>0.61053881730992599</v>
      </c>
    </row>
    <row r="7006" spans="1:2">
      <c r="A7006" s="1" t="s">
        <v>7025</v>
      </c>
      <c r="B7006">
        <v>0.32017832735886298</v>
      </c>
    </row>
    <row r="7007" spans="1:2">
      <c r="A7007" s="1" t="s">
        <v>7026</v>
      </c>
      <c r="B7007">
        <v>0.32625513964914599</v>
      </c>
    </row>
    <row r="7008" spans="1:2">
      <c r="A7008" s="1" t="s">
        <v>7027</v>
      </c>
      <c r="B7008">
        <v>-0.28434195649598698</v>
      </c>
    </row>
    <row r="7009" spans="1:2">
      <c r="A7009" s="1" t="s">
        <v>7028</v>
      </c>
      <c r="B7009">
        <v>-0.51659832078851298</v>
      </c>
    </row>
    <row r="7010" spans="1:2">
      <c r="A7010" s="1" t="s">
        <v>7029</v>
      </c>
      <c r="B7010">
        <v>0.18690612337163201</v>
      </c>
    </row>
    <row r="7011" spans="1:2">
      <c r="A7011" s="1" t="s">
        <v>7030</v>
      </c>
      <c r="B7011">
        <v>-0.39816796903851398</v>
      </c>
    </row>
    <row r="7012" spans="1:2">
      <c r="A7012" s="1" t="s">
        <v>7031</v>
      </c>
      <c r="B7012">
        <v>1.65879568346379</v>
      </c>
    </row>
    <row r="7013" spans="1:2">
      <c r="A7013" s="1" t="s">
        <v>7032</v>
      </c>
      <c r="B7013">
        <v>-0.99572982389027898</v>
      </c>
    </row>
    <row r="7014" spans="1:2">
      <c r="A7014" s="1" t="s">
        <v>7033</v>
      </c>
      <c r="B7014">
        <v>-0.51707492748619099</v>
      </c>
    </row>
    <row r="7015" spans="1:2">
      <c r="A7015" s="1" t="s">
        <v>7034</v>
      </c>
      <c r="B7015">
        <v>-0.417452959533262</v>
      </c>
    </row>
    <row r="7016" spans="1:2">
      <c r="A7016" s="1" t="s">
        <v>7035</v>
      </c>
      <c r="B7016">
        <v>-2.14238594254675</v>
      </c>
    </row>
    <row r="7017" spans="1:2">
      <c r="A7017" s="1" t="s">
        <v>7036</v>
      </c>
      <c r="B7017">
        <v>-0.39068814679846797</v>
      </c>
    </row>
    <row r="7018" spans="1:2">
      <c r="A7018" s="1" t="s">
        <v>7037</v>
      </c>
      <c r="B7018">
        <v>-1.4391988144569801</v>
      </c>
    </row>
    <row r="7019" spans="1:2">
      <c r="A7019" s="1" t="s">
        <v>7038</v>
      </c>
      <c r="B7019">
        <v>-0.26453515051940801</v>
      </c>
    </row>
    <row r="7020" spans="1:2">
      <c r="A7020" s="1" t="s">
        <v>7039</v>
      </c>
      <c r="B7020">
        <v>2.40903290756627</v>
      </c>
    </row>
    <row r="7021" spans="1:2">
      <c r="A7021" s="1" t="s">
        <v>7040</v>
      </c>
      <c r="B7021">
        <v>-1.7580262737185699</v>
      </c>
    </row>
    <row r="7022" spans="1:2">
      <c r="A7022" s="1" t="s">
        <v>7041</v>
      </c>
      <c r="B7022">
        <v>-0.574608761634681</v>
      </c>
    </row>
    <row r="7023" spans="1:2">
      <c r="A7023" s="1" t="s">
        <v>7042</v>
      </c>
      <c r="B7023">
        <v>-0.30905756194838901</v>
      </c>
    </row>
    <row r="7024" spans="1:2">
      <c r="A7024" s="1" t="s">
        <v>7043</v>
      </c>
      <c r="B7024">
        <v>-0.32583768598650498</v>
      </c>
    </row>
    <row r="7025" spans="1:2">
      <c r="A7025" s="1" t="s">
        <v>7044</v>
      </c>
      <c r="B7025">
        <v>0.23377096457641899</v>
      </c>
    </row>
    <row r="7026" spans="1:2">
      <c r="A7026" s="1" t="s">
        <v>7045</v>
      </c>
      <c r="B7026">
        <v>0.62129760562945302</v>
      </c>
    </row>
    <row r="7027" spans="1:2">
      <c r="A7027" s="1" t="s">
        <v>7046</v>
      </c>
      <c r="B7027">
        <v>-2.10345669593982</v>
      </c>
    </row>
    <row r="7028" spans="1:2">
      <c r="A7028" s="1" t="s">
        <v>7047</v>
      </c>
      <c r="B7028">
        <v>-0.30477972795735198</v>
      </c>
    </row>
    <row r="7029" spans="1:2">
      <c r="A7029" s="1" t="s">
        <v>7048</v>
      </c>
      <c r="B7029">
        <v>-0.236696271950607</v>
      </c>
    </row>
    <row r="7030" spans="1:2">
      <c r="A7030" s="1" t="s">
        <v>7049</v>
      </c>
      <c r="B7030">
        <v>-0.91516978717055697</v>
      </c>
    </row>
    <row r="7031" spans="1:2">
      <c r="A7031" s="1" t="s">
        <v>7050</v>
      </c>
      <c r="B7031">
        <v>2.11257009560719</v>
      </c>
    </row>
    <row r="7032" spans="1:2">
      <c r="A7032" s="1" t="s">
        <v>7051</v>
      </c>
      <c r="B7032">
        <v>-2.3826761163870498</v>
      </c>
    </row>
    <row r="7033" spans="1:2">
      <c r="A7033" s="1" t="s">
        <v>7052</v>
      </c>
      <c r="B7033">
        <v>-0.242281362332263</v>
      </c>
    </row>
    <row r="7034" spans="1:2">
      <c r="A7034" s="1" t="s">
        <v>7053</v>
      </c>
      <c r="B7034">
        <v>-0.32501737749922799</v>
      </c>
    </row>
    <row r="7035" spans="1:2">
      <c r="A7035" s="1" t="s">
        <v>7054</v>
      </c>
      <c r="B7035">
        <v>2.3613460596981599</v>
      </c>
    </row>
    <row r="7036" spans="1:2">
      <c r="A7036" s="1" t="s">
        <v>7055</v>
      </c>
      <c r="B7036">
        <v>0.56600133775680606</v>
      </c>
    </row>
    <row r="7037" spans="1:2">
      <c r="A7037" s="1" t="s">
        <v>7056</v>
      </c>
      <c r="B7037">
        <v>0.96735496112699604</v>
      </c>
    </row>
    <row r="7038" spans="1:2">
      <c r="A7038" s="1" t="s">
        <v>7057</v>
      </c>
      <c r="B7038">
        <v>0.357095504802523</v>
      </c>
    </row>
    <row r="7039" spans="1:2">
      <c r="A7039" s="1" t="s">
        <v>7058</v>
      </c>
      <c r="B7039">
        <v>0.31803853603395899</v>
      </c>
    </row>
    <row r="7040" spans="1:2">
      <c r="A7040" s="1" t="s">
        <v>7059</v>
      </c>
      <c r="B7040">
        <v>0.362695880154705</v>
      </c>
    </row>
    <row r="7041" spans="1:2">
      <c r="A7041" s="1" t="s">
        <v>7060</v>
      </c>
      <c r="B7041">
        <v>0.20774189059318601</v>
      </c>
    </row>
    <row r="7042" spans="1:2">
      <c r="A7042" s="1" t="s">
        <v>7061</v>
      </c>
      <c r="B7042">
        <v>0.49086570494869303</v>
      </c>
    </row>
    <row r="7043" spans="1:2">
      <c r="A7043" s="1" t="s">
        <v>7062</v>
      </c>
      <c r="B7043">
        <v>-0.172961839071544</v>
      </c>
    </row>
    <row r="7044" spans="1:2">
      <c r="A7044" s="1" t="s">
        <v>7063</v>
      </c>
      <c r="B7044">
        <v>0.26247470482886198</v>
      </c>
    </row>
    <row r="7045" spans="1:2">
      <c r="A7045" s="1" t="s">
        <v>7064</v>
      </c>
      <c r="B7045">
        <v>-0.205108014041679</v>
      </c>
    </row>
    <row r="7046" spans="1:2">
      <c r="A7046" s="1" t="s">
        <v>7065</v>
      </c>
      <c r="B7046">
        <v>0.23031959452085601</v>
      </c>
    </row>
    <row r="7047" spans="1:2">
      <c r="A7047" s="1" t="s">
        <v>7066</v>
      </c>
      <c r="B7047">
        <v>0.31527008722015099</v>
      </c>
    </row>
    <row r="7048" spans="1:2">
      <c r="A7048" s="1" t="s">
        <v>7067</v>
      </c>
      <c r="B7048">
        <v>0.181880877936823</v>
      </c>
    </row>
    <row r="7049" spans="1:2">
      <c r="A7049" s="1" t="s">
        <v>7068</v>
      </c>
      <c r="B7049">
        <v>-0.274989637746681</v>
      </c>
    </row>
    <row r="7050" spans="1:2">
      <c r="A7050" s="1" t="s">
        <v>7069</v>
      </c>
      <c r="B7050">
        <v>0.333169114493784</v>
      </c>
    </row>
    <row r="7051" spans="1:2">
      <c r="A7051" s="1" t="s">
        <v>7070</v>
      </c>
      <c r="B7051">
        <v>-0.232059504195297</v>
      </c>
    </row>
    <row r="7052" spans="1:2">
      <c r="A7052" s="1" t="s">
        <v>7071</v>
      </c>
      <c r="B7052">
        <v>0.26893174433690298</v>
      </c>
    </row>
    <row r="7053" spans="1:2">
      <c r="A7053" s="1" t="s">
        <v>7072</v>
      </c>
      <c r="B7053">
        <v>-0.56213466429177195</v>
      </c>
    </row>
    <row r="7054" spans="1:2">
      <c r="A7054" s="1" t="s">
        <v>7073</v>
      </c>
      <c r="B7054">
        <v>-1.8175292710098001</v>
      </c>
    </row>
    <row r="7055" spans="1:2">
      <c r="A7055" s="1" t="s">
        <v>7074</v>
      </c>
      <c r="B7055">
        <v>-0.266883541181406</v>
      </c>
    </row>
    <row r="7056" spans="1:2">
      <c r="A7056" s="1" t="s">
        <v>7075</v>
      </c>
      <c r="B7056">
        <v>0.35360904723829001</v>
      </c>
    </row>
    <row r="7057" spans="1:2">
      <c r="A7057" s="1" t="s">
        <v>7076</v>
      </c>
      <c r="B7057">
        <v>-0.47709864750143999</v>
      </c>
    </row>
    <row r="7058" spans="1:2">
      <c r="A7058" s="1" t="s">
        <v>7077</v>
      </c>
      <c r="B7058">
        <v>0.23023392091690201</v>
      </c>
    </row>
    <row r="7059" spans="1:2">
      <c r="A7059" s="1" t="s">
        <v>7078</v>
      </c>
      <c r="B7059">
        <v>-0.32043189834707198</v>
      </c>
    </row>
    <row r="7060" spans="1:2">
      <c r="A7060" s="1" t="s">
        <v>7079</v>
      </c>
      <c r="B7060">
        <v>-0.41050674266515302</v>
      </c>
    </row>
    <row r="7061" spans="1:2">
      <c r="A7061" s="1" t="s">
        <v>7080</v>
      </c>
      <c r="B7061">
        <v>-0.39811108967237302</v>
      </c>
    </row>
    <row r="7062" spans="1:2">
      <c r="A7062" s="1" t="s">
        <v>7081</v>
      </c>
      <c r="B7062">
        <v>0.65414463731763095</v>
      </c>
    </row>
    <row r="7063" spans="1:2">
      <c r="A7063" s="1" t="s">
        <v>7082</v>
      </c>
      <c r="B7063">
        <v>-0.22579280065243601</v>
      </c>
    </row>
    <row r="7064" spans="1:2">
      <c r="A7064" s="1" t="s">
        <v>7083</v>
      </c>
      <c r="B7064">
        <v>0.53157546702301794</v>
      </c>
    </row>
    <row r="7065" spans="1:2">
      <c r="A7065" s="1" t="s">
        <v>7084</v>
      </c>
      <c r="B7065">
        <v>0.207320326504734</v>
      </c>
    </row>
    <row r="7066" spans="1:2">
      <c r="A7066" s="1" t="s">
        <v>7085</v>
      </c>
      <c r="B7066">
        <v>-0.32034600778473599</v>
      </c>
    </row>
    <row r="7067" spans="1:2">
      <c r="A7067" s="1" t="s">
        <v>7086</v>
      </c>
      <c r="B7067">
        <v>1.2248345781157901</v>
      </c>
    </row>
    <row r="7068" spans="1:2">
      <c r="A7068" s="1" t="s">
        <v>7087</v>
      </c>
      <c r="B7068">
        <v>0.29428920371837097</v>
      </c>
    </row>
    <row r="7069" spans="1:2">
      <c r="A7069" s="1" t="s">
        <v>7088</v>
      </c>
      <c r="B7069">
        <v>0.36023520429809402</v>
      </c>
    </row>
    <row r="7070" spans="1:2">
      <c r="A7070" s="1" t="s">
        <v>7089</v>
      </c>
      <c r="B7070">
        <v>0.242444118556676</v>
      </c>
    </row>
    <row r="7071" spans="1:2">
      <c r="A7071" s="1" t="s">
        <v>7090</v>
      </c>
      <c r="B7071">
        <v>-1.24667388303181</v>
      </c>
    </row>
    <row r="7072" spans="1:2">
      <c r="A7072" s="1" t="s">
        <v>7091</v>
      </c>
      <c r="B7072">
        <v>-0.67030778741419605</v>
      </c>
    </row>
    <row r="7073" spans="1:2">
      <c r="A7073" s="1" t="s">
        <v>7092</v>
      </c>
      <c r="B7073">
        <v>-2.0671246994599999</v>
      </c>
    </row>
    <row r="7074" spans="1:2">
      <c r="A7074" s="1" t="s">
        <v>7093</v>
      </c>
      <c r="B7074">
        <v>-2.1002257672990901</v>
      </c>
    </row>
    <row r="7075" spans="1:2">
      <c r="A7075" s="1" t="s">
        <v>7094</v>
      </c>
      <c r="B7075">
        <v>1.9147747166856199</v>
      </c>
    </row>
    <row r="7076" spans="1:2">
      <c r="A7076" s="1" t="s">
        <v>7095</v>
      </c>
      <c r="B7076">
        <v>-0.26256917691612802</v>
      </c>
    </row>
    <row r="7077" spans="1:2">
      <c r="A7077" s="1" t="s">
        <v>7096</v>
      </c>
      <c r="B7077">
        <v>-0.37466509704707601</v>
      </c>
    </row>
    <row r="7078" spans="1:2">
      <c r="A7078" s="1" t="s">
        <v>7097</v>
      </c>
      <c r="B7078">
        <v>-0.424123561106519</v>
      </c>
    </row>
    <row r="7079" spans="1:2">
      <c r="A7079" s="1" t="s">
        <v>7098</v>
      </c>
      <c r="B7079">
        <v>0.22428378082727199</v>
      </c>
    </row>
    <row r="7080" spans="1:2">
      <c r="A7080" s="1" t="s">
        <v>7099</v>
      </c>
      <c r="B7080">
        <v>0.98000677778323897</v>
      </c>
    </row>
    <row r="7081" spans="1:2">
      <c r="A7081" s="1" t="s">
        <v>7100</v>
      </c>
      <c r="B7081">
        <v>0.21120948072422599</v>
      </c>
    </row>
    <row r="7082" spans="1:2">
      <c r="A7082" s="1" t="s">
        <v>7101</v>
      </c>
      <c r="B7082">
        <v>-0.65983689867810202</v>
      </c>
    </row>
    <row r="7083" spans="1:2">
      <c r="A7083" s="1" t="s">
        <v>7102</v>
      </c>
      <c r="B7083">
        <v>-0.27051140052889799</v>
      </c>
    </row>
    <row r="7084" spans="1:2">
      <c r="A7084" s="1" t="s">
        <v>7103</v>
      </c>
      <c r="B7084">
        <v>-0.51154926340408202</v>
      </c>
    </row>
    <row r="7085" spans="1:2">
      <c r="A7085" s="1" t="s">
        <v>7104</v>
      </c>
      <c r="B7085">
        <v>0.37533409782344901</v>
      </c>
    </row>
    <row r="7086" spans="1:2">
      <c r="A7086" s="1" t="s">
        <v>7105</v>
      </c>
      <c r="B7086">
        <v>-0.63809916705938796</v>
      </c>
    </row>
    <row r="7087" spans="1:2">
      <c r="A7087" s="1" t="s">
        <v>7106</v>
      </c>
      <c r="B7087">
        <v>0.175643325937514</v>
      </c>
    </row>
    <row r="7088" spans="1:2">
      <c r="A7088" s="1" t="s">
        <v>7107</v>
      </c>
      <c r="B7088">
        <v>-1.17535332993844</v>
      </c>
    </row>
    <row r="7089" spans="1:2">
      <c r="A7089" s="1" t="s">
        <v>7108</v>
      </c>
      <c r="B7089">
        <v>-0.77848820824429799</v>
      </c>
    </row>
    <row r="7090" spans="1:2">
      <c r="A7090" s="1" t="s">
        <v>7109</v>
      </c>
      <c r="B7090">
        <v>0.29113172538360599</v>
      </c>
    </row>
    <row r="7091" spans="1:2">
      <c r="A7091" s="1" t="s">
        <v>7110</v>
      </c>
      <c r="B7091">
        <v>-0.15729363909438299</v>
      </c>
    </row>
    <row r="7092" spans="1:2">
      <c r="A7092" s="1" t="s">
        <v>7111</v>
      </c>
      <c r="B7092">
        <v>-0.42304099566510101</v>
      </c>
    </row>
    <row r="7093" spans="1:2">
      <c r="A7093" s="1" t="s">
        <v>7112</v>
      </c>
      <c r="B7093">
        <v>0.24147297496657699</v>
      </c>
    </row>
    <row r="7094" spans="1:2">
      <c r="A7094" s="1" t="s">
        <v>7113</v>
      </c>
      <c r="B7094">
        <v>-0.59160998592024405</v>
      </c>
    </row>
    <row r="7095" spans="1:2">
      <c r="A7095" s="1" t="s">
        <v>7114</v>
      </c>
      <c r="B7095">
        <v>-1.2555216172354899</v>
      </c>
    </row>
    <row r="7096" spans="1:2">
      <c r="A7096" s="1" t="s">
        <v>7115</v>
      </c>
      <c r="B7096">
        <v>2.33885016750548</v>
      </c>
    </row>
    <row r="7097" spans="1:2">
      <c r="A7097" s="1" t="s">
        <v>7116</v>
      </c>
      <c r="B7097">
        <v>0.173424067355854</v>
      </c>
    </row>
    <row r="7098" spans="1:2">
      <c r="A7098" s="1" t="s">
        <v>7117</v>
      </c>
      <c r="B7098">
        <v>-0.26523177531702202</v>
      </c>
    </row>
    <row r="7099" spans="1:2">
      <c r="A7099" s="1" t="s">
        <v>7118</v>
      </c>
      <c r="B7099">
        <v>-0.58490568941375498</v>
      </c>
    </row>
    <row r="7100" spans="1:2">
      <c r="A7100" s="1" t="s">
        <v>7119</v>
      </c>
      <c r="B7100">
        <v>0.56032993921363805</v>
      </c>
    </row>
    <row r="7101" spans="1:2">
      <c r="A7101" s="1" t="s">
        <v>7120</v>
      </c>
      <c r="B7101">
        <v>0.21928968960616399</v>
      </c>
    </row>
    <row r="7102" spans="1:2">
      <c r="A7102" s="1" t="s">
        <v>7121</v>
      </c>
      <c r="B7102">
        <v>1.0252759812843599</v>
      </c>
    </row>
    <row r="7103" spans="1:2">
      <c r="A7103" s="1" t="s">
        <v>7122</v>
      </c>
      <c r="B7103">
        <v>-0.34128565306194097</v>
      </c>
    </row>
    <row r="7104" spans="1:2">
      <c r="A7104" s="1" t="s">
        <v>7123</v>
      </c>
      <c r="B7104">
        <v>0.69578505694661597</v>
      </c>
    </row>
    <row r="7105" spans="1:2">
      <c r="A7105" s="1" t="s">
        <v>7124</v>
      </c>
      <c r="B7105">
        <v>-0.241898382335307</v>
      </c>
    </row>
    <row r="7106" spans="1:2">
      <c r="A7106" s="1" t="s">
        <v>7125</v>
      </c>
      <c r="B7106">
        <v>0.248601620228347</v>
      </c>
    </row>
    <row r="7107" spans="1:2">
      <c r="A7107" s="1" t="s">
        <v>7126</v>
      </c>
      <c r="B7107">
        <v>-0.20889087970226</v>
      </c>
    </row>
    <row r="7108" spans="1:2">
      <c r="A7108" s="1" t="s">
        <v>7127</v>
      </c>
      <c r="B7108">
        <v>-0.178211043120135</v>
      </c>
    </row>
    <row r="7109" spans="1:2">
      <c r="A7109" s="1" t="s">
        <v>7128</v>
      </c>
      <c r="B7109">
        <v>-0.30347124451534402</v>
      </c>
    </row>
    <row r="7110" spans="1:2">
      <c r="A7110" s="1" t="s">
        <v>7129</v>
      </c>
      <c r="B7110">
        <v>-0.72523323989056099</v>
      </c>
    </row>
    <row r="7111" spans="1:2">
      <c r="A7111" s="1" t="s">
        <v>7130</v>
      </c>
      <c r="B7111">
        <v>-0.54311682101682901</v>
      </c>
    </row>
    <row r="7112" spans="1:2">
      <c r="A7112" s="1" t="s">
        <v>7131</v>
      </c>
      <c r="B7112">
        <v>-2.0672976197581501</v>
      </c>
    </row>
    <row r="7113" spans="1:2">
      <c r="A7113" s="1" t="s">
        <v>7132</v>
      </c>
      <c r="B7113">
        <v>0.83707928329840697</v>
      </c>
    </row>
    <row r="7114" spans="1:2">
      <c r="A7114" s="1" t="s">
        <v>7133</v>
      </c>
      <c r="B7114">
        <v>0.75805271162812704</v>
      </c>
    </row>
    <row r="7115" spans="1:2">
      <c r="A7115" s="1" t="s">
        <v>7134</v>
      </c>
      <c r="B7115">
        <v>-0.43593705623415402</v>
      </c>
    </row>
    <row r="7116" spans="1:2">
      <c r="A7116" s="1" t="s">
        <v>7135</v>
      </c>
      <c r="B7116">
        <v>-0.25892131536381802</v>
      </c>
    </row>
    <row r="7117" spans="1:2">
      <c r="A7117" s="1" t="s">
        <v>7136</v>
      </c>
      <c r="B7117">
        <v>0.922898937927769</v>
      </c>
    </row>
    <row r="7118" spans="1:2">
      <c r="A7118" s="1" t="s">
        <v>7137</v>
      </c>
      <c r="B7118">
        <v>0.234499771794663</v>
      </c>
    </row>
    <row r="7119" spans="1:2">
      <c r="A7119" s="1" t="s">
        <v>7138</v>
      </c>
      <c r="B7119">
        <v>0.28659426396802101</v>
      </c>
    </row>
    <row r="7120" spans="1:2">
      <c r="A7120" s="1" t="s">
        <v>7139</v>
      </c>
      <c r="B7120">
        <v>0.20292527555444101</v>
      </c>
    </row>
    <row r="7121" spans="1:2">
      <c r="A7121" s="1" t="s">
        <v>7140</v>
      </c>
      <c r="B7121">
        <v>-0.33340976437525799</v>
      </c>
    </row>
    <row r="7122" spans="1:2">
      <c r="A7122" s="1" t="s">
        <v>7141</v>
      </c>
      <c r="B7122">
        <v>-0.30747572464841499</v>
      </c>
    </row>
    <row r="7123" spans="1:2">
      <c r="A7123" s="1" t="s">
        <v>7142</v>
      </c>
      <c r="B7123">
        <v>0.285064785497601</v>
      </c>
    </row>
    <row r="7124" spans="1:2">
      <c r="A7124" s="1" t="s">
        <v>7143</v>
      </c>
      <c r="B7124">
        <v>-0.373004801840296</v>
      </c>
    </row>
    <row r="7125" spans="1:2">
      <c r="A7125" s="1" t="s">
        <v>7144</v>
      </c>
      <c r="B7125">
        <v>-1.0129149336019001</v>
      </c>
    </row>
    <row r="7126" spans="1:2">
      <c r="A7126" s="1" t="s">
        <v>7145</v>
      </c>
      <c r="B7126">
        <v>-0.858520313757688</v>
      </c>
    </row>
    <row r="7127" spans="1:2">
      <c r="A7127" s="1" t="s">
        <v>7146</v>
      </c>
      <c r="B7127">
        <v>0.24605297230173601</v>
      </c>
    </row>
    <row r="7128" spans="1:2">
      <c r="A7128" s="1" t="s">
        <v>7147</v>
      </c>
      <c r="B7128">
        <v>-2.0773452878131802</v>
      </c>
    </row>
    <row r="7129" spans="1:2">
      <c r="A7129" s="1" t="s">
        <v>7148</v>
      </c>
      <c r="B7129">
        <v>-0.38047469728335198</v>
      </c>
    </row>
    <row r="7130" spans="1:2">
      <c r="A7130" s="1" t="s">
        <v>7149</v>
      </c>
      <c r="B7130">
        <v>0.94881672353681001</v>
      </c>
    </row>
    <row r="7131" spans="1:2">
      <c r="A7131" s="1" t="s">
        <v>7150</v>
      </c>
      <c r="B7131">
        <v>-1.1520421102460301</v>
      </c>
    </row>
    <row r="7132" spans="1:2">
      <c r="A7132" s="1" t="s">
        <v>7151</v>
      </c>
      <c r="B7132">
        <v>-0.39328676158578801</v>
      </c>
    </row>
    <row r="7133" spans="1:2">
      <c r="A7133" s="1" t="s">
        <v>7152</v>
      </c>
      <c r="B7133">
        <v>-0.13505324851867601</v>
      </c>
    </row>
    <row r="7134" spans="1:2">
      <c r="A7134" s="1" t="s">
        <v>7153</v>
      </c>
      <c r="B7134">
        <v>0.76755639667750797</v>
      </c>
    </row>
    <row r="7135" spans="1:2">
      <c r="A7135" s="1" t="s">
        <v>7154</v>
      </c>
      <c r="B7135">
        <v>-0.50295208146291603</v>
      </c>
    </row>
    <row r="7136" spans="1:2">
      <c r="A7136" s="1" t="s">
        <v>7155</v>
      </c>
      <c r="B7136">
        <v>0.19061893463912699</v>
      </c>
    </row>
    <row r="7137" spans="1:2">
      <c r="A7137" s="1" t="s">
        <v>7156</v>
      </c>
      <c r="B7137">
        <v>-0.34733227687269402</v>
      </c>
    </row>
    <row r="7138" spans="1:2">
      <c r="A7138" s="1" t="s">
        <v>7157</v>
      </c>
      <c r="B7138">
        <v>-1.1430205804223801</v>
      </c>
    </row>
    <row r="7139" spans="1:2">
      <c r="A7139" s="1" t="s">
        <v>7158</v>
      </c>
      <c r="B7139">
        <v>-1.8343368384538701</v>
      </c>
    </row>
    <row r="7140" spans="1:2">
      <c r="A7140" s="1" t="s">
        <v>7159</v>
      </c>
      <c r="B7140">
        <v>-0.30272914456511002</v>
      </c>
    </row>
    <row r="7141" spans="1:2">
      <c r="A7141" s="1" t="s">
        <v>7160</v>
      </c>
      <c r="B7141">
        <v>0.29322576812763301</v>
      </c>
    </row>
    <row r="7142" spans="1:2">
      <c r="A7142" s="1" t="s">
        <v>7161</v>
      </c>
      <c r="B7142">
        <v>0.92959220704782797</v>
      </c>
    </row>
    <row r="7143" spans="1:2">
      <c r="A7143" s="1" t="s">
        <v>7162</v>
      </c>
      <c r="B7143">
        <v>-0.26455884598838098</v>
      </c>
    </row>
    <row r="7144" spans="1:2">
      <c r="A7144" s="1" t="s">
        <v>7163</v>
      </c>
      <c r="B7144">
        <v>0.81731929032314499</v>
      </c>
    </row>
    <row r="7145" spans="1:2">
      <c r="A7145" s="1" t="s">
        <v>7164</v>
      </c>
      <c r="B7145">
        <v>0.423007644649391</v>
      </c>
    </row>
    <row r="7146" spans="1:2">
      <c r="A7146" s="1" t="s">
        <v>7165</v>
      </c>
      <c r="B7146">
        <v>0.33953578834467402</v>
      </c>
    </row>
    <row r="7147" spans="1:2">
      <c r="A7147" s="1" t="s">
        <v>7166</v>
      </c>
      <c r="B7147">
        <v>-0.32930491274946599</v>
      </c>
    </row>
    <row r="7148" spans="1:2">
      <c r="A7148" s="1" t="s">
        <v>7167</v>
      </c>
      <c r="B7148">
        <v>0.71654332817140998</v>
      </c>
    </row>
    <row r="7149" spans="1:2">
      <c r="A7149" s="1" t="s">
        <v>7168</v>
      </c>
      <c r="B7149">
        <v>1.8781473936461499</v>
      </c>
    </row>
    <row r="7150" spans="1:2">
      <c r="A7150" s="1" t="s">
        <v>7169</v>
      </c>
      <c r="B7150">
        <v>-1.73421091723195</v>
      </c>
    </row>
    <row r="7151" spans="1:2">
      <c r="A7151" s="1" t="s">
        <v>7170</v>
      </c>
      <c r="B7151">
        <v>-0.33751255420360698</v>
      </c>
    </row>
    <row r="7152" spans="1:2">
      <c r="A7152" s="1" t="s">
        <v>7171</v>
      </c>
      <c r="B7152">
        <v>-0.27484569543271897</v>
      </c>
    </row>
    <row r="7153" spans="1:2">
      <c r="A7153" s="1" t="s">
        <v>7172</v>
      </c>
      <c r="B7153">
        <v>-0.192349904683839</v>
      </c>
    </row>
    <row r="7154" spans="1:2">
      <c r="A7154" s="1" t="s">
        <v>7173</v>
      </c>
      <c r="B7154">
        <v>0.46227547935558699</v>
      </c>
    </row>
    <row r="7155" spans="1:2">
      <c r="A7155" s="1" t="s">
        <v>7174</v>
      </c>
      <c r="B7155">
        <v>-0.43961381615742701</v>
      </c>
    </row>
    <row r="7156" spans="1:2">
      <c r="A7156" s="1" t="s">
        <v>7175</v>
      </c>
      <c r="B7156">
        <v>-1.7567192039467501</v>
      </c>
    </row>
    <row r="7157" spans="1:2">
      <c r="A7157" s="1" t="s">
        <v>7176</v>
      </c>
      <c r="B7157">
        <v>-0.40033126263691599</v>
      </c>
    </row>
    <row r="7158" spans="1:2">
      <c r="A7158" s="1" t="s">
        <v>7177</v>
      </c>
      <c r="B7158">
        <v>0.59798961490584501</v>
      </c>
    </row>
    <row r="7159" spans="1:2">
      <c r="A7159" s="1" t="s">
        <v>7178</v>
      </c>
      <c r="B7159">
        <v>-0.438761614887414</v>
      </c>
    </row>
    <row r="7160" spans="1:2">
      <c r="A7160" s="1" t="s">
        <v>7179</v>
      </c>
      <c r="B7160">
        <v>0.24857849412560001</v>
      </c>
    </row>
    <row r="7161" spans="1:2">
      <c r="A7161" s="1" t="s">
        <v>7180</v>
      </c>
      <c r="B7161">
        <v>-0.26487895501144398</v>
      </c>
    </row>
    <row r="7162" spans="1:2">
      <c r="A7162" s="1" t="s">
        <v>7181</v>
      </c>
      <c r="B7162">
        <v>-1.7465815412851999</v>
      </c>
    </row>
    <row r="7163" spans="1:2">
      <c r="A7163" s="1" t="s">
        <v>7182</v>
      </c>
      <c r="B7163">
        <v>-0.37902944223566898</v>
      </c>
    </row>
    <row r="7164" spans="1:2">
      <c r="A7164" s="1" t="s">
        <v>7183</v>
      </c>
      <c r="B7164">
        <v>-0.459423994866555</v>
      </c>
    </row>
    <row r="7165" spans="1:2">
      <c r="A7165" s="1" t="s">
        <v>7184</v>
      </c>
      <c r="B7165">
        <v>0.79910967565149804</v>
      </c>
    </row>
    <row r="7166" spans="1:2">
      <c r="A7166" s="1" t="s">
        <v>7185</v>
      </c>
      <c r="B7166">
        <v>-0.89367775492396695</v>
      </c>
    </row>
    <row r="7167" spans="1:2">
      <c r="A7167" s="1" t="s">
        <v>7186</v>
      </c>
      <c r="B7167">
        <v>-0.43881188751771499</v>
      </c>
    </row>
    <row r="7168" spans="1:2">
      <c r="A7168" s="1" t="s">
        <v>7187</v>
      </c>
      <c r="B7168">
        <v>-1.2566509169461599</v>
      </c>
    </row>
    <row r="7169" spans="1:2">
      <c r="A7169" s="1" t="s">
        <v>28</v>
      </c>
      <c r="B7169">
        <v>-0.248075268800068</v>
      </c>
    </row>
    <row r="7170" spans="1:2">
      <c r="A7170" s="1" t="s">
        <v>7188</v>
      </c>
      <c r="B7170">
        <v>-0.452563928326632</v>
      </c>
    </row>
    <row r="7171" spans="1:2">
      <c r="A7171" s="1" t="s">
        <v>7189</v>
      </c>
      <c r="B7171">
        <v>-0.42280674522675898</v>
      </c>
    </row>
    <row r="7172" spans="1:2">
      <c r="A7172" s="1" t="s">
        <v>7190</v>
      </c>
      <c r="B7172">
        <v>0.86382860847699094</v>
      </c>
    </row>
    <row r="7173" spans="1:2">
      <c r="A7173" s="1" t="s">
        <v>7191</v>
      </c>
      <c r="B7173">
        <v>0.22084293019409301</v>
      </c>
    </row>
    <row r="7174" spans="1:2">
      <c r="A7174" s="1" t="s">
        <v>7192</v>
      </c>
      <c r="B7174">
        <v>-0.17474725183557899</v>
      </c>
    </row>
    <row r="7175" spans="1:2">
      <c r="A7175" s="1" t="s">
        <v>7193</v>
      </c>
      <c r="B7175">
        <v>-0.52457663164768797</v>
      </c>
    </row>
    <row r="7176" spans="1:2">
      <c r="A7176" s="1" t="s">
        <v>7194</v>
      </c>
      <c r="B7176">
        <v>0.369259780805549</v>
      </c>
    </row>
    <row r="7177" spans="1:2">
      <c r="A7177" s="1" t="s">
        <v>7195</v>
      </c>
      <c r="B7177">
        <v>-0.24154579759523601</v>
      </c>
    </row>
    <row r="7178" spans="1:2">
      <c r="A7178" s="1" t="s">
        <v>7196</v>
      </c>
      <c r="B7178">
        <v>-1.71337233822882</v>
      </c>
    </row>
    <row r="7179" spans="1:2">
      <c r="A7179" s="1" t="s">
        <v>7197</v>
      </c>
      <c r="B7179">
        <v>-0.179051032982703</v>
      </c>
    </row>
    <row r="7180" spans="1:2">
      <c r="A7180" s="1" t="s">
        <v>7198</v>
      </c>
      <c r="B7180">
        <v>0.54429904912314597</v>
      </c>
    </row>
    <row r="7181" spans="1:2">
      <c r="A7181" s="1" t="s">
        <v>7199</v>
      </c>
      <c r="B7181">
        <v>0.29304217887203698</v>
      </c>
    </row>
    <row r="7182" spans="1:2">
      <c r="A7182" s="1" t="s">
        <v>7200</v>
      </c>
      <c r="B7182">
        <v>0.85331336473378105</v>
      </c>
    </row>
    <row r="7183" spans="1:2">
      <c r="A7183" s="1" t="s">
        <v>7201</v>
      </c>
      <c r="B7183">
        <v>-0.46822358858783097</v>
      </c>
    </row>
    <row r="7184" spans="1:2">
      <c r="A7184" s="1" t="s">
        <v>7202</v>
      </c>
      <c r="B7184">
        <v>0.522953092186631</v>
      </c>
    </row>
    <row r="7185" spans="1:2">
      <c r="A7185" s="1" t="s">
        <v>7203</v>
      </c>
      <c r="B7185">
        <v>0.19947259047220101</v>
      </c>
    </row>
    <row r="7186" spans="1:2">
      <c r="A7186" s="1" t="s">
        <v>7204</v>
      </c>
      <c r="B7186">
        <v>-0.17843444608506501</v>
      </c>
    </row>
    <row r="7187" spans="1:2">
      <c r="A7187" s="1" t="s">
        <v>7205</v>
      </c>
      <c r="B7187">
        <v>0.40853079462974701</v>
      </c>
    </row>
    <row r="7188" spans="1:2">
      <c r="A7188" s="1" t="s">
        <v>7206</v>
      </c>
      <c r="B7188">
        <v>0.33133503586502999</v>
      </c>
    </row>
    <row r="7189" spans="1:2">
      <c r="A7189" s="1" t="s">
        <v>7207</v>
      </c>
      <c r="B7189">
        <v>0.21539349300796901</v>
      </c>
    </row>
    <row r="7190" spans="1:2">
      <c r="A7190" s="1" t="s">
        <v>7208</v>
      </c>
      <c r="B7190">
        <v>0.208216629399742</v>
      </c>
    </row>
    <row r="7191" spans="1:2">
      <c r="A7191" s="1" t="s">
        <v>7209</v>
      </c>
      <c r="B7191">
        <v>-0.82113116872912595</v>
      </c>
    </row>
    <row r="7192" spans="1:2">
      <c r="A7192" s="1" t="s">
        <v>7210</v>
      </c>
      <c r="B7192">
        <v>0.34749085584842498</v>
      </c>
    </row>
    <row r="7193" spans="1:2">
      <c r="A7193" s="1" t="s">
        <v>7211</v>
      </c>
      <c r="B7193">
        <v>0.206902822323243</v>
      </c>
    </row>
    <row r="7194" spans="1:2">
      <c r="A7194" s="1" t="s">
        <v>7212</v>
      </c>
      <c r="B7194">
        <v>-0.30362333854894902</v>
      </c>
    </row>
    <row r="7195" spans="1:2">
      <c r="A7195" s="1" t="s">
        <v>7213</v>
      </c>
      <c r="B7195">
        <v>0.23784210422862301</v>
      </c>
    </row>
    <row r="7196" spans="1:2">
      <c r="A7196" s="1" t="s">
        <v>7214</v>
      </c>
      <c r="B7196">
        <v>-0.39049946548395198</v>
      </c>
    </row>
    <row r="7197" spans="1:2">
      <c r="A7197" s="1" t="s">
        <v>7215</v>
      </c>
      <c r="B7197">
        <v>1.1348667210312</v>
      </c>
    </row>
    <row r="7198" spans="1:2">
      <c r="A7198" s="1" t="s">
        <v>7216</v>
      </c>
      <c r="B7198">
        <v>-1.0861737405541401</v>
      </c>
    </row>
    <row r="7199" spans="1:2">
      <c r="A7199" s="1" t="s">
        <v>7217</v>
      </c>
      <c r="B7199">
        <v>-0.49957466548412999</v>
      </c>
    </row>
    <row r="7200" spans="1:2">
      <c r="A7200" s="1" t="s">
        <v>7218</v>
      </c>
      <c r="B7200">
        <v>-0.50340791546017405</v>
      </c>
    </row>
    <row r="7201" spans="1:2">
      <c r="A7201" s="1" t="s">
        <v>7219</v>
      </c>
      <c r="B7201">
        <v>0.33677942612295197</v>
      </c>
    </row>
    <row r="7202" spans="1:2">
      <c r="A7202" s="1" t="s">
        <v>7220</v>
      </c>
      <c r="B7202">
        <v>-0.154424210035596</v>
      </c>
    </row>
    <row r="7203" spans="1:2">
      <c r="A7203" s="1" t="s">
        <v>7221</v>
      </c>
      <c r="B7203">
        <v>0.91487127808575397</v>
      </c>
    </row>
    <row r="7204" spans="1:2">
      <c r="A7204" s="1" t="s">
        <v>7222</v>
      </c>
      <c r="B7204">
        <v>-0.347413928904869</v>
      </c>
    </row>
    <row r="7205" spans="1:2">
      <c r="A7205" s="1" t="s">
        <v>7223</v>
      </c>
      <c r="B7205">
        <v>-0.81722205793648905</v>
      </c>
    </row>
    <row r="7206" spans="1:2">
      <c r="A7206" s="1" t="s">
        <v>7224</v>
      </c>
      <c r="B7206">
        <v>0.240253775300341</v>
      </c>
    </row>
    <row r="7207" spans="1:2">
      <c r="A7207" s="1" t="s">
        <v>7225</v>
      </c>
      <c r="B7207">
        <v>1.07060682545872</v>
      </c>
    </row>
    <row r="7208" spans="1:2">
      <c r="A7208" s="1" t="s">
        <v>7226</v>
      </c>
      <c r="B7208">
        <v>0.26151630386957597</v>
      </c>
    </row>
    <row r="7209" spans="1:2">
      <c r="A7209" s="1" t="s">
        <v>7227</v>
      </c>
      <c r="B7209">
        <v>0.21120042334782901</v>
      </c>
    </row>
    <row r="7210" spans="1:2">
      <c r="A7210" s="1" t="s">
        <v>7228</v>
      </c>
      <c r="B7210">
        <v>-0.28065024218677997</v>
      </c>
    </row>
    <row r="7211" spans="1:2">
      <c r="A7211" s="1" t="s">
        <v>7229</v>
      </c>
      <c r="B7211">
        <v>0.41146589675059903</v>
      </c>
    </row>
    <row r="7212" spans="1:2">
      <c r="A7212" s="1" t="s">
        <v>7230</v>
      </c>
      <c r="B7212">
        <v>-0.16668300700976199</v>
      </c>
    </row>
    <row r="7213" spans="1:2">
      <c r="A7213" s="1" t="s">
        <v>7231</v>
      </c>
      <c r="B7213">
        <v>-1.55970608313565</v>
      </c>
    </row>
    <row r="7214" spans="1:2">
      <c r="A7214" s="1" t="s">
        <v>7232</v>
      </c>
      <c r="B7214">
        <v>0.177457414072697</v>
      </c>
    </row>
    <row r="7215" spans="1:2">
      <c r="A7215" s="1" t="s">
        <v>7233</v>
      </c>
      <c r="B7215">
        <v>0.242389331425857</v>
      </c>
    </row>
    <row r="7216" spans="1:2">
      <c r="A7216" s="1" t="s">
        <v>7234</v>
      </c>
      <c r="B7216">
        <v>-0.75791945068857502</v>
      </c>
    </row>
    <row r="7217" spans="1:2">
      <c r="A7217" s="1" t="s">
        <v>7235</v>
      </c>
      <c r="B7217">
        <v>-0.40242994942878102</v>
      </c>
    </row>
    <row r="7218" spans="1:2">
      <c r="A7218" s="1" t="s">
        <v>7236</v>
      </c>
      <c r="B7218">
        <v>0.22764994043411901</v>
      </c>
    </row>
    <row r="7219" spans="1:2">
      <c r="A7219" s="1" t="s">
        <v>7237</v>
      </c>
      <c r="B7219">
        <v>-1.6336949541730199</v>
      </c>
    </row>
    <row r="7220" spans="1:2">
      <c r="A7220" s="1" t="s">
        <v>7238</v>
      </c>
      <c r="B7220">
        <v>-0.234820051257323</v>
      </c>
    </row>
    <row r="7221" spans="1:2">
      <c r="A7221" s="1" t="s">
        <v>7239</v>
      </c>
      <c r="B7221">
        <v>-0.23584412825551099</v>
      </c>
    </row>
    <row r="7222" spans="1:2">
      <c r="A7222" s="1" t="s">
        <v>7240</v>
      </c>
      <c r="B7222">
        <v>-0.22210564999964799</v>
      </c>
    </row>
    <row r="7223" spans="1:2">
      <c r="A7223" s="1" t="s">
        <v>7241</v>
      </c>
      <c r="B7223">
        <v>0.39258245082554</v>
      </c>
    </row>
    <row r="7224" spans="1:2">
      <c r="A7224" s="1" t="s">
        <v>7242</v>
      </c>
      <c r="B7224">
        <v>0.26565032143712403</v>
      </c>
    </row>
    <row r="7225" spans="1:2">
      <c r="A7225" s="1" t="s">
        <v>7243</v>
      </c>
      <c r="B7225">
        <v>-0.145907370571384</v>
      </c>
    </row>
    <row r="7226" spans="1:2">
      <c r="A7226" s="1" t="s">
        <v>7244</v>
      </c>
      <c r="B7226">
        <v>-0.144246563709824</v>
      </c>
    </row>
    <row r="7227" spans="1:2">
      <c r="A7227" s="1" t="s">
        <v>7245</v>
      </c>
      <c r="B7227">
        <v>-0.747180108542712</v>
      </c>
    </row>
    <row r="7228" spans="1:2">
      <c r="A7228" s="1" t="s">
        <v>7246</v>
      </c>
      <c r="B7228">
        <v>-1.3128347350455101</v>
      </c>
    </row>
    <row r="7229" spans="1:2">
      <c r="A7229" s="1" t="s">
        <v>7247</v>
      </c>
      <c r="B7229">
        <v>0.64360383517729902</v>
      </c>
    </row>
    <row r="7230" spans="1:2">
      <c r="A7230" s="1" t="s">
        <v>7248</v>
      </c>
      <c r="B7230">
        <v>0.65449072313402001</v>
      </c>
    </row>
    <row r="7231" spans="1:2">
      <c r="A7231" s="1" t="s">
        <v>7249</v>
      </c>
      <c r="B7231">
        <v>0.27966390217543002</v>
      </c>
    </row>
    <row r="7232" spans="1:2">
      <c r="A7232" s="1" t="s">
        <v>7250</v>
      </c>
      <c r="B7232">
        <v>-0.16435626513902199</v>
      </c>
    </row>
    <row r="7233" spans="1:2">
      <c r="A7233" s="1" t="s">
        <v>7251</v>
      </c>
      <c r="B7233">
        <v>1.1159651338851</v>
      </c>
    </row>
    <row r="7234" spans="1:2">
      <c r="A7234" s="1" t="s">
        <v>7252</v>
      </c>
      <c r="B7234">
        <v>-0.17694602306989801</v>
      </c>
    </row>
    <row r="7235" spans="1:2">
      <c r="A7235" s="1" t="s">
        <v>7253</v>
      </c>
      <c r="B7235">
        <v>-1.0429125539219399</v>
      </c>
    </row>
    <row r="7236" spans="1:2">
      <c r="A7236" s="1" t="s">
        <v>7254</v>
      </c>
      <c r="B7236">
        <v>1.6995629631959399</v>
      </c>
    </row>
    <row r="7237" spans="1:2">
      <c r="A7237" s="1" t="s">
        <v>7255</v>
      </c>
      <c r="B7237">
        <v>-0.31474358900222099</v>
      </c>
    </row>
    <row r="7238" spans="1:2">
      <c r="A7238" s="1" t="s">
        <v>7256</v>
      </c>
      <c r="B7238">
        <v>-0.215304481547518</v>
      </c>
    </row>
    <row r="7239" spans="1:2">
      <c r="A7239" s="1" t="s">
        <v>7257</v>
      </c>
      <c r="B7239">
        <v>-0.42132574592682798</v>
      </c>
    </row>
    <row r="7240" spans="1:2">
      <c r="A7240" s="1" t="s">
        <v>7258</v>
      </c>
      <c r="B7240">
        <v>-0.22415983917164201</v>
      </c>
    </row>
    <row r="7241" spans="1:2">
      <c r="A7241" s="1" t="s">
        <v>7259</v>
      </c>
      <c r="B7241">
        <v>0.20822271132098299</v>
      </c>
    </row>
    <row r="7242" spans="1:2">
      <c r="A7242" s="1" t="s">
        <v>7260</v>
      </c>
      <c r="B7242">
        <v>0.165550560779269</v>
      </c>
    </row>
    <row r="7243" spans="1:2">
      <c r="A7243" s="1" t="s">
        <v>7261</v>
      </c>
      <c r="B7243">
        <v>-2.0959925158378798</v>
      </c>
    </row>
    <row r="7244" spans="1:2">
      <c r="A7244" s="1" t="s">
        <v>7262</v>
      </c>
      <c r="B7244">
        <v>-0.47727492693224499</v>
      </c>
    </row>
    <row r="7245" spans="1:2">
      <c r="A7245" s="1" t="s">
        <v>7263</v>
      </c>
      <c r="B7245">
        <v>-1.70578292972534</v>
      </c>
    </row>
    <row r="7246" spans="1:2">
      <c r="A7246" s="1" t="s">
        <v>7264</v>
      </c>
      <c r="B7246">
        <v>-0.39866432928839601</v>
      </c>
    </row>
    <row r="7247" spans="1:2">
      <c r="A7247" s="1" t="s">
        <v>7265</v>
      </c>
      <c r="B7247">
        <v>-0.65464520236810297</v>
      </c>
    </row>
    <row r="7248" spans="1:2">
      <c r="A7248" s="1" t="s">
        <v>7266</v>
      </c>
      <c r="B7248">
        <v>-0.187102272895526</v>
      </c>
    </row>
    <row r="7249" spans="1:2">
      <c r="A7249" s="1" t="s">
        <v>7267</v>
      </c>
      <c r="B7249">
        <v>0.56744288446295799</v>
      </c>
    </row>
    <row r="7250" spans="1:2">
      <c r="A7250" s="1" t="s">
        <v>7268</v>
      </c>
      <c r="B7250">
        <v>-0.30676170043311102</v>
      </c>
    </row>
    <row r="7251" spans="1:2">
      <c r="A7251" s="1" t="s">
        <v>7269</v>
      </c>
      <c r="B7251">
        <v>-0.76460928001751305</v>
      </c>
    </row>
    <row r="7252" spans="1:2">
      <c r="A7252" s="1" t="s">
        <v>7270</v>
      </c>
      <c r="B7252">
        <v>-0.73413973627785001</v>
      </c>
    </row>
    <row r="7253" spans="1:2">
      <c r="A7253" s="1" t="s">
        <v>7271</v>
      </c>
      <c r="B7253">
        <v>1.5861609952857501</v>
      </c>
    </row>
    <row r="7254" spans="1:2">
      <c r="A7254" s="1" t="s">
        <v>7272</v>
      </c>
      <c r="B7254">
        <v>0.41785767504892801</v>
      </c>
    </row>
    <row r="7255" spans="1:2">
      <c r="A7255" s="1" t="s">
        <v>7273</v>
      </c>
      <c r="B7255">
        <v>-0.40622234095492799</v>
      </c>
    </row>
    <row r="7256" spans="1:2">
      <c r="A7256" s="1" t="s">
        <v>7274</v>
      </c>
      <c r="B7256">
        <v>0.19399592762426901</v>
      </c>
    </row>
    <row r="7257" spans="1:2">
      <c r="A7257" s="1" t="s">
        <v>7275</v>
      </c>
      <c r="B7257">
        <v>-2.0500279052789399</v>
      </c>
    </row>
    <row r="7258" spans="1:2">
      <c r="A7258" s="1" t="s">
        <v>7276</v>
      </c>
      <c r="B7258">
        <v>0.220171049272367</v>
      </c>
    </row>
    <row r="7259" spans="1:2">
      <c r="A7259" s="1" t="s">
        <v>7277</v>
      </c>
      <c r="B7259">
        <v>0.15986898038248801</v>
      </c>
    </row>
    <row r="7260" spans="1:2">
      <c r="A7260" s="1" t="s">
        <v>7278</v>
      </c>
      <c r="B7260">
        <v>-1.8061731779647201</v>
      </c>
    </row>
    <row r="7261" spans="1:2">
      <c r="A7261" s="1" t="s">
        <v>7279</v>
      </c>
      <c r="B7261">
        <v>0.26269912792244199</v>
      </c>
    </row>
    <row r="7262" spans="1:2">
      <c r="A7262" s="1" t="s">
        <v>7280</v>
      </c>
      <c r="B7262">
        <v>0.340174762720031</v>
      </c>
    </row>
    <row r="7263" spans="1:2">
      <c r="A7263" s="1" t="s">
        <v>7281</v>
      </c>
      <c r="B7263">
        <v>0.54433466158424004</v>
      </c>
    </row>
    <row r="7264" spans="1:2">
      <c r="A7264" s="1" t="s">
        <v>7282</v>
      </c>
      <c r="B7264">
        <v>0.42619683955404403</v>
      </c>
    </row>
    <row r="7265" spans="1:2">
      <c r="A7265" s="1" t="s">
        <v>7283</v>
      </c>
      <c r="B7265">
        <v>-1.9355194254010899</v>
      </c>
    </row>
    <row r="7266" spans="1:2">
      <c r="A7266" s="1" t="s">
        <v>7284</v>
      </c>
      <c r="B7266">
        <v>0.40469211036554098</v>
      </c>
    </row>
    <row r="7267" spans="1:2">
      <c r="A7267" s="1" t="s">
        <v>7285</v>
      </c>
      <c r="B7267">
        <v>-0.13560671145551001</v>
      </c>
    </row>
    <row r="7268" spans="1:2">
      <c r="A7268" s="1" t="s">
        <v>7286</v>
      </c>
      <c r="B7268">
        <v>0.386389041693042</v>
      </c>
    </row>
    <row r="7269" spans="1:2">
      <c r="A7269" s="1" t="s">
        <v>7287</v>
      </c>
      <c r="B7269">
        <v>-0.13686873790755899</v>
      </c>
    </row>
    <row r="7270" spans="1:2">
      <c r="A7270" s="1" t="s">
        <v>7288</v>
      </c>
      <c r="B7270">
        <v>-0.18665946342924</v>
      </c>
    </row>
    <row r="7271" spans="1:2">
      <c r="A7271" s="1" t="s">
        <v>7289</v>
      </c>
      <c r="B7271">
        <v>0.16653291013125399</v>
      </c>
    </row>
    <row r="7272" spans="1:2">
      <c r="A7272" s="1" t="s">
        <v>7290</v>
      </c>
      <c r="B7272">
        <v>0.470713235629727</v>
      </c>
    </row>
    <row r="7273" spans="1:2">
      <c r="A7273" s="1" t="s">
        <v>7291</v>
      </c>
      <c r="B7273">
        <v>0.70343724134181995</v>
      </c>
    </row>
    <row r="7274" spans="1:2">
      <c r="A7274" s="1" t="s">
        <v>7292</v>
      </c>
      <c r="B7274">
        <v>-0.62426802987380603</v>
      </c>
    </row>
    <row r="7275" spans="1:2">
      <c r="A7275" s="1" t="s">
        <v>7293</v>
      </c>
      <c r="B7275">
        <v>1.1425056930166899</v>
      </c>
    </row>
    <row r="7276" spans="1:2">
      <c r="A7276" s="1" t="s">
        <v>7294</v>
      </c>
      <c r="B7276">
        <v>0.41303053206024998</v>
      </c>
    </row>
    <row r="7277" spans="1:2">
      <c r="A7277" s="1" t="s">
        <v>7295</v>
      </c>
      <c r="B7277">
        <v>0.30722637136878</v>
      </c>
    </row>
    <row r="7278" spans="1:2">
      <c r="A7278" s="1" t="s">
        <v>7296</v>
      </c>
      <c r="B7278">
        <v>-0.47086597308462103</v>
      </c>
    </row>
    <row r="7279" spans="1:2">
      <c r="A7279" s="1" t="s">
        <v>7297</v>
      </c>
      <c r="B7279">
        <v>0.43942631540078497</v>
      </c>
    </row>
    <row r="7280" spans="1:2">
      <c r="A7280" s="1" t="s">
        <v>7298</v>
      </c>
      <c r="B7280">
        <v>-0.34811496027963801</v>
      </c>
    </row>
    <row r="7281" spans="1:2">
      <c r="A7281" s="1" t="s">
        <v>7299</v>
      </c>
      <c r="B7281">
        <v>0.30191155765205702</v>
      </c>
    </row>
    <row r="7282" spans="1:2">
      <c r="A7282" s="1" t="s">
        <v>7300</v>
      </c>
      <c r="B7282">
        <v>0.44423652470699698</v>
      </c>
    </row>
    <row r="7283" spans="1:2">
      <c r="A7283" s="1" t="s">
        <v>7301</v>
      </c>
      <c r="B7283">
        <v>0.71371147799011103</v>
      </c>
    </row>
    <row r="7284" spans="1:2">
      <c r="A7284" s="1" t="s">
        <v>7302</v>
      </c>
      <c r="B7284">
        <v>-0.18558815602255299</v>
      </c>
    </row>
    <row r="7285" spans="1:2">
      <c r="A7285" s="1" t="s">
        <v>7303</v>
      </c>
      <c r="B7285">
        <v>0.51415097267952303</v>
      </c>
    </row>
    <row r="7286" spans="1:2">
      <c r="A7286" s="1" t="s">
        <v>7304</v>
      </c>
      <c r="B7286">
        <v>-0.38090442607174602</v>
      </c>
    </row>
    <row r="7287" spans="1:2">
      <c r="A7287" s="1" t="s">
        <v>7305</v>
      </c>
      <c r="B7287">
        <v>0.91095718410484094</v>
      </c>
    </row>
    <row r="7288" spans="1:2">
      <c r="A7288" s="1" t="s">
        <v>7306</v>
      </c>
      <c r="B7288">
        <v>-0.31147496176831002</v>
      </c>
    </row>
    <row r="7289" spans="1:2">
      <c r="A7289" s="1" t="s">
        <v>7307</v>
      </c>
      <c r="B7289">
        <v>-0.27992761699989399</v>
      </c>
    </row>
    <row r="7290" spans="1:2">
      <c r="A7290" s="1" t="s">
        <v>7308</v>
      </c>
      <c r="B7290">
        <v>-0.412291793301994</v>
      </c>
    </row>
    <row r="7291" spans="1:2">
      <c r="A7291" s="1" t="s">
        <v>7309</v>
      </c>
      <c r="B7291">
        <v>-0.27641432370994501</v>
      </c>
    </row>
    <row r="7292" spans="1:2">
      <c r="A7292" s="1" t="s">
        <v>7310</v>
      </c>
      <c r="B7292">
        <v>0.41245299285979198</v>
      </c>
    </row>
    <row r="7293" spans="1:2">
      <c r="A7293" s="1" t="s">
        <v>7311</v>
      </c>
      <c r="B7293">
        <v>0.20156017402599699</v>
      </c>
    </row>
    <row r="7294" spans="1:2">
      <c r="A7294" s="1" t="s">
        <v>7312</v>
      </c>
      <c r="B7294">
        <v>0.29041321429925998</v>
      </c>
    </row>
    <row r="7295" spans="1:2">
      <c r="A7295" s="1" t="s">
        <v>7313</v>
      </c>
      <c r="B7295">
        <v>2.1097125617447801</v>
      </c>
    </row>
    <row r="7296" spans="1:2">
      <c r="A7296" s="1" t="s">
        <v>7314</v>
      </c>
      <c r="B7296">
        <v>0.97909571630442205</v>
      </c>
    </row>
    <row r="7297" spans="1:2">
      <c r="A7297" s="1" t="s">
        <v>7315</v>
      </c>
      <c r="B7297">
        <v>-0.74750589819928104</v>
      </c>
    </row>
    <row r="7298" spans="1:2">
      <c r="A7298" s="1" t="s">
        <v>7316</v>
      </c>
      <c r="B7298">
        <v>0.20164338289594599</v>
      </c>
    </row>
    <row r="7299" spans="1:2">
      <c r="A7299" s="1" t="s">
        <v>7317</v>
      </c>
      <c r="B7299">
        <v>0.57509472366538805</v>
      </c>
    </row>
    <row r="7300" spans="1:2">
      <c r="A7300" s="1" t="s">
        <v>7318</v>
      </c>
      <c r="B7300">
        <v>1.6681318667243099</v>
      </c>
    </row>
    <row r="7301" spans="1:2">
      <c r="A7301" s="1" t="s">
        <v>7319</v>
      </c>
      <c r="B7301">
        <v>-0.226777912563634</v>
      </c>
    </row>
    <row r="7302" spans="1:2">
      <c r="A7302" s="1" t="s">
        <v>7320</v>
      </c>
      <c r="B7302">
        <v>0.32685483602306797</v>
      </c>
    </row>
    <row r="7303" spans="1:2">
      <c r="A7303" s="1" t="s">
        <v>7321</v>
      </c>
      <c r="B7303">
        <v>0.75236306575038803</v>
      </c>
    </row>
    <row r="7304" spans="1:2">
      <c r="A7304" s="1" t="s">
        <v>7322</v>
      </c>
      <c r="B7304">
        <v>0.37360875576048302</v>
      </c>
    </row>
    <row r="7305" spans="1:2">
      <c r="A7305" s="1" t="s">
        <v>7323</v>
      </c>
      <c r="B7305">
        <v>-0.35667446984937101</v>
      </c>
    </row>
    <row r="7306" spans="1:2">
      <c r="A7306" s="1" t="s">
        <v>7324</v>
      </c>
      <c r="B7306">
        <v>0.26219891812069002</v>
      </c>
    </row>
    <row r="7307" spans="1:2">
      <c r="A7307" s="1" t="s">
        <v>7325</v>
      </c>
      <c r="B7307">
        <v>0.22312375697733</v>
      </c>
    </row>
    <row r="7308" spans="1:2">
      <c r="A7308" s="1" t="s">
        <v>7326</v>
      </c>
      <c r="B7308">
        <v>-0.48090065524681302</v>
      </c>
    </row>
    <row r="7309" spans="1:2">
      <c r="A7309" s="1" t="s">
        <v>7327</v>
      </c>
      <c r="B7309">
        <v>-0.30128736658350302</v>
      </c>
    </row>
    <row r="7310" spans="1:2">
      <c r="A7310" s="1" t="s">
        <v>7328</v>
      </c>
      <c r="B7310">
        <v>0.18062657728189099</v>
      </c>
    </row>
    <row r="7311" spans="1:2">
      <c r="A7311" s="1" t="s">
        <v>7329</v>
      </c>
      <c r="B7311">
        <v>-0.30510449849015903</v>
      </c>
    </row>
    <row r="7312" spans="1:2">
      <c r="A7312" s="1" t="s">
        <v>7330</v>
      </c>
      <c r="B7312">
        <v>-1.30396147887784</v>
      </c>
    </row>
    <row r="7313" spans="1:2">
      <c r="A7313" s="1" t="s">
        <v>7331</v>
      </c>
      <c r="B7313">
        <v>-0.23089359828141701</v>
      </c>
    </row>
    <row r="7314" spans="1:2">
      <c r="A7314" s="1" t="s">
        <v>7332</v>
      </c>
      <c r="B7314">
        <v>-0.21991602329959001</v>
      </c>
    </row>
    <row r="7315" spans="1:2">
      <c r="A7315" s="1" t="s">
        <v>7333</v>
      </c>
      <c r="B7315">
        <v>0.187465406796643</v>
      </c>
    </row>
    <row r="7316" spans="1:2">
      <c r="A7316" s="1" t="s">
        <v>7334</v>
      </c>
      <c r="B7316">
        <v>1.61579249768522</v>
      </c>
    </row>
    <row r="7317" spans="1:2">
      <c r="A7317" s="1" t="s">
        <v>7335</v>
      </c>
      <c r="B7317">
        <v>1.0176286133826999</v>
      </c>
    </row>
    <row r="7318" spans="1:2">
      <c r="A7318" s="1" t="s">
        <v>7336</v>
      </c>
      <c r="B7318">
        <v>0.26488438631531602</v>
      </c>
    </row>
    <row r="7319" spans="1:2">
      <c r="A7319" s="1" t="s">
        <v>7337</v>
      </c>
      <c r="B7319">
        <v>-2.2044508804258198</v>
      </c>
    </row>
    <row r="7320" spans="1:2">
      <c r="A7320" s="1" t="s">
        <v>7338</v>
      </c>
      <c r="B7320">
        <v>0.36284219342372498</v>
      </c>
    </row>
    <row r="7321" spans="1:2">
      <c r="A7321" s="1" t="s">
        <v>7339</v>
      </c>
      <c r="B7321">
        <v>0.40728771745551501</v>
      </c>
    </row>
    <row r="7322" spans="1:2">
      <c r="A7322" s="1" t="s">
        <v>7340</v>
      </c>
      <c r="B7322">
        <v>0.70329982588583295</v>
      </c>
    </row>
    <row r="7323" spans="1:2">
      <c r="A7323" s="1" t="s">
        <v>7341</v>
      </c>
      <c r="B7323">
        <v>-0.216417760330577</v>
      </c>
    </row>
    <row r="7324" spans="1:2">
      <c r="A7324" s="1" t="s">
        <v>7342</v>
      </c>
      <c r="B7324">
        <v>-0.49043985150837099</v>
      </c>
    </row>
    <row r="7325" spans="1:2">
      <c r="A7325" s="1" t="s">
        <v>7343</v>
      </c>
      <c r="B7325">
        <v>0.87412128105126796</v>
      </c>
    </row>
    <row r="7326" spans="1:2">
      <c r="A7326" s="1" t="s">
        <v>7344</v>
      </c>
      <c r="B7326">
        <v>-0.133106117382775</v>
      </c>
    </row>
    <row r="7327" spans="1:2">
      <c r="A7327" s="1" t="s">
        <v>7345</v>
      </c>
      <c r="B7327">
        <v>0.50581215494405196</v>
      </c>
    </row>
    <row r="7328" spans="1:2">
      <c r="A7328" s="1" t="s">
        <v>7346</v>
      </c>
      <c r="B7328">
        <v>-0.23753669330049801</v>
      </c>
    </row>
    <row r="7329" spans="1:2">
      <c r="A7329" s="1" t="s">
        <v>7347</v>
      </c>
      <c r="B7329">
        <v>0.17503016273293201</v>
      </c>
    </row>
    <row r="7330" spans="1:2">
      <c r="A7330" s="1" t="s">
        <v>7348</v>
      </c>
      <c r="B7330">
        <v>-0.85684944043075295</v>
      </c>
    </row>
    <row r="7331" spans="1:2">
      <c r="A7331" s="1" t="s">
        <v>7349</v>
      </c>
      <c r="B7331">
        <v>0.14596355617394399</v>
      </c>
    </row>
    <row r="7332" spans="1:2">
      <c r="A7332" s="1" t="s">
        <v>7350</v>
      </c>
      <c r="B7332">
        <v>0.19990735232638099</v>
      </c>
    </row>
    <row r="7333" spans="1:2">
      <c r="A7333" s="1" t="s">
        <v>7351</v>
      </c>
      <c r="B7333">
        <v>0.406609337344638</v>
      </c>
    </row>
    <row r="7334" spans="1:2">
      <c r="A7334" s="1" t="s">
        <v>7352</v>
      </c>
      <c r="B7334">
        <v>0.193053549874623</v>
      </c>
    </row>
    <row r="7335" spans="1:2">
      <c r="A7335" s="1" t="s">
        <v>7353</v>
      </c>
      <c r="B7335">
        <v>0.26412841236093099</v>
      </c>
    </row>
    <row r="7336" spans="1:2">
      <c r="A7336" s="1" t="s">
        <v>7354</v>
      </c>
      <c r="B7336">
        <v>0.21386280548537101</v>
      </c>
    </row>
    <row r="7337" spans="1:2">
      <c r="A7337" s="1" t="s">
        <v>7355</v>
      </c>
      <c r="B7337">
        <v>-2.1534172429575502</v>
      </c>
    </row>
    <row r="7338" spans="1:2">
      <c r="A7338" s="1" t="s">
        <v>7356</v>
      </c>
      <c r="B7338">
        <v>-0.24425111525535001</v>
      </c>
    </row>
    <row r="7339" spans="1:2">
      <c r="A7339" s="1" t="s">
        <v>7357</v>
      </c>
      <c r="B7339">
        <v>-0.38964810332542599</v>
      </c>
    </row>
    <row r="7340" spans="1:2">
      <c r="A7340" s="1" t="s">
        <v>7358</v>
      </c>
      <c r="B7340">
        <v>-0.193414781766553</v>
      </c>
    </row>
    <row r="7341" spans="1:2">
      <c r="A7341" s="1" t="s">
        <v>7359</v>
      </c>
      <c r="B7341">
        <v>-0.17061457229707599</v>
      </c>
    </row>
    <row r="7342" spans="1:2">
      <c r="A7342" s="1" t="s">
        <v>7360</v>
      </c>
      <c r="B7342">
        <v>-1.7016634935019599</v>
      </c>
    </row>
    <row r="7343" spans="1:2">
      <c r="A7343" s="1" t="s">
        <v>7361</v>
      </c>
      <c r="B7343">
        <v>-0.22388264424927301</v>
      </c>
    </row>
    <row r="7344" spans="1:2">
      <c r="A7344" s="1" t="s">
        <v>7362</v>
      </c>
      <c r="B7344">
        <v>-0.27249695601782098</v>
      </c>
    </row>
    <row r="7345" spans="1:2">
      <c r="A7345" s="1" t="s">
        <v>7363</v>
      </c>
      <c r="B7345">
        <v>2.1247637940722801</v>
      </c>
    </row>
    <row r="7346" spans="1:2">
      <c r="A7346" s="1" t="s">
        <v>7364</v>
      </c>
      <c r="B7346">
        <v>0.45762464071651099</v>
      </c>
    </row>
    <row r="7347" spans="1:2">
      <c r="A7347" s="1" t="s">
        <v>7365</v>
      </c>
      <c r="B7347">
        <v>0.15940663569479099</v>
      </c>
    </row>
    <row r="7348" spans="1:2">
      <c r="A7348" s="1" t="s">
        <v>7366</v>
      </c>
      <c r="B7348">
        <v>-0.138723758934052</v>
      </c>
    </row>
    <row r="7349" spans="1:2">
      <c r="A7349" s="1" t="s">
        <v>7367</v>
      </c>
      <c r="B7349">
        <v>-0.282061253764603</v>
      </c>
    </row>
    <row r="7350" spans="1:2">
      <c r="A7350" s="1" t="s">
        <v>7368</v>
      </c>
      <c r="B7350">
        <v>-0.80675467639242304</v>
      </c>
    </row>
    <row r="7351" spans="1:2">
      <c r="A7351" s="1" t="s">
        <v>7369</v>
      </c>
      <c r="B7351">
        <v>0.24267487552322001</v>
      </c>
    </row>
    <row r="7352" spans="1:2">
      <c r="A7352" s="1" t="s">
        <v>7370</v>
      </c>
      <c r="B7352">
        <v>-1.2610952836817899</v>
      </c>
    </row>
    <row r="7353" spans="1:2">
      <c r="A7353" s="1" t="s">
        <v>7371</v>
      </c>
      <c r="B7353">
        <v>2.11136144102263</v>
      </c>
    </row>
    <row r="7354" spans="1:2">
      <c r="A7354" s="1" t="s">
        <v>7372</v>
      </c>
      <c r="B7354">
        <v>0.24059322350549101</v>
      </c>
    </row>
    <row r="7355" spans="1:2">
      <c r="A7355" s="1" t="s">
        <v>7373</v>
      </c>
      <c r="B7355">
        <v>1.0735351155094299</v>
      </c>
    </row>
    <row r="7356" spans="1:2">
      <c r="A7356" s="1" t="s">
        <v>7374</v>
      </c>
      <c r="B7356">
        <v>0.16841132919506299</v>
      </c>
    </row>
    <row r="7357" spans="1:2">
      <c r="A7357" s="1" t="s">
        <v>7375</v>
      </c>
      <c r="B7357">
        <v>-0.63133513606649205</v>
      </c>
    </row>
    <row r="7358" spans="1:2">
      <c r="A7358" s="1" t="s">
        <v>7376</v>
      </c>
      <c r="B7358">
        <v>-0.84084869442481502</v>
      </c>
    </row>
    <row r="7359" spans="1:2">
      <c r="A7359" s="1" t="s">
        <v>7377</v>
      </c>
      <c r="B7359">
        <v>0.388890560016592</v>
      </c>
    </row>
    <row r="7360" spans="1:2">
      <c r="A7360" s="1" t="s">
        <v>7378</v>
      </c>
      <c r="B7360">
        <v>-0.76660463999097594</v>
      </c>
    </row>
    <row r="7361" spans="1:2">
      <c r="A7361" s="1" t="s">
        <v>7379</v>
      </c>
      <c r="B7361">
        <v>0.94066117666035998</v>
      </c>
    </row>
    <row r="7362" spans="1:2">
      <c r="A7362" s="1" t="s">
        <v>7380</v>
      </c>
      <c r="B7362">
        <v>-0.36713026513969599</v>
      </c>
    </row>
    <row r="7363" spans="1:2">
      <c r="A7363" s="1" t="s">
        <v>7381</v>
      </c>
      <c r="B7363">
        <v>0.23143977570275301</v>
      </c>
    </row>
    <row r="7364" spans="1:2">
      <c r="A7364" s="1" t="s">
        <v>7382</v>
      </c>
      <c r="B7364">
        <v>-0.54868900428388101</v>
      </c>
    </row>
    <row r="7365" spans="1:2">
      <c r="A7365" s="1" t="s">
        <v>7383</v>
      </c>
      <c r="B7365">
        <v>0.30236473667359798</v>
      </c>
    </row>
    <row r="7366" spans="1:2">
      <c r="A7366" s="1" t="s">
        <v>7384</v>
      </c>
      <c r="B7366">
        <v>-0.14660396305131501</v>
      </c>
    </row>
    <row r="7367" spans="1:2">
      <c r="A7367" s="1" t="s">
        <v>7385</v>
      </c>
      <c r="B7367">
        <v>0.21433654357823401</v>
      </c>
    </row>
    <row r="7368" spans="1:2">
      <c r="A7368" s="1" t="s">
        <v>7386</v>
      </c>
      <c r="B7368">
        <v>0.60962586200820401</v>
      </c>
    </row>
    <row r="7369" spans="1:2">
      <c r="A7369" s="1" t="s">
        <v>7387</v>
      </c>
      <c r="B7369">
        <v>-1.41329188339932</v>
      </c>
    </row>
    <row r="7370" spans="1:2">
      <c r="A7370" s="1" t="s">
        <v>7388</v>
      </c>
      <c r="B7370">
        <v>0.35358734798823699</v>
      </c>
    </row>
    <row r="7371" spans="1:2">
      <c r="A7371" s="1" t="s">
        <v>7389</v>
      </c>
      <c r="B7371">
        <v>-2.3191078769467302</v>
      </c>
    </row>
    <row r="7372" spans="1:2">
      <c r="A7372" s="1" t="s">
        <v>7390</v>
      </c>
      <c r="B7372">
        <v>-0.194258016274829</v>
      </c>
    </row>
    <row r="7373" spans="1:2">
      <c r="A7373" s="1" t="s">
        <v>7391</v>
      </c>
      <c r="B7373">
        <v>2.08635267010794</v>
      </c>
    </row>
    <row r="7374" spans="1:2">
      <c r="A7374" s="1" t="s">
        <v>7392</v>
      </c>
      <c r="B7374">
        <v>1.8213245681882899</v>
      </c>
    </row>
    <row r="7375" spans="1:2">
      <c r="A7375" s="1" t="s">
        <v>7393</v>
      </c>
      <c r="B7375">
        <v>-0.29418955410626602</v>
      </c>
    </row>
    <row r="7376" spans="1:2">
      <c r="A7376" s="1" t="s">
        <v>7394</v>
      </c>
      <c r="B7376">
        <v>-0.274121541820746</v>
      </c>
    </row>
    <row r="7377" spans="1:2">
      <c r="A7377" s="1" t="s">
        <v>7395</v>
      </c>
      <c r="B7377">
        <v>-0.26333704330142099</v>
      </c>
    </row>
    <row r="7378" spans="1:2">
      <c r="A7378" s="1" t="s">
        <v>7396</v>
      </c>
      <c r="B7378">
        <v>0.28510389979576101</v>
      </c>
    </row>
    <row r="7379" spans="1:2">
      <c r="A7379" s="1" t="s">
        <v>7397</v>
      </c>
      <c r="B7379">
        <v>-1.8394638088133399</v>
      </c>
    </row>
    <row r="7380" spans="1:2">
      <c r="A7380" s="1" t="s">
        <v>7398</v>
      </c>
      <c r="B7380">
        <v>-2.0248894125152601</v>
      </c>
    </row>
    <row r="7381" spans="1:2">
      <c r="A7381" s="1" t="s">
        <v>7399</v>
      </c>
      <c r="B7381">
        <v>-0.15684469163651299</v>
      </c>
    </row>
    <row r="7382" spans="1:2">
      <c r="A7382" s="1" t="s">
        <v>7400</v>
      </c>
      <c r="B7382">
        <v>1.35918909559626</v>
      </c>
    </row>
    <row r="7383" spans="1:2">
      <c r="A7383" s="1" t="s">
        <v>7401</v>
      </c>
      <c r="B7383">
        <v>-0.3414804173723</v>
      </c>
    </row>
    <row r="7384" spans="1:2">
      <c r="A7384" s="1" t="s">
        <v>7402</v>
      </c>
      <c r="B7384">
        <v>0.50454241953918399</v>
      </c>
    </row>
    <row r="7385" spans="1:2">
      <c r="A7385" s="1" t="s">
        <v>7403</v>
      </c>
      <c r="B7385">
        <v>0.21099150653552001</v>
      </c>
    </row>
    <row r="7386" spans="1:2">
      <c r="A7386" s="1" t="s">
        <v>7404</v>
      </c>
      <c r="B7386">
        <v>-1.52127798118264</v>
      </c>
    </row>
    <row r="7387" spans="1:2">
      <c r="A7387" s="1" t="s">
        <v>7405</v>
      </c>
      <c r="B7387">
        <v>0.67755902358143105</v>
      </c>
    </row>
    <row r="7388" spans="1:2">
      <c r="A7388" s="1" t="s">
        <v>7406</v>
      </c>
      <c r="B7388">
        <v>-2.0655967816110601</v>
      </c>
    </row>
    <row r="7389" spans="1:2">
      <c r="A7389" s="1" t="s">
        <v>7407</v>
      </c>
      <c r="B7389">
        <v>1.4523267463771501</v>
      </c>
    </row>
    <row r="7390" spans="1:2">
      <c r="A7390" s="1" t="s">
        <v>7408</v>
      </c>
      <c r="B7390">
        <v>2.0836370561120798</v>
      </c>
    </row>
    <row r="7391" spans="1:2">
      <c r="A7391" s="1" t="s">
        <v>7409</v>
      </c>
      <c r="B7391">
        <v>0.51091767857909198</v>
      </c>
    </row>
    <row r="7392" spans="1:2">
      <c r="A7392" s="1" t="s">
        <v>7410</v>
      </c>
      <c r="B7392">
        <v>-0.27898009944999702</v>
      </c>
    </row>
    <row r="7393" spans="1:2">
      <c r="A7393" s="1" t="s">
        <v>7411</v>
      </c>
      <c r="B7393">
        <v>0.31804628162404602</v>
      </c>
    </row>
    <row r="7394" spans="1:2">
      <c r="A7394" s="1" t="s">
        <v>7412</v>
      </c>
      <c r="B7394">
        <v>-0.86343387376254099</v>
      </c>
    </row>
    <row r="7395" spans="1:2">
      <c r="A7395" s="1" t="s">
        <v>7413</v>
      </c>
      <c r="B7395">
        <v>-0.98895264100411895</v>
      </c>
    </row>
    <row r="7396" spans="1:2">
      <c r="A7396" s="1" t="s">
        <v>7414</v>
      </c>
      <c r="B7396">
        <v>-0.16576550038554899</v>
      </c>
    </row>
    <row r="7397" spans="1:2">
      <c r="A7397" s="1" t="s">
        <v>7415</v>
      </c>
      <c r="B7397">
        <v>0.89959581867903904</v>
      </c>
    </row>
    <row r="7398" spans="1:2">
      <c r="A7398" s="1" t="s">
        <v>7416</v>
      </c>
      <c r="B7398">
        <v>0.30241310698086998</v>
      </c>
    </row>
    <row r="7399" spans="1:2">
      <c r="A7399" s="1" t="s">
        <v>7417</v>
      </c>
      <c r="B7399">
        <v>-0.50993244323327303</v>
      </c>
    </row>
    <row r="7400" spans="1:2">
      <c r="A7400" s="1" t="s">
        <v>7418</v>
      </c>
      <c r="B7400">
        <v>0.49642686982397799</v>
      </c>
    </row>
    <row r="7401" spans="1:2">
      <c r="A7401" s="1" t="s">
        <v>7419</v>
      </c>
      <c r="B7401">
        <v>-0.31875007008294798</v>
      </c>
    </row>
    <row r="7402" spans="1:2">
      <c r="A7402" s="1" t="s">
        <v>7420</v>
      </c>
      <c r="B7402">
        <v>-0.29984521864857899</v>
      </c>
    </row>
    <row r="7403" spans="1:2">
      <c r="A7403" s="1" t="s">
        <v>7421</v>
      </c>
      <c r="B7403">
        <v>0.358577768713568</v>
      </c>
    </row>
    <row r="7404" spans="1:2">
      <c r="A7404" s="1" t="s">
        <v>7422</v>
      </c>
      <c r="B7404">
        <v>1.4610471646307801</v>
      </c>
    </row>
    <row r="7405" spans="1:2">
      <c r="A7405" s="1" t="s">
        <v>7423</v>
      </c>
      <c r="B7405">
        <v>0.26616298521617399</v>
      </c>
    </row>
    <row r="7406" spans="1:2">
      <c r="A7406" s="1" t="s">
        <v>7424</v>
      </c>
      <c r="B7406">
        <v>2.62007176438141</v>
      </c>
    </row>
    <row r="7407" spans="1:2">
      <c r="A7407" s="1" t="s">
        <v>7425</v>
      </c>
      <c r="B7407">
        <v>-0.25461594082005501</v>
      </c>
    </row>
    <row r="7408" spans="1:2">
      <c r="A7408" s="1" t="s">
        <v>7426</v>
      </c>
      <c r="B7408">
        <v>0.37529174668429599</v>
      </c>
    </row>
    <row r="7409" spans="1:2">
      <c r="A7409" s="1" t="s">
        <v>7427</v>
      </c>
      <c r="B7409">
        <v>-0.149876929790553</v>
      </c>
    </row>
    <row r="7410" spans="1:2">
      <c r="A7410" s="1" t="s">
        <v>7428</v>
      </c>
      <c r="B7410">
        <v>-1.9520665300722999</v>
      </c>
    </row>
    <row r="7411" spans="1:2">
      <c r="A7411" s="1" t="s">
        <v>7429</v>
      </c>
      <c r="B7411">
        <v>0.337909668039446</v>
      </c>
    </row>
    <row r="7412" spans="1:2">
      <c r="A7412" s="1" t="s">
        <v>7430</v>
      </c>
      <c r="B7412">
        <v>-0.23638327231621301</v>
      </c>
    </row>
    <row r="7413" spans="1:2">
      <c r="A7413" s="1" t="s">
        <v>7431</v>
      </c>
      <c r="B7413">
        <v>0.11392479657077401</v>
      </c>
    </row>
    <row r="7414" spans="1:2">
      <c r="A7414" s="1" t="s">
        <v>7432</v>
      </c>
      <c r="B7414">
        <v>0.18248423475150499</v>
      </c>
    </row>
    <row r="7415" spans="1:2">
      <c r="A7415" s="1" t="s">
        <v>7433</v>
      </c>
      <c r="B7415">
        <v>-0.45759060831370801</v>
      </c>
    </row>
    <row r="7416" spans="1:2">
      <c r="A7416" s="1" t="s">
        <v>7434</v>
      </c>
      <c r="B7416">
        <v>0.34501039487962698</v>
      </c>
    </row>
    <row r="7417" spans="1:2">
      <c r="A7417" s="1" t="s">
        <v>7435</v>
      </c>
      <c r="B7417">
        <v>-0.74868438058992204</v>
      </c>
    </row>
    <row r="7418" spans="1:2">
      <c r="A7418" s="1" t="s">
        <v>7436</v>
      </c>
      <c r="B7418">
        <v>-0.23920085126535201</v>
      </c>
    </row>
    <row r="7419" spans="1:2">
      <c r="A7419" s="1" t="s">
        <v>7437</v>
      </c>
      <c r="B7419">
        <v>-0.60161460369937603</v>
      </c>
    </row>
    <row r="7420" spans="1:2">
      <c r="A7420" s="1" t="s">
        <v>7438</v>
      </c>
      <c r="B7420">
        <v>2.3419598501301402</v>
      </c>
    </row>
    <row r="7421" spans="1:2">
      <c r="A7421" s="1" t="s">
        <v>7439</v>
      </c>
      <c r="B7421">
        <v>-0.74585438635031998</v>
      </c>
    </row>
    <row r="7422" spans="1:2">
      <c r="A7422" s="1" t="s">
        <v>7440</v>
      </c>
      <c r="B7422">
        <v>-0.234838959294209</v>
      </c>
    </row>
    <row r="7423" spans="1:2">
      <c r="A7423" s="1" t="s">
        <v>7441</v>
      </c>
      <c r="B7423">
        <v>0.25397271805369498</v>
      </c>
    </row>
    <row r="7424" spans="1:2">
      <c r="A7424" s="1" t="s">
        <v>7442</v>
      </c>
      <c r="B7424">
        <v>0.214748598706928</v>
      </c>
    </row>
    <row r="7425" spans="1:2">
      <c r="A7425" s="1" t="s">
        <v>7443</v>
      </c>
      <c r="B7425">
        <v>0.166995324114452</v>
      </c>
    </row>
    <row r="7426" spans="1:2">
      <c r="A7426" s="1" t="s">
        <v>7444</v>
      </c>
      <c r="B7426">
        <v>0.60577117282075399</v>
      </c>
    </row>
    <row r="7427" spans="1:2">
      <c r="A7427" s="1" t="s">
        <v>7445</v>
      </c>
      <c r="B7427">
        <v>0.18156739860541701</v>
      </c>
    </row>
    <row r="7428" spans="1:2">
      <c r="A7428" s="1" t="s">
        <v>7446</v>
      </c>
      <c r="B7428">
        <v>1.0204026267987001</v>
      </c>
    </row>
    <row r="7429" spans="1:2">
      <c r="A7429" s="1" t="s">
        <v>7447</v>
      </c>
      <c r="B7429">
        <v>0.25638815663262399</v>
      </c>
    </row>
    <row r="7430" spans="1:2">
      <c r="A7430" s="1" t="s">
        <v>7448</v>
      </c>
      <c r="B7430">
        <v>1.4899840993086499</v>
      </c>
    </row>
    <row r="7431" spans="1:2">
      <c r="A7431" s="1" t="s">
        <v>7449</v>
      </c>
      <c r="B7431">
        <v>0.96900769794925401</v>
      </c>
    </row>
    <row r="7432" spans="1:2">
      <c r="A7432" s="1" t="s">
        <v>7450</v>
      </c>
      <c r="B7432">
        <v>0.289128557699802</v>
      </c>
    </row>
    <row r="7433" spans="1:2">
      <c r="A7433" s="1" t="s">
        <v>7451</v>
      </c>
      <c r="B7433">
        <v>1.1715004488049601</v>
      </c>
    </row>
    <row r="7434" spans="1:2">
      <c r="A7434" s="1" t="s">
        <v>7452</v>
      </c>
      <c r="B7434">
        <v>-0.73243032955217202</v>
      </c>
    </row>
    <row r="7435" spans="1:2">
      <c r="A7435" s="1" t="s">
        <v>7453</v>
      </c>
      <c r="B7435">
        <v>-0.94691905263661802</v>
      </c>
    </row>
    <row r="7436" spans="1:2">
      <c r="A7436" s="1" t="s">
        <v>7454</v>
      </c>
      <c r="B7436">
        <v>1.21117935960117</v>
      </c>
    </row>
    <row r="7437" spans="1:2">
      <c r="A7437" s="1" t="s">
        <v>7455</v>
      </c>
      <c r="B7437">
        <v>-0.25935857898401998</v>
      </c>
    </row>
    <row r="7438" spans="1:2">
      <c r="A7438" s="1" t="s">
        <v>7456</v>
      </c>
      <c r="B7438">
        <v>0.218085370975864</v>
      </c>
    </row>
    <row r="7439" spans="1:2">
      <c r="A7439" s="1" t="s">
        <v>7457</v>
      </c>
      <c r="B7439">
        <v>-0.83753819828895204</v>
      </c>
    </row>
    <row r="7440" spans="1:2">
      <c r="A7440" s="1" t="s">
        <v>7458</v>
      </c>
      <c r="B7440">
        <v>-0.470145519786143</v>
      </c>
    </row>
    <row r="7441" spans="1:2">
      <c r="A7441" s="1" t="s">
        <v>7459</v>
      </c>
      <c r="B7441">
        <v>-1.7546473362022099</v>
      </c>
    </row>
    <row r="7442" spans="1:2">
      <c r="A7442" s="1" t="s">
        <v>7460</v>
      </c>
      <c r="B7442">
        <v>0.61038685761350797</v>
      </c>
    </row>
    <row r="7443" spans="1:2">
      <c r="A7443" s="1" t="s">
        <v>7461</v>
      </c>
      <c r="B7443">
        <v>-0.86741719709642096</v>
      </c>
    </row>
    <row r="7444" spans="1:2">
      <c r="A7444" s="1" t="s">
        <v>7462</v>
      </c>
      <c r="B7444">
        <v>-0.575735396689946</v>
      </c>
    </row>
    <row r="7445" spans="1:2">
      <c r="A7445" s="1" t="s">
        <v>7463</v>
      </c>
      <c r="B7445">
        <v>0.18919287678202701</v>
      </c>
    </row>
    <row r="7446" spans="1:2">
      <c r="A7446" s="1" t="s">
        <v>7464</v>
      </c>
      <c r="B7446">
        <v>-0.208834457874637</v>
      </c>
    </row>
    <row r="7447" spans="1:2">
      <c r="A7447" s="1" t="s">
        <v>7465</v>
      </c>
      <c r="B7447">
        <v>2.0215991952835402</v>
      </c>
    </row>
    <row r="7448" spans="1:2">
      <c r="A7448" s="1" t="s">
        <v>7466</v>
      </c>
      <c r="B7448">
        <v>-0.372693012544904</v>
      </c>
    </row>
    <row r="7449" spans="1:2">
      <c r="A7449" s="1" t="s">
        <v>7467</v>
      </c>
      <c r="B7449">
        <v>1.1335411887530999</v>
      </c>
    </row>
    <row r="7450" spans="1:2">
      <c r="A7450" s="1" t="s">
        <v>7468</v>
      </c>
      <c r="B7450">
        <v>-0.43496556121726598</v>
      </c>
    </row>
    <row r="7451" spans="1:2">
      <c r="A7451" s="1" t="s">
        <v>7469</v>
      </c>
      <c r="B7451">
        <v>-0.22526070210882501</v>
      </c>
    </row>
    <row r="7452" spans="1:2">
      <c r="A7452" s="1" t="s">
        <v>7470</v>
      </c>
      <c r="B7452">
        <v>-0.464927700983643</v>
      </c>
    </row>
    <row r="7453" spans="1:2">
      <c r="A7453" s="1" t="s">
        <v>7471</v>
      </c>
      <c r="B7453">
        <v>-1.6816850018927401</v>
      </c>
    </row>
    <row r="7454" spans="1:2">
      <c r="A7454" s="1" t="s">
        <v>7472</v>
      </c>
      <c r="B7454">
        <v>0.20203319595706301</v>
      </c>
    </row>
    <row r="7455" spans="1:2">
      <c r="A7455" s="1" t="s">
        <v>7473</v>
      </c>
      <c r="B7455">
        <v>-1.0719724049560799</v>
      </c>
    </row>
    <row r="7456" spans="1:2">
      <c r="A7456" s="1" t="s">
        <v>7474</v>
      </c>
      <c r="B7456">
        <v>0.37752679629673302</v>
      </c>
    </row>
    <row r="7457" spans="1:2">
      <c r="A7457" s="1" t="s">
        <v>7475</v>
      </c>
      <c r="B7457">
        <v>-0.35298321881422301</v>
      </c>
    </row>
    <row r="7458" spans="1:2">
      <c r="A7458" s="1" t="s">
        <v>7476</v>
      </c>
      <c r="B7458">
        <v>0.25882850036268401</v>
      </c>
    </row>
    <row r="7459" spans="1:2">
      <c r="A7459" s="1" t="s">
        <v>7477</v>
      </c>
      <c r="B7459">
        <v>0.180806194076152</v>
      </c>
    </row>
    <row r="7460" spans="1:2">
      <c r="A7460" s="1" t="s">
        <v>7478</v>
      </c>
      <c r="B7460">
        <v>-1.11096497490381</v>
      </c>
    </row>
    <row r="7461" spans="1:2">
      <c r="A7461" s="1" t="s">
        <v>7479</v>
      </c>
      <c r="B7461">
        <v>0.23126925822104699</v>
      </c>
    </row>
    <row r="7462" spans="1:2">
      <c r="A7462" s="1" t="s">
        <v>7480</v>
      </c>
      <c r="B7462">
        <v>0.32898497676291599</v>
      </c>
    </row>
    <row r="7463" spans="1:2">
      <c r="A7463" s="1" t="s">
        <v>7481</v>
      </c>
      <c r="B7463">
        <v>-0.63491709401919805</v>
      </c>
    </row>
    <row r="7464" spans="1:2">
      <c r="A7464" s="1" t="s">
        <v>7482</v>
      </c>
      <c r="B7464">
        <v>-0.18438943126156701</v>
      </c>
    </row>
    <row r="7465" spans="1:2">
      <c r="A7465" s="1" t="s">
        <v>7483</v>
      </c>
      <c r="B7465">
        <v>-1.0031468198858799</v>
      </c>
    </row>
    <row r="7466" spans="1:2">
      <c r="A7466" s="1" t="s">
        <v>7484</v>
      </c>
      <c r="B7466">
        <v>0.19792153501701301</v>
      </c>
    </row>
    <row r="7467" spans="1:2">
      <c r="A7467" s="1" t="s">
        <v>7485</v>
      </c>
      <c r="B7467">
        <v>0.48747685598266299</v>
      </c>
    </row>
    <row r="7468" spans="1:2">
      <c r="A7468" s="1" t="s">
        <v>7486</v>
      </c>
      <c r="B7468">
        <v>0.19096734346205699</v>
      </c>
    </row>
    <row r="7469" spans="1:2">
      <c r="A7469" s="1" t="s">
        <v>7487</v>
      </c>
      <c r="B7469">
        <v>-0.33582859176320501</v>
      </c>
    </row>
    <row r="7470" spans="1:2">
      <c r="A7470" s="1" t="s">
        <v>7488</v>
      </c>
      <c r="B7470">
        <v>1.3854875907222</v>
      </c>
    </row>
    <row r="7471" spans="1:2">
      <c r="A7471" s="1" t="s">
        <v>7489</v>
      </c>
      <c r="B7471">
        <v>1.7009587925491301</v>
      </c>
    </row>
    <row r="7472" spans="1:2">
      <c r="A7472" s="1" t="s">
        <v>7490</v>
      </c>
      <c r="B7472">
        <v>-0.20015049987823</v>
      </c>
    </row>
    <row r="7473" spans="1:2">
      <c r="A7473" s="1" t="s">
        <v>7491</v>
      </c>
      <c r="B7473">
        <v>-2.0092033208531501</v>
      </c>
    </row>
    <row r="7474" spans="1:2">
      <c r="A7474" s="1" t="s">
        <v>7492</v>
      </c>
      <c r="B7474">
        <v>-0.29449536505340301</v>
      </c>
    </row>
    <row r="7475" spans="1:2">
      <c r="A7475" s="1" t="s">
        <v>7493</v>
      </c>
      <c r="B7475">
        <v>-0.40341781861284698</v>
      </c>
    </row>
    <row r="7476" spans="1:2">
      <c r="A7476" s="1" t="s">
        <v>7494</v>
      </c>
      <c r="B7476">
        <v>0.27817427066190797</v>
      </c>
    </row>
    <row r="7477" spans="1:2">
      <c r="A7477" s="1" t="s">
        <v>7495</v>
      </c>
      <c r="B7477">
        <v>-0.59186540208623395</v>
      </c>
    </row>
    <row r="7478" spans="1:2">
      <c r="A7478" s="1" t="s">
        <v>7496</v>
      </c>
      <c r="B7478">
        <v>0.25105642304699</v>
      </c>
    </row>
    <row r="7479" spans="1:2">
      <c r="A7479" s="1" t="s">
        <v>7497</v>
      </c>
      <c r="B7479">
        <v>-0.164081220233178</v>
      </c>
    </row>
    <row r="7480" spans="1:2">
      <c r="A7480" s="1" t="s">
        <v>7498</v>
      </c>
      <c r="B7480">
        <v>0.70843845693864904</v>
      </c>
    </row>
    <row r="7481" spans="1:2">
      <c r="A7481" s="1" t="s">
        <v>7499</v>
      </c>
      <c r="B7481">
        <v>-0.39117488304943299</v>
      </c>
    </row>
    <row r="7482" spans="1:2">
      <c r="A7482" s="1" t="s">
        <v>7500</v>
      </c>
      <c r="B7482">
        <v>-1.3434167398173</v>
      </c>
    </row>
    <row r="7483" spans="1:2">
      <c r="A7483" s="1" t="s">
        <v>7501</v>
      </c>
      <c r="B7483">
        <v>-1.0083345936414001</v>
      </c>
    </row>
    <row r="7484" spans="1:2">
      <c r="A7484" s="1" t="s">
        <v>7502</v>
      </c>
      <c r="B7484">
        <v>0.33182506640183801</v>
      </c>
    </row>
    <row r="7485" spans="1:2">
      <c r="A7485" s="1" t="s">
        <v>7503</v>
      </c>
      <c r="B7485">
        <v>0.20488324099621899</v>
      </c>
    </row>
    <row r="7486" spans="1:2">
      <c r="A7486" s="1" t="s">
        <v>7504</v>
      </c>
      <c r="B7486">
        <v>2.1430848220338801</v>
      </c>
    </row>
    <row r="7487" spans="1:2">
      <c r="A7487" s="1" t="s">
        <v>7505</v>
      </c>
      <c r="B7487">
        <v>-0.85999001253885599</v>
      </c>
    </row>
    <row r="7488" spans="1:2">
      <c r="A7488" s="1" t="s">
        <v>7506</v>
      </c>
      <c r="B7488">
        <v>-0.35282051064111097</v>
      </c>
    </row>
    <row r="7489" spans="1:2">
      <c r="A7489" s="1" t="s">
        <v>7507</v>
      </c>
      <c r="B7489">
        <v>0.89900984118937999</v>
      </c>
    </row>
    <row r="7490" spans="1:2">
      <c r="A7490" s="1" t="s">
        <v>7508</v>
      </c>
      <c r="B7490">
        <v>0.37032489671211599</v>
      </c>
    </row>
    <row r="7491" spans="1:2">
      <c r="A7491" s="1" t="s">
        <v>7509</v>
      </c>
      <c r="B7491">
        <v>-0.225679986312535</v>
      </c>
    </row>
    <row r="7492" spans="1:2">
      <c r="A7492" s="1" t="s">
        <v>7510</v>
      </c>
      <c r="B7492">
        <v>0.90601042839261403</v>
      </c>
    </row>
    <row r="7493" spans="1:2">
      <c r="A7493" s="1" t="s">
        <v>7511</v>
      </c>
      <c r="B7493">
        <v>-2.0824363330339999</v>
      </c>
    </row>
    <row r="7494" spans="1:2">
      <c r="A7494" s="1" t="s">
        <v>7512</v>
      </c>
      <c r="B7494">
        <v>0.20297871717633101</v>
      </c>
    </row>
    <row r="7495" spans="1:2">
      <c r="A7495" s="1" t="s">
        <v>7513</v>
      </c>
      <c r="B7495">
        <v>1.0858260158572199</v>
      </c>
    </row>
    <row r="7496" spans="1:2">
      <c r="A7496" s="1" t="s">
        <v>7514</v>
      </c>
      <c r="B7496">
        <v>-0.670127942270071</v>
      </c>
    </row>
    <row r="7497" spans="1:2">
      <c r="A7497" s="1" t="s">
        <v>7515</v>
      </c>
      <c r="B7497">
        <v>-0.29296414286224998</v>
      </c>
    </row>
    <row r="7498" spans="1:2">
      <c r="A7498" s="1" t="s">
        <v>7516</v>
      </c>
      <c r="B7498">
        <v>-0.19056331639270399</v>
      </c>
    </row>
    <row r="7499" spans="1:2">
      <c r="A7499" s="1" t="s">
        <v>7517</v>
      </c>
      <c r="B7499">
        <v>-0.81773494675746194</v>
      </c>
    </row>
    <row r="7500" spans="1:2">
      <c r="A7500" s="1" t="s">
        <v>7518</v>
      </c>
      <c r="B7500">
        <v>0.26119397424320301</v>
      </c>
    </row>
    <row r="7501" spans="1:2">
      <c r="A7501" s="1" t="s">
        <v>7519</v>
      </c>
      <c r="B7501">
        <v>-0.50061043153599705</v>
      </c>
    </row>
    <row r="7502" spans="1:2">
      <c r="A7502" s="1" t="s">
        <v>7520</v>
      </c>
      <c r="B7502">
        <v>-1.9204574117748601</v>
      </c>
    </row>
    <row r="7503" spans="1:2">
      <c r="A7503" s="1" t="s">
        <v>7521</v>
      </c>
      <c r="B7503">
        <v>0.34957534066596602</v>
      </c>
    </row>
    <row r="7504" spans="1:2">
      <c r="A7504" s="1" t="s">
        <v>7522</v>
      </c>
      <c r="B7504">
        <v>-0.247779541542583</v>
      </c>
    </row>
    <row r="7505" spans="1:2">
      <c r="A7505" s="1" t="s">
        <v>7523</v>
      </c>
      <c r="B7505">
        <v>-0.94270583245088402</v>
      </c>
    </row>
    <row r="7506" spans="1:2">
      <c r="A7506" s="1" t="s">
        <v>7524</v>
      </c>
      <c r="B7506">
        <v>0.71862511686248798</v>
      </c>
    </row>
    <row r="7507" spans="1:2">
      <c r="A7507" s="1" t="s">
        <v>7525</v>
      </c>
      <c r="B7507">
        <v>0.14793726170815499</v>
      </c>
    </row>
    <row r="7508" spans="1:2">
      <c r="A7508" s="1" t="s">
        <v>7526</v>
      </c>
      <c r="B7508">
        <v>-0.241010190274837</v>
      </c>
    </row>
    <row r="7509" spans="1:2">
      <c r="A7509" s="1" t="s">
        <v>7527</v>
      </c>
      <c r="B7509">
        <v>1.5353793167360399</v>
      </c>
    </row>
    <row r="7510" spans="1:2">
      <c r="A7510" s="1" t="s">
        <v>7528</v>
      </c>
      <c r="B7510">
        <v>0.51120927872477195</v>
      </c>
    </row>
    <row r="7511" spans="1:2">
      <c r="A7511" s="1" t="s">
        <v>7529</v>
      </c>
      <c r="B7511">
        <v>0.238834288174082</v>
      </c>
    </row>
    <row r="7512" spans="1:2">
      <c r="A7512" s="1" t="s">
        <v>7530</v>
      </c>
      <c r="B7512">
        <v>0.33327329820068102</v>
      </c>
    </row>
    <row r="7513" spans="1:2">
      <c r="A7513" s="1" t="s">
        <v>7531</v>
      </c>
      <c r="B7513">
        <v>1.05671098442755</v>
      </c>
    </row>
    <row r="7514" spans="1:2">
      <c r="A7514" s="1" t="s">
        <v>7532</v>
      </c>
      <c r="B7514">
        <v>-0.19275060194469601</v>
      </c>
    </row>
    <row r="7515" spans="1:2">
      <c r="A7515" s="1" t="s">
        <v>7533</v>
      </c>
      <c r="B7515">
        <v>-0.60327341087263597</v>
      </c>
    </row>
    <row r="7516" spans="1:2">
      <c r="A7516" s="1" t="s">
        <v>7534</v>
      </c>
      <c r="B7516">
        <v>0.34191121804668301</v>
      </c>
    </row>
    <row r="7517" spans="1:2">
      <c r="A7517" s="1" t="s">
        <v>7535</v>
      </c>
      <c r="B7517">
        <v>0.898744916551803</v>
      </c>
    </row>
    <row r="7518" spans="1:2">
      <c r="A7518" s="1" t="s">
        <v>7536</v>
      </c>
      <c r="B7518">
        <v>-0.54310120169760301</v>
      </c>
    </row>
    <row r="7519" spans="1:2">
      <c r="A7519" s="1" t="s">
        <v>7537</v>
      </c>
      <c r="B7519">
        <v>1.6919052696697301</v>
      </c>
    </row>
    <row r="7520" spans="1:2">
      <c r="A7520" s="1" t="s">
        <v>7538</v>
      </c>
      <c r="B7520">
        <v>-0.19503972430385</v>
      </c>
    </row>
    <row r="7521" spans="1:2">
      <c r="A7521" s="1" t="s">
        <v>7539</v>
      </c>
      <c r="B7521">
        <v>-2.1890205010383399</v>
      </c>
    </row>
    <row r="7522" spans="1:2">
      <c r="A7522" s="1" t="s">
        <v>7540</v>
      </c>
      <c r="B7522">
        <v>-0.70895062948931298</v>
      </c>
    </row>
    <row r="7523" spans="1:2">
      <c r="A7523" s="1" t="s">
        <v>7541</v>
      </c>
      <c r="B7523">
        <v>-0.38186151855767297</v>
      </c>
    </row>
    <row r="7524" spans="1:2">
      <c r="A7524" s="1" t="s">
        <v>7542</v>
      </c>
      <c r="B7524">
        <v>0.30039381392676801</v>
      </c>
    </row>
    <row r="7525" spans="1:2">
      <c r="A7525" s="1" t="s">
        <v>7543</v>
      </c>
      <c r="B7525">
        <v>-0.31197531206432799</v>
      </c>
    </row>
    <row r="7526" spans="1:2">
      <c r="A7526" s="1" t="s">
        <v>7544</v>
      </c>
      <c r="B7526">
        <v>0.39178906906185501</v>
      </c>
    </row>
    <row r="7527" spans="1:2">
      <c r="A7527" s="1" t="s">
        <v>7545</v>
      </c>
      <c r="B7527">
        <v>-0.18869667787448199</v>
      </c>
    </row>
    <row r="7528" spans="1:2">
      <c r="A7528" s="1" t="s">
        <v>7546</v>
      </c>
      <c r="B7528">
        <v>-0.26640978986528902</v>
      </c>
    </row>
    <row r="7529" spans="1:2">
      <c r="A7529" s="1" t="s">
        <v>7547</v>
      </c>
      <c r="B7529">
        <v>-0.22329474135744901</v>
      </c>
    </row>
    <row r="7530" spans="1:2">
      <c r="A7530" s="1" t="s">
        <v>7548</v>
      </c>
      <c r="B7530">
        <v>-0.37278751053579201</v>
      </c>
    </row>
    <row r="7531" spans="1:2">
      <c r="A7531" s="1" t="s">
        <v>7549</v>
      </c>
      <c r="B7531">
        <v>0.22983998514859999</v>
      </c>
    </row>
    <row r="7532" spans="1:2">
      <c r="A7532" s="1" t="s">
        <v>7550</v>
      </c>
      <c r="B7532">
        <v>-1.00106201283899</v>
      </c>
    </row>
    <row r="7533" spans="1:2">
      <c r="A7533" s="1" t="s">
        <v>7551</v>
      </c>
      <c r="B7533">
        <v>0.15867830768443</v>
      </c>
    </row>
    <row r="7534" spans="1:2">
      <c r="A7534" s="1" t="s">
        <v>7552</v>
      </c>
      <c r="B7534">
        <v>-0.18370488105824001</v>
      </c>
    </row>
    <row r="7535" spans="1:2">
      <c r="A7535" s="1" t="s">
        <v>7553</v>
      </c>
      <c r="B7535">
        <v>0.44212451543331299</v>
      </c>
    </row>
    <row r="7536" spans="1:2">
      <c r="A7536" s="1" t="s">
        <v>7554</v>
      </c>
      <c r="B7536">
        <v>0.22925186731059899</v>
      </c>
    </row>
    <row r="7537" spans="1:2">
      <c r="A7537" s="1" t="s">
        <v>7555</v>
      </c>
      <c r="B7537">
        <v>-0.142654829200977</v>
      </c>
    </row>
    <row r="7538" spans="1:2">
      <c r="A7538" s="1" t="s">
        <v>7556</v>
      </c>
      <c r="B7538">
        <v>0.40020543585304102</v>
      </c>
    </row>
    <row r="7539" spans="1:2">
      <c r="A7539" s="1" t="s">
        <v>7557</v>
      </c>
      <c r="B7539">
        <v>-0.80524726600944296</v>
      </c>
    </row>
    <row r="7540" spans="1:2">
      <c r="A7540" s="1" t="s">
        <v>7558</v>
      </c>
      <c r="B7540">
        <v>-0.26400999370651401</v>
      </c>
    </row>
    <row r="7541" spans="1:2">
      <c r="A7541" s="1" t="s">
        <v>7559</v>
      </c>
      <c r="B7541">
        <v>-0.18505798956970801</v>
      </c>
    </row>
    <row r="7542" spans="1:2">
      <c r="A7542" s="1" t="s">
        <v>7560</v>
      </c>
      <c r="B7542">
        <v>-0.59066469601571903</v>
      </c>
    </row>
    <row r="7543" spans="1:2">
      <c r="A7543" s="1" t="s">
        <v>7561</v>
      </c>
      <c r="B7543">
        <v>0.84678048405122297</v>
      </c>
    </row>
    <row r="7544" spans="1:2">
      <c r="A7544" s="1" t="s">
        <v>7562</v>
      </c>
      <c r="B7544">
        <v>-0.18700160420874701</v>
      </c>
    </row>
    <row r="7545" spans="1:2">
      <c r="A7545" s="1" t="s">
        <v>7563</v>
      </c>
      <c r="B7545">
        <v>-1.814483925837</v>
      </c>
    </row>
    <row r="7546" spans="1:2">
      <c r="A7546" s="1" t="s">
        <v>7564</v>
      </c>
      <c r="B7546">
        <v>-1.5151645811679599</v>
      </c>
    </row>
    <row r="7547" spans="1:2">
      <c r="A7547" s="1" t="s">
        <v>7565</v>
      </c>
      <c r="B7547">
        <v>0.16019398814579899</v>
      </c>
    </row>
    <row r="7548" spans="1:2">
      <c r="A7548" s="1" t="s">
        <v>7566</v>
      </c>
      <c r="B7548">
        <v>1.16725461410494</v>
      </c>
    </row>
    <row r="7549" spans="1:2">
      <c r="A7549" s="1" t="s">
        <v>7567</v>
      </c>
      <c r="B7549">
        <v>0.45198631884707402</v>
      </c>
    </row>
    <row r="7550" spans="1:2">
      <c r="A7550" s="1" t="s">
        <v>7568</v>
      </c>
      <c r="B7550">
        <v>0.98217198473728995</v>
      </c>
    </row>
    <row r="7551" spans="1:2">
      <c r="A7551" s="1" t="s">
        <v>7569</v>
      </c>
      <c r="B7551">
        <v>0.28604818708741098</v>
      </c>
    </row>
    <row r="7552" spans="1:2">
      <c r="A7552" s="1" t="s">
        <v>7570</v>
      </c>
      <c r="B7552">
        <v>1.88154370062439</v>
      </c>
    </row>
    <row r="7553" spans="1:2">
      <c r="A7553" s="1" t="s">
        <v>7571</v>
      </c>
      <c r="B7553">
        <v>0.24169268995006199</v>
      </c>
    </row>
    <row r="7554" spans="1:2">
      <c r="A7554" s="1" t="s">
        <v>7572</v>
      </c>
      <c r="B7554">
        <v>-0.21231721944847801</v>
      </c>
    </row>
    <row r="7555" spans="1:2">
      <c r="A7555" s="1" t="s">
        <v>7573</v>
      </c>
      <c r="B7555">
        <v>-1.64873069418794</v>
      </c>
    </row>
    <row r="7556" spans="1:2">
      <c r="A7556" s="1" t="s">
        <v>7574</v>
      </c>
      <c r="B7556">
        <v>0.140084057455756</v>
      </c>
    </row>
    <row r="7557" spans="1:2">
      <c r="A7557" s="1" t="s">
        <v>7575</v>
      </c>
      <c r="B7557">
        <v>-0.42938352852974199</v>
      </c>
    </row>
    <row r="7558" spans="1:2">
      <c r="A7558" s="1" t="s">
        <v>7576</v>
      </c>
      <c r="B7558">
        <v>0.282575521794524</v>
      </c>
    </row>
    <row r="7559" spans="1:2">
      <c r="A7559" s="1" t="s">
        <v>7577</v>
      </c>
      <c r="B7559">
        <v>0.33079194843440901</v>
      </c>
    </row>
    <row r="7560" spans="1:2">
      <c r="A7560" s="1" t="s">
        <v>7578</v>
      </c>
      <c r="B7560">
        <v>0.46205141055455101</v>
      </c>
    </row>
    <row r="7561" spans="1:2">
      <c r="A7561" s="1" t="s">
        <v>7579</v>
      </c>
      <c r="B7561">
        <v>-0.60455085200041503</v>
      </c>
    </row>
    <row r="7562" spans="1:2">
      <c r="A7562" s="1" t="s">
        <v>7580</v>
      </c>
      <c r="B7562">
        <v>-0.23862998257780299</v>
      </c>
    </row>
    <row r="7563" spans="1:2">
      <c r="A7563" s="1" t="s">
        <v>7581</v>
      </c>
      <c r="B7563">
        <v>-0.272038097323961</v>
      </c>
    </row>
    <row r="7564" spans="1:2">
      <c r="A7564" s="1" t="s">
        <v>7582</v>
      </c>
      <c r="B7564">
        <v>0.41535383471765502</v>
      </c>
    </row>
    <row r="7565" spans="1:2">
      <c r="A7565" s="1" t="s">
        <v>7583</v>
      </c>
      <c r="B7565">
        <v>-1.47778017394003</v>
      </c>
    </row>
    <row r="7566" spans="1:2">
      <c r="A7566" s="1" t="s">
        <v>7584</v>
      </c>
      <c r="B7566">
        <v>-0.67809474627746202</v>
      </c>
    </row>
    <row r="7567" spans="1:2">
      <c r="A7567" s="1" t="s">
        <v>7585</v>
      </c>
      <c r="B7567">
        <v>0.35168495182074699</v>
      </c>
    </row>
    <row r="7568" spans="1:2">
      <c r="A7568" s="1" t="s">
        <v>7586</v>
      </c>
      <c r="B7568">
        <v>0.34833563314676502</v>
      </c>
    </row>
    <row r="7569" spans="1:2">
      <c r="A7569" s="1" t="s">
        <v>7587</v>
      </c>
      <c r="B7569">
        <v>0.221136659902748</v>
      </c>
    </row>
    <row r="7570" spans="1:2">
      <c r="A7570" s="1" t="s">
        <v>7588</v>
      </c>
      <c r="B7570">
        <v>-1.03561070613219</v>
      </c>
    </row>
    <row r="7571" spans="1:2">
      <c r="A7571" s="1" t="s">
        <v>7589</v>
      </c>
      <c r="B7571">
        <v>-0.414581659154655</v>
      </c>
    </row>
    <row r="7572" spans="1:2">
      <c r="A7572" s="1" t="s">
        <v>7590</v>
      </c>
      <c r="B7572">
        <v>0.443331118395693</v>
      </c>
    </row>
    <row r="7573" spans="1:2">
      <c r="A7573" s="1" t="s">
        <v>7591</v>
      </c>
      <c r="B7573">
        <v>-0.18656952771250601</v>
      </c>
    </row>
    <row r="7574" spans="1:2">
      <c r="A7574" s="1" t="s">
        <v>7592</v>
      </c>
      <c r="B7574">
        <v>-0.24954100099309101</v>
      </c>
    </row>
    <row r="7575" spans="1:2">
      <c r="A7575" s="1" t="s">
        <v>7593</v>
      </c>
      <c r="B7575">
        <v>0.234816380854735</v>
      </c>
    </row>
    <row r="7576" spans="1:2">
      <c r="A7576" s="1" t="s">
        <v>7594</v>
      </c>
      <c r="B7576">
        <v>-1.49506634879611</v>
      </c>
    </row>
    <row r="7577" spans="1:2">
      <c r="A7577" s="1" t="s">
        <v>7595</v>
      </c>
      <c r="B7577">
        <v>0.22531493005375899</v>
      </c>
    </row>
    <row r="7578" spans="1:2">
      <c r="A7578" s="1" t="s">
        <v>7596</v>
      </c>
      <c r="B7578">
        <v>-0.34035416333687601</v>
      </c>
    </row>
    <row r="7579" spans="1:2">
      <c r="A7579" s="1" t="s">
        <v>7597</v>
      </c>
      <c r="B7579">
        <v>-1.20583842335128</v>
      </c>
    </row>
    <row r="7580" spans="1:2">
      <c r="A7580" s="1" t="s">
        <v>7598</v>
      </c>
      <c r="B7580">
        <v>-1.4895233048165299</v>
      </c>
    </row>
    <row r="7581" spans="1:2">
      <c r="A7581" s="1" t="s">
        <v>7599</v>
      </c>
      <c r="B7581">
        <v>-0.83073887186976803</v>
      </c>
    </row>
    <row r="7582" spans="1:2">
      <c r="A7582" s="1" t="s">
        <v>7600</v>
      </c>
      <c r="B7582">
        <v>-0.238408257520386</v>
      </c>
    </row>
    <row r="7583" spans="1:2">
      <c r="A7583" s="1" t="s">
        <v>7601</v>
      </c>
      <c r="B7583">
        <v>0.24525079972366201</v>
      </c>
    </row>
    <row r="7584" spans="1:2">
      <c r="A7584" s="1" t="s">
        <v>7602</v>
      </c>
      <c r="B7584">
        <v>0.15529583668215899</v>
      </c>
    </row>
    <row r="7585" spans="1:2">
      <c r="A7585" s="1" t="s">
        <v>7603</v>
      </c>
      <c r="B7585">
        <v>0.50575786614238105</v>
      </c>
    </row>
    <row r="7586" spans="1:2">
      <c r="A7586" s="1" t="s">
        <v>7604</v>
      </c>
      <c r="B7586">
        <v>-1.5146543635303</v>
      </c>
    </row>
    <row r="7587" spans="1:2">
      <c r="A7587" s="1" t="s">
        <v>7605</v>
      </c>
      <c r="B7587">
        <v>-0.166673727941866</v>
      </c>
    </row>
    <row r="7588" spans="1:2">
      <c r="A7588" s="1" t="s">
        <v>7606</v>
      </c>
      <c r="B7588">
        <v>-0.31452770607960601</v>
      </c>
    </row>
    <row r="7589" spans="1:2">
      <c r="A7589" s="1" t="s">
        <v>7607</v>
      </c>
      <c r="B7589">
        <v>0.17052557917552599</v>
      </c>
    </row>
    <row r="7590" spans="1:2">
      <c r="A7590" s="1" t="s">
        <v>7608</v>
      </c>
      <c r="B7590">
        <v>-0.22728259878472901</v>
      </c>
    </row>
    <row r="7591" spans="1:2">
      <c r="A7591" s="1" t="s">
        <v>7609</v>
      </c>
      <c r="B7591">
        <v>0.34988762339809598</v>
      </c>
    </row>
    <row r="7592" spans="1:2">
      <c r="A7592" s="1" t="s">
        <v>7610</v>
      </c>
      <c r="B7592">
        <v>-1.9924526359889201</v>
      </c>
    </row>
    <row r="7593" spans="1:2">
      <c r="A7593" s="1" t="s">
        <v>7611</v>
      </c>
      <c r="B7593">
        <v>1.2040083412031699</v>
      </c>
    </row>
    <row r="7594" spans="1:2">
      <c r="A7594" s="1" t="s">
        <v>7612</v>
      </c>
      <c r="B7594">
        <v>0.96266319036246595</v>
      </c>
    </row>
    <row r="7595" spans="1:2">
      <c r="A7595" s="1" t="s">
        <v>7613</v>
      </c>
      <c r="B7595">
        <v>-0.42458397730206898</v>
      </c>
    </row>
    <row r="7596" spans="1:2">
      <c r="A7596" s="1" t="s">
        <v>7614</v>
      </c>
      <c r="B7596">
        <v>0.18393465258001199</v>
      </c>
    </row>
    <row r="7597" spans="1:2">
      <c r="A7597" s="1" t="s">
        <v>7615</v>
      </c>
      <c r="B7597">
        <v>-0.42021361154146802</v>
      </c>
    </row>
    <row r="7598" spans="1:2">
      <c r="A7598" s="1" t="s">
        <v>7616</v>
      </c>
      <c r="B7598">
        <v>1.53456812485226</v>
      </c>
    </row>
    <row r="7599" spans="1:2">
      <c r="A7599" s="1" t="s">
        <v>7617</v>
      </c>
      <c r="B7599">
        <v>0.26074180183005602</v>
      </c>
    </row>
    <row r="7600" spans="1:2">
      <c r="A7600" s="1" t="s">
        <v>7618</v>
      </c>
      <c r="B7600">
        <v>0.236581851152843</v>
      </c>
    </row>
    <row r="7601" spans="1:2">
      <c r="A7601" s="1" t="s">
        <v>7619</v>
      </c>
      <c r="B7601">
        <v>0.33106270187269898</v>
      </c>
    </row>
    <row r="7602" spans="1:2">
      <c r="A7602" s="1" t="s">
        <v>7620</v>
      </c>
      <c r="B7602">
        <v>-0.47254910252744398</v>
      </c>
    </row>
    <row r="7603" spans="1:2">
      <c r="A7603" s="1" t="s">
        <v>7621</v>
      </c>
      <c r="B7603">
        <v>-0.26055920026801999</v>
      </c>
    </row>
    <row r="7604" spans="1:2">
      <c r="A7604" s="1" t="s">
        <v>7622</v>
      </c>
      <c r="B7604">
        <v>-0.17129289371999601</v>
      </c>
    </row>
    <row r="7605" spans="1:2">
      <c r="A7605" s="1" t="s">
        <v>7623</v>
      </c>
      <c r="B7605">
        <v>0.27366726590696799</v>
      </c>
    </row>
    <row r="7606" spans="1:2">
      <c r="A7606" s="1" t="s">
        <v>7624</v>
      </c>
      <c r="B7606">
        <v>0.799578249734751</v>
      </c>
    </row>
    <row r="7607" spans="1:2">
      <c r="A7607" s="1" t="s">
        <v>7625</v>
      </c>
      <c r="B7607">
        <v>0.32738584485275601</v>
      </c>
    </row>
    <row r="7608" spans="1:2">
      <c r="A7608" s="1" t="s">
        <v>7626</v>
      </c>
      <c r="B7608">
        <v>-1.32289299182069</v>
      </c>
    </row>
    <row r="7609" spans="1:2">
      <c r="A7609" s="1" t="s">
        <v>7627</v>
      </c>
      <c r="B7609">
        <v>0.15788570934170501</v>
      </c>
    </row>
    <row r="7610" spans="1:2">
      <c r="A7610" s="1" t="s">
        <v>7628</v>
      </c>
      <c r="B7610">
        <v>-0.26359402667096599</v>
      </c>
    </row>
    <row r="7611" spans="1:2">
      <c r="A7611" s="1" t="s">
        <v>7629</v>
      </c>
      <c r="B7611">
        <v>1.4279256726460099</v>
      </c>
    </row>
    <row r="7612" spans="1:2">
      <c r="A7612" s="1" t="s">
        <v>7630</v>
      </c>
      <c r="B7612">
        <v>-0.442008938029752</v>
      </c>
    </row>
    <row r="7613" spans="1:2">
      <c r="A7613" s="1" t="s">
        <v>7631</v>
      </c>
      <c r="B7613">
        <v>-0.523515173897659</v>
      </c>
    </row>
    <row r="7614" spans="1:2">
      <c r="A7614" s="1" t="s">
        <v>7632</v>
      </c>
      <c r="B7614">
        <v>0.93282586220647001</v>
      </c>
    </row>
    <row r="7615" spans="1:2">
      <c r="A7615" s="1" t="s">
        <v>7633</v>
      </c>
      <c r="B7615">
        <v>-2.1293437492057401</v>
      </c>
    </row>
    <row r="7616" spans="1:2">
      <c r="A7616" s="1" t="s">
        <v>7634</v>
      </c>
      <c r="B7616">
        <v>0.44654230067997203</v>
      </c>
    </row>
    <row r="7617" spans="1:2">
      <c r="A7617" s="1" t="s">
        <v>7635</v>
      </c>
      <c r="B7617">
        <v>0.18752207684743</v>
      </c>
    </row>
    <row r="7618" spans="1:2">
      <c r="A7618" s="1" t="s">
        <v>7636</v>
      </c>
      <c r="B7618">
        <v>0.13163668365700501</v>
      </c>
    </row>
    <row r="7619" spans="1:2">
      <c r="A7619" s="1" t="s">
        <v>7637</v>
      </c>
      <c r="B7619">
        <v>1.5865919207433501</v>
      </c>
    </row>
    <row r="7620" spans="1:2">
      <c r="A7620" s="1" t="s">
        <v>7638</v>
      </c>
      <c r="B7620">
        <v>0.83082096608115596</v>
      </c>
    </row>
    <row r="7621" spans="1:2">
      <c r="A7621" s="1" t="s">
        <v>7639</v>
      </c>
      <c r="B7621">
        <v>-0.21900006376981501</v>
      </c>
    </row>
    <row r="7622" spans="1:2">
      <c r="A7622" s="1" t="s">
        <v>7640</v>
      </c>
      <c r="B7622">
        <v>-1.3360437606700399</v>
      </c>
    </row>
    <row r="7623" spans="1:2">
      <c r="A7623" s="1" t="s">
        <v>7641</v>
      </c>
      <c r="B7623">
        <v>-0.33381332070532199</v>
      </c>
    </row>
    <row r="7624" spans="1:2">
      <c r="A7624" s="1" t="s">
        <v>7642</v>
      </c>
      <c r="B7624">
        <v>-0.173424019320783</v>
      </c>
    </row>
    <row r="7625" spans="1:2">
      <c r="A7625" s="1" t="s">
        <v>7643</v>
      </c>
      <c r="B7625">
        <v>-0.73711824605005305</v>
      </c>
    </row>
    <row r="7626" spans="1:2">
      <c r="A7626" s="1" t="s">
        <v>7644</v>
      </c>
      <c r="B7626">
        <v>0.16482911915902701</v>
      </c>
    </row>
    <row r="7627" spans="1:2">
      <c r="A7627" s="1" t="s">
        <v>7645</v>
      </c>
      <c r="B7627">
        <v>-0.20953846360156</v>
      </c>
    </row>
    <row r="7628" spans="1:2">
      <c r="A7628" s="1" t="s">
        <v>7646</v>
      </c>
      <c r="B7628">
        <v>0.22027808210828401</v>
      </c>
    </row>
    <row r="7629" spans="1:2">
      <c r="A7629" s="1" t="s">
        <v>7647</v>
      </c>
      <c r="B7629">
        <v>-0.203956878270935</v>
      </c>
    </row>
    <row r="7630" spans="1:2">
      <c r="A7630" s="1" t="s">
        <v>7648</v>
      </c>
      <c r="B7630">
        <v>0.24633148429472801</v>
      </c>
    </row>
    <row r="7631" spans="1:2">
      <c r="A7631" s="1" t="s">
        <v>7649</v>
      </c>
      <c r="B7631">
        <v>0.236955013032464</v>
      </c>
    </row>
    <row r="7632" spans="1:2">
      <c r="A7632" s="1" t="s">
        <v>7650</v>
      </c>
      <c r="B7632">
        <v>0.37520525101195901</v>
      </c>
    </row>
    <row r="7633" spans="1:2">
      <c r="A7633" s="1" t="s">
        <v>7651</v>
      </c>
      <c r="B7633">
        <v>0.82624014427299597</v>
      </c>
    </row>
    <row r="7634" spans="1:2">
      <c r="A7634" s="1" t="s">
        <v>7652</v>
      </c>
      <c r="B7634">
        <v>0.242856256997695</v>
      </c>
    </row>
    <row r="7635" spans="1:2">
      <c r="A7635" s="1" t="s">
        <v>7653</v>
      </c>
      <c r="B7635">
        <v>-0.20103709392372299</v>
      </c>
    </row>
    <row r="7636" spans="1:2">
      <c r="A7636" s="1" t="s">
        <v>7654</v>
      </c>
      <c r="B7636">
        <v>-0.50600696786616595</v>
      </c>
    </row>
    <row r="7637" spans="1:2">
      <c r="A7637" s="1" t="s">
        <v>7655</v>
      </c>
      <c r="B7637">
        <v>0.62849193292410499</v>
      </c>
    </row>
    <row r="7638" spans="1:2">
      <c r="A7638" s="1" t="s">
        <v>7656</v>
      </c>
      <c r="B7638">
        <v>-1.1642569688133999</v>
      </c>
    </row>
    <row r="7639" spans="1:2">
      <c r="A7639" s="1" t="s">
        <v>7657</v>
      </c>
      <c r="B7639">
        <v>-0.76657045040918803</v>
      </c>
    </row>
    <row r="7640" spans="1:2">
      <c r="A7640" s="1" t="s">
        <v>7658</v>
      </c>
      <c r="B7640">
        <v>0.20833474295613399</v>
      </c>
    </row>
    <row r="7641" spans="1:2">
      <c r="A7641" s="1" t="s">
        <v>7659</v>
      </c>
      <c r="B7641">
        <v>-0.38400673621306802</v>
      </c>
    </row>
    <row r="7642" spans="1:2">
      <c r="A7642" s="1" t="s">
        <v>7660</v>
      </c>
      <c r="B7642">
        <v>-0.135497583116993</v>
      </c>
    </row>
    <row r="7643" spans="1:2">
      <c r="A7643" s="1" t="s">
        <v>7661</v>
      </c>
      <c r="B7643">
        <v>-1.06746639632713</v>
      </c>
    </row>
    <row r="7644" spans="1:2">
      <c r="A7644" s="1" t="s">
        <v>7662</v>
      </c>
      <c r="B7644">
        <v>-0.48881618874937199</v>
      </c>
    </row>
    <row r="7645" spans="1:2">
      <c r="A7645" s="1" t="s">
        <v>7663</v>
      </c>
      <c r="B7645">
        <v>-0.12398949685086</v>
      </c>
    </row>
    <row r="7646" spans="1:2">
      <c r="A7646" s="1" t="s">
        <v>7664</v>
      </c>
      <c r="B7646">
        <v>0.31115413374326301</v>
      </c>
    </row>
    <row r="7647" spans="1:2">
      <c r="A7647" s="1" t="s">
        <v>7665</v>
      </c>
      <c r="B7647">
        <v>0.34134260167881603</v>
      </c>
    </row>
    <row r="7648" spans="1:2">
      <c r="A7648" s="1" t="s">
        <v>7666</v>
      </c>
      <c r="B7648">
        <v>-0.25699264203548999</v>
      </c>
    </row>
    <row r="7649" spans="1:2">
      <c r="A7649" s="1" t="s">
        <v>7667</v>
      </c>
      <c r="B7649">
        <v>-0.31893614053310598</v>
      </c>
    </row>
    <row r="7650" spans="1:2">
      <c r="A7650" s="1" t="s">
        <v>7668</v>
      </c>
      <c r="B7650">
        <v>-1.4922759632259801</v>
      </c>
    </row>
    <row r="7651" spans="1:2">
      <c r="A7651" s="1" t="s">
        <v>7669</v>
      </c>
      <c r="B7651">
        <v>1.3533122164056901</v>
      </c>
    </row>
    <row r="7652" spans="1:2">
      <c r="A7652" s="1" t="s">
        <v>7670</v>
      </c>
      <c r="B7652">
        <v>-0.59504175958363703</v>
      </c>
    </row>
    <row r="7653" spans="1:2">
      <c r="A7653" s="1" t="s">
        <v>7671</v>
      </c>
      <c r="B7653">
        <v>-0.382930049671102</v>
      </c>
    </row>
    <row r="7654" spans="1:2">
      <c r="A7654" s="1" t="s">
        <v>7672</v>
      </c>
      <c r="B7654">
        <v>-0.425150232151007</v>
      </c>
    </row>
    <row r="7655" spans="1:2">
      <c r="A7655" s="1" t="s">
        <v>7673</v>
      </c>
      <c r="B7655">
        <v>-0.24818592285675301</v>
      </c>
    </row>
    <row r="7656" spans="1:2">
      <c r="A7656" s="1" t="s">
        <v>7674</v>
      </c>
      <c r="B7656">
        <v>0.16874202467389801</v>
      </c>
    </row>
    <row r="7657" spans="1:2">
      <c r="A7657" s="1" t="s">
        <v>7675</v>
      </c>
      <c r="B7657">
        <v>0.15362742444548599</v>
      </c>
    </row>
    <row r="7658" spans="1:2">
      <c r="A7658" s="1" t="s">
        <v>7676</v>
      </c>
      <c r="B7658">
        <v>-0.38081566758126301</v>
      </c>
    </row>
    <row r="7659" spans="1:2">
      <c r="A7659" s="1" t="s">
        <v>7677</v>
      </c>
      <c r="B7659">
        <v>-0.22083819314435901</v>
      </c>
    </row>
    <row r="7660" spans="1:2">
      <c r="A7660" s="1" t="s">
        <v>7678</v>
      </c>
      <c r="B7660">
        <v>0.24496371199983499</v>
      </c>
    </row>
    <row r="7661" spans="1:2">
      <c r="A7661" s="1" t="s">
        <v>7679</v>
      </c>
      <c r="B7661">
        <v>-0.47638622212551501</v>
      </c>
    </row>
    <row r="7662" spans="1:2">
      <c r="A7662" s="1" t="s">
        <v>7680</v>
      </c>
      <c r="B7662">
        <v>-0.22180298764888701</v>
      </c>
    </row>
    <row r="7663" spans="1:2">
      <c r="A7663" s="1" t="s">
        <v>7681</v>
      </c>
      <c r="B7663">
        <v>0.33419234177412699</v>
      </c>
    </row>
    <row r="7664" spans="1:2">
      <c r="A7664" s="1" t="s">
        <v>7682</v>
      </c>
      <c r="B7664">
        <v>-1.72798956491039</v>
      </c>
    </row>
    <row r="7665" spans="1:2">
      <c r="A7665" s="1" t="s">
        <v>7683</v>
      </c>
      <c r="B7665">
        <v>-0.294737319850432</v>
      </c>
    </row>
    <row r="7666" spans="1:2">
      <c r="A7666" s="1" t="s">
        <v>7684</v>
      </c>
      <c r="B7666">
        <v>0.17295423752841499</v>
      </c>
    </row>
    <row r="7667" spans="1:2">
      <c r="A7667" s="1" t="s">
        <v>7685</v>
      </c>
      <c r="B7667">
        <v>-0.52164173311797701</v>
      </c>
    </row>
    <row r="7668" spans="1:2">
      <c r="A7668" s="1" t="s">
        <v>7686</v>
      </c>
      <c r="B7668">
        <v>-0.22408246836867099</v>
      </c>
    </row>
    <row r="7669" spans="1:2">
      <c r="A7669" s="1" t="s">
        <v>7687</v>
      </c>
      <c r="B7669">
        <v>0.57873492932699899</v>
      </c>
    </row>
    <row r="7670" spans="1:2">
      <c r="A7670" s="1" t="s">
        <v>7688</v>
      </c>
      <c r="B7670">
        <v>-1.35700596958238</v>
      </c>
    </row>
    <row r="7671" spans="1:2">
      <c r="A7671" s="1" t="s">
        <v>7689</v>
      </c>
      <c r="B7671">
        <v>-0.97742016858571901</v>
      </c>
    </row>
    <row r="7672" spans="1:2">
      <c r="A7672" s="1" t="s">
        <v>7690</v>
      </c>
      <c r="B7672">
        <v>0.22465508284667199</v>
      </c>
    </row>
    <row r="7673" spans="1:2">
      <c r="A7673" s="1" t="s">
        <v>7691</v>
      </c>
      <c r="B7673">
        <v>-0.31046993859771099</v>
      </c>
    </row>
    <row r="7674" spans="1:2">
      <c r="A7674" s="1" t="s">
        <v>7692</v>
      </c>
      <c r="B7674">
        <v>-0.203939304674049</v>
      </c>
    </row>
    <row r="7675" spans="1:2">
      <c r="A7675" s="1" t="s">
        <v>7693</v>
      </c>
      <c r="B7675">
        <v>-0.28904688900891401</v>
      </c>
    </row>
    <row r="7676" spans="1:2">
      <c r="A7676" s="1" t="s">
        <v>7694</v>
      </c>
      <c r="B7676">
        <v>-1.1944278992430599</v>
      </c>
    </row>
    <row r="7677" spans="1:2">
      <c r="A7677" s="1" t="s">
        <v>7695</v>
      </c>
      <c r="B7677">
        <v>0.17412462384088001</v>
      </c>
    </row>
    <row r="7678" spans="1:2">
      <c r="A7678" s="1" t="s">
        <v>7696</v>
      </c>
      <c r="B7678">
        <v>-0.21452444648577401</v>
      </c>
    </row>
    <row r="7679" spans="1:2">
      <c r="A7679" s="1" t="s">
        <v>7697</v>
      </c>
      <c r="B7679">
        <v>-0.27982448975350399</v>
      </c>
    </row>
    <row r="7680" spans="1:2">
      <c r="A7680" s="1" t="s">
        <v>7698</v>
      </c>
      <c r="B7680">
        <v>-0.32020820657086901</v>
      </c>
    </row>
    <row r="7681" spans="1:2">
      <c r="A7681" s="1" t="s">
        <v>7699</v>
      </c>
      <c r="B7681">
        <v>-0.20942817812790401</v>
      </c>
    </row>
    <row r="7682" spans="1:2">
      <c r="A7682" s="1" t="s">
        <v>7700</v>
      </c>
      <c r="B7682">
        <v>0.22387854173048199</v>
      </c>
    </row>
    <row r="7683" spans="1:2">
      <c r="A7683" s="1" t="s">
        <v>7701</v>
      </c>
      <c r="B7683">
        <v>-0.23001735805284401</v>
      </c>
    </row>
    <row r="7684" spans="1:2">
      <c r="A7684" s="1" t="s">
        <v>7702</v>
      </c>
      <c r="B7684">
        <v>0.66091846638662</v>
      </c>
    </row>
    <row r="7685" spans="1:2">
      <c r="A7685" s="1" t="s">
        <v>7703</v>
      </c>
      <c r="B7685">
        <v>0.31477840947534902</v>
      </c>
    </row>
    <row r="7686" spans="1:2">
      <c r="A7686" s="1" t="s">
        <v>7704</v>
      </c>
      <c r="B7686">
        <v>1.9993238003759699</v>
      </c>
    </row>
    <row r="7687" spans="1:2">
      <c r="A7687" s="1" t="s">
        <v>7705</v>
      </c>
      <c r="B7687">
        <v>-0.15496246577898901</v>
      </c>
    </row>
    <row r="7688" spans="1:2">
      <c r="A7688" s="1" t="s">
        <v>7706</v>
      </c>
      <c r="B7688">
        <v>-1.00676767149508</v>
      </c>
    </row>
    <row r="7689" spans="1:2">
      <c r="A7689" s="1" t="s">
        <v>7707</v>
      </c>
      <c r="B7689">
        <v>0.25536226881131402</v>
      </c>
    </row>
    <row r="7690" spans="1:2">
      <c r="A7690" s="1" t="s">
        <v>7708</v>
      </c>
      <c r="B7690">
        <v>-0.50010987190497003</v>
      </c>
    </row>
    <row r="7691" spans="1:2">
      <c r="A7691" s="1" t="s">
        <v>7709</v>
      </c>
      <c r="B7691">
        <v>-1.1740324309432699</v>
      </c>
    </row>
    <row r="7692" spans="1:2">
      <c r="A7692" s="1" t="s">
        <v>7710</v>
      </c>
      <c r="B7692">
        <v>0.167911314582532</v>
      </c>
    </row>
    <row r="7693" spans="1:2">
      <c r="A7693" s="1" t="s">
        <v>7711</v>
      </c>
      <c r="B7693">
        <v>-1.2442540312160499</v>
      </c>
    </row>
    <row r="7694" spans="1:2">
      <c r="A7694" s="1" t="s">
        <v>7712</v>
      </c>
      <c r="B7694">
        <v>-1.82482549021959</v>
      </c>
    </row>
    <row r="7695" spans="1:2">
      <c r="A7695" s="1" t="s">
        <v>7713</v>
      </c>
      <c r="B7695">
        <v>-0.19120860170757201</v>
      </c>
    </row>
    <row r="7696" spans="1:2">
      <c r="A7696" s="1" t="s">
        <v>7714</v>
      </c>
      <c r="B7696">
        <v>0.810832825234718</v>
      </c>
    </row>
    <row r="7697" spans="1:2">
      <c r="A7697" s="1" t="s">
        <v>7715</v>
      </c>
      <c r="B7697">
        <v>0.189424016888707</v>
      </c>
    </row>
    <row r="7698" spans="1:2">
      <c r="A7698" s="1" t="s">
        <v>7716</v>
      </c>
      <c r="B7698">
        <v>0.32345223070776602</v>
      </c>
    </row>
    <row r="7699" spans="1:2">
      <c r="A7699" s="1" t="s">
        <v>7717</v>
      </c>
      <c r="B7699">
        <v>1.63088262868467</v>
      </c>
    </row>
    <row r="7700" spans="1:2">
      <c r="A7700" s="1" t="s">
        <v>7718</v>
      </c>
      <c r="B7700">
        <v>0.22227334627379999</v>
      </c>
    </row>
    <row r="7701" spans="1:2">
      <c r="A7701" s="1" t="s">
        <v>7719</v>
      </c>
      <c r="B7701">
        <v>0.181909230739321</v>
      </c>
    </row>
    <row r="7702" spans="1:2">
      <c r="A7702" s="1" t="s">
        <v>7720</v>
      </c>
      <c r="B7702">
        <v>0.14277040837188301</v>
      </c>
    </row>
    <row r="7703" spans="1:2">
      <c r="A7703" s="1" t="s">
        <v>7721</v>
      </c>
      <c r="B7703">
        <v>2.1999581025976398</v>
      </c>
    </row>
    <row r="7704" spans="1:2">
      <c r="A7704" s="1" t="s">
        <v>7722</v>
      </c>
      <c r="B7704">
        <v>0.373853018634282</v>
      </c>
    </row>
    <row r="7705" spans="1:2">
      <c r="A7705" s="1" t="s">
        <v>7723</v>
      </c>
      <c r="B7705">
        <v>-0.72261565381844695</v>
      </c>
    </row>
    <row r="7706" spans="1:2">
      <c r="A7706" s="1" t="s">
        <v>7724</v>
      </c>
      <c r="B7706">
        <v>0.2101981105921</v>
      </c>
    </row>
    <row r="7707" spans="1:2">
      <c r="A7707" s="1" t="s">
        <v>7725</v>
      </c>
      <c r="B7707">
        <v>0.31405067843905698</v>
      </c>
    </row>
    <row r="7708" spans="1:2">
      <c r="A7708" s="1" t="s">
        <v>7726</v>
      </c>
      <c r="B7708">
        <v>-1.93992022514541</v>
      </c>
    </row>
    <row r="7709" spans="1:2">
      <c r="A7709" s="1" t="s">
        <v>7727</v>
      </c>
      <c r="B7709">
        <v>0.1388567482243</v>
      </c>
    </row>
    <row r="7710" spans="1:2">
      <c r="A7710" s="1" t="s">
        <v>7728</v>
      </c>
      <c r="B7710">
        <v>0.15415181120617399</v>
      </c>
    </row>
    <row r="7711" spans="1:2">
      <c r="A7711" s="1" t="s">
        <v>7729</v>
      </c>
      <c r="B7711">
        <v>-0.28820063252906603</v>
      </c>
    </row>
    <row r="7712" spans="1:2">
      <c r="A7712" s="1" t="s">
        <v>7730</v>
      </c>
      <c r="B7712">
        <v>0.71766705521260699</v>
      </c>
    </row>
    <row r="7713" spans="1:2">
      <c r="A7713" s="1" t="s">
        <v>7731</v>
      </c>
      <c r="B7713">
        <v>0.53601873045105697</v>
      </c>
    </row>
    <row r="7714" spans="1:2">
      <c r="A7714" s="1" t="s">
        <v>7732</v>
      </c>
      <c r="B7714">
        <v>0.25355212820026302</v>
      </c>
    </row>
    <row r="7715" spans="1:2">
      <c r="A7715" s="1" t="s">
        <v>7733</v>
      </c>
      <c r="B7715">
        <v>0.79310677245342398</v>
      </c>
    </row>
    <row r="7716" spans="1:2">
      <c r="A7716" s="1" t="s">
        <v>7734</v>
      </c>
      <c r="B7716">
        <v>-0.52247933823151005</v>
      </c>
    </row>
    <row r="7717" spans="1:2">
      <c r="A7717" s="1" t="s">
        <v>7735</v>
      </c>
      <c r="B7717">
        <v>0.18589394547077601</v>
      </c>
    </row>
    <row r="7718" spans="1:2">
      <c r="A7718" s="1" t="s">
        <v>7736</v>
      </c>
      <c r="B7718">
        <v>-0.238268644079971</v>
      </c>
    </row>
    <row r="7719" spans="1:2">
      <c r="A7719" s="1" t="s">
        <v>7737</v>
      </c>
      <c r="B7719">
        <v>-0.59835966751283198</v>
      </c>
    </row>
    <row r="7720" spans="1:2">
      <c r="A7720" s="1" t="s">
        <v>7738</v>
      </c>
      <c r="B7720">
        <v>0.188863731354695</v>
      </c>
    </row>
    <row r="7721" spans="1:2">
      <c r="A7721" s="1" t="s">
        <v>7739</v>
      </c>
      <c r="B7721">
        <v>1.44114038692515</v>
      </c>
    </row>
    <row r="7722" spans="1:2">
      <c r="A7722" s="1" t="s">
        <v>7740</v>
      </c>
      <c r="B7722">
        <v>-1.1598947688013701</v>
      </c>
    </row>
    <row r="7723" spans="1:2">
      <c r="A7723" s="1" t="s">
        <v>7741</v>
      </c>
      <c r="B7723">
        <v>1.5754322308689099</v>
      </c>
    </row>
    <row r="7724" spans="1:2">
      <c r="A7724" s="1" t="s">
        <v>7742</v>
      </c>
      <c r="B7724">
        <v>-0.26410152573031798</v>
      </c>
    </row>
    <row r="7725" spans="1:2">
      <c r="A7725" s="1" t="s">
        <v>7743</v>
      </c>
      <c r="B7725">
        <v>-0.27369975864742602</v>
      </c>
    </row>
    <row r="7726" spans="1:2">
      <c r="A7726" s="1" t="s">
        <v>7744</v>
      </c>
      <c r="B7726">
        <v>-0.64075005510150396</v>
      </c>
    </row>
    <row r="7727" spans="1:2">
      <c r="A7727" s="1" t="s">
        <v>7745</v>
      </c>
      <c r="B7727">
        <v>-1.80816194514131</v>
      </c>
    </row>
    <row r="7728" spans="1:2">
      <c r="A7728" s="1" t="s">
        <v>7746</v>
      </c>
      <c r="B7728">
        <v>0.23340678997695899</v>
      </c>
    </row>
    <row r="7729" spans="1:2">
      <c r="A7729" s="1" t="s">
        <v>7747</v>
      </c>
      <c r="B7729">
        <v>-0.218074920766618</v>
      </c>
    </row>
    <row r="7730" spans="1:2">
      <c r="A7730" s="1" t="s">
        <v>7748</v>
      </c>
      <c r="B7730">
        <v>1.42898554917397</v>
      </c>
    </row>
    <row r="7731" spans="1:2">
      <c r="A7731" s="1" t="s">
        <v>7749</v>
      </c>
      <c r="B7731">
        <v>0.338846944036507</v>
      </c>
    </row>
    <row r="7732" spans="1:2">
      <c r="A7732" s="1" t="s">
        <v>7750</v>
      </c>
      <c r="B7732">
        <v>-0.62630745637455998</v>
      </c>
    </row>
    <row r="7733" spans="1:2">
      <c r="A7733" s="1" t="s">
        <v>7751</v>
      </c>
      <c r="B7733">
        <v>-0.26429060892247203</v>
      </c>
    </row>
    <row r="7734" spans="1:2">
      <c r="A7734" s="1" t="s">
        <v>7752</v>
      </c>
      <c r="B7734">
        <v>-0.20897030518433701</v>
      </c>
    </row>
    <row r="7735" spans="1:2">
      <c r="A7735" s="1" t="s">
        <v>7753</v>
      </c>
      <c r="B7735">
        <v>-0.57199784983573398</v>
      </c>
    </row>
    <row r="7736" spans="1:2">
      <c r="A7736" s="1" t="s">
        <v>7754</v>
      </c>
      <c r="B7736">
        <v>0.43374280733065401</v>
      </c>
    </row>
    <row r="7737" spans="1:2">
      <c r="A7737" s="1" t="s">
        <v>7755</v>
      </c>
      <c r="B7737">
        <v>-0.44276760581710101</v>
      </c>
    </row>
    <row r="7738" spans="1:2">
      <c r="A7738" s="1" t="s">
        <v>7756</v>
      </c>
      <c r="B7738">
        <v>0.14952872058359601</v>
      </c>
    </row>
    <row r="7739" spans="1:2">
      <c r="A7739" s="1" t="s">
        <v>7757</v>
      </c>
      <c r="B7739">
        <v>-0.287522180271929</v>
      </c>
    </row>
    <row r="7740" spans="1:2">
      <c r="A7740" s="1" t="s">
        <v>7758</v>
      </c>
      <c r="B7740">
        <v>0.52472327872260804</v>
      </c>
    </row>
    <row r="7741" spans="1:2">
      <c r="A7741" s="1" t="s">
        <v>7759</v>
      </c>
      <c r="B7741">
        <v>0.142998999454238</v>
      </c>
    </row>
    <row r="7742" spans="1:2">
      <c r="A7742" s="1" t="s">
        <v>7760</v>
      </c>
      <c r="B7742">
        <v>0.40445030826119499</v>
      </c>
    </row>
    <row r="7743" spans="1:2">
      <c r="A7743" s="1" t="s">
        <v>7761</v>
      </c>
      <c r="B7743">
        <v>1.8995734152299</v>
      </c>
    </row>
    <row r="7744" spans="1:2">
      <c r="A7744" s="1" t="s">
        <v>7762</v>
      </c>
      <c r="B7744">
        <v>0.25875264746860699</v>
      </c>
    </row>
    <row r="7745" spans="1:2">
      <c r="A7745" s="1" t="s">
        <v>7763</v>
      </c>
      <c r="B7745">
        <v>0.33238180540340201</v>
      </c>
    </row>
    <row r="7746" spans="1:2">
      <c r="A7746" s="1" t="s">
        <v>7764</v>
      </c>
      <c r="B7746">
        <v>-0.27008505418790801</v>
      </c>
    </row>
    <row r="7747" spans="1:2">
      <c r="A7747" s="1" t="s">
        <v>7765</v>
      </c>
      <c r="B7747">
        <v>-0.26921015861743097</v>
      </c>
    </row>
    <row r="7748" spans="1:2">
      <c r="A7748" s="1" t="s">
        <v>7766</v>
      </c>
      <c r="B7748">
        <v>-1.96028816884338</v>
      </c>
    </row>
    <row r="7749" spans="1:2">
      <c r="A7749" s="1" t="s">
        <v>7767</v>
      </c>
      <c r="B7749">
        <v>1.6943631063857101</v>
      </c>
    </row>
    <row r="7750" spans="1:2">
      <c r="A7750" s="1" t="s">
        <v>7768</v>
      </c>
      <c r="B7750">
        <v>-2.1521671102613298</v>
      </c>
    </row>
    <row r="7751" spans="1:2">
      <c r="A7751" s="1" t="s">
        <v>7769</v>
      </c>
      <c r="B7751">
        <v>-0.76329128177734895</v>
      </c>
    </row>
    <row r="7752" spans="1:2">
      <c r="A7752" s="1" t="s">
        <v>7770</v>
      </c>
      <c r="B7752">
        <v>0.173663970051919</v>
      </c>
    </row>
    <row r="7753" spans="1:2">
      <c r="A7753" s="1" t="s">
        <v>7771</v>
      </c>
      <c r="B7753">
        <v>0.35692664356653298</v>
      </c>
    </row>
    <row r="7754" spans="1:2">
      <c r="A7754" s="1" t="s">
        <v>7772</v>
      </c>
      <c r="B7754">
        <v>-1.14340842122301</v>
      </c>
    </row>
    <row r="7755" spans="1:2">
      <c r="A7755" s="1" t="s">
        <v>7773</v>
      </c>
      <c r="B7755">
        <v>0.20930973322698601</v>
      </c>
    </row>
    <row r="7756" spans="1:2">
      <c r="A7756" s="1" t="s">
        <v>7774</v>
      </c>
      <c r="B7756">
        <v>0.21011931525898001</v>
      </c>
    </row>
    <row r="7757" spans="1:2">
      <c r="A7757" s="1" t="s">
        <v>7775</v>
      </c>
      <c r="B7757">
        <v>-0.186373907665871</v>
      </c>
    </row>
    <row r="7758" spans="1:2">
      <c r="A7758" s="1" t="s">
        <v>7776</v>
      </c>
      <c r="B7758">
        <v>-0.14139763542186201</v>
      </c>
    </row>
    <row r="7759" spans="1:2">
      <c r="A7759" s="1" t="s">
        <v>7777</v>
      </c>
      <c r="B7759">
        <v>0.63059409583039805</v>
      </c>
    </row>
    <row r="7760" spans="1:2">
      <c r="A7760" s="1" t="s">
        <v>7778</v>
      </c>
      <c r="B7760">
        <v>-0.81269199736332298</v>
      </c>
    </row>
    <row r="7761" spans="1:2">
      <c r="A7761" s="1" t="s">
        <v>7779</v>
      </c>
      <c r="B7761">
        <v>0.47026095823335701</v>
      </c>
    </row>
    <row r="7762" spans="1:2">
      <c r="A7762" s="1" t="s">
        <v>7780</v>
      </c>
      <c r="B7762">
        <v>0.16940522579723</v>
      </c>
    </row>
    <row r="7763" spans="1:2">
      <c r="A7763" s="1" t="s">
        <v>7781</v>
      </c>
      <c r="B7763">
        <v>0.83660521034137503</v>
      </c>
    </row>
    <row r="7764" spans="1:2">
      <c r="A7764" s="1" t="s">
        <v>7782</v>
      </c>
      <c r="B7764">
        <v>-0.19486678267877899</v>
      </c>
    </row>
    <row r="7765" spans="1:2">
      <c r="A7765" s="1" t="s">
        <v>7783</v>
      </c>
      <c r="B7765">
        <v>-0.183396170698055</v>
      </c>
    </row>
    <row r="7766" spans="1:2">
      <c r="A7766" s="1" t="s">
        <v>7784</v>
      </c>
      <c r="B7766">
        <v>-1.15714795106329</v>
      </c>
    </row>
    <row r="7767" spans="1:2">
      <c r="A7767" s="1" t="s">
        <v>7785</v>
      </c>
      <c r="B7767">
        <v>0.41761843315932201</v>
      </c>
    </row>
    <row r="7768" spans="1:2">
      <c r="A7768" s="1" t="s">
        <v>7786</v>
      </c>
      <c r="B7768">
        <v>0.16784960766382101</v>
      </c>
    </row>
    <row r="7769" spans="1:2">
      <c r="A7769" s="1" t="s">
        <v>7787</v>
      </c>
      <c r="B7769">
        <v>-0.23076252664812699</v>
      </c>
    </row>
    <row r="7770" spans="1:2">
      <c r="A7770" s="1" t="s">
        <v>7788</v>
      </c>
      <c r="B7770">
        <v>1.00281045281825</v>
      </c>
    </row>
    <row r="7771" spans="1:2">
      <c r="A7771" s="1" t="s">
        <v>7789</v>
      </c>
      <c r="B7771">
        <v>-1.33472340782655</v>
      </c>
    </row>
    <row r="7772" spans="1:2">
      <c r="A7772" s="1" t="s">
        <v>7790</v>
      </c>
      <c r="B7772">
        <v>-0.55788873381149096</v>
      </c>
    </row>
    <row r="7773" spans="1:2">
      <c r="A7773" s="1" t="s">
        <v>7791</v>
      </c>
      <c r="B7773">
        <v>-0.14734813275062</v>
      </c>
    </row>
    <row r="7774" spans="1:2">
      <c r="A7774" s="1" t="s">
        <v>7792</v>
      </c>
      <c r="B7774">
        <v>0.17944066273338899</v>
      </c>
    </row>
    <row r="7775" spans="1:2">
      <c r="A7775" s="1" t="s">
        <v>7793</v>
      </c>
      <c r="B7775">
        <v>-0.22624204689066599</v>
      </c>
    </row>
    <row r="7776" spans="1:2">
      <c r="A7776" s="1" t="s">
        <v>7794</v>
      </c>
      <c r="B7776">
        <v>0.290685726152075</v>
      </c>
    </row>
    <row r="7777" spans="1:2">
      <c r="A7777" s="1" t="s">
        <v>7795</v>
      </c>
      <c r="B7777">
        <v>-0.27767280911117198</v>
      </c>
    </row>
    <row r="7778" spans="1:2">
      <c r="A7778" s="1" t="s">
        <v>7796</v>
      </c>
      <c r="B7778">
        <v>0.236126092406681</v>
      </c>
    </row>
    <row r="7779" spans="1:2">
      <c r="A7779" s="1" t="s">
        <v>7797</v>
      </c>
      <c r="B7779">
        <v>-0.35926468046070897</v>
      </c>
    </row>
    <row r="7780" spans="1:2">
      <c r="A7780" s="1" t="s">
        <v>7798</v>
      </c>
      <c r="B7780">
        <v>-1.8749280738430201</v>
      </c>
    </row>
    <row r="7781" spans="1:2">
      <c r="A7781" s="1" t="s">
        <v>7799</v>
      </c>
      <c r="B7781">
        <v>0.26178598436877898</v>
      </c>
    </row>
    <row r="7782" spans="1:2">
      <c r="A7782" s="1" t="s">
        <v>7800</v>
      </c>
      <c r="B7782">
        <v>0.15572712214116799</v>
      </c>
    </row>
    <row r="7783" spans="1:2">
      <c r="A7783" s="1" t="s">
        <v>7801</v>
      </c>
      <c r="B7783">
        <v>0.24307465562744199</v>
      </c>
    </row>
    <row r="7784" spans="1:2">
      <c r="A7784" s="1" t="s">
        <v>7802</v>
      </c>
      <c r="B7784">
        <v>0.75424726163216305</v>
      </c>
    </row>
    <row r="7785" spans="1:2">
      <c r="A7785" s="1" t="s">
        <v>7803</v>
      </c>
      <c r="B7785">
        <v>-0.32688443166867198</v>
      </c>
    </row>
    <row r="7786" spans="1:2">
      <c r="A7786" s="1" t="s">
        <v>7804</v>
      </c>
      <c r="B7786">
        <v>0.535009643381822</v>
      </c>
    </row>
    <row r="7787" spans="1:2">
      <c r="A7787" s="1" t="s">
        <v>7805</v>
      </c>
      <c r="B7787">
        <v>-0.299301255603446</v>
      </c>
    </row>
    <row r="7788" spans="1:2">
      <c r="A7788" s="1" t="s">
        <v>7806</v>
      </c>
      <c r="B7788">
        <v>-0.443780357891632</v>
      </c>
    </row>
    <row r="7789" spans="1:2">
      <c r="A7789" s="1" t="s">
        <v>7807</v>
      </c>
      <c r="B7789">
        <v>0.68073049248962503</v>
      </c>
    </row>
    <row r="7790" spans="1:2">
      <c r="A7790" s="1" t="s">
        <v>7808</v>
      </c>
      <c r="B7790">
        <v>0.37234704188043399</v>
      </c>
    </row>
    <row r="7791" spans="1:2">
      <c r="A7791" s="1" t="s">
        <v>7809</v>
      </c>
      <c r="B7791">
        <v>0.67733142486155395</v>
      </c>
    </row>
    <row r="7792" spans="1:2">
      <c r="A7792" s="1" t="s">
        <v>7810</v>
      </c>
      <c r="B7792">
        <v>-0.17106253668205501</v>
      </c>
    </row>
    <row r="7793" spans="1:2">
      <c r="A7793" s="1" t="s">
        <v>7811</v>
      </c>
      <c r="B7793">
        <v>0.63805456547524797</v>
      </c>
    </row>
    <row r="7794" spans="1:2">
      <c r="A7794" s="1" t="s">
        <v>7812</v>
      </c>
      <c r="B7794">
        <v>0.21683055013761701</v>
      </c>
    </row>
    <row r="7795" spans="1:2">
      <c r="A7795" s="1" t="s">
        <v>7813</v>
      </c>
      <c r="B7795">
        <v>-0.154120947167283</v>
      </c>
    </row>
    <row r="7796" spans="1:2">
      <c r="A7796" s="1" t="s">
        <v>7814</v>
      </c>
      <c r="B7796">
        <v>0.308232082069688</v>
      </c>
    </row>
    <row r="7797" spans="1:2">
      <c r="A7797" s="1" t="s">
        <v>7815</v>
      </c>
      <c r="B7797">
        <v>-0.26386391180798502</v>
      </c>
    </row>
    <row r="7798" spans="1:2">
      <c r="A7798" s="1" t="s">
        <v>7816</v>
      </c>
      <c r="B7798">
        <v>-0.25113883965232198</v>
      </c>
    </row>
    <row r="7799" spans="1:2">
      <c r="A7799" s="1" t="s">
        <v>7817</v>
      </c>
      <c r="B7799">
        <v>1.8964927330361401</v>
      </c>
    </row>
    <row r="7800" spans="1:2">
      <c r="A7800" s="1" t="s">
        <v>7818</v>
      </c>
      <c r="B7800">
        <v>0.855700858925309</v>
      </c>
    </row>
    <row r="7801" spans="1:2">
      <c r="A7801" s="1" t="s">
        <v>7819</v>
      </c>
      <c r="B7801">
        <v>1.35747865170439</v>
      </c>
    </row>
    <row r="7802" spans="1:2">
      <c r="A7802" s="1" t="s">
        <v>7820</v>
      </c>
      <c r="B7802">
        <v>-0.35483977126085098</v>
      </c>
    </row>
    <row r="7803" spans="1:2">
      <c r="A7803" s="1" t="s">
        <v>7821</v>
      </c>
      <c r="B7803">
        <v>-0.30630832283783599</v>
      </c>
    </row>
    <row r="7804" spans="1:2">
      <c r="A7804" s="1" t="s">
        <v>7822</v>
      </c>
      <c r="B7804">
        <v>0.84037048835036798</v>
      </c>
    </row>
    <row r="7805" spans="1:2">
      <c r="A7805" s="1" t="s">
        <v>7823</v>
      </c>
      <c r="B7805">
        <v>-0.538771046711922</v>
      </c>
    </row>
    <row r="7806" spans="1:2">
      <c r="A7806" s="1" t="s">
        <v>7824</v>
      </c>
      <c r="B7806">
        <v>0.50228585367285306</v>
      </c>
    </row>
    <row r="7807" spans="1:2">
      <c r="A7807" s="1" t="s">
        <v>7825</v>
      </c>
      <c r="B7807">
        <v>0.171360412716416</v>
      </c>
    </row>
    <row r="7808" spans="1:2">
      <c r="A7808" s="1" t="s">
        <v>7826</v>
      </c>
      <c r="B7808">
        <v>0.98549243702252898</v>
      </c>
    </row>
    <row r="7809" spans="1:2">
      <c r="A7809" s="1" t="s">
        <v>7827</v>
      </c>
      <c r="B7809">
        <v>0.20527679324130599</v>
      </c>
    </row>
    <row r="7810" spans="1:2">
      <c r="A7810" s="1" t="s">
        <v>7828</v>
      </c>
      <c r="B7810">
        <v>-0.47475101702757799</v>
      </c>
    </row>
    <row r="7811" spans="1:2">
      <c r="A7811" s="1" t="s">
        <v>7829</v>
      </c>
      <c r="B7811">
        <v>-0.30078448249996098</v>
      </c>
    </row>
    <row r="7812" spans="1:2">
      <c r="A7812" s="1" t="s">
        <v>7830</v>
      </c>
      <c r="B7812">
        <v>0.85975651023086896</v>
      </c>
    </row>
    <row r="7813" spans="1:2">
      <c r="A7813" s="1" t="s">
        <v>7831</v>
      </c>
      <c r="B7813">
        <v>0.193213472110039</v>
      </c>
    </row>
    <row r="7814" spans="1:2">
      <c r="A7814" s="1" t="s">
        <v>7832</v>
      </c>
      <c r="B7814">
        <v>-0.26151003877232598</v>
      </c>
    </row>
    <row r="7815" spans="1:2">
      <c r="A7815" s="1" t="s">
        <v>7833</v>
      </c>
      <c r="B7815">
        <v>-0.24372970617734199</v>
      </c>
    </row>
    <row r="7816" spans="1:2">
      <c r="A7816" s="1" t="s">
        <v>7834</v>
      </c>
      <c r="B7816">
        <v>-1.49170895815927</v>
      </c>
    </row>
    <row r="7817" spans="1:2">
      <c r="A7817" s="1" t="s">
        <v>7835</v>
      </c>
      <c r="B7817">
        <v>-0.44474029578469199</v>
      </c>
    </row>
    <row r="7818" spans="1:2">
      <c r="A7818" s="1" t="s">
        <v>7836</v>
      </c>
      <c r="B7818">
        <v>-0.25457162342836298</v>
      </c>
    </row>
    <row r="7819" spans="1:2">
      <c r="A7819" s="1" t="s">
        <v>7837</v>
      </c>
      <c r="B7819">
        <v>-1.15559722013716</v>
      </c>
    </row>
    <row r="7820" spans="1:2">
      <c r="A7820" s="1" t="s">
        <v>7838</v>
      </c>
      <c r="B7820">
        <v>0.22303653146012101</v>
      </c>
    </row>
    <row r="7821" spans="1:2">
      <c r="A7821" s="1" t="s">
        <v>7839</v>
      </c>
      <c r="B7821">
        <v>-0.78677696752336301</v>
      </c>
    </row>
    <row r="7822" spans="1:2">
      <c r="A7822" s="1" t="s">
        <v>7840</v>
      </c>
      <c r="B7822">
        <v>-1.44734806358117</v>
      </c>
    </row>
    <row r="7823" spans="1:2">
      <c r="A7823" s="1" t="s">
        <v>7841</v>
      </c>
      <c r="B7823">
        <v>0.52276333337416503</v>
      </c>
    </row>
    <row r="7824" spans="1:2">
      <c r="A7824" s="1" t="s">
        <v>7842</v>
      </c>
      <c r="B7824">
        <v>-0.28145506258431002</v>
      </c>
    </row>
    <row r="7825" spans="1:2">
      <c r="A7825" s="1" t="s">
        <v>7843</v>
      </c>
      <c r="B7825">
        <v>1.0308237995224501</v>
      </c>
    </row>
    <row r="7826" spans="1:2">
      <c r="A7826" s="1" t="s">
        <v>7844</v>
      </c>
      <c r="B7826">
        <v>-0.62729902534728998</v>
      </c>
    </row>
    <row r="7827" spans="1:2">
      <c r="A7827" s="1" t="s">
        <v>7845</v>
      </c>
      <c r="B7827">
        <v>0.95394601283104596</v>
      </c>
    </row>
    <row r="7828" spans="1:2">
      <c r="A7828" s="1" t="s">
        <v>7846</v>
      </c>
      <c r="B7828">
        <v>-0.40794115886886601</v>
      </c>
    </row>
    <row r="7829" spans="1:2">
      <c r="A7829" s="1" t="s">
        <v>7847</v>
      </c>
      <c r="B7829">
        <v>-0.94443826018098198</v>
      </c>
    </row>
    <row r="7830" spans="1:2">
      <c r="A7830" s="1" t="s">
        <v>7848</v>
      </c>
      <c r="B7830">
        <v>-2.1255185516769202</v>
      </c>
    </row>
    <row r="7831" spans="1:2">
      <c r="A7831" s="1" t="s">
        <v>7849</v>
      </c>
      <c r="B7831">
        <v>-0.23705781650378499</v>
      </c>
    </row>
    <row r="7832" spans="1:2">
      <c r="A7832" s="1" t="s">
        <v>7850</v>
      </c>
      <c r="B7832">
        <v>0.23261500236608201</v>
      </c>
    </row>
    <row r="7833" spans="1:2">
      <c r="A7833" s="1" t="s">
        <v>7851</v>
      </c>
      <c r="B7833">
        <v>-0.26002316850405499</v>
      </c>
    </row>
    <row r="7834" spans="1:2">
      <c r="A7834" s="1" t="s">
        <v>7852</v>
      </c>
      <c r="B7834">
        <v>-0.32968859135509299</v>
      </c>
    </row>
    <row r="7835" spans="1:2">
      <c r="A7835" s="1" t="s">
        <v>7853</v>
      </c>
      <c r="B7835">
        <v>-1.87075113028461</v>
      </c>
    </row>
    <row r="7836" spans="1:2">
      <c r="A7836" s="1" t="s">
        <v>7854</v>
      </c>
      <c r="B7836">
        <v>0.22886868483249501</v>
      </c>
    </row>
    <row r="7837" spans="1:2">
      <c r="A7837" s="1" t="s">
        <v>7855</v>
      </c>
      <c r="B7837">
        <v>-1.51782254029318</v>
      </c>
    </row>
    <row r="7838" spans="1:2">
      <c r="A7838" s="1" t="s">
        <v>7856</v>
      </c>
      <c r="B7838">
        <v>-1.38089944056628</v>
      </c>
    </row>
    <row r="7839" spans="1:2">
      <c r="A7839" s="1" t="s">
        <v>7857</v>
      </c>
      <c r="B7839">
        <v>-1.42664992720682</v>
      </c>
    </row>
    <row r="7840" spans="1:2">
      <c r="A7840" s="1" t="s">
        <v>7858</v>
      </c>
      <c r="B7840">
        <v>-0.334289383505812</v>
      </c>
    </row>
    <row r="7841" spans="1:2">
      <c r="A7841" s="1" t="s">
        <v>7859</v>
      </c>
      <c r="B7841">
        <v>1.26134915774026</v>
      </c>
    </row>
    <row r="7842" spans="1:2">
      <c r="A7842" s="1" t="s">
        <v>7860</v>
      </c>
      <c r="B7842">
        <v>-0.243709867163691</v>
      </c>
    </row>
    <row r="7843" spans="1:2">
      <c r="A7843" s="1" t="s">
        <v>7861</v>
      </c>
      <c r="B7843">
        <v>-1.0942451970374101</v>
      </c>
    </row>
    <row r="7844" spans="1:2">
      <c r="A7844" s="1" t="s">
        <v>7862</v>
      </c>
      <c r="B7844">
        <v>-1.81690023071577</v>
      </c>
    </row>
    <row r="7845" spans="1:2">
      <c r="A7845" s="1" t="s">
        <v>7863</v>
      </c>
      <c r="B7845">
        <v>-0.40940492931771999</v>
      </c>
    </row>
    <row r="7846" spans="1:2">
      <c r="A7846" s="1" t="s">
        <v>7864</v>
      </c>
      <c r="B7846">
        <v>-0.20162164562572199</v>
      </c>
    </row>
    <row r="7847" spans="1:2">
      <c r="A7847" s="1" t="s">
        <v>7865</v>
      </c>
      <c r="B7847">
        <v>0.26555514776101702</v>
      </c>
    </row>
    <row r="7848" spans="1:2">
      <c r="A7848" s="1" t="s">
        <v>7866</v>
      </c>
      <c r="B7848">
        <v>-1.78281495390476</v>
      </c>
    </row>
    <row r="7849" spans="1:2">
      <c r="A7849" s="1" t="s">
        <v>7867</v>
      </c>
      <c r="B7849">
        <v>-0.25717578793191398</v>
      </c>
    </row>
    <row r="7850" spans="1:2">
      <c r="A7850" s="1" t="s">
        <v>7868</v>
      </c>
      <c r="B7850">
        <v>-0.227924502543388</v>
      </c>
    </row>
    <row r="7851" spans="1:2">
      <c r="A7851" s="1" t="s">
        <v>7869</v>
      </c>
      <c r="B7851">
        <v>-0.37366732401131503</v>
      </c>
    </row>
    <row r="7852" spans="1:2">
      <c r="A7852" s="1" t="s">
        <v>7870</v>
      </c>
      <c r="B7852">
        <v>-1.7935518163872199</v>
      </c>
    </row>
    <row r="7853" spans="1:2">
      <c r="A7853" s="1" t="s">
        <v>7871</v>
      </c>
      <c r="B7853">
        <v>-0.215750412186208</v>
      </c>
    </row>
    <row r="7854" spans="1:2">
      <c r="A7854" s="1" t="s">
        <v>7872</v>
      </c>
      <c r="B7854">
        <v>1.46090185706152</v>
      </c>
    </row>
    <row r="7855" spans="1:2">
      <c r="A7855" s="1" t="s">
        <v>7873</v>
      </c>
      <c r="B7855">
        <v>-2.14569134840802</v>
      </c>
    </row>
    <row r="7856" spans="1:2">
      <c r="A7856" s="1" t="s">
        <v>7874</v>
      </c>
      <c r="B7856">
        <v>-0.350146955330292</v>
      </c>
    </row>
    <row r="7857" spans="1:2">
      <c r="A7857" s="1" t="s">
        <v>7875</v>
      </c>
      <c r="B7857">
        <v>0.50050161214751798</v>
      </c>
    </row>
    <row r="7858" spans="1:2">
      <c r="A7858" s="1" t="s">
        <v>7876</v>
      </c>
      <c r="B7858">
        <v>-0.24623994012376901</v>
      </c>
    </row>
    <row r="7859" spans="1:2">
      <c r="A7859" s="1" t="s">
        <v>7877</v>
      </c>
      <c r="B7859">
        <v>-0.48399851190536702</v>
      </c>
    </row>
    <row r="7860" spans="1:2">
      <c r="A7860" s="1" t="s">
        <v>7878</v>
      </c>
      <c r="B7860">
        <v>-0.21159121511395301</v>
      </c>
    </row>
    <row r="7861" spans="1:2">
      <c r="A7861" s="1" t="s">
        <v>7879</v>
      </c>
      <c r="B7861">
        <v>-0.598932442908235</v>
      </c>
    </row>
    <row r="7862" spans="1:2">
      <c r="A7862" s="1" t="s">
        <v>7880</v>
      </c>
      <c r="B7862">
        <v>0.163819606240347</v>
      </c>
    </row>
    <row r="7863" spans="1:2">
      <c r="A7863" s="1" t="s">
        <v>7881</v>
      </c>
      <c r="B7863">
        <v>-0.43955506676207701</v>
      </c>
    </row>
    <row r="7864" spans="1:2">
      <c r="A7864" s="1" t="s">
        <v>7882</v>
      </c>
      <c r="B7864">
        <v>0.74164226621037299</v>
      </c>
    </row>
    <row r="7865" spans="1:2">
      <c r="A7865" s="1" t="s">
        <v>7883</v>
      </c>
      <c r="B7865">
        <v>-0.163260608742437</v>
      </c>
    </row>
    <row r="7866" spans="1:2">
      <c r="A7866" s="1" t="s">
        <v>7884</v>
      </c>
      <c r="B7866">
        <v>-0.50904085367540897</v>
      </c>
    </row>
    <row r="7867" spans="1:2">
      <c r="A7867" s="1" t="s">
        <v>7885</v>
      </c>
      <c r="B7867">
        <v>0.372419996312081</v>
      </c>
    </row>
    <row r="7868" spans="1:2">
      <c r="A7868" s="1" t="s">
        <v>7886</v>
      </c>
      <c r="B7868">
        <v>1.68355161849651</v>
      </c>
    </row>
    <row r="7869" spans="1:2">
      <c r="A7869" s="1" t="s">
        <v>7887</v>
      </c>
      <c r="B7869">
        <v>-0.87189314846475596</v>
      </c>
    </row>
    <row r="7870" spans="1:2">
      <c r="A7870" s="1" t="s">
        <v>7888</v>
      </c>
      <c r="B7870">
        <v>-1.0317456227102999</v>
      </c>
    </row>
    <row r="7871" spans="1:2">
      <c r="A7871" s="1" t="s">
        <v>7889</v>
      </c>
      <c r="B7871">
        <v>-0.41691380218290702</v>
      </c>
    </row>
    <row r="7872" spans="1:2">
      <c r="A7872" s="1" t="s">
        <v>7890</v>
      </c>
      <c r="B7872">
        <v>0.203180105411119</v>
      </c>
    </row>
    <row r="7873" spans="1:2">
      <c r="A7873" s="1" t="s">
        <v>7891</v>
      </c>
      <c r="B7873">
        <v>0.26144644100671699</v>
      </c>
    </row>
    <row r="7874" spans="1:2">
      <c r="A7874" s="1" t="s">
        <v>7892</v>
      </c>
      <c r="B7874">
        <v>-0.25754624819667699</v>
      </c>
    </row>
    <row r="7875" spans="1:2">
      <c r="A7875" s="1" t="s">
        <v>7893</v>
      </c>
      <c r="B7875">
        <v>-0.49126917693982303</v>
      </c>
    </row>
    <row r="7876" spans="1:2">
      <c r="A7876" s="1" t="s">
        <v>7894</v>
      </c>
      <c r="B7876">
        <v>-1.46208426343606</v>
      </c>
    </row>
    <row r="7877" spans="1:2">
      <c r="A7877" s="1" t="s">
        <v>7895</v>
      </c>
      <c r="B7877">
        <v>1.9809529026863599</v>
      </c>
    </row>
    <row r="7878" spans="1:2">
      <c r="A7878" s="1" t="s">
        <v>7896</v>
      </c>
      <c r="B7878">
        <v>-0.39059743532247299</v>
      </c>
    </row>
    <row r="7879" spans="1:2">
      <c r="A7879" s="1" t="s">
        <v>7897</v>
      </c>
      <c r="B7879">
        <v>0.194479225278132</v>
      </c>
    </row>
    <row r="7880" spans="1:2">
      <c r="A7880" s="1" t="s">
        <v>7898</v>
      </c>
      <c r="B7880">
        <v>1.11255276489888</v>
      </c>
    </row>
    <row r="7881" spans="1:2">
      <c r="A7881" s="1" t="s">
        <v>7899</v>
      </c>
      <c r="B7881">
        <v>-0.31978682730301</v>
      </c>
    </row>
    <row r="7882" spans="1:2">
      <c r="A7882" s="1" t="s">
        <v>7900</v>
      </c>
      <c r="B7882">
        <v>0.16252525967967499</v>
      </c>
    </row>
    <row r="7883" spans="1:2">
      <c r="A7883" s="1" t="s">
        <v>7901</v>
      </c>
      <c r="B7883">
        <v>-2.0966648377097101</v>
      </c>
    </row>
    <row r="7884" spans="1:2">
      <c r="A7884" s="1" t="s">
        <v>7902</v>
      </c>
      <c r="B7884">
        <v>-0.74905108081173299</v>
      </c>
    </row>
    <row r="7885" spans="1:2">
      <c r="A7885" s="1">
        <v>39142</v>
      </c>
      <c r="B7885">
        <v>-0.20165430808187201</v>
      </c>
    </row>
    <row r="7886" spans="1:2">
      <c r="A7886" s="1" t="s">
        <v>7903</v>
      </c>
      <c r="B7886">
        <v>-0.30572838119839801</v>
      </c>
    </row>
    <row r="7887" spans="1:2">
      <c r="A7887" s="1" t="s">
        <v>7904</v>
      </c>
      <c r="B7887">
        <v>-0.41201511433472399</v>
      </c>
    </row>
    <row r="7888" spans="1:2">
      <c r="A7888" s="1" t="s">
        <v>7905</v>
      </c>
      <c r="B7888">
        <v>-0.474139974972977</v>
      </c>
    </row>
    <row r="7889" spans="1:2">
      <c r="A7889" s="1" t="s">
        <v>7906</v>
      </c>
      <c r="B7889">
        <v>0.66565498952764202</v>
      </c>
    </row>
    <row r="7890" spans="1:2">
      <c r="A7890" s="1" t="s">
        <v>7907</v>
      </c>
      <c r="B7890">
        <v>0.27144082752307502</v>
      </c>
    </row>
    <row r="7891" spans="1:2">
      <c r="A7891" s="1" t="s">
        <v>7908</v>
      </c>
      <c r="B7891">
        <v>-0.23330229862475199</v>
      </c>
    </row>
    <row r="7892" spans="1:2">
      <c r="A7892" s="1" t="s">
        <v>7909</v>
      </c>
      <c r="B7892">
        <v>0.36342248079098799</v>
      </c>
    </row>
    <row r="7893" spans="1:2">
      <c r="A7893" s="1" t="s">
        <v>7910</v>
      </c>
      <c r="B7893">
        <v>0.411026904836367</v>
      </c>
    </row>
    <row r="7894" spans="1:2">
      <c r="A7894" s="1" t="s">
        <v>7911</v>
      </c>
      <c r="B7894">
        <v>0.41685401650298298</v>
      </c>
    </row>
    <row r="7895" spans="1:2">
      <c r="A7895" s="1" t="s">
        <v>7912</v>
      </c>
      <c r="B7895">
        <v>0.15630086449026501</v>
      </c>
    </row>
    <row r="7896" spans="1:2">
      <c r="A7896" s="1" t="s">
        <v>7913</v>
      </c>
      <c r="B7896">
        <v>-0.46643212464115102</v>
      </c>
    </row>
    <row r="7897" spans="1:2">
      <c r="A7897" s="1" t="s">
        <v>7914</v>
      </c>
      <c r="B7897">
        <v>0.94583652349470704</v>
      </c>
    </row>
    <row r="7898" spans="1:2">
      <c r="A7898" s="1" t="s">
        <v>7915</v>
      </c>
      <c r="B7898">
        <v>-0.19823757994708299</v>
      </c>
    </row>
    <row r="7899" spans="1:2">
      <c r="A7899" s="1" t="s">
        <v>7916</v>
      </c>
      <c r="B7899">
        <v>1.0511790297010499</v>
      </c>
    </row>
    <row r="7900" spans="1:2">
      <c r="A7900" s="1" t="s">
        <v>7917</v>
      </c>
      <c r="B7900">
        <v>-0.80620828469426398</v>
      </c>
    </row>
    <row r="7901" spans="1:2">
      <c r="A7901" s="1" t="s">
        <v>7918</v>
      </c>
      <c r="B7901">
        <v>-0.39374673130532301</v>
      </c>
    </row>
    <row r="7902" spans="1:2">
      <c r="A7902" s="1" t="s">
        <v>7919</v>
      </c>
      <c r="B7902">
        <v>0.29425950638362902</v>
      </c>
    </row>
    <row r="7903" spans="1:2">
      <c r="A7903" s="1" t="s">
        <v>7920</v>
      </c>
      <c r="B7903">
        <v>-0.53197309397600501</v>
      </c>
    </row>
    <row r="7904" spans="1:2">
      <c r="A7904" s="1" t="s">
        <v>7921</v>
      </c>
      <c r="B7904">
        <v>-0.789887296867258</v>
      </c>
    </row>
    <row r="7905" spans="1:2">
      <c r="A7905" s="1" t="s">
        <v>7922</v>
      </c>
      <c r="B7905">
        <v>0.355647364130248</v>
      </c>
    </row>
    <row r="7906" spans="1:2">
      <c r="A7906" s="1" t="s">
        <v>7923</v>
      </c>
      <c r="B7906">
        <v>-2.02953852381847</v>
      </c>
    </row>
    <row r="7907" spans="1:2">
      <c r="A7907" s="1" t="s">
        <v>7924</v>
      </c>
      <c r="B7907">
        <v>0.440197539892552</v>
      </c>
    </row>
    <row r="7908" spans="1:2">
      <c r="A7908" s="1" t="s">
        <v>7925</v>
      </c>
      <c r="B7908">
        <v>-1.51726832163029</v>
      </c>
    </row>
    <row r="7909" spans="1:2">
      <c r="A7909" s="1" t="s">
        <v>7926</v>
      </c>
      <c r="B7909">
        <v>-0.18720138347809301</v>
      </c>
    </row>
    <row r="7910" spans="1:2">
      <c r="A7910" s="1" t="s">
        <v>7927</v>
      </c>
      <c r="B7910">
        <v>-0.24829923648169</v>
      </c>
    </row>
    <row r="7911" spans="1:2">
      <c r="A7911" s="1" t="s">
        <v>7928</v>
      </c>
      <c r="B7911">
        <v>-0.23725970909158001</v>
      </c>
    </row>
    <row r="7912" spans="1:2">
      <c r="A7912" s="1" t="s">
        <v>7929</v>
      </c>
      <c r="B7912">
        <v>0.64231117727949305</v>
      </c>
    </row>
    <row r="7913" spans="1:2">
      <c r="A7913" s="1" t="s">
        <v>7930</v>
      </c>
      <c r="B7913">
        <v>-0.28851318186820402</v>
      </c>
    </row>
    <row r="7914" spans="1:2">
      <c r="A7914" s="1" t="s">
        <v>7931</v>
      </c>
      <c r="B7914">
        <v>1.9276804821799201</v>
      </c>
    </row>
    <row r="7915" spans="1:2">
      <c r="A7915" s="1" t="s">
        <v>7932</v>
      </c>
      <c r="B7915">
        <v>-0.45403297210223398</v>
      </c>
    </row>
    <row r="7916" spans="1:2">
      <c r="A7916" s="1" t="s">
        <v>7933</v>
      </c>
      <c r="B7916">
        <v>0.29173357974276998</v>
      </c>
    </row>
    <row r="7917" spans="1:2">
      <c r="A7917" s="1" t="s">
        <v>7934</v>
      </c>
      <c r="B7917">
        <v>0.17407065946985101</v>
      </c>
    </row>
    <row r="7918" spans="1:2">
      <c r="A7918" s="1" t="s">
        <v>7935</v>
      </c>
      <c r="B7918">
        <v>0.50543933834385402</v>
      </c>
    </row>
    <row r="7919" spans="1:2">
      <c r="A7919" s="1" t="s">
        <v>7936</v>
      </c>
      <c r="B7919">
        <v>-0.309998960547339</v>
      </c>
    </row>
    <row r="7920" spans="1:2">
      <c r="A7920" s="1" t="s">
        <v>7937</v>
      </c>
      <c r="B7920">
        <v>0.20342969933556301</v>
      </c>
    </row>
    <row r="7921" spans="1:2">
      <c r="A7921" s="1" t="s">
        <v>7938</v>
      </c>
      <c r="B7921">
        <v>0.260684089247466</v>
      </c>
    </row>
    <row r="7922" spans="1:2">
      <c r="A7922" s="1" t="s">
        <v>7939</v>
      </c>
      <c r="B7922">
        <v>-0.12755529303259799</v>
      </c>
    </row>
    <row r="7923" spans="1:2">
      <c r="A7923" s="1" t="s">
        <v>7940</v>
      </c>
      <c r="B7923">
        <v>-1.2939210929512499</v>
      </c>
    </row>
    <row r="7924" spans="1:2">
      <c r="A7924" s="1" t="s">
        <v>7941</v>
      </c>
      <c r="B7924">
        <v>0.24001033355370299</v>
      </c>
    </row>
    <row r="7925" spans="1:2">
      <c r="A7925" s="1" t="s">
        <v>7942</v>
      </c>
      <c r="B7925">
        <v>0.293430483706349</v>
      </c>
    </row>
    <row r="7926" spans="1:2">
      <c r="A7926" s="1" t="s">
        <v>7943</v>
      </c>
      <c r="B7926">
        <v>1.1607885082598699</v>
      </c>
    </row>
    <row r="7927" spans="1:2">
      <c r="A7927" s="1" t="s">
        <v>7944</v>
      </c>
      <c r="B7927">
        <v>-1.0499367238508299</v>
      </c>
    </row>
    <row r="7928" spans="1:2">
      <c r="A7928" s="1" t="s">
        <v>7945</v>
      </c>
      <c r="B7928">
        <v>-0.191086746521027</v>
      </c>
    </row>
    <row r="7929" spans="1:2">
      <c r="A7929" s="1" t="s">
        <v>7946</v>
      </c>
      <c r="B7929">
        <v>-0.140426879824921</v>
      </c>
    </row>
    <row r="7930" spans="1:2">
      <c r="A7930" s="1" t="s">
        <v>7947</v>
      </c>
      <c r="B7930">
        <v>-0.62354732867962204</v>
      </c>
    </row>
    <row r="7931" spans="1:2">
      <c r="A7931" s="1" t="s">
        <v>7948</v>
      </c>
      <c r="B7931">
        <v>-0.150334068964218</v>
      </c>
    </row>
    <row r="7932" spans="1:2">
      <c r="A7932" s="1" t="s">
        <v>7949</v>
      </c>
      <c r="B7932">
        <v>0.36638954479210101</v>
      </c>
    </row>
    <row r="7933" spans="1:2">
      <c r="A7933" s="1" t="s">
        <v>7950</v>
      </c>
      <c r="B7933">
        <v>0.24516494298746699</v>
      </c>
    </row>
    <row r="7934" spans="1:2">
      <c r="A7934" s="1" t="s">
        <v>7951</v>
      </c>
      <c r="B7934">
        <v>-0.54140322099846605</v>
      </c>
    </row>
    <row r="7935" spans="1:2">
      <c r="A7935" s="1" t="s">
        <v>7952</v>
      </c>
      <c r="B7935">
        <v>0.34968020288247897</v>
      </c>
    </row>
    <row r="7936" spans="1:2">
      <c r="A7936" s="1" t="s">
        <v>7953</v>
      </c>
      <c r="B7936">
        <v>-0.621028775296113</v>
      </c>
    </row>
    <row r="7937" spans="1:2">
      <c r="A7937" s="1" t="s">
        <v>7954</v>
      </c>
      <c r="B7937">
        <v>0.28251614967878602</v>
      </c>
    </row>
    <row r="7938" spans="1:2">
      <c r="A7938" s="1" t="s">
        <v>7955</v>
      </c>
      <c r="B7938">
        <v>-0.246957277542319</v>
      </c>
    </row>
    <row r="7939" spans="1:2">
      <c r="A7939" s="1" t="s">
        <v>7956</v>
      </c>
      <c r="B7939">
        <v>-0.17384395348054499</v>
      </c>
    </row>
    <row r="7940" spans="1:2">
      <c r="A7940" s="1" t="s">
        <v>7957</v>
      </c>
      <c r="B7940">
        <v>0.201996446563661</v>
      </c>
    </row>
    <row r="7941" spans="1:2">
      <c r="A7941" s="1" t="s">
        <v>7958</v>
      </c>
      <c r="B7941">
        <v>0.23880976983497801</v>
      </c>
    </row>
    <row r="7942" spans="1:2">
      <c r="A7942" s="1" t="s">
        <v>7959</v>
      </c>
      <c r="B7942">
        <v>0.20959607517485099</v>
      </c>
    </row>
    <row r="7943" spans="1:2">
      <c r="A7943" s="1" t="s">
        <v>7960</v>
      </c>
      <c r="B7943">
        <v>-0.140288722961564</v>
      </c>
    </row>
    <row r="7944" spans="1:2">
      <c r="A7944" s="1" t="s">
        <v>7961</v>
      </c>
      <c r="B7944">
        <v>0.56021129220181098</v>
      </c>
    </row>
    <row r="7945" spans="1:2">
      <c r="A7945" s="1" t="s">
        <v>7962</v>
      </c>
      <c r="B7945">
        <v>0.62008999115710395</v>
      </c>
    </row>
    <row r="7946" spans="1:2">
      <c r="A7946" s="1" t="s">
        <v>7963</v>
      </c>
      <c r="B7946">
        <v>0.58653838806213598</v>
      </c>
    </row>
    <row r="7947" spans="1:2">
      <c r="A7947" s="1" t="s">
        <v>7964</v>
      </c>
      <c r="B7947">
        <v>0.21023341998244299</v>
      </c>
    </row>
    <row r="7948" spans="1:2">
      <c r="A7948" s="1" t="s">
        <v>7965</v>
      </c>
      <c r="B7948">
        <v>-0.30847676301726601</v>
      </c>
    </row>
    <row r="7949" spans="1:2">
      <c r="A7949" s="1" t="s">
        <v>7966</v>
      </c>
      <c r="B7949">
        <v>0.26786165134029899</v>
      </c>
    </row>
    <row r="7950" spans="1:2">
      <c r="A7950" s="1" t="s">
        <v>7967</v>
      </c>
      <c r="B7950">
        <v>0.2479983169112</v>
      </c>
    </row>
    <row r="7951" spans="1:2">
      <c r="A7951" s="1" t="s">
        <v>7968</v>
      </c>
      <c r="B7951">
        <v>0.274570228282285</v>
      </c>
    </row>
    <row r="7952" spans="1:2">
      <c r="A7952" s="1" t="s">
        <v>7969</v>
      </c>
      <c r="B7952">
        <v>1.0176658641388201</v>
      </c>
    </row>
    <row r="7953" spans="1:2">
      <c r="A7953" s="1" t="s">
        <v>7970</v>
      </c>
      <c r="B7953">
        <v>-1.9018075823976499</v>
      </c>
    </row>
    <row r="7954" spans="1:2">
      <c r="A7954" s="1" t="s">
        <v>7971</v>
      </c>
      <c r="B7954">
        <v>0.192080070495071</v>
      </c>
    </row>
    <row r="7955" spans="1:2">
      <c r="A7955" s="1" t="s">
        <v>7972</v>
      </c>
      <c r="B7955">
        <v>0.13725679460277199</v>
      </c>
    </row>
    <row r="7956" spans="1:2">
      <c r="A7956" s="1" t="s">
        <v>7973</v>
      </c>
      <c r="B7956">
        <v>-1.52006369576445</v>
      </c>
    </row>
    <row r="7957" spans="1:2">
      <c r="A7957" s="1" t="s">
        <v>7974</v>
      </c>
      <c r="B7957">
        <v>-0.35362039940387802</v>
      </c>
    </row>
    <row r="7958" spans="1:2">
      <c r="A7958" s="1" t="s">
        <v>7975</v>
      </c>
      <c r="B7958">
        <v>-2.1742785540798701</v>
      </c>
    </row>
    <row r="7959" spans="1:2">
      <c r="A7959" s="1" t="s">
        <v>7976</v>
      </c>
      <c r="B7959">
        <v>-1.6552147843557701</v>
      </c>
    </row>
    <row r="7960" spans="1:2">
      <c r="A7960" s="1" t="s">
        <v>7977</v>
      </c>
      <c r="B7960">
        <v>0.31781689704198601</v>
      </c>
    </row>
    <row r="7961" spans="1:2">
      <c r="A7961" s="1" t="s">
        <v>7978</v>
      </c>
      <c r="B7961">
        <v>0.231302406735267</v>
      </c>
    </row>
    <row r="7962" spans="1:2">
      <c r="A7962" s="1" t="s">
        <v>7979</v>
      </c>
      <c r="B7962">
        <v>-0.453150047893215</v>
      </c>
    </row>
    <row r="7963" spans="1:2">
      <c r="A7963" s="1" t="s">
        <v>7980</v>
      </c>
      <c r="B7963">
        <v>0.29627247587952099</v>
      </c>
    </row>
    <row r="7964" spans="1:2">
      <c r="A7964" s="1" t="s">
        <v>7981</v>
      </c>
      <c r="B7964">
        <v>-0.20554952651783401</v>
      </c>
    </row>
    <row r="7965" spans="1:2">
      <c r="A7965" s="1" t="s">
        <v>7982</v>
      </c>
      <c r="B7965">
        <v>-0.34731371806635303</v>
      </c>
    </row>
    <row r="7966" spans="1:2">
      <c r="A7966" s="1" t="s">
        <v>7983</v>
      </c>
      <c r="B7966">
        <v>0.16139274369371501</v>
      </c>
    </row>
    <row r="7967" spans="1:2">
      <c r="A7967" s="1" t="s">
        <v>7984</v>
      </c>
      <c r="B7967">
        <v>-0.34437707798788503</v>
      </c>
    </row>
    <row r="7968" spans="1:2">
      <c r="A7968" s="1" t="s">
        <v>7985</v>
      </c>
      <c r="B7968">
        <v>0.29175894259524598</v>
      </c>
    </row>
    <row r="7969" spans="1:2">
      <c r="A7969" s="1" t="s">
        <v>7986</v>
      </c>
      <c r="B7969">
        <v>0.24791952719057</v>
      </c>
    </row>
    <row r="7970" spans="1:2">
      <c r="A7970" s="1" t="s">
        <v>7987</v>
      </c>
      <c r="B7970">
        <v>0.48238069560978802</v>
      </c>
    </row>
    <row r="7971" spans="1:2">
      <c r="A7971" s="1" t="s">
        <v>7988</v>
      </c>
      <c r="B7971">
        <v>-0.19287827881757799</v>
      </c>
    </row>
    <row r="7972" spans="1:2">
      <c r="A7972" s="1" t="s">
        <v>7989</v>
      </c>
      <c r="B7972">
        <v>0.18265747584729999</v>
      </c>
    </row>
    <row r="7973" spans="1:2">
      <c r="A7973" s="1" t="s">
        <v>7990</v>
      </c>
      <c r="B7973">
        <v>-1.9542962744166701</v>
      </c>
    </row>
    <row r="7974" spans="1:2">
      <c r="A7974" s="1" t="s">
        <v>7991</v>
      </c>
      <c r="B7974">
        <v>-0.45356291528126902</v>
      </c>
    </row>
    <row r="7975" spans="1:2">
      <c r="A7975" s="1" t="s">
        <v>7992</v>
      </c>
      <c r="B7975">
        <v>-0.555374564244147</v>
      </c>
    </row>
    <row r="7976" spans="1:2">
      <c r="A7976" s="1" t="s">
        <v>7993</v>
      </c>
      <c r="B7976">
        <v>0.45767637546600698</v>
      </c>
    </row>
    <row r="7977" spans="1:2">
      <c r="A7977" s="1" t="s">
        <v>7994</v>
      </c>
      <c r="B7977">
        <v>0.23365801273820599</v>
      </c>
    </row>
    <row r="7978" spans="1:2">
      <c r="A7978" s="1" t="s">
        <v>7995</v>
      </c>
      <c r="B7978">
        <v>-0.31576227804213902</v>
      </c>
    </row>
    <row r="7979" spans="1:2">
      <c r="A7979" s="1" t="s">
        <v>7996</v>
      </c>
      <c r="B7979">
        <v>1.5855117371079399</v>
      </c>
    </row>
    <row r="7980" spans="1:2">
      <c r="A7980" s="1" t="s">
        <v>7997</v>
      </c>
      <c r="B7980">
        <v>-0.18850243808976799</v>
      </c>
    </row>
    <row r="7981" spans="1:2">
      <c r="A7981" s="1" t="s">
        <v>7998</v>
      </c>
      <c r="B7981">
        <v>-0.17704652581721</v>
      </c>
    </row>
    <row r="7982" spans="1:2">
      <c r="A7982" s="1" t="s">
        <v>7999</v>
      </c>
      <c r="B7982">
        <v>-0.52956646824907005</v>
      </c>
    </row>
    <row r="7983" spans="1:2">
      <c r="A7983" s="1" t="s">
        <v>8000</v>
      </c>
      <c r="B7983">
        <v>0.90420597020172</v>
      </c>
    </row>
    <row r="7984" spans="1:2">
      <c r="A7984" s="1" t="s">
        <v>8001</v>
      </c>
      <c r="B7984">
        <v>0.21108276155743599</v>
      </c>
    </row>
    <row r="7985" spans="1:2">
      <c r="A7985" s="1" t="s">
        <v>8002</v>
      </c>
      <c r="B7985">
        <v>0.25939417959416999</v>
      </c>
    </row>
    <row r="7986" spans="1:2">
      <c r="A7986" s="1" t="s">
        <v>8003</v>
      </c>
      <c r="B7986">
        <v>0.19175838620761301</v>
      </c>
    </row>
    <row r="7987" spans="1:2">
      <c r="A7987" s="1" t="s">
        <v>8004</v>
      </c>
      <c r="B7987">
        <v>0.16110926430092601</v>
      </c>
    </row>
    <row r="7988" spans="1:2">
      <c r="A7988" s="1" t="s">
        <v>8005</v>
      </c>
      <c r="B7988">
        <v>0.41755213497038601</v>
      </c>
    </row>
    <row r="7989" spans="1:2">
      <c r="A7989" s="1" t="s">
        <v>8006</v>
      </c>
      <c r="B7989">
        <v>-0.292600666673137</v>
      </c>
    </row>
    <row r="7990" spans="1:2">
      <c r="A7990" s="1" t="s">
        <v>8007</v>
      </c>
      <c r="B7990">
        <v>0.14466568845191899</v>
      </c>
    </row>
    <row r="7991" spans="1:2">
      <c r="A7991" s="1" t="s">
        <v>8008</v>
      </c>
      <c r="B7991">
        <v>0.217026273449095</v>
      </c>
    </row>
    <row r="7992" spans="1:2">
      <c r="A7992" s="1" t="s">
        <v>8009</v>
      </c>
      <c r="B7992">
        <v>-0.97427554460906995</v>
      </c>
    </row>
    <row r="7993" spans="1:2">
      <c r="A7993" s="1" t="s">
        <v>8010</v>
      </c>
      <c r="B7993">
        <v>-0.26565196525522999</v>
      </c>
    </row>
    <row r="7994" spans="1:2">
      <c r="A7994" s="1" t="s">
        <v>8011</v>
      </c>
      <c r="B7994">
        <v>0.213728997398558</v>
      </c>
    </row>
    <row r="7995" spans="1:2">
      <c r="A7995" s="1" t="s">
        <v>8012</v>
      </c>
      <c r="B7995">
        <v>-0.20144842171696201</v>
      </c>
    </row>
    <row r="7996" spans="1:2">
      <c r="A7996" s="1" t="s">
        <v>8013</v>
      </c>
      <c r="B7996">
        <v>0.77863677462438396</v>
      </c>
    </row>
    <row r="7997" spans="1:2">
      <c r="A7997" s="1" t="s">
        <v>8014</v>
      </c>
      <c r="B7997">
        <v>0.71373446405985697</v>
      </c>
    </row>
    <row r="7998" spans="1:2">
      <c r="A7998" s="1" t="s">
        <v>8015</v>
      </c>
      <c r="B7998">
        <v>0.14908408052535699</v>
      </c>
    </row>
    <row r="7999" spans="1:2">
      <c r="A7999" s="1" t="s">
        <v>8016</v>
      </c>
      <c r="B7999">
        <v>-0.31973276103918602</v>
      </c>
    </row>
    <row r="8000" spans="1:2">
      <c r="A8000" s="1" t="s">
        <v>8017</v>
      </c>
      <c r="B8000">
        <v>-0.39733105983918798</v>
      </c>
    </row>
    <row r="8001" spans="1:2">
      <c r="A8001" s="1" t="s">
        <v>8018</v>
      </c>
      <c r="B8001">
        <v>-0.18890162298162499</v>
      </c>
    </row>
    <row r="8002" spans="1:2">
      <c r="A8002" s="1" t="s">
        <v>8019</v>
      </c>
      <c r="B8002">
        <v>-0.23787062750862301</v>
      </c>
    </row>
    <row r="8003" spans="1:2">
      <c r="A8003" s="1" t="s">
        <v>8020</v>
      </c>
      <c r="B8003">
        <v>0.16675944910812299</v>
      </c>
    </row>
    <row r="8004" spans="1:2">
      <c r="A8004" s="1" t="s">
        <v>8021</v>
      </c>
      <c r="B8004">
        <v>0.19376368827637899</v>
      </c>
    </row>
    <row r="8005" spans="1:2">
      <c r="A8005" s="1" t="s">
        <v>8022</v>
      </c>
      <c r="B8005">
        <v>0.49925255001188501</v>
      </c>
    </row>
    <row r="8006" spans="1:2">
      <c r="A8006" s="1" t="s">
        <v>8023</v>
      </c>
      <c r="B8006">
        <v>-0.365403529128078</v>
      </c>
    </row>
    <row r="8007" spans="1:2">
      <c r="A8007" s="1" t="s">
        <v>8024</v>
      </c>
      <c r="B8007">
        <v>0.40903769057666201</v>
      </c>
    </row>
    <row r="8008" spans="1:2">
      <c r="A8008" s="1" t="s">
        <v>8025</v>
      </c>
      <c r="B8008">
        <v>0.18837393076680101</v>
      </c>
    </row>
    <row r="8009" spans="1:2">
      <c r="A8009" s="1" t="s">
        <v>8026</v>
      </c>
      <c r="B8009">
        <v>0.45197275147010801</v>
      </c>
    </row>
    <row r="8010" spans="1:2">
      <c r="A8010" s="1" t="s">
        <v>8027</v>
      </c>
      <c r="B8010">
        <v>-1.0523527386329601</v>
      </c>
    </row>
    <row r="8011" spans="1:2">
      <c r="A8011" s="1" t="s">
        <v>8028</v>
      </c>
      <c r="B8011">
        <v>0.21560292238741299</v>
      </c>
    </row>
    <row r="8012" spans="1:2">
      <c r="A8012" s="1" t="s">
        <v>8029</v>
      </c>
      <c r="B8012">
        <v>-0.242386609978089</v>
      </c>
    </row>
    <row r="8013" spans="1:2">
      <c r="A8013" s="1" t="s">
        <v>8030</v>
      </c>
      <c r="B8013">
        <v>1.92006029759144</v>
      </c>
    </row>
    <row r="8014" spans="1:2">
      <c r="A8014" s="1" t="s">
        <v>8031</v>
      </c>
      <c r="B8014">
        <v>-0.202497307242235</v>
      </c>
    </row>
    <row r="8015" spans="1:2">
      <c r="A8015" s="1" t="s">
        <v>8032</v>
      </c>
      <c r="B8015">
        <v>-0.252484228154636</v>
      </c>
    </row>
    <row r="8016" spans="1:2">
      <c r="A8016" s="1" t="s">
        <v>8033</v>
      </c>
      <c r="B8016">
        <v>1.98942601184662</v>
      </c>
    </row>
    <row r="8017" spans="1:2">
      <c r="A8017" s="1" t="s">
        <v>8034</v>
      </c>
      <c r="B8017">
        <v>-0.28825804915971398</v>
      </c>
    </row>
    <row r="8018" spans="1:2">
      <c r="A8018" s="1" t="s">
        <v>8035</v>
      </c>
      <c r="B8018">
        <v>0.65144061152024302</v>
      </c>
    </row>
    <row r="8019" spans="1:2">
      <c r="A8019" s="1" t="s">
        <v>8036</v>
      </c>
      <c r="B8019">
        <v>-0.179282005664264</v>
      </c>
    </row>
    <row r="8020" spans="1:2">
      <c r="A8020" s="1" t="s">
        <v>8037</v>
      </c>
      <c r="B8020">
        <v>1.6064073608898399</v>
      </c>
    </row>
    <row r="8021" spans="1:2">
      <c r="A8021" s="1" t="s">
        <v>8038</v>
      </c>
      <c r="B8021">
        <v>-1.91334257925227</v>
      </c>
    </row>
    <row r="8022" spans="1:2">
      <c r="A8022" s="1" t="s">
        <v>8039</v>
      </c>
      <c r="B8022">
        <v>0.212250283912127</v>
      </c>
    </row>
    <row r="8023" spans="1:2">
      <c r="A8023" s="1" t="s">
        <v>8040</v>
      </c>
      <c r="B8023">
        <v>0.193081782051576</v>
      </c>
    </row>
    <row r="8024" spans="1:2">
      <c r="A8024" s="1" t="s">
        <v>8041</v>
      </c>
      <c r="B8024">
        <v>-1.7521861430218599</v>
      </c>
    </row>
    <row r="8025" spans="1:2">
      <c r="A8025" s="1" t="s">
        <v>8042</v>
      </c>
      <c r="B8025">
        <v>-0.34816842315910101</v>
      </c>
    </row>
    <row r="8026" spans="1:2">
      <c r="A8026" s="1" t="s">
        <v>8043</v>
      </c>
      <c r="B8026">
        <v>0.93006469740681097</v>
      </c>
    </row>
    <row r="8027" spans="1:2">
      <c r="A8027" s="1" t="s">
        <v>8044</v>
      </c>
      <c r="B8027">
        <v>-0.289145050779339</v>
      </c>
    </row>
    <row r="8028" spans="1:2">
      <c r="A8028" s="1" t="s">
        <v>8045</v>
      </c>
      <c r="B8028">
        <v>-0.95434837977412501</v>
      </c>
    </row>
    <row r="8029" spans="1:2">
      <c r="A8029" s="1" t="s">
        <v>8046</v>
      </c>
      <c r="B8029">
        <v>-0.16238460598961399</v>
      </c>
    </row>
    <row r="8030" spans="1:2">
      <c r="A8030" s="1" t="s">
        <v>8047</v>
      </c>
      <c r="B8030">
        <v>0.278150027020237</v>
      </c>
    </row>
    <row r="8031" spans="1:2">
      <c r="A8031" s="1" t="s">
        <v>8048</v>
      </c>
      <c r="B8031">
        <v>-2.0440152128119</v>
      </c>
    </row>
    <row r="8032" spans="1:2">
      <c r="A8032" s="1" t="s">
        <v>8049</v>
      </c>
      <c r="B8032">
        <v>-0.59674486868319898</v>
      </c>
    </row>
    <row r="8033" spans="1:2">
      <c r="A8033" s="1" t="s">
        <v>8050</v>
      </c>
      <c r="B8033">
        <v>-0.45486778695904201</v>
      </c>
    </row>
    <row r="8034" spans="1:2">
      <c r="A8034" s="1" t="s">
        <v>8051</v>
      </c>
      <c r="B8034">
        <v>0.51905992414615698</v>
      </c>
    </row>
    <row r="8035" spans="1:2">
      <c r="A8035" s="1" t="s">
        <v>8052</v>
      </c>
      <c r="B8035">
        <v>-0.49906628065672598</v>
      </c>
    </row>
    <row r="8036" spans="1:2">
      <c r="A8036" s="1" t="s">
        <v>8053</v>
      </c>
      <c r="B8036">
        <v>0.350114160329066</v>
      </c>
    </row>
    <row r="8037" spans="1:2">
      <c r="A8037" s="1" t="s">
        <v>8054</v>
      </c>
      <c r="B8037">
        <v>-1.5002454629595099</v>
      </c>
    </row>
    <row r="8038" spans="1:2">
      <c r="A8038" s="1" t="s">
        <v>8055</v>
      </c>
      <c r="B8038">
        <v>-0.83225945724849704</v>
      </c>
    </row>
    <row r="8039" spans="1:2">
      <c r="A8039" s="1" t="s">
        <v>8056</v>
      </c>
      <c r="B8039">
        <v>1.02024357581688</v>
      </c>
    </row>
    <row r="8040" spans="1:2">
      <c r="A8040" s="1" t="s">
        <v>8057</v>
      </c>
      <c r="B8040">
        <v>-0.186472460431505</v>
      </c>
    </row>
    <row r="8041" spans="1:2">
      <c r="A8041" s="1">
        <v>40422</v>
      </c>
      <c r="B8041">
        <v>0.228202894758498</v>
      </c>
    </row>
    <row r="8042" spans="1:2">
      <c r="A8042" s="1" t="s">
        <v>8058</v>
      </c>
      <c r="B8042">
        <v>-1.4973949399100399</v>
      </c>
    </row>
    <row r="8043" spans="1:2">
      <c r="A8043" s="1" t="s">
        <v>8059</v>
      </c>
      <c r="B8043">
        <v>-0.20473788234756199</v>
      </c>
    </row>
    <row r="8044" spans="1:2">
      <c r="A8044" s="1" t="s">
        <v>8060</v>
      </c>
      <c r="B8044">
        <v>-0.20528779273957101</v>
      </c>
    </row>
    <row r="8045" spans="1:2">
      <c r="A8045" s="1" t="s">
        <v>8061</v>
      </c>
      <c r="B8045">
        <v>-0.20793975555058</v>
      </c>
    </row>
    <row r="8046" spans="1:2">
      <c r="A8046" s="1" t="s">
        <v>8062</v>
      </c>
      <c r="B8046">
        <v>-0.21107799992095799</v>
      </c>
    </row>
    <row r="8047" spans="1:2">
      <c r="A8047" s="1" t="s">
        <v>8063</v>
      </c>
      <c r="B8047">
        <v>0.20034475000306401</v>
      </c>
    </row>
    <row r="8048" spans="1:2">
      <c r="A8048" s="1" t="s">
        <v>8064</v>
      </c>
      <c r="B8048">
        <v>-1.58550081656195</v>
      </c>
    </row>
    <row r="8049" spans="1:2">
      <c r="A8049" s="1" t="s">
        <v>8065</v>
      </c>
      <c r="B8049">
        <v>1.8319066030416999</v>
      </c>
    </row>
    <row r="8050" spans="1:2">
      <c r="A8050" s="1" t="s">
        <v>8066</v>
      </c>
      <c r="B8050">
        <v>-0.25448142235758198</v>
      </c>
    </row>
    <row r="8051" spans="1:2">
      <c r="A8051" s="1" t="s">
        <v>8067</v>
      </c>
      <c r="B8051">
        <v>1.42958557888477</v>
      </c>
    </row>
    <row r="8052" spans="1:2">
      <c r="A8052" s="1" t="s">
        <v>8068</v>
      </c>
      <c r="B8052">
        <v>-0.34904848335060901</v>
      </c>
    </row>
    <row r="8053" spans="1:2">
      <c r="A8053" s="1" t="s">
        <v>8069</v>
      </c>
      <c r="B8053">
        <v>-0.22290026139240099</v>
      </c>
    </row>
    <row r="8054" spans="1:2">
      <c r="A8054" s="1" t="s">
        <v>8070</v>
      </c>
      <c r="B8054">
        <v>-1.7853579747205699</v>
      </c>
    </row>
    <row r="8055" spans="1:2">
      <c r="A8055" s="1" t="s">
        <v>8071</v>
      </c>
      <c r="B8055">
        <v>-0.98652624207720796</v>
      </c>
    </row>
    <row r="8056" spans="1:2">
      <c r="A8056" s="1" t="s">
        <v>8072</v>
      </c>
      <c r="B8056">
        <v>0.29023503865161698</v>
      </c>
    </row>
    <row r="8057" spans="1:2">
      <c r="A8057" s="1" t="s">
        <v>8073</v>
      </c>
      <c r="B8057">
        <v>0.138805719382701</v>
      </c>
    </row>
    <row r="8058" spans="1:2">
      <c r="A8058" s="1" t="s">
        <v>8074</v>
      </c>
      <c r="B8058">
        <v>0.23041392950085299</v>
      </c>
    </row>
    <row r="8059" spans="1:2">
      <c r="A8059" s="1" t="s">
        <v>8075</v>
      </c>
      <c r="B8059">
        <v>0.19029360763560099</v>
      </c>
    </row>
    <row r="8060" spans="1:2">
      <c r="A8060" s="1" t="s">
        <v>8076</v>
      </c>
      <c r="B8060">
        <v>-0.171127359553333</v>
      </c>
    </row>
    <row r="8061" spans="1:2">
      <c r="A8061" s="1" t="s">
        <v>8077</v>
      </c>
      <c r="B8061">
        <v>1.0991002396795799</v>
      </c>
    </row>
    <row r="8062" spans="1:2">
      <c r="A8062" s="1" t="s">
        <v>8078</v>
      </c>
      <c r="B8062">
        <v>-0.217188688395831</v>
      </c>
    </row>
    <row r="8063" spans="1:2">
      <c r="A8063" s="1" t="s">
        <v>8079</v>
      </c>
      <c r="B8063">
        <v>-0.24313634487317501</v>
      </c>
    </row>
    <row r="8064" spans="1:2">
      <c r="A8064" s="1" t="s">
        <v>8080</v>
      </c>
      <c r="B8064">
        <v>-0.75083417240196204</v>
      </c>
    </row>
    <row r="8065" spans="1:2">
      <c r="A8065" s="1" t="s">
        <v>8081</v>
      </c>
      <c r="B8065">
        <v>-0.43399375820711</v>
      </c>
    </row>
    <row r="8066" spans="1:2">
      <c r="A8066" s="1" t="s">
        <v>8082</v>
      </c>
      <c r="B8066">
        <v>0.16921296381314199</v>
      </c>
    </row>
    <row r="8067" spans="1:2">
      <c r="A8067" s="1" t="s">
        <v>8083</v>
      </c>
      <c r="B8067">
        <v>-1.85610785871799</v>
      </c>
    </row>
    <row r="8068" spans="1:2">
      <c r="A8068" s="1" t="s">
        <v>8084</v>
      </c>
      <c r="B8068">
        <v>-1.46178449973474</v>
      </c>
    </row>
    <row r="8069" spans="1:2">
      <c r="A8069" s="1" t="s">
        <v>8085</v>
      </c>
      <c r="B8069">
        <v>-1.46178449973474</v>
      </c>
    </row>
    <row r="8070" spans="1:2">
      <c r="A8070" s="1" t="s">
        <v>8086</v>
      </c>
      <c r="B8070">
        <v>-1.46178449973474</v>
      </c>
    </row>
    <row r="8071" spans="1:2">
      <c r="A8071" s="1" t="s">
        <v>8087</v>
      </c>
      <c r="B8071">
        <v>-1.46178449973474</v>
      </c>
    </row>
    <row r="8072" spans="1:2">
      <c r="A8072" s="1" t="s">
        <v>8088</v>
      </c>
      <c r="B8072">
        <v>-1.46178449973474</v>
      </c>
    </row>
    <row r="8073" spans="1:2">
      <c r="A8073" s="1" t="s">
        <v>8089</v>
      </c>
      <c r="B8073">
        <v>-1.6903262223553699</v>
      </c>
    </row>
    <row r="8074" spans="1:2">
      <c r="A8074" s="1" t="s">
        <v>8090</v>
      </c>
      <c r="B8074">
        <v>-0.15273374281032701</v>
      </c>
    </row>
    <row r="8075" spans="1:2">
      <c r="A8075" s="1" t="s">
        <v>8091</v>
      </c>
      <c r="B8075">
        <v>0.66759784159624302</v>
      </c>
    </row>
    <row r="8076" spans="1:2">
      <c r="A8076" s="1" t="s">
        <v>8092</v>
      </c>
      <c r="B8076">
        <v>0.198903253676422</v>
      </c>
    </row>
    <row r="8077" spans="1:2">
      <c r="A8077" s="1" t="s">
        <v>8093</v>
      </c>
      <c r="B8077">
        <v>-0.62565228897282799</v>
      </c>
    </row>
    <row r="8078" spans="1:2">
      <c r="A8078" s="1" t="s">
        <v>8094</v>
      </c>
      <c r="B8078">
        <v>-0.38045388245276102</v>
      </c>
    </row>
    <row r="8079" spans="1:2">
      <c r="A8079" s="1" t="s">
        <v>8095</v>
      </c>
      <c r="B8079">
        <v>0.16744383314847899</v>
      </c>
    </row>
    <row r="8080" spans="1:2">
      <c r="A8080" s="1" t="s">
        <v>8096</v>
      </c>
      <c r="B8080">
        <v>0.20270819716847399</v>
      </c>
    </row>
    <row r="8081" spans="1:2">
      <c r="A8081" s="1" t="s">
        <v>8097</v>
      </c>
      <c r="B8081">
        <v>0.156814089561712</v>
      </c>
    </row>
    <row r="8082" spans="1:2">
      <c r="A8082" s="1" t="s">
        <v>8098</v>
      </c>
      <c r="B8082">
        <v>0.25175454601432101</v>
      </c>
    </row>
    <row r="8083" spans="1:2">
      <c r="A8083" s="1" t="s">
        <v>8099</v>
      </c>
      <c r="B8083">
        <v>0.275187641429328</v>
      </c>
    </row>
    <row r="8084" spans="1:2">
      <c r="A8084" s="1" t="s">
        <v>8100</v>
      </c>
      <c r="B8084">
        <v>1.3038585647487999</v>
      </c>
    </row>
    <row r="8085" spans="1:2">
      <c r="A8085" s="1" t="s">
        <v>8101</v>
      </c>
      <c r="B8085">
        <v>-0.52596384807431995</v>
      </c>
    </row>
    <row r="8086" spans="1:2">
      <c r="A8086" s="1" t="s">
        <v>8102</v>
      </c>
      <c r="B8086">
        <v>-0.19228838075818899</v>
      </c>
    </row>
    <row r="8087" spans="1:2">
      <c r="A8087" s="1" t="s">
        <v>8103</v>
      </c>
      <c r="B8087">
        <v>0.17846933826092801</v>
      </c>
    </row>
    <row r="8088" spans="1:2">
      <c r="A8088" s="1" t="s">
        <v>8104</v>
      </c>
      <c r="B8088">
        <v>-1.91739931901806</v>
      </c>
    </row>
    <row r="8089" spans="1:2">
      <c r="A8089" s="1" t="s">
        <v>8105</v>
      </c>
      <c r="B8089">
        <v>0.20660415250782699</v>
      </c>
    </row>
    <row r="8090" spans="1:2">
      <c r="A8090" s="1" t="s">
        <v>8106</v>
      </c>
      <c r="B8090">
        <v>0.27921279079663902</v>
      </c>
    </row>
    <row r="8091" spans="1:2">
      <c r="A8091" s="1" t="s">
        <v>8107</v>
      </c>
      <c r="B8091">
        <v>-0.43028471578246302</v>
      </c>
    </row>
    <row r="8092" spans="1:2">
      <c r="A8092" s="1" t="s">
        <v>8108</v>
      </c>
      <c r="B8092">
        <v>-0.42991437517926201</v>
      </c>
    </row>
    <row r="8093" spans="1:2">
      <c r="A8093" s="1" t="s">
        <v>8109</v>
      </c>
      <c r="B8093">
        <v>-0.41691257095428502</v>
      </c>
    </row>
    <row r="8094" spans="1:2">
      <c r="A8094" s="1" t="s">
        <v>8110</v>
      </c>
      <c r="B8094">
        <v>0.206825766339854</v>
      </c>
    </row>
    <row r="8095" spans="1:2">
      <c r="A8095" s="1" t="s">
        <v>8111</v>
      </c>
      <c r="B8095">
        <v>0.54050778242890896</v>
      </c>
    </row>
    <row r="8096" spans="1:2">
      <c r="A8096" s="1" t="s">
        <v>8112</v>
      </c>
      <c r="B8096">
        <v>2.14386160359523</v>
      </c>
    </row>
    <row r="8097" spans="1:2">
      <c r="A8097" s="1" t="s">
        <v>8113</v>
      </c>
      <c r="B8097">
        <v>0.24303393190700001</v>
      </c>
    </row>
    <row r="8098" spans="1:2">
      <c r="A8098" s="1" t="s">
        <v>8114</v>
      </c>
      <c r="B8098">
        <v>-0.18600848708565201</v>
      </c>
    </row>
    <row r="8099" spans="1:2">
      <c r="A8099" s="1" t="s">
        <v>8115</v>
      </c>
      <c r="B8099">
        <v>-0.22516756228340101</v>
      </c>
    </row>
    <row r="8100" spans="1:2">
      <c r="A8100" s="1" t="s">
        <v>8116</v>
      </c>
      <c r="B8100">
        <v>1.92464140091022</v>
      </c>
    </row>
    <row r="8101" spans="1:2">
      <c r="A8101" s="1" t="s">
        <v>8117</v>
      </c>
      <c r="B8101">
        <v>0.18755262830134301</v>
      </c>
    </row>
    <row r="8102" spans="1:2">
      <c r="A8102" s="1" t="s">
        <v>8118</v>
      </c>
      <c r="B8102">
        <v>0.26142395844038502</v>
      </c>
    </row>
    <row r="8103" spans="1:2">
      <c r="A8103" s="1" t="s">
        <v>8119</v>
      </c>
      <c r="B8103">
        <v>-0.19143857275214399</v>
      </c>
    </row>
    <row r="8104" spans="1:2">
      <c r="A8104" s="1" t="s">
        <v>8120</v>
      </c>
      <c r="B8104">
        <v>-0.120982185018252</v>
      </c>
    </row>
    <row r="8105" spans="1:2">
      <c r="A8105" s="1" t="s">
        <v>8121</v>
      </c>
      <c r="B8105">
        <v>-1.7918256256137699</v>
      </c>
    </row>
    <row r="8106" spans="1:2">
      <c r="A8106" s="1" t="s">
        <v>8122</v>
      </c>
      <c r="B8106">
        <v>-0.179392711133012</v>
      </c>
    </row>
    <row r="8107" spans="1:2">
      <c r="A8107" s="1" t="s">
        <v>8123</v>
      </c>
      <c r="B8107">
        <v>-0.28257478635144101</v>
      </c>
    </row>
    <row r="8108" spans="1:2">
      <c r="A8108" s="1" t="s">
        <v>8124</v>
      </c>
      <c r="B8108">
        <v>-0.45536505851178</v>
      </c>
    </row>
    <row r="8109" spans="1:2">
      <c r="A8109" s="1" t="s">
        <v>8125</v>
      </c>
      <c r="B8109">
        <v>1.98770497992711</v>
      </c>
    </row>
    <row r="8110" spans="1:2">
      <c r="A8110" s="1" t="s">
        <v>8126</v>
      </c>
      <c r="B8110">
        <v>-0.29917638103747002</v>
      </c>
    </row>
    <row r="8111" spans="1:2">
      <c r="A8111" s="1" t="s">
        <v>8127</v>
      </c>
      <c r="B8111">
        <v>0.19958357243990399</v>
      </c>
    </row>
    <row r="8112" spans="1:2">
      <c r="A8112" s="1" t="s">
        <v>8128</v>
      </c>
      <c r="B8112">
        <v>-0.287236504931766</v>
      </c>
    </row>
    <row r="8113" spans="1:2">
      <c r="A8113" s="1" t="s">
        <v>8129</v>
      </c>
      <c r="B8113">
        <v>1.1767898103828001</v>
      </c>
    </row>
    <row r="8114" spans="1:2">
      <c r="A8114" s="1" t="s">
        <v>8130</v>
      </c>
      <c r="B8114">
        <v>0.306632312437639</v>
      </c>
    </row>
    <row r="8115" spans="1:2">
      <c r="A8115" s="1" t="s">
        <v>8131</v>
      </c>
      <c r="B8115">
        <v>1.4068286296374499</v>
      </c>
    </row>
    <row r="8116" spans="1:2">
      <c r="A8116" s="1" t="s">
        <v>8132</v>
      </c>
      <c r="B8116">
        <v>-0.18741694764936501</v>
      </c>
    </row>
    <row r="8117" spans="1:2">
      <c r="A8117" s="1" t="s">
        <v>8133</v>
      </c>
      <c r="B8117">
        <v>-1.87862137737254</v>
      </c>
    </row>
    <row r="8118" spans="1:2">
      <c r="A8118" s="1" t="s">
        <v>8134</v>
      </c>
      <c r="B8118">
        <v>0.26286818527836597</v>
      </c>
    </row>
    <row r="8119" spans="1:2">
      <c r="A8119" s="1" t="s">
        <v>8135</v>
      </c>
      <c r="B8119">
        <v>-0.47863043528166999</v>
      </c>
    </row>
    <row r="8120" spans="1:2">
      <c r="A8120" s="1" t="s">
        <v>8136</v>
      </c>
      <c r="B8120">
        <v>-0.20158284767034801</v>
      </c>
    </row>
    <row r="8121" spans="1:2">
      <c r="A8121" s="1" t="s">
        <v>8137</v>
      </c>
      <c r="B8121">
        <v>0.20954200552190799</v>
      </c>
    </row>
    <row r="8122" spans="1:2">
      <c r="A8122" s="1" t="s">
        <v>8138</v>
      </c>
      <c r="B8122">
        <v>0.23936783729766001</v>
      </c>
    </row>
    <row r="8123" spans="1:2">
      <c r="A8123" s="1" t="s">
        <v>8139</v>
      </c>
      <c r="B8123">
        <v>0.375940646484209</v>
      </c>
    </row>
    <row r="8124" spans="1:2">
      <c r="A8124" s="1" t="s">
        <v>8140</v>
      </c>
      <c r="B8124">
        <v>1.3024986962992799</v>
      </c>
    </row>
    <row r="8125" spans="1:2">
      <c r="A8125" s="1" t="s">
        <v>8141</v>
      </c>
      <c r="B8125">
        <v>-0.33018963579555699</v>
      </c>
    </row>
    <row r="8126" spans="1:2">
      <c r="A8126" s="1" t="s">
        <v>8142</v>
      </c>
      <c r="B8126">
        <v>-0.15072135879204199</v>
      </c>
    </row>
    <row r="8127" spans="1:2">
      <c r="A8127" s="1" t="s">
        <v>8143</v>
      </c>
      <c r="B8127">
        <v>0.80030797133415998</v>
      </c>
    </row>
    <row r="8128" spans="1:2">
      <c r="A8128" s="1" t="s">
        <v>8144</v>
      </c>
      <c r="B8128">
        <v>-0.88778588383763701</v>
      </c>
    </row>
    <row r="8129" spans="1:2">
      <c r="A8129" s="1" t="s">
        <v>8145</v>
      </c>
      <c r="B8129">
        <v>-0.618583262327429</v>
      </c>
    </row>
    <row r="8130" spans="1:2">
      <c r="A8130" s="1" t="s">
        <v>8146</v>
      </c>
      <c r="B8130">
        <v>0.21630063533594099</v>
      </c>
    </row>
    <row r="8131" spans="1:2">
      <c r="A8131" s="1" t="s">
        <v>8147</v>
      </c>
      <c r="B8131">
        <v>-1.40650413992755</v>
      </c>
    </row>
    <row r="8132" spans="1:2">
      <c r="A8132" s="1" t="s">
        <v>8148</v>
      </c>
      <c r="B8132">
        <v>0.246434734471036</v>
      </c>
    </row>
    <row r="8133" spans="1:2">
      <c r="A8133" s="1" t="s">
        <v>8149</v>
      </c>
      <c r="B8133">
        <v>0.41316140646816801</v>
      </c>
    </row>
    <row r="8134" spans="1:2">
      <c r="A8134" s="1" t="s">
        <v>8150</v>
      </c>
      <c r="B8134">
        <v>-0.21042924586662901</v>
      </c>
    </row>
    <row r="8135" spans="1:2">
      <c r="A8135" s="1" t="s">
        <v>8151</v>
      </c>
      <c r="B8135">
        <v>0.455989076112845</v>
      </c>
    </row>
    <row r="8136" spans="1:2">
      <c r="A8136" s="1" t="s">
        <v>8152</v>
      </c>
      <c r="B8136">
        <v>0.181101114179373</v>
      </c>
    </row>
    <row r="8137" spans="1:2">
      <c r="A8137" s="1" t="s">
        <v>8153</v>
      </c>
      <c r="B8137">
        <v>-0.66836927031812698</v>
      </c>
    </row>
    <row r="8138" spans="1:2">
      <c r="A8138" s="1" t="s">
        <v>8154</v>
      </c>
      <c r="B8138">
        <v>1.77486051721449</v>
      </c>
    </row>
    <row r="8139" spans="1:2">
      <c r="A8139" s="1" t="s">
        <v>8155</v>
      </c>
      <c r="B8139">
        <v>-0.23974543049098901</v>
      </c>
    </row>
    <row r="8140" spans="1:2">
      <c r="A8140" s="1" t="s">
        <v>8156</v>
      </c>
      <c r="B8140">
        <v>-1.2645757544104399</v>
      </c>
    </row>
    <row r="8141" spans="1:2">
      <c r="A8141" s="1" t="s">
        <v>8157</v>
      </c>
      <c r="B8141">
        <v>-0.24855358695996799</v>
      </c>
    </row>
    <row r="8142" spans="1:2">
      <c r="A8142" s="1" t="s">
        <v>8158</v>
      </c>
      <c r="B8142">
        <v>-0.28577163157310398</v>
      </c>
    </row>
    <row r="8143" spans="1:2">
      <c r="A8143" s="1" t="s">
        <v>8159</v>
      </c>
      <c r="B8143">
        <v>0.24440764573506199</v>
      </c>
    </row>
    <row r="8144" spans="1:2">
      <c r="A8144" s="1" t="s">
        <v>8160</v>
      </c>
      <c r="B8144">
        <v>0.505133813675954</v>
      </c>
    </row>
    <row r="8145" spans="1:2">
      <c r="A8145" s="1" t="s">
        <v>8161</v>
      </c>
      <c r="B8145">
        <v>0.40430916720249399</v>
      </c>
    </row>
    <row r="8146" spans="1:2">
      <c r="A8146" s="1" t="s">
        <v>8162</v>
      </c>
      <c r="B8146">
        <v>0.34218334278143497</v>
      </c>
    </row>
    <row r="8147" spans="1:2">
      <c r="A8147" s="1" t="s">
        <v>8163</v>
      </c>
      <c r="B8147">
        <v>0.89056307635897203</v>
      </c>
    </row>
    <row r="8148" spans="1:2">
      <c r="A8148" s="1" t="s">
        <v>8164</v>
      </c>
      <c r="B8148">
        <v>1.4408638331961401</v>
      </c>
    </row>
    <row r="8149" spans="1:2">
      <c r="A8149" s="1" t="s">
        <v>8165</v>
      </c>
      <c r="B8149">
        <v>-0.43147187118823699</v>
      </c>
    </row>
    <row r="8150" spans="1:2">
      <c r="A8150" s="1" t="s">
        <v>8166</v>
      </c>
      <c r="B8150">
        <v>0.31491924291637102</v>
      </c>
    </row>
    <row r="8151" spans="1:2">
      <c r="A8151" s="1" t="s">
        <v>8167</v>
      </c>
      <c r="B8151">
        <v>-0.277549632677277</v>
      </c>
    </row>
    <row r="8152" spans="1:2">
      <c r="A8152" s="1" t="s">
        <v>8168</v>
      </c>
      <c r="B8152">
        <v>-0.21825530433165999</v>
      </c>
    </row>
    <row r="8153" spans="1:2">
      <c r="A8153" s="1" t="s">
        <v>8169</v>
      </c>
      <c r="B8153">
        <v>-1.8075218815748899</v>
      </c>
    </row>
    <row r="8154" spans="1:2">
      <c r="A8154" s="1" t="s">
        <v>8170</v>
      </c>
      <c r="B8154">
        <v>0.31817624318177701</v>
      </c>
    </row>
    <row r="8155" spans="1:2">
      <c r="A8155" s="1" t="s">
        <v>8171</v>
      </c>
      <c r="B8155">
        <v>0.83930311778570899</v>
      </c>
    </row>
    <row r="8156" spans="1:2">
      <c r="A8156" s="1" t="s">
        <v>8172</v>
      </c>
      <c r="B8156">
        <v>-0.262375416297768</v>
      </c>
    </row>
    <row r="8157" spans="1:2">
      <c r="A8157" s="1" t="s">
        <v>8173</v>
      </c>
      <c r="B8157">
        <v>1.7710941900642601</v>
      </c>
    </row>
    <row r="8158" spans="1:2">
      <c r="A8158" s="1" t="s">
        <v>8174</v>
      </c>
      <c r="B8158">
        <v>-1.3738259235489001</v>
      </c>
    </row>
    <row r="8159" spans="1:2">
      <c r="A8159" s="1" t="s">
        <v>8175</v>
      </c>
      <c r="B8159">
        <v>-0.56517725684398501</v>
      </c>
    </row>
    <row r="8160" spans="1:2">
      <c r="A8160" s="1" t="s">
        <v>8176</v>
      </c>
      <c r="B8160">
        <v>-0.66920124381877899</v>
      </c>
    </row>
    <row r="8161" spans="1:2">
      <c r="A8161" s="1" t="s">
        <v>8177</v>
      </c>
      <c r="B8161">
        <v>-0.299658031606229</v>
      </c>
    </row>
    <row r="8162" spans="1:2">
      <c r="A8162" s="1" t="s">
        <v>8178</v>
      </c>
      <c r="B8162">
        <v>1.08283776315768</v>
      </c>
    </row>
    <row r="8163" spans="1:2">
      <c r="A8163" s="1" t="s">
        <v>8179</v>
      </c>
      <c r="B8163">
        <v>-0.19891495783888899</v>
      </c>
    </row>
    <row r="8164" spans="1:2">
      <c r="A8164" s="1" t="s">
        <v>8180</v>
      </c>
      <c r="B8164">
        <v>0.21151575357792199</v>
      </c>
    </row>
    <row r="8165" spans="1:2">
      <c r="A8165" s="1" t="s">
        <v>8181</v>
      </c>
      <c r="B8165">
        <v>-0.96332615687408796</v>
      </c>
    </row>
    <row r="8166" spans="1:2">
      <c r="A8166" s="1" t="s">
        <v>8182</v>
      </c>
      <c r="B8166">
        <v>0.269234128358112</v>
      </c>
    </row>
    <row r="8167" spans="1:2">
      <c r="A8167" s="1" t="s">
        <v>8183</v>
      </c>
      <c r="B8167">
        <v>1.8572246106689201</v>
      </c>
    </row>
    <row r="8168" spans="1:2">
      <c r="A8168" s="1" t="s">
        <v>8184</v>
      </c>
      <c r="B8168">
        <v>0.796063461929157</v>
      </c>
    </row>
    <row r="8169" spans="1:2">
      <c r="A8169" s="1" t="s">
        <v>8185</v>
      </c>
      <c r="B8169">
        <v>-0.124965233074239</v>
      </c>
    </row>
    <row r="8170" spans="1:2">
      <c r="A8170" s="1" t="s">
        <v>8186</v>
      </c>
      <c r="B8170">
        <v>-0.57992965086483195</v>
      </c>
    </row>
    <row r="8171" spans="1:2">
      <c r="A8171" s="1" t="s">
        <v>8187</v>
      </c>
      <c r="B8171">
        <v>-0.130546634581858</v>
      </c>
    </row>
    <row r="8172" spans="1:2">
      <c r="A8172" s="1" t="s">
        <v>8188</v>
      </c>
      <c r="B8172">
        <v>0.51671629908380201</v>
      </c>
    </row>
    <row r="8173" spans="1:2">
      <c r="A8173" s="1" t="s">
        <v>8189</v>
      </c>
      <c r="B8173">
        <v>-0.41670935309027202</v>
      </c>
    </row>
    <row r="8174" spans="1:2">
      <c r="A8174" s="1" t="s">
        <v>8190</v>
      </c>
      <c r="B8174">
        <v>-0.1478785650451</v>
      </c>
    </row>
    <row r="8175" spans="1:2">
      <c r="A8175" s="1" t="s">
        <v>8191</v>
      </c>
      <c r="B8175">
        <v>-0.24608201281189801</v>
      </c>
    </row>
    <row r="8176" spans="1:2">
      <c r="A8176" s="1" t="s">
        <v>8192</v>
      </c>
      <c r="B8176">
        <v>1.88905179427612</v>
      </c>
    </row>
    <row r="8177" spans="1:2">
      <c r="A8177" s="1" t="s">
        <v>8193</v>
      </c>
      <c r="B8177">
        <v>-0.44711706349459401</v>
      </c>
    </row>
    <row r="8178" spans="1:2">
      <c r="A8178" s="1" t="s">
        <v>8194</v>
      </c>
      <c r="B8178">
        <v>1.1098767162526399</v>
      </c>
    </row>
    <row r="8179" spans="1:2">
      <c r="A8179" s="1" t="s">
        <v>8195</v>
      </c>
      <c r="B8179">
        <v>-0.596837184941031</v>
      </c>
    </row>
    <row r="8180" spans="1:2">
      <c r="A8180" s="1" t="s">
        <v>8196</v>
      </c>
      <c r="B8180">
        <v>-2.0199970737497202</v>
      </c>
    </row>
    <row r="8181" spans="1:2">
      <c r="A8181" s="1" t="s">
        <v>8197</v>
      </c>
      <c r="B8181">
        <v>-0.53191521037175304</v>
      </c>
    </row>
    <row r="8182" spans="1:2">
      <c r="A8182" s="1" t="s">
        <v>8198</v>
      </c>
      <c r="B8182">
        <v>0.61999814045922796</v>
      </c>
    </row>
    <row r="8183" spans="1:2">
      <c r="A8183" s="1" t="s">
        <v>8199</v>
      </c>
      <c r="B8183">
        <v>-0.30404535833116503</v>
      </c>
    </row>
    <row r="8184" spans="1:2">
      <c r="A8184" s="1" t="s">
        <v>8200</v>
      </c>
      <c r="B8184">
        <v>1.3760965240305201</v>
      </c>
    </row>
    <row r="8185" spans="1:2">
      <c r="A8185" s="1" t="s">
        <v>8201</v>
      </c>
      <c r="B8185">
        <v>0.22125183982666699</v>
      </c>
    </row>
    <row r="8186" spans="1:2">
      <c r="A8186" s="1" t="s">
        <v>8202</v>
      </c>
      <c r="B8186">
        <v>-0.47035163408105302</v>
      </c>
    </row>
    <row r="8187" spans="1:2">
      <c r="A8187" s="1" t="s">
        <v>8203</v>
      </c>
      <c r="B8187">
        <v>-0.25627620120757499</v>
      </c>
    </row>
    <row r="8188" spans="1:2">
      <c r="A8188" s="1" t="s">
        <v>8204</v>
      </c>
      <c r="B8188">
        <v>-0.20013214580414601</v>
      </c>
    </row>
    <row r="8189" spans="1:2">
      <c r="A8189" s="1" t="s">
        <v>8205</v>
      </c>
      <c r="B8189">
        <v>-1.07972106468935</v>
      </c>
    </row>
    <row r="8190" spans="1:2">
      <c r="A8190" s="1" t="s">
        <v>8206</v>
      </c>
      <c r="B8190">
        <v>-0.27656949473854298</v>
      </c>
    </row>
    <row r="8191" spans="1:2">
      <c r="A8191" s="1" t="s">
        <v>8207</v>
      </c>
      <c r="B8191">
        <v>-1.19997110191873</v>
      </c>
    </row>
    <row r="8192" spans="1:2">
      <c r="A8192" s="1" t="s">
        <v>8208</v>
      </c>
      <c r="B8192">
        <v>0.248131042749071</v>
      </c>
    </row>
    <row r="8193" spans="1:2">
      <c r="A8193" s="1" t="s">
        <v>8209</v>
      </c>
      <c r="B8193">
        <v>-0.403821218213745</v>
      </c>
    </row>
    <row r="8194" spans="1:2">
      <c r="A8194" s="1" t="s">
        <v>8210</v>
      </c>
      <c r="B8194">
        <v>-0.199963334656033</v>
      </c>
    </row>
    <row r="8195" spans="1:2">
      <c r="A8195" s="1" t="s">
        <v>8211</v>
      </c>
      <c r="B8195">
        <v>1.79604533550825</v>
      </c>
    </row>
    <row r="8196" spans="1:2">
      <c r="A8196" s="1" t="s">
        <v>8212</v>
      </c>
      <c r="B8196">
        <v>-0.17879325984726799</v>
      </c>
    </row>
    <row r="8197" spans="1:2">
      <c r="A8197" s="1" t="s">
        <v>8213</v>
      </c>
      <c r="B8197">
        <v>-0.17788811522068401</v>
      </c>
    </row>
    <row r="8198" spans="1:2">
      <c r="A8198" s="1" t="s">
        <v>11</v>
      </c>
      <c r="B8198">
        <v>-0.23084189012098999</v>
      </c>
    </row>
    <row r="8199" spans="1:2">
      <c r="A8199" s="1" t="s">
        <v>8214</v>
      </c>
      <c r="B8199">
        <v>-0.490442372196426</v>
      </c>
    </row>
    <row r="8200" spans="1:2">
      <c r="A8200" s="1" t="s">
        <v>8215</v>
      </c>
      <c r="B8200">
        <v>-1.8669971186071901</v>
      </c>
    </row>
    <row r="8201" spans="1:2">
      <c r="A8201" s="1" t="s">
        <v>8216</v>
      </c>
      <c r="B8201">
        <v>-0.84091821577937298</v>
      </c>
    </row>
    <row r="8202" spans="1:2">
      <c r="A8202" s="1" t="s">
        <v>8217</v>
      </c>
      <c r="B8202">
        <v>-0.21110145614909201</v>
      </c>
    </row>
    <row r="8203" spans="1:2">
      <c r="A8203" s="1" t="s">
        <v>8218</v>
      </c>
      <c r="B8203">
        <v>0.15362042513445501</v>
      </c>
    </row>
    <row r="8204" spans="1:2">
      <c r="A8204" s="1" t="s">
        <v>8219</v>
      </c>
      <c r="B8204">
        <v>0.42229216583409901</v>
      </c>
    </row>
    <row r="8205" spans="1:2">
      <c r="A8205" s="1" t="s">
        <v>8220</v>
      </c>
      <c r="B8205">
        <v>-0.75522129168383301</v>
      </c>
    </row>
    <row r="8206" spans="1:2">
      <c r="A8206" s="1" t="s">
        <v>8221</v>
      </c>
      <c r="B8206">
        <v>0.48992719519668099</v>
      </c>
    </row>
    <row r="8207" spans="1:2">
      <c r="A8207" s="1" t="s">
        <v>8222</v>
      </c>
      <c r="B8207">
        <v>-1.89935771858408</v>
      </c>
    </row>
    <row r="8208" spans="1:2">
      <c r="A8208" s="1" t="s">
        <v>8223</v>
      </c>
      <c r="B8208">
        <v>0.518698812599938</v>
      </c>
    </row>
    <row r="8209" spans="1:2">
      <c r="A8209" s="1" t="s">
        <v>8224</v>
      </c>
      <c r="B8209">
        <v>-2.0022526839242398</v>
      </c>
    </row>
    <row r="8210" spans="1:2">
      <c r="A8210" s="1" t="s">
        <v>8225</v>
      </c>
      <c r="B8210">
        <v>0.134750274460712</v>
      </c>
    </row>
    <row r="8211" spans="1:2">
      <c r="A8211" s="1" t="s">
        <v>8226</v>
      </c>
      <c r="B8211">
        <v>0.39658772704234402</v>
      </c>
    </row>
    <row r="8212" spans="1:2">
      <c r="A8212" s="1" t="s">
        <v>8227</v>
      </c>
      <c r="B8212">
        <v>0.37609814566997002</v>
      </c>
    </row>
    <row r="8213" spans="1:2">
      <c r="A8213" s="1" t="s">
        <v>8228</v>
      </c>
      <c r="B8213">
        <v>-0.65498811596952999</v>
      </c>
    </row>
    <row r="8214" spans="1:2">
      <c r="A8214" s="1" t="s">
        <v>8229</v>
      </c>
      <c r="B8214">
        <v>-1.2610097811310399</v>
      </c>
    </row>
    <row r="8215" spans="1:2">
      <c r="A8215" s="1" t="s">
        <v>8230</v>
      </c>
      <c r="B8215">
        <v>-0.43853318139853498</v>
      </c>
    </row>
    <row r="8216" spans="1:2">
      <c r="A8216" s="1" t="s">
        <v>8231</v>
      </c>
      <c r="B8216">
        <v>0.50813325417551103</v>
      </c>
    </row>
    <row r="8217" spans="1:2">
      <c r="A8217" s="1" t="s">
        <v>8232</v>
      </c>
      <c r="B8217">
        <v>-1.38838473856436</v>
      </c>
    </row>
    <row r="8218" spans="1:2">
      <c r="A8218" s="1" t="s">
        <v>8233</v>
      </c>
      <c r="B8218">
        <v>-0.38828414184958499</v>
      </c>
    </row>
    <row r="8219" spans="1:2">
      <c r="A8219" s="1" t="s">
        <v>8234</v>
      </c>
      <c r="B8219">
        <v>0.29637871300631502</v>
      </c>
    </row>
    <row r="8220" spans="1:2">
      <c r="A8220" s="1" t="s">
        <v>8235</v>
      </c>
      <c r="B8220">
        <v>0.25045389937749402</v>
      </c>
    </row>
    <row r="8221" spans="1:2">
      <c r="A8221" s="1" t="s">
        <v>8236</v>
      </c>
      <c r="B8221">
        <v>1.74814767353148</v>
      </c>
    </row>
    <row r="8222" spans="1:2">
      <c r="A8222" s="1" t="s">
        <v>8237</v>
      </c>
      <c r="B8222">
        <v>-0.63316102532372098</v>
      </c>
    </row>
    <row r="8223" spans="1:2">
      <c r="A8223" s="1" t="s">
        <v>8238</v>
      </c>
      <c r="B8223">
        <v>-1.5468543176969201</v>
      </c>
    </row>
    <row r="8224" spans="1:2">
      <c r="A8224" s="1" t="s">
        <v>8239</v>
      </c>
      <c r="B8224">
        <v>-0.18678959412929</v>
      </c>
    </row>
    <row r="8225" spans="1:2">
      <c r="A8225" s="1" t="s">
        <v>8240</v>
      </c>
      <c r="B8225">
        <v>0.21225627094191399</v>
      </c>
    </row>
    <row r="8226" spans="1:2">
      <c r="A8226" s="1" t="s">
        <v>8241</v>
      </c>
      <c r="B8226">
        <v>0.35695420900740599</v>
      </c>
    </row>
    <row r="8227" spans="1:2">
      <c r="A8227" s="1" t="s">
        <v>8242</v>
      </c>
      <c r="B8227">
        <v>1.7392747865623599</v>
      </c>
    </row>
    <row r="8228" spans="1:2">
      <c r="A8228" s="1" t="s">
        <v>8243</v>
      </c>
      <c r="B8228">
        <v>-1.8999230820611801</v>
      </c>
    </row>
    <row r="8229" spans="1:2">
      <c r="A8229" s="1" t="s">
        <v>8244</v>
      </c>
      <c r="B8229">
        <v>0.881098300757025</v>
      </c>
    </row>
    <row r="8230" spans="1:2">
      <c r="A8230" s="1" t="s">
        <v>8245</v>
      </c>
      <c r="B8230">
        <v>0.42836886625377701</v>
      </c>
    </row>
    <row r="8231" spans="1:2">
      <c r="A8231" s="1" t="s">
        <v>8246</v>
      </c>
      <c r="B8231">
        <v>-1.64306584578446</v>
      </c>
    </row>
    <row r="8232" spans="1:2">
      <c r="A8232" s="1" t="s">
        <v>8247</v>
      </c>
      <c r="B8232">
        <v>-0.82235460003112504</v>
      </c>
    </row>
    <row r="8233" spans="1:2">
      <c r="A8233" s="1" t="s">
        <v>8248</v>
      </c>
      <c r="B8233">
        <v>-1.86398338987527</v>
      </c>
    </row>
    <row r="8234" spans="1:2">
      <c r="A8234" s="1" t="s">
        <v>8249</v>
      </c>
      <c r="B8234">
        <v>1.92059520970238</v>
      </c>
    </row>
    <row r="8235" spans="1:2">
      <c r="A8235" s="1" t="s">
        <v>8250</v>
      </c>
      <c r="B8235">
        <v>0.89158879835958604</v>
      </c>
    </row>
    <row r="8236" spans="1:2">
      <c r="A8236" s="1" t="s">
        <v>8251</v>
      </c>
      <c r="B8236">
        <v>0.34091787870581602</v>
      </c>
    </row>
    <row r="8237" spans="1:2">
      <c r="A8237" s="1" t="s">
        <v>8252</v>
      </c>
      <c r="B8237">
        <v>0.13758509235632599</v>
      </c>
    </row>
    <row r="8238" spans="1:2">
      <c r="A8238" s="1" t="s">
        <v>8253</v>
      </c>
      <c r="B8238">
        <v>-0.35904484355673</v>
      </c>
    </row>
    <row r="8239" spans="1:2">
      <c r="A8239" s="1" t="s">
        <v>8254</v>
      </c>
      <c r="B8239">
        <v>0.177312396254663</v>
      </c>
    </row>
    <row r="8240" spans="1:2">
      <c r="A8240" s="1" t="s">
        <v>8255</v>
      </c>
      <c r="B8240">
        <v>-1.91941891126465</v>
      </c>
    </row>
    <row r="8241" spans="1:2">
      <c r="A8241" s="1" t="s">
        <v>8256</v>
      </c>
      <c r="B8241">
        <v>-0.180839162735526</v>
      </c>
    </row>
    <row r="8242" spans="1:2">
      <c r="A8242" s="1" t="s">
        <v>8257</v>
      </c>
      <c r="B8242">
        <v>0.50844679209280796</v>
      </c>
    </row>
    <row r="8243" spans="1:2">
      <c r="A8243" s="1" t="s">
        <v>8258</v>
      </c>
      <c r="B8243">
        <v>-0.18305868330731601</v>
      </c>
    </row>
    <row r="8244" spans="1:2">
      <c r="A8244" s="1" t="s">
        <v>8259</v>
      </c>
      <c r="B8244">
        <v>0.28957118016110101</v>
      </c>
    </row>
    <row r="8245" spans="1:2">
      <c r="A8245" s="1" t="s">
        <v>8260</v>
      </c>
      <c r="B8245">
        <v>1.6770026865691201</v>
      </c>
    </row>
    <row r="8246" spans="1:2">
      <c r="A8246" s="1" t="s">
        <v>8261</v>
      </c>
      <c r="B8246">
        <v>0.57480756687185397</v>
      </c>
    </row>
    <row r="8247" spans="1:2">
      <c r="A8247" s="1" t="s">
        <v>8262</v>
      </c>
      <c r="B8247">
        <v>0.147932274765887</v>
      </c>
    </row>
    <row r="8248" spans="1:2">
      <c r="A8248" s="1" t="s">
        <v>8263</v>
      </c>
      <c r="B8248">
        <v>0.54966890482988595</v>
      </c>
    </row>
    <row r="8249" spans="1:2">
      <c r="A8249" s="1" t="s">
        <v>8264</v>
      </c>
      <c r="B8249">
        <v>-0.22126437833575899</v>
      </c>
    </row>
    <row r="8250" spans="1:2">
      <c r="A8250" s="1" t="s">
        <v>8265</v>
      </c>
      <c r="B8250">
        <v>0.556214510647141</v>
      </c>
    </row>
    <row r="8251" spans="1:2">
      <c r="A8251" s="1" t="s">
        <v>8266</v>
      </c>
      <c r="B8251">
        <v>0.36833758144301498</v>
      </c>
    </row>
    <row r="8252" spans="1:2">
      <c r="A8252" s="1" t="s">
        <v>8267</v>
      </c>
      <c r="B8252">
        <v>1.8305779073969799</v>
      </c>
    </row>
    <row r="8253" spans="1:2">
      <c r="A8253" s="1" t="s">
        <v>8268</v>
      </c>
      <c r="B8253">
        <v>0.16954847369850801</v>
      </c>
    </row>
    <row r="8254" spans="1:2">
      <c r="A8254" s="1" t="s">
        <v>8269</v>
      </c>
      <c r="B8254">
        <v>1.4135430680030501</v>
      </c>
    </row>
    <row r="8255" spans="1:2">
      <c r="A8255" s="1" t="s">
        <v>8270</v>
      </c>
      <c r="B8255">
        <v>-0.37998139292863298</v>
      </c>
    </row>
    <row r="8256" spans="1:2">
      <c r="A8256" s="1" t="s">
        <v>8271</v>
      </c>
      <c r="B8256">
        <v>0.45169278421548997</v>
      </c>
    </row>
    <row r="8257" spans="1:2">
      <c r="A8257" s="1" t="s">
        <v>8272</v>
      </c>
      <c r="B8257">
        <v>-0.31370002122328799</v>
      </c>
    </row>
    <row r="8258" spans="1:2">
      <c r="A8258" s="1" t="s">
        <v>8273</v>
      </c>
      <c r="B8258">
        <v>-0.156032185807368</v>
      </c>
    </row>
    <row r="8259" spans="1:2">
      <c r="A8259" s="1" t="s">
        <v>8274</v>
      </c>
      <c r="B8259">
        <v>0.184172692389585</v>
      </c>
    </row>
    <row r="8260" spans="1:2">
      <c r="A8260" s="1" t="s">
        <v>8275</v>
      </c>
      <c r="B8260">
        <v>0.35278850914385801</v>
      </c>
    </row>
    <row r="8261" spans="1:2">
      <c r="A8261" s="1" t="s">
        <v>8276</v>
      </c>
      <c r="B8261">
        <v>-0.67193929231775296</v>
      </c>
    </row>
    <row r="8262" spans="1:2">
      <c r="A8262" s="1" t="s">
        <v>8277</v>
      </c>
      <c r="B8262">
        <v>-1.81165262446352</v>
      </c>
    </row>
    <row r="8263" spans="1:2">
      <c r="A8263" s="1" t="s">
        <v>8278</v>
      </c>
      <c r="B8263">
        <v>-2.0315754784207698</v>
      </c>
    </row>
    <row r="8264" spans="1:2">
      <c r="A8264" s="1" t="s">
        <v>8279</v>
      </c>
      <c r="B8264">
        <v>-0.160707975562423</v>
      </c>
    </row>
    <row r="8265" spans="1:2">
      <c r="A8265" s="1" t="s">
        <v>8280</v>
      </c>
      <c r="B8265">
        <v>-0.308103033787681</v>
      </c>
    </row>
    <row r="8266" spans="1:2">
      <c r="A8266" s="1" t="s">
        <v>8281</v>
      </c>
      <c r="B8266">
        <v>-0.70184697506231797</v>
      </c>
    </row>
    <row r="8267" spans="1:2">
      <c r="A8267" s="1" t="s">
        <v>8282</v>
      </c>
      <c r="B8267">
        <v>0.24899642609800299</v>
      </c>
    </row>
    <row r="8268" spans="1:2">
      <c r="A8268" s="1" t="s">
        <v>8283</v>
      </c>
      <c r="B8268">
        <v>0.52172631112045997</v>
      </c>
    </row>
    <row r="8269" spans="1:2">
      <c r="A8269" s="1" t="s">
        <v>8284</v>
      </c>
      <c r="B8269">
        <v>-0.30606286202599903</v>
      </c>
    </row>
    <row r="8270" spans="1:2">
      <c r="A8270" s="1" t="s">
        <v>8285</v>
      </c>
      <c r="B8270">
        <v>-0.41138745817398498</v>
      </c>
    </row>
    <row r="8271" spans="1:2">
      <c r="A8271" s="1" t="s">
        <v>8286</v>
      </c>
      <c r="B8271">
        <v>0.33376294519331301</v>
      </c>
    </row>
    <row r="8272" spans="1:2">
      <c r="A8272" s="1" t="s">
        <v>8287</v>
      </c>
      <c r="B8272">
        <v>0.18863743917984399</v>
      </c>
    </row>
    <row r="8273" spans="1:2">
      <c r="A8273" s="1" t="s">
        <v>8288</v>
      </c>
      <c r="B8273">
        <v>-1.9429137161538199</v>
      </c>
    </row>
    <row r="8274" spans="1:2">
      <c r="A8274" s="1" t="s">
        <v>8289</v>
      </c>
      <c r="B8274">
        <v>0.59487932269656796</v>
      </c>
    </row>
    <row r="8275" spans="1:2">
      <c r="A8275" s="1" t="s">
        <v>8290</v>
      </c>
      <c r="B8275">
        <v>0.16922412549024801</v>
      </c>
    </row>
    <row r="8276" spans="1:2">
      <c r="A8276" s="1" t="s">
        <v>8291</v>
      </c>
      <c r="B8276">
        <v>-0.374000043323992</v>
      </c>
    </row>
    <row r="8277" spans="1:2">
      <c r="A8277" s="1" t="s">
        <v>8292</v>
      </c>
      <c r="B8277">
        <v>-0.36751228899055199</v>
      </c>
    </row>
    <row r="8278" spans="1:2">
      <c r="A8278" s="1" t="s">
        <v>8293</v>
      </c>
      <c r="B8278">
        <v>-0.21093005639651299</v>
      </c>
    </row>
    <row r="8279" spans="1:2">
      <c r="A8279" s="1" t="s">
        <v>8294</v>
      </c>
      <c r="B8279">
        <v>-0.47907913071498398</v>
      </c>
    </row>
    <row r="8280" spans="1:2">
      <c r="A8280" s="1" t="s">
        <v>8295</v>
      </c>
      <c r="B8280">
        <v>-0.14960996795027801</v>
      </c>
    </row>
    <row r="8281" spans="1:2">
      <c r="A8281" s="1" t="s">
        <v>8296</v>
      </c>
      <c r="B8281">
        <v>-1.5956277967831201</v>
      </c>
    </row>
    <row r="8282" spans="1:2">
      <c r="A8282" s="1" t="s">
        <v>8297</v>
      </c>
      <c r="B8282">
        <v>-0.18000831322528199</v>
      </c>
    </row>
    <row r="8283" spans="1:2">
      <c r="A8283" s="1" t="s">
        <v>8298</v>
      </c>
      <c r="B8283">
        <v>-0.40203265813727201</v>
      </c>
    </row>
    <row r="8284" spans="1:2">
      <c r="A8284" s="1" t="s">
        <v>8299</v>
      </c>
      <c r="B8284">
        <v>-0.406815655423723</v>
      </c>
    </row>
    <row r="8285" spans="1:2">
      <c r="A8285" s="1" t="s">
        <v>8300</v>
      </c>
      <c r="B8285">
        <v>-0.60116516542810605</v>
      </c>
    </row>
    <row r="8286" spans="1:2">
      <c r="A8286" s="1" t="s">
        <v>8301</v>
      </c>
      <c r="B8286">
        <v>0.49289293793855499</v>
      </c>
    </row>
    <row r="8287" spans="1:2">
      <c r="A8287" s="1" t="s">
        <v>8302</v>
      </c>
      <c r="B8287">
        <v>0.53803366359560501</v>
      </c>
    </row>
    <row r="8288" spans="1:2">
      <c r="A8288" s="1" t="s">
        <v>8303</v>
      </c>
      <c r="B8288">
        <v>1.9130721855560999</v>
      </c>
    </row>
    <row r="8289" spans="1:2">
      <c r="A8289" s="1" t="s">
        <v>8304</v>
      </c>
      <c r="B8289">
        <v>-1.47141915920877</v>
      </c>
    </row>
    <row r="8290" spans="1:2">
      <c r="A8290" s="1" t="s">
        <v>8305</v>
      </c>
      <c r="B8290">
        <v>-0.19188581685500899</v>
      </c>
    </row>
    <row r="8291" spans="1:2">
      <c r="A8291" s="1" t="s">
        <v>8306</v>
      </c>
      <c r="B8291">
        <v>0.26892581572559399</v>
      </c>
    </row>
    <row r="8292" spans="1:2">
      <c r="A8292" s="1" t="s">
        <v>8307</v>
      </c>
      <c r="B8292">
        <v>-0.3294316819809</v>
      </c>
    </row>
    <row r="8293" spans="1:2">
      <c r="A8293" s="1" t="s">
        <v>8308</v>
      </c>
      <c r="B8293">
        <v>0.241028298678444</v>
      </c>
    </row>
    <row r="8294" spans="1:2">
      <c r="A8294" s="1" t="s">
        <v>8309</v>
      </c>
      <c r="B8294">
        <v>-1.7126216387794</v>
      </c>
    </row>
    <row r="8295" spans="1:2">
      <c r="A8295" s="1" t="s">
        <v>8310</v>
      </c>
      <c r="B8295">
        <v>-0.21358811750690099</v>
      </c>
    </row>
    <row r="8296" spans="1:2">
      <c r="A8296" s="1" t="s">
        <v>8311</v>
      </c>
      <c r="B8296">
        <v>-0.26455835786452198</v>
      </c>
    </row>
    <row r="8297" spans="1:2">
      <c r="A8297" s="1" t="s">
        <v>8312</v>
      </c>
      <c r="B8297">
        <v>-0.16276724578601501</v>
      </c>
    </row>
    <row r="8298" spans="1:2">
      <c r="A8298" s="1" t="s">
        <v>8313</v>
      </c>
      <c r="B8298">
        <v>-1.3518998302009599</v>
      </c>
    </row>
    <row r="8299" spans="1:2">
      <c r="A8299" s="1" t="s">
        <v>8314</v>
      </c>
      <c r="B8299">
        <v>-0.38208808103244501</v>
      </c>
    </row>
    <row r="8300" spans="1:2">
      <c r="A8300" s="1" t="s">
        <v>8315</v>
      </c>
      <c r="B8300">
        <v>0.20141597894814101</v>
      </c>
    </row>
    <row r="8301" spans="1:2">
      <c r="A8301" s="1" t="s">
        <v>8316</v>
      </c>
      <c r="B8301">
        <v>2.0267100804999698</v>
      </c>
    </row>
    <row r="8302" spans="1:2">
      <c r="A8302" s="1" t="s">
        <v>8317</v>
      </c>
      <c r="B8302">
        <v>0.15178772411042901</v>
      </c>
    </row>
    <row r="8303" spans="1:2">
      <c r="A8303" s="1" t="s">
        <v>8318</v>
      </c>
      <c r="B8303">
        <v>0.204995275235649</v>
      </c>
    </row>
    <row r="8304" spans="1:2">
      <c r="A8304" s="1" t="s">
        <v>8319</v>
      </c>
      <c r="B8304">
        <v>0.17059360604260601</v>
      </c>
    </row>
    <row r="8305" spans="1:2">
      <c r="A8305" s="1" t="s">
        <v>8320</v>
      </c>
      <c r="B8305">
        <v>0.79005684625504102</v>
      </c>
    </row>
    <row r="8306" spans="1:2">
      <c r="A8306" s="1" t="s">
        <v>8321</v>
      </c>
      <c r="B8306">
        <v>1.0428334955135501</v>
      </c>
    </row>
    <row r="8307" spans="1:2">
      <c r="A8307" s="1" t="s">
        <v>8322</v>
      </c>
      <c r="B8307">
        <v>0.28093988621252303</v>
      </c>
    </row>
    <row r="8308" spans="1:2">
      <c r="A8308" s="1" t="s">
        <v>8323</v>
      </c>
      <c r="B8308">
        <v>0.26354245680517802</v>
      </c>
    </row>
    <row r="8309" spans="1:2">
      <c r="A8309" s="1" t="s">
        <v>8324</v>
      </c>
      <c r="B8309">
        <v>-0.40496004509358902</v>
      </c>
    </row>
    <row r="8310" spans="1:2">
      <c r="A8310" s="1" t="s">
        <v>8325</v>
      </c>
      <c r="B8310">
        <v>0.68127896939030397</v>
      </c>
    </row>
    <row r="8311" spans="1:2">
      <c r="A8311" s="1" t="s">
        <v>8326</v>
      </c>
      <c r="B8311">
        <v>-0.47188610634822298</v>
      </c>
    </row>
    <row r="8312" spans="1:2">
      <c r="A8312" s="1" t="s">
        <v>8327</v>
      </c>
      <c r="B8312">
        <v>-0.34259475256278599</v>
      </c>
    </row>
    <row r="8313" spans="1:2">
      <c r="A8313" s="1" t="s">
        <v>8328</v>
      </c>
      <c r="B8313">
        <v>0.42438600873058302</v>
      </c>
    </row>
    <row r="8314" spans="1:2">
      <c r="A8314" s="1" t="s">
        <v>8329</v>
      </c>
      <c r="B8314">
        <v>0.14184262741586701</v>
      </c>
    </row>
    <row r="8315" spans="1:2">
      <c r="A8315" s="1" t="s">
        <v>8330</v>
      </c>
      <c r="B8315">
        <v>-0.16362028193551201</v>
      </c>
    </row>
    <row r="8316" spans="1:2">
      <c r="A8316" s="1" t="s">
        <v>8331</v>
      </c>
      <c r="B8316">
        <v>0.28030152756853299</v>
      </c>
    </row>
    <row r="8317" spans="1:2">
      <c r="A8317" s="1" t="s">
        <v>8332</v>
      </c>
      <c r="B8317">
        <v>-0.38220128897221001</v>
      </c>
    </row>
    <row r="8318" spans="1:2">
      <c r="A8318" s="1" t="s">
        <v>8333</v>
      </c>
      <c r="B8318">
        <v>-0.140829576604449</v>
      </c>
    </row>
    <row r="8319" spans="1:2">
      <c r="A8319" s="1" t="s">
        <v>8334</v>
      </c>
      <c r="B8319">
        <v>0.63400284956057695</v>
      </c>
    </row>
    <row r="8320" spans="1:2">
      <c r="A8320" s="1" t="s">
        <v>8335</v>
      </c>
      <c r="B8320">
        <v>-0.18596261050666599</v>
      </c>
    </row>
    <row r="8321" spans="1:2">
      <c r="A8321" s="1" t="s">
        <v>8336</v>
      </c>
      <c r="B8321">
        <v>0.61877355511992604</v>
      </c>
    </row>
    <row r="8322" spans="1:2">
      <c r="A8322" s="1" t="s">
        <v>8337</v>
      </c>
      <c r="B8322">
        <v>-1.4539655978433399</v>
      </c>
    </row>
    <row r="8323" spans="1:2">
      <c r="A8323" s="1" t="s">
        <v>8338</v>
      </c>
      <c r="B8323">
        <v>0.157798559587324</v>
      </c>
    </row>
    <row r="8324" spans="1:2">
      <c r="A8324" s="1" t="s">
        <v>8339</v>
      </c>
      <c r="B8324">
        <v>-0.88520173880878295</v>
      </c>
    </row>
    <row r="8325" spans="1:2">
      <c r="A8325" s="1" t="s">
        <v>8340</v>
      </c>
      <c r="B8325">
        <v>-1.07968596585554</v>
      </c>
    </row>
    <row r="8326" spans="1:2">
      <c r="A8326" s="1" t="s">
        <v>8341</v>
      </c>
      <c r="B8326">
        <v>0.12773717916433799</v>
      </c>
    </row>
    <row r="8327" spans="1:2">
      <c r="A8327" s="1" t="s">
        <v>8342</v>
      </c>
      <c r="B8327">
        <v>1.9530048326770899</v>
      </c>
    </row>
    <row r="8328" spans="1:2">
      <c r="A8328" s="1" t="s">
        <v>8343</v>
      </c>
      <c r="B8328">
        <v>0.13624333691075</v>
      </c>
    </row>
    <row r="8329" spans="1:2">
      <c r="A8329" s="1" t="s">
        <v>8344</v>
      </c>
      <c r="B8329">
        <v>-1.4312563888982599</v>
      </c>
    </row>
    <row r="8330" spans="1:2">
      <c r="A8330" s="1" t="s">
        <v>8345</v>
      </c>
      <c r="B8330">
        <v>1.61653981926114</v>
      </c>
    </row>
    <row r="8331" spans="1:2">
      <c r="A8331" s="1" t="s">
        <v>8346</v>
      </c>
      <c r="B8331">
        <v>0.15659287323273999</v>
      </c>
    </row>
    <row r="8332" spans="1:2">
      <c r="A8332" s="1" t="s">
        <v>8347</v>
      </c>
      <c r="B8332">
        <v>-0.39802622633765</v>
      </c>
    </row>
    <row r="8333" spans="1:2">
      <c r="A8333" s="1" t="s">
        <v>8348</v>
      </c>
      <c r="B8333">
        <v>1.9742356647727599</v>
      </c>
    </row>
    <row r="8334" spans="1:2">
      <c r="A8334" s="1" t="s">
        <v>8349</v>
      </c>
      <c r="B8334">
        <v>0.25925733408620999</v>
      </c>
    </row>
    <row r="8335" spans="1:2">
      <c r="A8335" s="1" t="s">
        <v>8350</v>
      </c>
      <c r="B8335">
        <v>1.3213668485505099</v>
      </c>
    </row>
    <row r="8336" spans="1:2">
      <c r="A8336" s="1" t="s">
        <v>8351</v>
      </c>
      <c r="B8336">
        <v>-1.3117969957766999</v>
      </c>
    </row>
    <row r="8337" spans="1:2">
      <c r="A8337" s="1" t="s">
        <v>8352</v>
      </c>
      <c r="B8337">
        <v>-0.27278593082925701</v>
      </c>
    </row>
    <row r="8338" spans="1:2">
      <c r="A8338" s="1" t="s">
        <v>8353</v>
      </c>
      <c r="B8338">
        <v>-1.19669709185472</v>
      </c>
    </row>
    <row r="8339" spans="1:2">
      <c r="A8339" s="1" t="s">
        <v>8354</v>
      </c>
      <c r="B8339">
        <v>0.44968267933384398</v>
      </c>
    </row>
    <row r="8340" spans="1:2">
      <c r="A8340" s="1" t="s">
        <v>8355</v>
      </c>
      <c r="B8340">
        <v>0.39684450930735599</v>
      </c>
    </row>
    <row r="8341" spans="1:2">
      <c r="A8341" s="1" t="s">
        <v>8356</v>
      </c>
      <c r="B8341">
        <v>1.6869558755593801</v>
      </c>
    </row>
    <row r="8342" spans="1:2">
      <c r="A8342" s="1" t="s">
        <v>8357</v>
      </c>
      <c r="B8342">
        <v>0.25286360722618101</v>
      </c>
    </row>
    <row r="8343" spans="1:2">
      <c r="A8343" s="1" t="s">
        <v>8358</v>
      </c>
      <c r="B8343">
        <v>-0.35277556754148698</v>
      </c>
    </row>
    <row r="8344" spans="1:2">
      <c r="A8344" s="1" t="s">
        <v>8359</v>
      </c>
      <c r="B8344">
        <v>0.27801018093907098</v>
      </c>
    </row>
    <row r="8345" spans="1:2">
      <c r="A8345" s="1" t="s">
        <v>8360</v>
      </c>
      <c r="B8345">
        <v>-0.95081410423298696</v>
      </c>
    </row>
    <row r="8346" spans="1:2">
      <c r="A8346" s="1" t="s">
        <v>8361</v>
      </c>
      <c r="B8346">
        <v>0.26137671914731397</v>
      </c>
    </row>
    <row r="8347" spans="1:2">
      <c r="A8347" s="1" t="s">
        <v>8362</v>
      </c>
      <c r="B8347">
        <v>1.2220633900546101</v>
      </c>
    </row>
    <row r="8348" spans="1:2">
      <c r="A8348" s="1" t="s">
        <v>8363</v>
      </c>
      <c r="B8348">
        <v>0.66978339697596501</v>
      </c>
    </row>
    <row r="8349" spans="1:2">
      <c r="A8349" s="1" t="s">
        <v>8364</v>
      </c>
      <c r="B8349">
        <v>1.7541694409333899</v>
      </c>
    </row>
    <row r="8350" spans="1:2">
      <c r="A8350" s="1" t="s">
        <v>8365</v>
      </c>
      <c r="B8350">
        <v>0.66005103648339802</v>
      </c>
    </row>
    <row r="8351" spans="1:2">
      <c r="A8351" s="1" t="s">
        <v>8366</v>
      </c>
      <c r="B8351">
        <v>0.18448839376704501</v>
      </c>
    </row>
    <row r="8352" spans="1:2">
      <c r="A8352" s="1" t="s">
        <v>8367</v>
      </c>
      <c r="B8352">
        <v>-1.3363571779530401</v>
      </c>
    </row>
    <row r="8353" spans="1:2">
      <c r="A8353" s="1" t="s">
        <v>8368</v>
      </c>
      <c r="B8353">
        <v>-1.7642177725072401</v>
      </c>
    </row>
    <row r="8354" spans="1:2">
      <c r="A8354" s="1" t="s">
        <v>8369</v>
      </c>
      <c r="B8354">
        <v>-1.77122977637533</v>
      </c>
    </row>
    <row r="8355" spans="1:2">
      <c r="A8355" s="1" t="s">
        <v>8370</v>
      </c>
      <c r="B8355">
        <v>0.85667550390343905</v>
      </c>
    </row>
    <row r="8356" spans="1:2">
      <c r="A8356" s="1" t="s">
        <v>8371</v>
      </c>
      <c r="B8356">
        <v>0.32032728385366599</v>
      </c>
    </row>
    <row r="8357" spans="1:2">
      <c r="A8357" s="1" t="s">
        <v>8372</v>
      </c>
      <c r="B8357">
        <v>0.44819317668167602</v>
      </c>
    </row>
    <row r="8358" spans="1:2">
      <c r="A8358" s="1" t="s">
        <v>8373</v>
      </c>
      <c r="B8358">
        <v>-0.21533809048424399</v>
      </c>
    </row>
    <row r="8359" spans="1:2">
      <c r="A8359" s="1" t="s">
        <v>8374</v>
      </c>
      <c r="B8359">
        <v>0.68299999459417404</v>
      </c>
    </row>
    <row r="8360" spans="1:2">
      <c r="A8360" s="1" t="s">
        <v>8375</v>
      </c>
      <c r="B8360">
        <v>0.30705167039596898</v>
      </c>
    </row>
    <row r="8361" spans="1:2">
      <c r="A8361" s="1" t="s">
        <v>8376</v>
      </c>
      <c r="B8361">
        <v>0.40927316285725102</v>
      </c>
    </row>
    <row r="8362" spans="1:2">
      <c r="A8362" s="1" t="s">
        <v>8377</v>
      </c>
      <c r="B8362">
        <v>0.79012542312221601</v>
      </c>
    </row>
    <row r="8363" spans="1:2">
      <c r="A8363" s="1" t="s">
        <v>8378</v>
      </c>
      <c r="B8363">
        <v>-1.10713469447079</v>
      </c>
    </row>
    <row r="8364" spans="1:2">
      <c r="A8364" s="1" t="s">
        <v>8379</v>
      </c>
      <c r="B8364">
        <v>0.113227478479606</v>
      </c>
    </row>
    <row r="8365" spans="1:2">
      <c r="A8365" s="1" t="s">
        <v>8380</v>
      </c>
      <c r="B8365">
        <v>-0.80241144678018705</v>
      </c>
    </row>
    <row r="8366" spans="1:2">
      <c r="A8366" s="1" t="s">
        <v>8381</v>
      </c>
      <c r="B8366">
        <v>0.221116335188972</v>
      </c>
    </row>
    <row r="8367" spans="1:2">
      <c r="A8367" s="1" t="s">
        <v>8382</v>
      </c>
      <c r="B8367">
        <v>0.39246309394196999</v>
      </c>
    </row>
    <row r="8368" spans="1:2">
      <c r="A8368" s="1" t="s">
        <v>8383</v>
      </c>
      <c r="B8368">
        <v>0.36544463080102702</v>
      </c>
    </row>
    <row r="8369" spans="1:2">
      <c r="A8369" s="1" t="s">
        <v>8384</v>
      </c>
      <c r="B8369">
        <v>-0.92710569513763996</v>
      </c>
    </row>
    <row r="8370" spans="1:2">
      <c r="A8370" s="1" t="s">
        <v>8385</v>
      </c>
      <c r="B8370">
        <v>-0.12036935109232801</v>
      </c>
    </row>
    <row r="8371" spans="1:2">
      <c r="A8371" s="1" t="s">
        <v>8386</v>
      </c>
      <c r="B8371">
        <v>-0.23575255909414999</v>
      </c>
    </row>
    <row r="8372" spans="1:2">
      <c r="A8372" s="1" t="s">
        <v>8387</v>
      </c>
      <c r="B8372">
        <v>-0.17673857697626799</v>
      </c>
    </row>
    <row r="8373" spans="1:2">
      <c r="A8373" s="1" t="s">
        <v>8388</v>
      </c>
      <c r="B8373">
        <v>-0.46424411643875901</v>
      </c>
    </row>
    <row r="8374" spans="1:2">
      <c r="A8374" s="1" t="s">
        <v>8389</v>
      </c>
      <c r="B8374">
        <v>-0.33688464432340998</v>
      </c>
    </row>
    <row r="8375" spans="1:2">
      <c r="A8375" s="1" t="s">
        <v>8390</v>
      </c>
      <c r="B8375">
        <v>-0.29526375540612698</v>
      </c>
    </row>
    <row r="8376" spans="1:2">
      <c r="A8376" s="1" t="s">
        <v>8391</v>
      </c>
      <c r="B8376">
        <v>0.94771685369276704</v>
      </c>
    </row>
    <row r="8377" spans="1:2">
      <c r="A8377" s="1" t="s">
        <v>8392</v>
      </c>
      <c r="B8377">
        <v>-0.431355115487491</v>
      </c>
    </row>
    <row r="8378" spans="1:2">
      <c r="A8378" s="1" t="s">
        <v>8393</v>
      </c>
      <c r="B8378">
        <v>0.20498314699303899</v>
      </c>
    </row>
    <row r="8379" spans="1:2">
      <c r="A8379" s="1" t="s">
        <v>8394</v>
      </c>
      <c r="B8379">
        <v>-0.66475612096572501</v>
      </c>
    </row>
    <row r="8380" spans="1:2">
      <c r="A8380" s="1" t="s">
        <v>8395</v>
      </c>
      <c r="B8380">
        <v>-0.20439870044536201</v>
      </c>
    </row>
    <row r="8381" spans="1:2">
      <c r="A8381" s="1" t="s">
        <v>8396</v>
      </c>
      <c r="B8381">
        <v>-0.42242943902996899</v>
      </c>
    </row>
    <row r="8382" spans="1:2">
      <c r="A8382" s="1" t="s">
        <v>8397</v>
      </c>
      <c r="B8382">
        <v>-0.15103593146493499</v>
      </c>
    </row>
    <row r="8383" spans="1:2">
      <c r="A8383" s="1" t="s">
        <v>8398</v>
      </c>
      <c r="B8383">
        <v>-0.65341252332179101</v>
      </c>
    </row>
    <row r="8384" spans="1:2">
      <c r="A8384" s="1" t="s">
        <v>8399</v>
      </c>
      <c r="B8384">
        <v>-0.18470079063400999</v>
      </c>
    </row>
    <row r="8385" spans="1:2">
      <c r="A8385" s="1" t="s">
        <v>8400</v>
      </c>
      <c r="B8385">
        <v>-0.30321811534940202</v>
      </c>
    </row>
    <row r="8386" spans="1:2">
      <c r="A8386" s="1" t="s">
        <v>8401</v>
      </c>
      <c r="B8386">
        <v>0.212508286090137</v>
      </c>
    </row>
    <row r="8387" spans="1:2">
      <c r="A8387" s="1" t="s">
        <v>8402</v>
      </c>
      <c r="B8387">
        <v>0.21316948920610401</v>
      </c>
    </row>
    <row r="8388" spans="1:2">
      <c r="A8388" s="1" t="s">
        <v>8403</v>
      </c>
      <c r="B8388">
        <v>1.62550268394163</v>
      </c>
    </row>
    <row r="8389" spans="1:2">
      <c r="A8389" s="1" t="s">
        <v>8404</v>
      </c>
      <c r="B8389">
        <v>-0.230999431801619</v>
      </c>
    </row>
    <row r="8390" spans="1:2">
      <c r="A8390" s="1" t="s">
        <v>8405</v>
      </c>
      <c r="B8390">
        <v>-1.30627707963226</v>
      </c>
    </row>
    <row r="8391" spans="1:2">
      <c r="A8391" s="1" t="s">
        <v>8406</v>
      </c>
      <c r="B8391">
        <v>-0.22604262908509201</v>
      </c>
    </row>
    <row r="8392" spans="1:2">
      <c r="A8392" s="1" t="s">
        <v>8407</v>
      </c>
      <c r="B8392">
        <v>-0.246874134902832</v>
      </c>
    </row>
    <row r="8393" spans="1:2">
      <c r="A8393" s="1" t="s">
        <v>8408</v>
      </c>
      <c r="B8393">
        <v>-0.385887718562896</v>
      </c>
    </row>
    <row r="8394" spans="1:2">
      <c r="A8394" s="1" t="s">
        <v>8409</v>
      </c>
      <c r="B8394">
        <v>0.17146020793322</v>
      </c>
    </row>
    <row r="8395" spans="1:2">
      <c r="A8395" s="1" t="s">
        <v>8410</v>
      </c>
      <c r="B8395">
        <v>-1.8379172873355101</v>
      </c>
    </row>
    <row r="8396" spans="1:2">
      <c r="A8396" s="1" t="s">
        <v>8411</v>
      </c>
      <c r="B8396">
        <v>-0.20013161371819399</v>
      </c>
    </row>
    <row r="8397" spans="1:2">
      <c r="A8397" s="1" t="s">
        <v>8412</v>
      </c>
      <c r="B8397">
        <v>0.32759071711579402</v>
      </c>
    </row>
    <row r="8398" spans="1:2">
      <c r="A8398" s="1" t="s">
        <v>8413</v>
      </c>
      <c r="B8398">
        <v>0.17527825587288401</v>
      </c>
    </row>
    <row r="8399" spans="1:2">
      <c r="A8399" s="1" t="s">
        <v>8414</v>
      </c>
      <c r="B8399">
        <v>-0.35852865389516198</v>
      </c>
    </row>
    <row r="8400" spans="1:2">
      <c r="A8400" s="1" t="s">
        <v>8415</v>
      </c>
      <c r="B8400">
        <v>0.12343360953827601</v>
      </c>
    </row>
    <row r="8401" spans="1:2">
      <c r="A8401" s="1" t="s">
        <v>8416</v>
      </c>
      <c r="B8401">
        <v>-1.8141698807619799</v>
      </c>
    </row>
    <row r="8402" spans="1:2">
      <c r="A8402" s="1" t="s">
        <v>8417</v>
      </c>
      <c r="B8402">
        <v>-1.19081000307048</v>
      </c>
    </row>
    <row r="8403" spans="1:2">
      <c r="A8403" s="1" t="s">
        <v>8418</v>
      </c>
      <c r="B8403">
        <v>-1.34885939467115</v>
      </c>
    </row>
    <row r="8404" spans="1:2">
      <c r="A8404" s="1" t="s">
        <v>8419</v>
      </c>
      <c r="B8404">
        <v>0.38176213036233902</v>
      </c>
    </row>
    <row r="8405" spans="1:2">
      <c r="A8405" s="1" t="s">
        <v>8420</v>
      </c>
      <c r="B8405">
        <v>-0.13864819871388201</v>
      </c>
    </row>
    <row r="8406" spans="1:2">
      <c r="A8406" s="1" t="s">
        <v>8421</v>
      </c>
      <c r="B8406">
        <v>0.17337291666301599</v>
      </c>
    </row>
    <row r="8407" spans="1:2">
      <c r="A8407" s="1" t="s">
        <v>8422</v>
      </c>
      <c r="B8407">
        <v>-0.28879644917907099</v>
      </c>
    </row>
    <row r="8408" spans="1:2">
      <c r="A8408" s="1" t="s">
        <v>8423</v>
      </c>
      <c r="B8408">
        <v>0.83850305151887405</v>
      </c>
    </row>
    <row r="8409" spans="1:2">
      <c r="A8409" s="1" t="s">
        <v>8424</v>
      </c>
      <c r="B8409">
        <v>0.91083893363471002</v>
      </c>
    </row>
    <row r="8410" spans="1:2">
      <c r="A8410" s="1" t="s">
        <v>8425</v>
      </c>
      <c r="B8410">
        <v>1.0010925614167401</v>
      </c>
    </row>
    <row r="8411" spans="1:2">
      <c r="A8411" s="1" t="s">
        <v>8426</v>
      </c>
      <c r="B8411">
        <v>0.25509579759295198</v>
      </c>
    </row>
    <row r="8412" spans="1:2">
      <c r="A8412" s="1" t="s">
        <v>8427</v>
      </c>
      <c r="B8412">
        <v>0.78001059200664702</v>
      </c>
    </row>
    <row r="8413" spans="1:2">
      <c r="A8413" s="1" t="s">
        <v>8428</v>
      </c>
      <c r="B8413">
        <v>-0.15708156056049599</v>
      </c>
    </row>
    <row r="8414" spans="1:2">
      <c r="A8414" s="1" t="s">
        <v>8429</v>
      </c>
      <c r="B8414">
        <v>-0.24115694099339699</v>
      </c>
    </row>
    <row r="8415" spans="1:2">
      <c r="A8415" s="1" t="s">
        <v>8430</v>
      </c>
      <c r="B8415">
        <v>0.35035027412713998</v>
      </c>
    </row>
    <row r="8416" spans="1:2">
      <c r="A8416" s="1" t="s">
        <v>8431</v>
      </c>
      <c r="B8416">
        <v>0.70360135857209405</v>
      </c>
    </row>
    <row r="8417" spans="1:2">
      <c r="A8417" s="1" t="s">
        <v>8432</v>
      </c>
      <c r="B8417">
        <v>-1.75680687240288</v>
      </c>
    </row>
    <row r="8418" spans="1:2">
      <c r="A8418" s="1" t="s">
        <v>8433</v>
      </c>
      <c r="B8418">
        <v>-0.34482013406337197</v>
      </c>
    </row>
    <row r="8419" spans="1:2">
      <c r="A8419" s="1" t="s">
        <v>8434</v>
      </c>
      <c r="B8419">
        <v>0.20162913081280001</v>
      </c>
    </row>
    <row r="8420" spans="1:2">
      <c r="A8420" s="1" t="s">
        <v>8435</v>
      </c>
      <c r="B8420">
        <v>0.24733821108323001</v>
      </c>
    </row>
    <row r="8421" spans="1:2">
      <c r="A8421" s="1" t="s">
        <v>8436</v>
      </c>
      <c r="B8421">
        <v>0.57355621609631702</v>
      </c>
    </row>
    <row r="8422" spans="1:2">
      <c r="A8422" s="1" t="s">
        <v>8437</v>
      </c>
      <c r="B8422">
        <v>0.183050454229956</v>
      </c>
    </row>
    <row r="8423" spans="1:2">
      <c r="A8423" s="1" t="s">
        <v>8438</v>
      </c>
      <c r="B8423">
        <v>0.35284415703748201</v>
      </c>
    </row>
    <row r="8424" spans="1:2">
      <c r="A8424" s="1" t="s">
        <v>8439</v>
      </c>
      <c r="B8424">
        <v>-0.55209148806586505</v>
      </c>
    </row>
    <row r="8425" spans="1:2">
      <c r="A8425" s="1" t="s">
        <v>8440</v>
      </c>
      <c r="B8425">
        <v>-0.17736388479259199</v>
      </c>
    </row>
    <row r="8426" spans="1:2">
      <c r="A8426" s="1" t="s">
        <v>8441</v>
      </c>
      <c r="B8426">
        <v>0.15488279930002299</v>
      </c>
    </row>
    <row r="8427" spans="1:2">
      <c r="A8427" s="1" t="s">
        <v>8442</v>
      </c>
      <c r="B8427">
        <v>0.16245739737642201</v>
      </c>
    </row>
    <row r="8428" spans="1:2">
      <c r="A8428" s="1" t="s">
        <v>8443</v>
      </c>
      <c r="B8428">
        <v>0.194268100121545</v>
      </c>
    </row>
    <row r="8429" spans="1:2">
      <c r="A8429" s="1" t="s">
        <v>8444</v>
      </c>
      <c r="B8429">
        <v>0.32768750476875402</v>
      </c>
    </row>
    <row r="8430" spans="1:2">
      <c r="A8430" s="1" t="s">
        <v>8445</v>
      </c>
      <c r="B8430">
        <v>-0.33866704444239198</v>
      </c>
    </row>
    <row r="8431" spans="1:2">
      <c r="A8431" s="1" t="s">
        <v>8446</v>
      </c>
      <c r="B8431">
        <v>0.60646771878680095</v>
      </c>
    </row>
    <row r="8432" spans="1:2">
      <c r="A8432" s="1" t="s">
        <v>8447</v>
      </c>
      <c r="B8432">
        <v>0.73837146964088696</v>
      </c>
    </row>
    <row r="8433" spans="1:2">
      <c r="A8433" s="1" t="s">
        <v>8448</v>
      </c>
      <c r="B8433">
        <v>0.14884274857423899</v>
      </c>
    </row>
    <row r="8434" spans="1:2">
      <c r="A8434" s="1" t="s">
        <v>8449</v>
      </c>
      <c r="B8434">
        <v>-0.13304895950642601</v>
      </c>
    </row>
    <row r="8435" spans="1:2">
      <c r="A8435" s="1" t="s">
        <v>8450</v>
      </c>
      <c r="B8435">
        <v>-0.44316537129998501</v>
      </c>
    </row>
    <row r="8436" spans="1:2">
      <c r="A8436" s="1" t="s">
        <v>8451</v>
      </c>
      <c r="B8436">
        <v>1.0860074372166599</v>
      </c>
    </row>
    <row r="8437" spans="1:2">
      <c r="A8437" s="1" t="s">
        <v>8452</v>
      </c>
      <c r="B8437">
        <v>0.20479371243219099</v>
      </c>
    </row>
    <row r="8438" spans="1:2">
      <c r="A8438" s="1" t="s">
        <v>8453</v>
      </c>
      <c r="B8438">
        <v>-0.40775827771685402</v>
      </c>
    </row>
    <row r="8439" spans="1:2">
      <c r="A8439" s="1" t="s">
        <v>8454</v>
      </c>
      <c r="B8439">
        <v>-0.64460142726564895</v>
      </c>
    </row>
    <row r="8440" spans="1:2">
      <c r="A8440" s="1" t="s">
        <v>8455</v>
      </c>
      <c r="B8440">
        <v>0.17390854821250601</v>
      </c>
    </row>
    <row r="8441" spans="1:2">
      <c r="A8441" s="1" t="s">
        <v>8456</v>
      </c>
      <c r="B8441">
        <v>-0.27248669682107601</v>
      </c>
    </row>
    <row r="8442" spans="1:2">
      <c r="A8442" s="1" t="s">
        <v>8457</v>
      </c>
      <c r="B8442">
        <v>-1.7737135294637201</v>
      </c>
    </row>
    <row r="8443" spans="1:2">
      <c r="A8443" s="1" t="s">
        <v>8458</v>
      </c>
      <c r="B8443">
        <v>-0.17183083586178499</v>
      </c>
    </row>
    <row r="8444" spans="1:2">
      <c r="A8444" s="1" t="s">
        <v>8459</v>
      </c>
      <c r="B8444">
        <v>-1.01959907279518</v>
      </c>
    </row>
    <row r="8445" spans="1:2">
      <c r="A8445" s="1" t="s">
        <v>8460</v>
      </c>
      <c r="B8445">
        <v>0.33779743755277702</v>
      </c>
    </row>
    <row r="8446" spans="1:2">
      <c r="A8446" s="1" t="s">
        <v>8461</v>
      </c>
      <c r="B8446">
        <v>-0.77737441996460199</v>
      </c>
    </row>
    <row r="8447" spans="1:2">
      <c r="A8447" s="1" t="s">
        <v>8462</v>
      </c>
      <c r="B8447">
        <v>0.50015667089744598</v>
      </c>
    </row>
    <row r="8448" spans="1:2">
      <c r="A8448" s="1" t="s">
        <v>8463</v>
      </c>
      <c r="B8448">
        <v>0.63178869605161603</v>
      </c>
    </row>
    <row r="8449" spans="1:2">
      <c r="A8449" s="1" t="s">
        <v>8464</v>
      </c>
      <c r="B8449">
        <v>-0.57623589454620205</v>
      </c>
    </row>
    <row r="8450" spans="1:2">
      <c r="A8450" s="1" t="s">
        <v>8465</v>
      </c>
      <c r="B8450">
        <v>0.352302592583428</v>
      </c>
    </row>
    <row r="8451" spans="1:2">
      <c r="A8451" s="1" t="s">
        <v>8466</v>
      </c>
      <c r="B8451">
        <v>0.35821403964613302</v>
      </c>
    </row>
    <row r="8452" spans="1:2">
      <c r="A8452" s="1" t="s">
        <v>8467</v>
      </c>
      <c r="B8452">
        <v>-0.53987585816014305</v>
      </c>
    </row>
    <row r="8453" spans="1:2">
      <c r="A8453" s="1" t="s">
        <v>8468</v>
      </c>
      <c r="B8453">
        <v>0.69554730466494996</v>
      </c>
    </row>
    <row r="8454" spans="1:2">
      <c r="A8454" s="1" t="s">
        <v>8469</v>
      </c>
      <c r="B8454">
        <v>-0.129905029861831</v>
      </c>
    </row>
    <row r="8455" spans="1:2">
      <c r="A8455" s="1" t="s">
        <v>8470</v>
      </c>
      <c r="B8455">
        <v>-0.139121427302179</v>
      </c>
    </row>
    <row r="8456" spans="1:2">
      <c r="A8456" s="1" t="s">
        <v>8471</v>
      </c>
      <c r="B8456">
        <v>0.90628727646023899</v>
      </c>
    </row>
    <row r="8457" spans="1:2">
      <c r="A8457" s="1" t="s">
        <v>8472</v>
      </c>
      <c r="B8457">
        <v>-0.20690855410807699</v>
      </c>
    </row>
    <row r="8458" spans="1:2">
      <c r="A8458" s="1" t="s">
        <v>8473</v>
      </c>
      <c r="B8458">
        <v>0.38338968382898297</v>
      </c>
    </row>
    <row r="8459" spans="1:2">
      <c r="A8459" s="1" t="s">
        <v>8474</v>
      </c>
      <c r="B8459">
        <v>0.51604747139326301</v>
      </c>
    </row>
    <row r="8460" spans="1:2">
      <c r="A8460" s="1" t="s">
        <v>8475</v>
      </c>
      <c r="B8460">
        <v>-0.76996875031257395</v>
      </c>
    </row>
    <row r="8461" spans="1:2">
      <c r="A8461" s="1" t="s">
        <v>8476</v>
      </c>
      <c r="B8461">
        <v>-0.46778377228757301</v>
      </c>
    </row>
    <row r="8462" spans="1:2">
      <c r="A8462" s="1" t="s">
        <v>8477</v>
      </c>
      <c r="B8462">
        <v>0.209790607186535</v>
      </c>
    </row>
    <row r="8463" spans="1:2">
      <c r="A8463" s="1" t="s">
        <v>8478</v>
      </c>
      <c r="B8463">
        <v>0.17085934890179699</v>
      </c>
    </row>
    <row r="8464" spans="1:2">
      <c r="A8464" s="1" t="s">
        <v>8479</v>
      </c>
      <c r="B8464">
        <v>0.269519518411037</v>
      </c>
    </row>
    <row r="8465" spans="1:2">
      <c r="A8465" s="1" t="s">
        <v>8480</v>
      </c>
      <c r="B8465">
        <v>0.14752232321801401</v>
      </c>
    </row>
    <row r="8466" spans="1:2">
      <c r="A8466" s="1" t="s">
        <v>8481</v>
      </c>
      <c r="B8466">
        <v>-0.33830211625526102</v>
      </c>
    </row>
    <row r="8467" spans="1:2">
      <c r="A8467" s="1" t="s">
        <v>8482</v>
      </c>
      <c r="B8467">
        <v>0.27035485441873203</v>
      </c>
    </row>
    <row r="8468" spans="1:2">
      <c r="A8468" s="1" t="s">
        <v>8483</v>
      </c>
      <c r="B8468">
        <v>0.14221849002095099</v>
      </c>
    </row>
    <row r="8469" spans="1:2">
      <c r="A8469" s="1" t="s">
        <v>8484</v>
      </c>
      <c r="B8469">
        <v>-0.190095220768321</v>
      </c>
    </row>
    <row r="8470" spans="1:2">
      <c r="A8470" s="1" t="s">
        <v>8485</v>
      </c>
      <c r="B8470">
        <v>1.68294759103757</v>
      </c>
    </row>
    <row r="8471" spans="1:2">
      <c r="A8471" s="1" t="s">
        <v>8486</v>
      </c>
      <c r="B8471">
        <v>0.209088250109981</v>
      </c>
    </row>
    <row r="8472" spans="1:2">
      <c r="A8472" s="1" t="s">
        <v>8487</v>
      </c>
      <c r="B8472">
        <v>-0.39265361038483698</v>
      </c>
    </row>
    <row r="8473" spans="1:2">
      <c r="A8473" s="1" t="s">
        <v>8488</v>
      </c>
      <c r="B8473">
        <v>-0.32242282222078</v>
      </c>
    </row>
    <row r="8474" spans="1:2">
      <c r="A8474" s="1" t="s">
        <v>8489</v>
      </c>
      <c r="B8474">
        <v>0.146299679240776</v>
      </c>
    </row>
    <row r="8475" spans="1:2">
      <c r="A8475" s="1" t="s">
        <v>8490</v>
      </c>
      <c r="B8475">
        <v>0.123713886320311</v>
      </c>
    </row>
    <row r="8476" spans="1:2">
      <c r="A8476" s="1" t="s">
        <v>8491</v>
      </c>
      <c r="B8476">
        <v>-1.6508947708734201</v>
      </c>
    </row>
    <row r="8477" spans="1:2">
      <c r="A8477" s="1" t="s">
        <v>8492</v>
      </c>
      <c r="B8477">
        <v>-0.17170423964775999</v>
      </c>
    </row>
    <row r="8478" spans="1:2">
      <c r="A8478" s="1" t="s">
        <v>8493</v>
      </c>
      <c r="B8478">
        <v>0.285917854829629</v>
      </c>
    </row>
    <row r="8479" spans="1:2">
      <c r="A8479" s="1" t="s">
        <v>8494</v>
      </c>
      <c r="B8479">
        <v>-0.31757185048874198</v>
      </c>
    </row>
    <row r="8480" spans="1:2">
      <c r="A8480" s="1" t="s">
        <v>8495</v>
      </c>
      <c r="B8480">
        <v>0.150307765641191</v>
      </c>
    </row>
    <row r="8481" spans="1:2">
      <c r="A8481" s="1" t="s">
        <v>8496</v>
      </c>
      <c r="B8481">
        <v>0.62475578681345101</v>
      </c>
    </row>
    <row r="8482" spans="1:2">
      <c r="A8482" s="1" t="s">
        <v>8497</v>
      </c>
      <c r="B8482">
        <v>0.24790449967689801</v>
      </c>
    </row>
    <row r="8483" spans="1:2">
      <c r="A8483" s="1" t="s">
        <v>8498</v>
      </c>
      <c r="B8483">
        <v>0.643125318141053</v>
      </c>
    </row>
    <row r="8484" spans="1:2">
      <c r="A8484" s="1" t="s">
        <v>8499</v>
      </c>
      <c r="B8484">
        <v>-0.354298991897322</v>
      </c>
    </row>
    <row r="8485" spans="1:2">
      <c r="A8485" s="1" t="s">
        <v>8500</v>
      </c>
      <c r="B8485">
        <v>0.23129381396360599</v>
      </c>
    </row>
    <row r="8486" spans="1:2">
      <c r="A8486" s="1" t="s">
        <v>8501</v>
      </c>
      <c r="B8486">
        <v>-0.29528816767389099</v>
      </c>
    </row>
    <row r="8487" spans="1:2">
      <c r="A8487" s="1" t="s">
        <v>8502</v>
      </c>
      <c r="B8487">
        <v>1.2117884934529599</v>
      </c>
    </row>
    <row r="8488" spans="1:2">
      <c r="A8488" s="1" t="s">
        <v>8503</v>
      </c>
      <c r="B8488">
        <v>-0.71839444921680695</v>
      </c>
    </row>
    <row r="8489" spans="1:2">
      <c r="A8489" s="1" t="s">
        <v>8504</v>
      </c>
      <c r="B8489">
        <v>0.56752755411070999</v>
      </c>
    </row>
    <row r="8490" spans="1:2">
      <c r="A8490" s="1" t="s">
        <v>8505</v>
      </c>
      <c r="B8490">
        <v>-0.882711884917733</v>
      </c>
    </row>
    <row r="8491" spans="1:2">
      <c r="A8491" s="1" t="s">
        <v>8506</v>
      </c>
      <c r="B8491">
        <v>-0.16100512938140499</v>
      </c>
    </row>
    <row r="8492" spans="1:2">
      <c r="A8492" s="1" t="s">
        <v>8507</v>
      </c>
      <c r="B8492">
        <v>0.257224487208216</v>
      </c>
    </row>
    <row r="8493" spans="1:2">
      <c r="A8493" s="1" t="s">
        <v>8508</v>
      </c>
      <c r="B8493">
        <v>-0.437067942781109</v>
      </c>
    </row>
    <row r="8494" spans="1:2">
      <c r="A8494" s="1" t="s">
        <v>8509</v>
      </c>
      <c r="B8494">
        <v>-0.31947780646442098</v>
      </c>
    </row>
    <row r="8495" spans="1:2">
      <c r="A8495" s="1" t="s">
        <v>8510</v>
      </c>
      <c r="B8495">
        <v>0.37418957641205502</v>
      </c>
    </row>
    <row r="8496" spans="1:2">
      <c r="A8496" s="1" t="s">
        <v>8511</v>
      </c>
      <c r="B8496">
        <v>0.30925533538433903</v>
      </c>
    </row>
    <row r="8497" spans="1:2">
      <c r="A8497" s="1" t="s">
        <v>8512</v>
      </c>
      <c r="B8497">
        <v>-1.40712069833243</v>
      </c>
    </row>
    <row r="8498" spans="1:2">
      <c r="A8498" s="1" t="s">
        <v>8513</v>
      </c>
      <c r="B8498">
        <v>-0.39110554818430499</v>
      </c>
    </row>
    <row r="8499" spans="1:2">
      <c r="A8499" s="1" t="s">
        <v>8514</v>
      </c>
      <c r="B8499">
        <v>0.19552157364835901</v>
      </c>
    </row>
    <row r="8500" spans="1:2">
      <c r="A8500" s="1" t="s">
        <v>8515</v>
      </c>
      <c r="B8500">
        <v>-1.3843352126723401</v>
      </c>
    </row>
    <row r="8501" spans="1:2">
      <c r="A8501" s="1" t="s">
        <v>8516</v>
      </c>
      <c r="B8501">
        <v>0.405488585609726</v>
      </c>
    </row>
    <row r="8502" spans="1:2">
      <c r="A8502" s="1" t="s">
        <v>8517</v>
      </c>
      <c r="B8502">
        <v>0.207984130126314</v>
      </c>
    </row>
    <row r="8503" spans="1:2">
      <c r="A8503" s="1" t="s">
        <v>8518</v>
      </c>
      <c r="B8503">
        <v>-1.13067462722066</v>
      </c>
    </row>
    <row r="8504" spans="1:2">
      <c r="A8504" s="1" t="s">
        <v>8519</v>
      </c>
      <c r="B8504">
        <v>0.17991101994811301</v>
      </c>
    </row>
    <row r="8505" spans="1:2">
      <c r="A8505" s="1" t="s">
        <v>8520</v>
      </c>
      <c r="B8505">
        <v>-0.17741067300876001</v>
      </c>
    </row>
    <row r="8506" spans="1:2">
      <c r="A8506" s="1" t="s">
        <v>8521</v>
      </c>
      <c r="B8506">
        <v>-0.14606171302951801</v>
      </c>
    </row>
    <row r="8507" spans="1:2">
      <c r="A8507" s="1" t="s">
        <v>8522</v>
      </c>
      <c r="B8507">
        <v>-0.391139478619353</v>
      </c>
    </row>
    <row r="8508" spans="1:2">
      <c r="A8508" s="1" t="s">
        <v>8523</v>
      </c>
      <c r="B8508">
        <v>-1.0022460234663499</v>
      </c>
    </row>
    <row r="8509" spans="1:2">
      <c r="A8509" s="1" t="s">
        <v>8524</v>
      </c>
      <c r="B8509">
        <v>0.16866920622890599</v>
      </c>
    </row>
    <row r="8510" spans="1:2">
      <c r="A8510" s="1" t="s">
        <v>8525</v>
      </c>
      <c r="B8510">
        <v>0.16838940716481501</v>
      </c>
    </row>
    <row r="8511" spans="1:2">
      <c r="A8511" s="1" t="s">
        <v>8526</v>
      </c>
      <c r="B8511">
        <v>-0.50289051523712902</v>
      </c>
    </row>
    <row r="8512" spans="1:2">
      <c r="A8512" s="1" t="s">
        <v>8527</v>
      </c>
      <c r="B8512">
        <v>0.131958711505199</v>
      </c>
    </row>
    <row r="8513" spans="1:2">
      <c r="A8513" s="1" t="s">
        <v>8528</v>
      </c>
      <c r="B8513">
        <v>-0.194026226514984</v>
      </c>
    </row>
    <row r="8514" spans="1:2">
      <c r="A8514" s="1" t="s">
        <v>8529</v>
      </c>
      <c r="B8514">
        <v>-0.18565077554406201</v>
      </c>
    </row>
    <row r="8515" spans="1:2">
      <c r="A8515" s="1" t="s">
        <v>8530</v>
      </c>
      <c r="B8515">
        <v>-0.32421428004617397</v>
      </c>
    </row>
    <row r="8516" spans="1:2">
      <c r="A8516" s="1" t="s">
        <v>8531</v>
      </c>
      <c r="B8516">
        <v>0.16866740519894799</v>
      </c>
    </row>
    <row r="8517" spans="1:2">
      <c r="A8517" s="1" t="s">
        <v>8532</v>
      </c>
      <c r="B8517">
        <v>0.51784581865238799</v>
      </c>
    </row>
    <row r="8518" spans="1:2">
      <c r="A8518" s="1" t="s">
        <v>8533</v>
      </c>
      <c r="B8518">
        <v>-0.450298786915452</v>
      </c>
    </row>
    <row r="8519" spans="1:2">
      <c r="A8519" s="1" t="s">
        <v>8534</v>
      </c>
      <c r="B8519">
        <v>0.13411183308921401</v>
      </c>
    </row>
    <row r="8520" spans="1:2">
      <c r="A8520" s="1" t="s">
        <v>8535</v>
      </c>
      <c r="B8520">
        <v>0.30122489553416198</v>
      </c>
    </row>
    <row r="8521" spans="1:2">
      <c r="A8521" s="1" t="s">
        <v>8536</v>
      </c>
      <c r="B8521">
        <v>-0.41199338452631501</v>
      </c>
    </row>
    <row r="8522" spans="1:2">
      <c r="A8522" s="1" t="s">
        <v>8537</v>
      </c>
      <c r="B8522">
        <v>-0.39178902890524597</v>
      </c>
    </row>
    <row r="8523" spans="1:2">
      <c r="A8523" s="1" t="s">
        <v>8538</v>
      </c>
      <c r="B8523">
        <v>0.350524357715849</v>
      </c>
    </row>
    <row r="8524" spans="1:2">
      <c r="A8524" s="1" t="s">
        <v>8539</v>
      </c>
      <c r="B8524">
        <v>1.6024985984000299</v>
      </c>
    </row>
    <row r="8525" spans="1:2">
      <c r="A8525" s="1" t="s">
        <v>8540</v>
      </c>
      <c r="B8525">
        <v>0.251734822740105</v>
      </c>
    </row>
    <row r="8526" spans="1:2">
      <c r="A8526" s="1" t="s">
        <v>8541</v>
      </c>
      <c r="B8526">
        <v>0.37540829835017803</v>
      </c>
    </row>
    <row r="8527" spans="1:2">
      <c r="A8527" s="1" t="s">
        <v>8542</v>
      </c>
      <c r="B8527">
        <v>0.19788103360501499</v>
      </c>
    </row>
    <row r="8528" spans="1:2">
      <c r="A8528" s="1" t="s">
        <v>8543</v>
      </c>
      <c r="B8528">
        <v>0.27996782920541702</v>
      </c>
    </row>
    <row r="8529" spans="1:2">
      <c r="A8529" s="1" t="s">
        <v>8544</v>
      </c>
      <c r="B8529">
        <v>-0.16575472223573701</v>
      </c>
    </row>
    <row r="8530" spans="1:2">
      <c r="A8530" s="1" t="s">
        <v>8545</v>
      </c>
      <c r="B8530">
        <v>-0.17481023450699501</v>
      </c>
    </row>
    <row r="8531" spans="1:2">
      <c r="A8531" s="1" t="s">
        <v>8546</v>
      </c>
      <c r="B8531">
        <v>-1.31272621683284</v>
      </c>
    </row>
    <row r="8532" spans="1:2">
      <c r="A8532" s="1" t="s">
        <v>8547</v>
      </c>
      <c r="B8532">
        <v>-0.22854039143510099</v>
      </c>
    </row>
    <row r="8533" spans="1:2">
      <c r="A8533" s="1" t="s">
        <v>8548</v>
      </c>
      <c r="B8533">
        <v>-0.92731218310510499</v>
      </c>
    </row>
    <row r="8534" spans="1:2">
      <c r="A8534" s="1" t="s">
        <v>8549</v>
      </c>
      <c r="B8534">
        <v>0.15198454516924001</v>
      </c>
    </row>
    <row r="8535" spans="1:2">
      <c r="A8535" s="1" t="s">
        <v>8550</v>
      </c>
      <c r="B8535">
        <v>-0.33629979943257199</v>
      </c>
    </row>
    <row r="8536" spans="1:2">
      <c r="A8536" s="1" t="s">
        <v>8551</v>
      </c>
      <c r="B8536">
        <v>-0.46075359819878497</v>
      </c>
    </row>
    <row r="8537" spans="1:2">
      <c r="A8537" s="1" t="s">
        <v>8552</v>
      </c>
      <c r="B8537">
        <v>0.184033747819148</v>
      </c>
    </row>
    <row r="8538" spans="1:2">
      <c r="A8538" s="1" t="s">
        <v>8553</v>
      </c>
      <c r="B8538">
        <v>0.52491838808521496</v>
      </c>
    </row>
    <row r="8539" spans="1:2">
      <c r="A8539" s="1" t="s">
        <v>8554</v>
      </c>
      <c r="B8539">
        <v>-0.34328205442732201</v>
      </c>
    </row>
    <row r="8540" spans="1:2">
      <c r="A8540" s="1" t="s">
        <v>8555</v>
      </c>
      <c r="B8540">
        <v>0.29643119365446902</v>
      </c>
    </row>
    <row r="8541" spans="1:2">
      <c r="A8541" s="1" t="s">
        <v>8556</v>
      </c>
      <c r="B8541">
        <v>0.43244231428985203</v>
      </c>
    </row>
    <row r="8542" spans="1:2">
      <c r="A8542" s="1" t="s">
        <v>8557</v>
      </c>
      <c r="B8542">
        <v>1.6370617255658999</v>
      </c>
    </row>
    <row r="8543" spans="1:2">
      <c r="A8543" s="1" t="s">
        <v>8558</v>
      </c>
      <c r="B8543">
        <v>1.29349101292383</v>
      </c>
    </row>
    <row r="8544" spans="1:2">
      <c r="A8544" s="1" t="s">
        <v>8559</v>
      </c>
      <c r="B8544">
        <v>-0.169648507677812</v>
      </c>
    </row>
    <row r="8545" spans="1:2">
      <c r="A8545" s="1" t="s">
        <v>8560</v>
      </c>
      <c r="B8545">
        <v>-0.22834458162374899</v>
      </c>
    </row>
    <row r="8546" spans="1:2">
      <c r="A8546" s="1" t="s">
        <v>8561</v>
      </c>
      <c r="B8546">
        <v>-0.54166175530914296</v>
      </c>
    </row>
    <row r="8547" spans="1:2">
      <c r="A8547" s="1" t="s">
        <v>8562</v>
      </c>
      <c r="B8547">
        <v>-0.395292172298088</v>
      </c>
    </row>
    <row r="8548" spans="1:2">
      <c r="A8548" s="1" t="s">
        <v>8563</v>
      </c>
      <c r="B8548">
        <v>-0.37543136291878698</v>
      </c>
    </row>
    <row r="8549" spans="1:2">
      <c r="A8549" s="1" t="s">
        <v>8564</v>
      </c>
      <c r="B8549">
        <v>-1.68113772086834</v>
      </c>
    </row>
    <row r="8550" spans="1:2">
      <c r="A8550" s="1" t="s">
        <v>8565</v>
      </c>
      <c r="B8550">
        <v>1.6011654600740099</v>
      </c>
    </row>
    <row r="8551" spans="1:2">
      <c r="A8551" s="1" t="s">
        <v>8566</v>
      </c>
      <c r="B8551">
        <v>0.13926163162996699</v>
      </c>
    </row>
    <row r="8552" spans="1:2">
      <c r="A8552" s="1" t="s">
        <v>8567</v>
      </c>
      <c r="B8552">
        <v>-1.15162613067582</v>
      </c>
    </row>
    <row r="8553" spans="1:2">
      <c r="A8553" s="1" t="s">
        <v>8568</v>
      </c>
      <c r="B8553">
        <v>-0.280272681679757</v>
      </c>
    </row>
    <row r="8554" spans="1:2">
      <c r="A8554" s="1" t="s">
        <v>8569</v>
      </c>
      <c r="B8554">
        <v>1.56781930392429</v>
      </c>
    </row>
    <row r="8555" spans="1:2">
      <c r="A8555" s="1" t="s">
        <v>8570</v>
      </c>
      <c r="B8555">
        <v>-0.23527590349931801</v>
      </c>
    </row>
    <row r="8556" spans="1:2">
      <c r="A8556" s="1" t="s">
        <v>8571</v>
      </c>
      <c r="B8556">
        <v>-1.71001380878266</v>
      </c>
    </row>
    <row r="8557" spans="1:2">
      <c r="A8557" s="1" t="s">
        <v>8572</v>
      </c>
      <c r="B8557">
        <v>-0.289773399581635</v>
      </c>
    </row>
    <row r="8558" spans="1:2">
      <c r="A8558" s="1" t="s">
        <v>8573</v>
      </c>
      <c r="B8558">
        <v>0.18188230262382499</v>
      </c>
    </row>
    <row r="8559" spans="1:2">
      <c r="A8559" s="1" t="s">
        <v>8574</v>
      </c>
      <c r="B8559">
        <v>-0.27590961480319998</v>
      </c>
    </row>
    <row r="8560" spans="1:2">
      <c r="A8560" s="1" t="s">
        <v>8575</v>
      </c>
      <c r="B8560">
        <v>-1.20499777010034</v>
      </c>
    </row>
    <row r="8561" spans="1:2">
      <c r="A8561" s="1" t="s">
        <v>8576</v>
      </c>
      <c r="B8561">
        <v>0.124086488667349</v>
      </c>
    </row>
    <row r="8562" spans="1:2">
      <c r="A8562" s="1" t="s">
        <v>8577</v>
      </c>
      <c r="B8562">
        <v>0.66643890945464201</v>
      </c>
    </row>
    <row r="8563" spans="1:2">
      <c r="A8563" s="1" t="s">
        <v>8578</v>
      </c>
      <c r="B8563">
        <v>0.235305818644967</v>
      </c>
    </row>
    <row r="8564" spans="1:2">
      <c r="A8564" s="1" t="s">
        <v>8579</v>
      </c>
      <c r="B8564">
        <v>0.24499007061849201</v>
      </c>
    </row>
    <row r="8565" spans="1:2">
      <c r="A8565" s="1" t="s">
        <v>8580</v>
      </c>
      <c r="B8565">
        <v>0.97183432023410798</v>
      </c>
    </row>
    <row r="8566" spans="1:2">
      <c r="A8566" s="1" t="s">
        <v>8581</v>
      </c>
      <c r="B8566">
        <v>0.33039070558497302</v>
      </c>
    </row>
    <row r="8567" spans="1:2">
      <c r="A8567" s="1" t="s">
        <v>8582</v>
      </c>
      <c r="B8567">
        <v>0.15941921802782799</v>
      </c>
    </row>
    <row r="8568" spans="1:2">
      <c r="A8568" s="1" t="s">
        <v>8583</v>
      </c>
      <c r="B8568">
        <v>1.7445828894231501</v>
      </c>
    </row>
    <row r="8569" spans="1:2">
      <c r="A8569" s="1" t="s">
        <v>8584</v>
      </c>
      <c r="B8569">
        <v>-1.25651749347093</v>
      </c>
    </row>
    <row r="8570" spans="1:2">
      <c r="A8570" s="1" t="s">
        <v>8585</v>
      </c>
      <c r="B8570">
        <v>0.31412465514903598</v>
      </c>
    </row>
    <row r="8571" spans="1:2">
      <c r="A8571" s="1" t="s">
        <v>8586</v>
      </c>
      <c r="B8571">
        <v>-0.851643902268863</v>
      </c>
    </row>
    <row r="8572" spans="1:2">
      <c r="A8572" s="1" t="s">
        <v>8587</v>
      </c>
      <c r="B8572">
        <v>1.0044840101847901</v>
      </c>
    </row>
    <row r="8573" spans="1:2">
      <c r="A8573" s="1" t="s">
        <v>8588</v>
      </c>
      <c r="B8573">
        <v>0.41805311191328798</v>
      </c>
    </row>
    <row r="8574" spans="1:2">
      <c r="A8574" s="1" t="s">
        <v>8589</v>
      </c>
      <c r="B8574">
        <v>-0.35009177770290101</v>
      </c>
    </row>
    <row r="8575" spans="1:2">
      <c r="A8575" s="1" t="s">
        <v>8590</v>
      </c>
      <c r="B8575">
        <v>0.61185271723821699</v>
      </c>
    </row>
    <row r="8576" spans="1:2">
      <c r="A8576" s="1" t="s">
        <v>8591</v>
      </c>
      <c r="B8576">
        <v>-0.243228468712999</v>
      </c>
    </row>
    <row r="8577" spans="1:2">
      <c r="A8577" s="1" t="s">
        <v>8592</v>
      </c>
      <c r="B8577">
        <v>0.35460918204871</v>
      </c>
    </row>
    <row r="8578" spans="1:2">
      <c r="A8578" s="1" t="s">
        <v>8593</v>
      </c>
      <c r="B8578">
        <v>1.7068749021848799</v>
      </c>
    </row>
    <row r="8579" spans="1:2">
      <c r="A8579" s="1" t="s">
        <v>8594</v>
      </c>
      <c r="B8579">
        <v>-0.47389092343759398</v>
      </c>
    </row>
    <row r="8580" spans="1:2">
      <c r="A8580" s="1" t="s">
        <v>8595</v>
      </c>
      <c r="B8580">
        <v>-0.46235039392097099</v>
      </c>
    </row>
    <row r="8581" spans="1:2">
      <c r="A8581" s="1" t="s">
        <v>8596</v>
      </c>
      <c r="B8581">
        <v>0.745671626054354</v>
      </c>
    </row>
    <row r="8582" spans="1:2">
      <c r="A8582" s="1" t="s">
        <v>8597</v>
      </c>
      <c r="B8582">
        <v>0.424460474953612</v>
      </c>
    </row>
    <row r="8583" spans="1:2">
      <c r="A8583" s="1" t="s">
        <v>8598</v>
      </c>
      <c r="B8583">
        <v>0.53932041079044502</v>
      </c>
    </row>
    <row r="8584" spans="1:2">
      <c r="A8584" s="1" t="s">
        <v>8599</v>
      </c>
      <c r="B8584">
        <v>0.25978076450219001</v>
      </c>
    </row>
    <row r="8585" spans="1:2">
      <c r="A8585" s="1" t="s">
        <v>8600</v>
      </c>
      <c r="B8585">
        <v>0.17660432467059201</v>
      </c>
    </row>
    <row r="8586" spans="1:2">
      <c r="A8586" s="1" t="s">
        <v>8601</v>
      </c>
      <c r="B8586">
        <v>0.13548121570156799</v>
      </c>
    </row>
    <row r="8587" spans="1:2">
      <c r="A8587" s="1" t="s">
        <v>8602</v>
      </c>
      <c r="B8587">
        <v>0.47211885432008799</v>
      </c>
    </row>
    <row r="8588" spans="1:2">
      <c r="A8588" s="1" t="s">
        <v>8603</v>
      </c>
      <c r="B8588">
        <v>0.308257212914129</v>
      </c>
    </row>
    <row r="8589" spans="1:2">
      <c r="A8589" s="1" t="s">
        <v>8604</v>
      </c>
      <c r="B8589">
        <v>-0.434395891027689</v>
      </c>
    </row>
    <row r="8590" spans="1:2">
      <c r="A8590" s="1" t="s">
        <v>8605</v>
      </c>
      <c r="B8590">
        <v>1.60195382683556</v>
      </c>
    </row>
    <row r="8591" spans="1:2">
      <c r="A8591" s="1" t="s">
        <v>8606</v>
      </c>
      <c r="B8591">
        <v>-0.35058028826287801</v>
      </c>
    </row>
    <row r="8592" spans="1:2">
      <c r="A8592" s="1" t="s">
        <v>8607</v>
      </c>
      <c r="B8592">
        <v>0.28342378844807298</v>
      </c>
    </row>
    <row r="8593" spans="1:2">
      <c r="A8593" s="1" t="s">
        <v>8608</v>
      </c>
      <c r="B8593">
        <v>0.214649203959212</v>
      </c>
    </row>
    <row r="8594" spans="1:2">
      <c r="A8594" s="1" t="s">
        <v>8609</v>
      </c>
      <c r="B8594">
        <v>0.24564417496191199</v>
      </c>
    </row>
    <row r="8595" spans="1:2">
      <c r="A8595" s="1" t="s">
        <v>8610</v>
      </c>
      <c r="B8595">
        <v>0.45639471941198501</v>
      </c>
    </row>
    <row r="8596" spans="1:2">
      <c r="A8596" s="1" t="s">
        <v>8611</v>
      </c>
      <c r="B8596">
        <v>-1.1395535374319601</v>
      </c>
    </row>
    <row r="8597" spans="1:2">
      <c r="A8597" s="1" t="s">
        <v>8612</v>
      </c>
      <c r="B8597">
        <v>0.17307120928519301</v>
      </c>
    </row>
    <row r="8598" spans="1:2">
      <c r="A8598" s="1" t="s">
        <v>8613</v>
      </c>
      <c r="B8598">
        <v>-0.48230142235842899</v>
      </c>
    </row>
    <row r="8599" spans="1:2">
      <c r="A8599" s="1" t="s">
        <v>8614</v>
      </c>
      <c r="B8599">
        <v>-0.409223893146894</v>
      </c>
    </row>
    <row r="8600" spans="1:2">
      <c r="A8600" s="1" t="s">
        <v>8615</v>
      </c>
      <c r="B8600">
        <v>0.189528908124732</v>
      </c>
    </row>
    <row r="8601" spans="1:2">
      <c r="A8601" s="1" t="s">
        <v>8616</v>
      </c>
      <c r="B8601">
        <v>0.97754432565166305</v>
      </c>
    </row>
    <row r="8602" spans="1:2">
      <c r="A8602" s="1" t="s">
        <v>8617</v>
      </c>
      <c r="B8602">
        <v>0.630618937158961</v>
      </c>
    </row>
    <row r="8603" spans="1:2">
      <c r="A8603" s="1" t="s">
        <v>8618</v>
      </c>
      <c r="B8603">
        <v>-1.7451482534696301</v>
      </c>
    </row>
    <row r="8604" spans="1:2">
      <c r="A8604" s="1" t="s">
        <v>8619</v>
      </c>
      <c r="B8604">
        <v>0.44850940597772798</v>
      </c>
    </row>
    <row r="8605" spans="1:2">
      <c r="A8605" s="1" t="s">
        <v>8620</v>
      </c>
      <c r="B8605">
        <v>-0.62503001800978197</v>
      </c>
    </row>
    <row r="8606" spans="1:2">
      <c r="A8606" s="1" t="s">
        <v>8621</v>
      </c>
      <c r="B8606">
        <v>0.13406776743099999</v>
      </c>
    </row>
    <row r="8607" spans="1:2">
      <c r="A8607" s="1" t="s">
        <v>8622</v>
      </c>
      <c r="B8607">
        <v>1.1456197700277999</v>
      </c>
    </row>
    <row r="8608" spans="1:2">
      <c r="A8608" s="1" t="s">
        <v>8623</v>
      </c>
      <c r="B8608">
        <v>0.175282487932685</v>
      </c>
    </row>
    <row r="8609" spans="1:2">
      <c r="A8609" s="1" t="s">
        <v>8624</v>
      </c>
      <c r="B8609">
        <v>0.19769963004395799</v>
      </c>
    </row>
    <row r="8610" spans="1:2">
      <c r="A8610" s="1" t="s">
        <v>8625</v>
      </c>
      <c r="B8610">
        <v>-0.13378500610052901</v>
      </c>
    </row>
    <row r="8611" spans="1:2">
      <c r="A8611" s="1" t="s">
        <v>8626</v>
      </c>
      <c r="B8611">
        <v>-1.0013244399469401</v>
      </c>
    </row>
    <row r="8612" spans="1:2">
      <c r="A8612" s="1" t="s">
        <v>8627</v>
      </c>
      <c r="B8612">
        <v>0.54702729818985396</v>
      </c>
    </row>
    <row r="8613" spans="1:2">
      <c r="A8613" s="1" t="s">
        <v>8628</v>
      </c>
      <c r="B8613">
        <v>0.99209650392289805</v>
      </c>
    </row>
    <row r="8614" spans="1:2">
      <c r="A8614" s="1" t="s">
        <v>8629</v>
      </c>
      <c r="B8614">
        <v>-0.810653571157676</v>
      </c>
    </row>
    <row r="8615" spans="1:2">
      <c r="A8615" s="1" t="s">
        <v>8630</v>
      </c>
      <c r="B8615">
        <v>0.18748865508899001</v>
      </c>
    </row>
    <row r="8616" spans="1:2">
      <c r="A8616" s="1" t="s">
        <v>8631</v>
      </c>
      <c r="B8616">
        <v>1.6713766248808799</v>
      </c>
    </row>
    <row r="8617" spans="1:2">
      <c r="A8617" s="1" t="s">
        <v>8632</v>
      </c>
      <c r="B8617">
        <v>0.118992177387141</v>
      </c>
    </row>
    <row r="8618" spans="1:2">
      <c r="A8618" s="1" t="s">
        <v>8633</v>
      </c>
      <c r="B8618">
        <v>0.19468079451654899</v>
      </c>
    </row>
    <row r="8619" spans="1:2">
      <c r="A8619" s="1" t="s">
        <v>8634</v>
      </c>
      <c r="B8619">
        <v>0.43838022806896598</v>
      </c>
    </row>
    <row r="8620" spans="1:2">
      <c r="A8620" s="1" t="s">
        <v>8635</v>
      </c>
      <c r="B8620">
        <v>0.36728639381441403</v>
      </c>
    </row>
    <row r="8621" spans="1:2">
      <c r="A8621" s="1" t="s">
        <v>8636</v>
      </c>
      <c r="B8621">
        <v>0.199013838506823</v>
      </c>
    </row>
    <row r="8622" spans="1:2">
      <c r="A8622" s="1" t="s">
        <v>8637</v>
      </c>
      <c r="B8622">
        <v>0.49288321982586503</v>
      </c>
    </row>
    <row r="8623" spans="1:2">
      <c r="A8623" s="1" t="s">
        <v>8638</v>
      </c>
      <c r="B8623">
        <v>0.220640697638985</v>
      </c>
    </row>
    <row r="8624" spans="1:2">
      <c r="A8624" s="1" t="s">
        <v>8639</v>
      </c>
      <c r="B8624">
        <v>0.27623085292330701</v>
      </c>
    </row>
    <row r="8625" spans="1:2">
      <c r="A8625" s="1" t="s">
        <v>8640</v>
      </c>
      <c r="B8625">
        <v>0.50630583806000795</v>
      </c>
    </row>
    <row r="8626" spans="1:2">
      <c r="A8626" s="1" t="s">
        <v>8641</v>
      </c>
      <c r="B8626">
        <v>-1.76401767016458</v>
      </c>
    </row>
    <row r="8627" spans="1:2">
      <c r="A8627" s="1" t="s">
        <v>8642</v>
      </c>
      <c r="B8627">
        <v>0.202280291744246</v>
      </c>
    </row>
    <row r="8628" spans="1:2">
      <c r="A8628" s="1" t="s">
        <v>8643</v>
      </c>
      <c r="B8628">
        <v>-0.17227282586346401</v>
      </c>
    </row>
    <row r="8629" spans="1:2">
      <c r="A8629" s="1" t="s">
        <v>8644</v>
      </c>
      <c r="B8629">
        <v>0.23094477131938901</v>
      </c>
    </row>
    <row r="8630" spans="1:2">
      <c r="A8630" s="1" t="s">
        <v>8645</v>
      </c>
      <c r="B8630">
        <v>0.199152245521069</v>
      </c>
    </row>
    <row r="8631" spans="1:2">
      <c r="A8631" s="1" t="s">
        <v>8646</v>
      </c>
      <c r="B8631">
        <v>-1.4523701888260001</v>
      </c>
    </row>
    <row r="8632" spans="1:2">
      <c r="A8632" s="1" t="s">
        <v>8647</v>
      </c>
      <c r="B8632">
        <v>0.182344613823717</v>
      </c>
    </row>
    <row r="8633" spans="1:2">
      <c r="A8633" s="1" t="s">
        <v>8648</v>
      </c>
      <c r="B8633">
        <v>-0.30383233139332599</v>
      </c>
    </row>
    <row r="8634" spans="1:2">
      <c r="A8634" s="1" t="s">
        <v>8649</v>
      </c>
      <c r="B8634">
        <v>-0.43030263104677202</v>
      </c>
    </row>
    <row r="8635" spans="1:2">
      <c r="A8635" s="1" t="s">
        <v>8650</v>
      </c>
      <c r="B8635">
        <v>0.26437456740434601</v>
      </c>
    </row>
    <row r="8636" spans="1:2">
      <c r="A8636" s="1" t="s">
        <v>8651</v>
      </c>
      <c r="B8636">
        <v>0.27078328092620602</v>
      </c>
    </row>
    <row r="8637" spans="1:2">
      <c r="A8637" s="1" t="s">
        <v>8652</v>
      </c>
      <c r="B8637">
        <v>-0.255187356777556</v>
      </c>
    </row>
    <row r="8638" spans="1:2">
      <c r="A8638" s="1" t="s">
        <v>8653</v>
      </c>
      <c r="B8638">
        <v>0.31424013596001998</v>
      </c>
    </row>
    <row r="8639" spans="1:2">
      <c r="A8639" s="1" t="s">
        <v>8654</v>
      </c>
      <c r="B8639">
        <v>0.19454702803599699</v>
      </c>
    </row>
    <row r="8640" spans="1:2">
      <c r="A8640" s="1" t="s">
        <v>8655</v>
      </c>
      <c r="B8640">
        <v>-1.5871889618914301</v>
      </c>
    </row>
    <row r="8641" spans="1:2">
      <c r="A8641" s="1" t="s">
        <v>8656</v>
      </c>
      <c r="B8641">
        <v>0.20852159960008901</v>
      </c>
    </row>
    <row r="8642" spans="1:2">
      <c r="A8642" s="1" t="s">
        <v>8657</v>
      </c>
      <c r="B8642">
        <v>-0.19790672883024801</v>
      </c>
    </row>
    <row r="8643" spans="1:2">
      <c r="A8643" s="1" t="s">
        <v>8658</v>
      </c>
      <c r="B8643">
        <v>0.17877052751984401</v>
      </c>
    </row>
    <row r="8644" spans="1:2">
      <c r="A8644" s="1" t="s">
        <v>8659</v>
      </c>
      <c r="B8644">
        <v>-0.55884353341620396</v>
      </c>
    </row>
    <row r="8645" spans="1:2">
      <c r="A8645" s="1" t="s">
        <v>8660</v>
      </c>
      <c r="B8645">
        <v>0.33813809283226498</v>
      </c>
    </row>
    <row r="8646" spans="1:2">
      <c r="A8646" s="1" t="s">
        <v>8661</v>
      </c>
      <c r="B8646">
        <v>-0.25540233460055001</v>
      </c>
    </row>
    <row r="8647" spans="1:2">
      <c r="A8647" s="1" t="s">
        <v>8662</v>
      </c>
      <c r="B8647">
        <v>-0.243955068256966</v>
      </c>
    </row>
    <row r="8648" spans="1:2">
      <c r="A8648" s="1" t="s">
        <v>8663</v>
      </c>
      <c r="B8648">
        <v>-0.18941066111671701</v>
      </c>
    </row>
    <row r="8649" spans="1:2">
      <c r="A8649" s="1" t="s">
        <v>8664</v>
      </c>
      <c r="B8649">
        <v>0.16145481200699199</v>
      </c>
    </row>
    <row r="8650" spans="1:2">
      <c r="A8650" s="1" t="s">
        <v>8665</v>
      </c>
      <c r="B8650">
        <v>-0.74213358759940296</v>
      </c>
    </row>
    <row r="8651" spans="1:2">
      <c r="A8651" s="1" t="s">
        <v>8666</v>
      </c>
      <c r="B8651">
        <v>-1.2955808064582199</v>
      </c>
    </row>
    <row r="8652" spans="1:2">
      <c r="A8652" s="1" t="s">
        <v>8667</v>
      </c>
      <c r="B8652">
        <v>0.262145149445556</v>
      </c>
    </row>
    <row r="8653" spans="1:2">
      <c r="A8653" s="1" t="s">
        <v>8668</v>
      </c>
      <c r="B8653">
        <v>-0.42788614514637602</v>
      </c>
    </row>
    <row r="8654" spans="1:2">
      <c r="A8654" s="1" t="s">
        <v>8669</v>
      </c>
      <c r="B8654">
        <v>0.50130232111162298</v>
      </c>
    </row>
    <row r="8655" spans="1:2">
      <c r="A8655" s="1" t="s">
        <v>8670</v>
      </c>
      <c r="B8655">
        <v>-1.1787106758613799</v>
      </c>
    </row>
    <row r="8656" spans="1:2">
      <c r="A8656" s="1" t="s">
        <v>8671</v>
      </c>
      <c r="B8656">
        <v>0.17126700823319299</v>
      </c>
    </row>
    <row r="8657" spans="1:2">
      <c r="A8657" s="1" t="s">
        <v>8672</v>
      </c>
      <c r="B8657">
        <v>-1.3872266870922101</v>
      </c>
    </row>
    <row r="8658" spans="1:2">
      <c r="A8658" s="1" t="s">
        <v>8673</v>
      </c>
      <c r="B8658">
        <v>-0.66619919300831998</v>
      </c>
    </row>
    <row r="8659" spans="1:2">
      <c r="A8659" s="1" t="s">
        <v>8674</v>
      </c>
      <c r="B8659">
        <v>-0.482206145472243</v>
      </c>
    </row>
    <row r="8660" spans="1:2">
      <c r="A8660" s="1" t="s">
        <v>8675</v>
      </c>
      <c r="B8660">
        <v>-1.5330641087852801</v>
      </c>
    </row>
    <row r="8661" spans="1:2">
      <c r="A8661" s="1" t="s">
        <v>8676</v>
      </c>
      <c r="B8661">
        <v>-0.15325864777154199</v>
      </c>
    </row>
    <row r="8662" spans="1:2">
      <c r="A8662" s="1" t="s">
        <v>8677</v>
      </c>
      <c r="B8662">
        <v>-0.16373667503730299</v>
      </c>
    </row>
    <row r="8663" spans="1:2">
      <c r="A8663" s="1" t="s">
        <v>8678</v>
      </c>
      <c r="B8663">
        <v>1.7054157487131201</v>
      </c>
    </row>
    <row r="8664" spans="1:2">
      <c r="A8664" s="1" t="s">
        <v>8679</v>
      </c>
      <c r="B8664">
        <v>0.29038567188660702</v>
      </c>
    </row>
    <row r="8665" spans="1:2">
      <c r="A8665" s="1" t="s">
        <v>8680</v>
      </c>
      <c r="B8665">
        <v>-0.24491857940047099</v>
      </c>
    </row>
    <row r="8666" spans="1:2">
      <c r="A8666" s="1" t="s">
        <v>8681</v>
      </c>
      <c r="B8666">
        <v>0.41056599448453102</v>
      </c>
    </row>
    <row r="8667" spans="1:2">
      <c r="A8667" s="1" t="s">
        <v>8682</v>
      </c>
      <c r="B8667">
        <v>-0.93312947344664199</v>
      </c>
    </row>
    <row r="8668" spans="1:2">
      <c r="A8668" s="1" t="s">
        <v>8683</v>
      </c>
      <c r="B8668">
        <v>1.841826477196</v>
      </c>
    </row>
    <row r="8669" spans="1:2">
      <c r="A8669" s="1" t="s">
        <v>8684</v>
      </c>
      <c r="B8669">
        <v>-0.58100417585008002</v>
      </c>
    </row>
    <row r="8670" spans="1:2">
      <c r="A8670" s="1" t="s">
        <v>8685</v>
      </c>
      <c r="B8670">
        <v>-0.59934014845291605</v>
      </c>
    </row>
    <row r="8671" spans="1:2">
      <c r="A8671" s="1" t="s">
        <v>8686</v>
      </c>
      <c r="B8671">
        <v>-1.1057997995964699</v>
      </c>
    </row>
    <row r="8672" spans="1:2">
      <c r="A8672" s="1" t="s">
        <v>8687</v>
      </c>
      <c r="B8672">
        <v>0.34969814113143899</v>
      </c>
    </row>
    <row r="8673" spans="1:2">
      <c r="A8673" s="1" t="s">
        <v>8688</v>
      </c>
      <c r="B8673">
        <v>-0.14987456086637499</v>
      </c>
    </row>
    <row r="8674" spans="1:2">
      <c r="A8674" s="1" t="s">
        <v>8689</v>
      </c>
      <c r="B8674">
        <v>0.14933083780324199</v>
      </c>
    </row>
    <row r="8675" spans="1:2">
      <c r="A8675" s="1" t="s">
        <v>8690</v>
      </c>
      <c r="B8675">
        <v>-0.170285147694891</v>
      </c>
    </row>
    <row r="8676" spans="1:2">
      <c r="A8676" s="1" t="s">
        <v>8691</v>
      </c>
      <c r="B8676">
        <v>-0.61913508061358102</v>
      </c>
    </row>
    <row r="8677" spans="1:2">
      <c r="A8677" s="1" t="s">
        <v>8692</v>
      </c>
      <c r="B8677">
        <v>-0.24823158616434601</v>
      </c>
    </row>
    <row r="8678" spans="1:2">
      <c r="A8678" s="1" t="s">
        <v>8693</v>
      </c>
      <c r="B8678">
        <v>-0.32231403827504101</v>
      </c>
    </row>
    <row r="8679" spans="1:2">
      <c r="A8679" s="1" t="s">
        <v>8694</v>
      </c>
      <c r="B8679">
        <v>-0.390257700708183</v>
      </c>
    </row>
    <row r="8680" spans="1:2">
      <c r="A8680" s="1" t="s">
        <v>8695</v>
      </c>
      <c r="B8680">
        <v>0.137142742451799</v>
      </c>
    </row>
    <row r="8681" spans="1:2">
      <c r="A8681" s="1" t="s">
        <v>8696</v>
      </c>
      <c r="B8681">
        <v>-0.30589140222678801</v>
      </c>
    </row>
    <row r="8682" spans="1:2">
      <c r="A8682" s="1" t="s">
        <v>8697</v>
      </c>
      <c r="B8682">
        <v>0.15608549353780099</v>
      </c>
    </row>
    <row r="8683" spans="1:2">
      <c r="A8683" s="1" t="s">
        <v>8698</v>
      </c>
      <c r="B8683">
        <v>-0.62816866516940095</v>
      </c>
    </row>
    <row r="8684" spans="1:2">
      <c r="A8684" s="1" t="s">
        <v>8699</v>
      </c>
      <c r="B8684">
        <v>-0.211146672403971</v>
      </c>
    </row>
    <row r="8685" spans="1:2">
      <c r="A8685" s="1" t="s">
        <v>8700</v>
      </c>
      <c r="B8685">
        <v>-0.15779678097850899</v>
      </c>
    </row>
    <row r="8686" spans="1:2">
      <c r="A8686" s="1" t="s">
        <v>8701</v>
      </c>
      <c r="B8686">
        <v>-0.17578585547360601</v>
      </c>
    </row>
    <row r="8687" spans="1:2">
      <c r="A8687" s="1" t="s">
        <v>8702</v>
      </c>
      <c r="B8687">
        <v>1.63330252513189</v>
      </c>
    </row>
    <row r="8688" spans="1:2">
      <c r="A8688" s="1" t="s">
        <v>8703</v>
      </c>
      <c r="B8688">
        <v>-0.289806970417747</v>
      </c>
    </row>
    <row r="8689" spans="1:2">
      <c r="A8689" s="1" t="s">
        <v>8704</v>
      </c>
      <c r="B8689">
        <v>0.21524085631894599</v>
      </c>
    </row>
    <row r="8690" spans="1:2">
      <c r="A8690" s="1" t="s">
        <v>8705</v>
      </c>
      <c r="B8690">
        <v>-0.36223726722858901</v>
      </c>
    </row>
    <row r="8691" spans="1:2">
      <c r="A8691" s="1" t="s">
        <v>8706</v>
      </c>
      <c r="B8691">
        <v>0.25023968993601597</v>
      </c>
    </row>
    <row r="8692" spans="1:2">
      <c r="A8692" s="1" t="s">
        <v>8707</v>
      </c>
      <c r="B8692">
        <v>0.32189483720849399</v>
      </c>
    </row>
    <row r="8693" spans="1:2">
      <c r="A8693" s="1" t="s">
        <v>8708</v>
      </c>
      <c r="B8693">
        <v>-0.246097332904755</v>
      </c>
    </row>
    <row r="8694" spans="1:2">
      <c r="A8694" s="1" t="s">
        <v>8709</v>
      </c>
      <c r="B8694">
        <v>0.25871400533816202</v>
      </c>
    </row>
    <row r="8695" spans="1:2">
      <c r="A8695" s="1" t="s">
        <v>8710</v>
      </c>
      <c r="B8695">
        <v>-0.13296451325434</v>
      </c>
    </row>
    <row r="8696" spans="1:2">
      <c r="A8696" s="1" t="s">
        <v>8711</v>
      </c>
      <c r="B8696">
        <v>0.35494649714003401</v>
      </c>
    </row>
    <row r="8697" spans="1:2">
      <c r="A8697" s="1" t="s">
        <v>8712</v>
      </c>
      <c r="B8697">
        <v>0.20283926060819901</v>
      </c>
    </row>
    <row r="8698" spans="1:2">
      <c r="A8698" s="1" t="s">
        <v>8713</v>
      </c>
      <c r="B8698">
        <v>0.32915144492020798</v>
      </c>
    </row>
    <row r="8699" spans="1:2">
      <c r="A8699" s="1" t="s">
        <v>8714</v>
      </c>
      <c r="B8699">
        <v>-0.23208411977662399</v>
      </c>
    </row>
    <row r="8700" spans="1:2">
      <c r="A8700" s="1" t="s">
        <v>8715</v>
      </c>
      <c r="B8700">
        <v>0.21317180074324199</v>
      </c>
    </row>
    <row r="8701" spans="1:2">
      <c r="A8701" s="1" t="s">
        <v>8716</v>
      </c>
      <c r="B8701">
        <v>-0.165708578629399</v>
      </c>
    </row>
    <row r="8702" spans="1:2">
      <c r="A8702" s="1" t="s">
        <v>8717</v>
      </c>
      <c r="B8702">
        <v>-0.46499125380177198</v>
      </c>
    </row>
    <row r="8703" spans="1:2">
      <c r="A8703" s="1" t="s">
        <v>8718</v>
      </c>
      <c r="B8703">
        <v>-0.81156803614177497</v>
      </c>
    </row>
    <row r="8704" spans="1:2">
      <c r="A8704" s="1" t="s">
        <v>8719</v>
      </c>
      <c r="B8704">
        <v>-0.190606532628078</v>
      </c>
    </row>
    <row r="8705" spans="1:2">
      <c r="A8705" s="1" t="s">
        <v>8720</v>
      </c>
      <c r="B8705">
        <v>-0.92357011431082303</v>
      </c>
    </row>
    <row r="8706" spans="1:2">
      <c r="A8706" s="1" t="s">
        <v>8721</v>
      </c>
      <c r="B8706">
        <v>-0.26552179083533101</v>
      </c>
    </row>
    <row r="8707" spans="1:2">
      <c r="A8707" s="1" t="s">
        <v>8722</v>
      </c>
      <c r="B8707">
        <v>0.52141939393736003</v>
      </c>
    </row>
    <row r="8708" spans="1:2">
      <c r="A8708" s="1" t="s">
        <v>8723</v>
      </c>
      <c r="B8708">
        <v>-0.23965718208338499</v>
      </c>
    </row>
    <row r="8709" spans="1:2">
      <c r="A8709" s="1" t="s">
        <v>8724</v>
      </c>
      <c r="B8709">
        <v>-0.292838398672217</v>
      </c>
    </row>
    <row r="8710" spans="1:2">
      <c r="A8710" s="1" t="s">
        <v>8725</v>
      </c>
      <c r="B8710">
        <v>-0.49137284031193701</v>
      </c>
    </row>
    <row r="8711" spans="1:2">
      <c r="A8711" s="1" t="s">
        <v>8726</v>
      </c>
      <c r="B8711">
        <v>-0.41841893292827698</v>
      </c>
    </row>
    <row r="8712" spans="1:2">
      <c r="A8712" s="1" t="s">
        <v>8727</v>
      </c>
      <c r="B8712">
        <v>-1.2382684242589601</v>
      </c>
    </row>
    <row r="8713" spans="1:2">
      <c r="A8713" s="1" t="s">
        <v>8728</v>
      </c>
      <c r="B8713">
        <v>0.19675769243498201</v>
      </c>
    </row>
    <row r="8714" spans="1:2">
      <c r="A8714" s="1" t="s">
        <v>8729</v>
      </c>
      <c r="B8714">
        <v>-0.30138774744199398</v>
      </c>
    </row>
    <row r="8715" spans="1:2">
      <c r="A8715" s="1" t="s">
        <v>8730</v>
      </c>
      <c r="B8715">
        <v>-1.4459100816913499</v>
      </c>
    </row>
    <row r="8716" spans="1:2">
      <c r="A8716" s="1" t="s">
        <v>8731</v>
      </c>
      <c r="B8716">
        <v>-0.48096030047692701</v>
      </c>
    </row>
    <row r="8717" spans="1:2">
      <c r="A8717" s="1" t="s">
        <v>8732</v>
      </c>
      <c r="B8717">
        <v>-0.68620385780916904</v>
      </c>
    </row>
    <row r="8718" spans="1:2">
      <c r="A8718" s="1" t="s">
        <v>8733</v>
      </c>
      <c r="B8718">
        <v>-0.25704439128461598</v>
      </c>
    </row>
    <row r="8719" spans="1:2">
      <c r="A8719" s="1" t="s">
        <v>8734</v>
      </c>
      <c r="B8719">
        <v>-0.27709570036398301</v>
      </c>
    </row>
    <row r="8720" spans="1:2">
      <c r="A8720" s="1" t="s">
        <v>8735</v>
      </c>
      <c r="B8720">
        <v>0.24540119401313201</v>
      </c>
    </row>
    <row r="8721" spans="1:2">
      <c r="A8721" s="1" t="s">
        <v>8736</v>
      </c>
      <c r="B8721">
        <v>0.16436948499516199</v>
      </c>
    </row>
    <row r="8722" spans="1:2">
      <c r="A8722" s="1" t="s">
        <v>8737</v>
      </c>
      <c r="B8722">
        <v>-0.49115461192454501</v>
      </c>
    </row>
    <row r="8723" spans="1:2">
      <c r="A8723" s="1" t="s">
        <v>8738</v>
      </c>
      <c r="B8723">
        <v>-0.56966797094818</v>
      </c>
    </row>
    <row r="8724" spans="1:2">
      <c r="A8724" s="1" t="s">
        <v>8739</v>
      </c>
      <c r="B8724">
        <v>0.14181747239220799</v>
      </c>
    </row>
    <row r="8725" spans="1:2">
      <c r="A8725" s="1" t="s">
        <v>8740</v>
      </c>
      <c r="B8725">
        <v>-0.29073818974278498</v>
      </c>
    </row>
    <row r="8726" spans="1:2">
      <c r="A8726" s="1" t="s">
        <v>8741</v>
      </c>
      <c r="B8726">
        <v>-1.19678280204555</v>
      </c>
    </row>
    <row r="8727" spans="1:2">
      <c r="A8727" s="1" t="s">
        <v>8742</v>
      </c>
      <c r="B8727">
        <v>0.28463546838627701</v>
      </c>
    </row>
    <row r="8728" spans="1:2">
      <c r="A8728" s="1" t="s">
        <v>8743</v>
      </c>
      <c r="B8728">
        <v>0.45417444224186299</v>
      </c>
    </row>
    <row r="8729" spans="1:2">
      <c r="A8729" s="1" t="s">
        <v>8744</v>
      </c>
      <c r="B8729">
        <v>1.68261177893216</v>
      </c>
    </row>
    <row r="8730" spans="1:2">
      <c r="A8730" s="1" t="s">
        <v>8745</v>
      </c>
      <c r="B8730">
        <v>-0.125306521783766</v>
      </c>
    </row>
    <row r="8731" spans="1:2">
      <c r="A8731" s="1" t="s">
        <v>8746</v>
      </c>
      <c r="B8731">
        <v>0.13867999147257801</v>
      </c>
    </row>
    <row r="8732" spans="1:2">
      <c r="A8732" s="1" t="s">
        <v>8747</v>
      </c>
      <c r="B8732">
        <v>-0.176023926741153</v>
      </c>
    </row>
    <row r="8733" spans="1:2">
      <c r="A8733" s="1" t="s">
        <v>8748</v>
      </c>
      <c r="B8733">
        <v>0.62936742309112004</v>
      </c>
    </row>
    <row r="8734" spans="1:2">
      <c r="A8734" s="1" t="s">
        <v>8749</v>
      </c>
      <c r="B8734">
        <v>-0.46293651615234599</v>
      </c>
    </row>
    <row r="8735" spans="1:2">
      <c r="A8735" s="1" t="s">
        <v>8750</v>
      </c>
      <c r="B8735">
        <v>0.35882273903506301</v>
      </c>
    </row>
    <row r="8736" spans="1:2">
      <c r="A8736" s="1" t="s">
        <v>8751</v>
      </c>
      <c r="B8736">
        <v>-0.56269942561458597</v>
      </c>
    </row>
    <row r="8737" spans="1:2">
      <c r="A8737" s="1" t="s">
        <v>8752</v>
      </c>
      <c r="B8737">
        <v>0.16302413113120601</v>
      </c>
    </row>
    <row r="8738" spans="1:2">
      <c r="A8738" s="1" t="s">
        <v>8753</v>
      </c>
      <c r="B8738">
        <v>0.26097272707069402</v>
      </c>
    </row>
    <row r="8739" spans="1:2">
      <c r="A8739" s="1" t="s">
        <v>8754</v>
      </c>
      <c r="B8739">
        <v>-1.75966641005269</v>
      </c>
    </row>
    <row r="8740" spans="1:2">
      <c r="A8740" s="1" t="s">
        <v>8755</v>
      </c>
      <c r="B8740">
        <v>0.23235335180939101</v>
      </c>
    </row>
    <row r="8741" spans="1:2">
      <c r="A8741" s="1" t="s">
        <v>8756</v>
      </c>
      <c r="B8741">
        <v>0.37806245041880099</v>
      </c>
    </row>
    <row r="8742" spans="1:2">
      <c r="A8742" s="1" t="s">
        <v>8757</v>
      </c>
      <c r="B8742">
        <v>-0.20702244844891399</v>
      </c>
    </row>
    <row r="8743" spans="1:2">
      <c r="A8743" s="1" t="s">
        <v>8758</v>
      </c>
      <c r="B8743">
        <v>0.25144754613084402</v>
      </c>
    </row>
    <row r="8744" spans="1:2">
      <c r="A8744" s="1" t="s">
        <v>8759</v>
      </c>
      <c r="B8744">
        <v>-0.38733706288620501</v>
      </c>
    </row>
    <row r="8745" spans="1:2">
      <c r="A8745" s="1" t="s">
        <v>8760</v>
      </c>
      <c r="B8745">
        <v>-1.88796474680972</v>
      </c>
    </row>
    <row r="8746" spans="1:2">
      <c r="A8746" s="1" t="s">
        <v>8761</v>
      </c>
      <c r="B8746">
        <v>1.6251230676894199</v>
      </c>
    </row>
    <row r="8747" spans="1:2">
      <c r="A8747" s="1" t="s">
        <v>8762</v>
      </c>
      <c r="B8747">
        <v>-0.421957402398971</v>
      </c>
    </row>
    <row r="8748" spans="1:2">
      <c r="A8748" s="1" t="s">
        <v>8763</v>
      </c>
      <c r="B8748">
        <v>0.34263110144768799</v>
      </c>
    </row>
    <row r="8749" spans="1:2">
      <c r="A8749" s="1" t="s">
        <v>8764</v>
      </c>
      <c r="B8749">
        <v>1.06214972366024</v>
      </c>
    </row>
    <row r="8750" spans="1:2">
      <c r="A8750" s="1" t="s">
        <v>8765</v>
      </c>
      <c r="B8750">
        <v>0.42565895703592299</v>
      </c>
    </row>
    <row r="8751" spans="1:2">
      <c r="A8751" s="1" t="s">
        <v>8766</v>
      </c>
      <c r="B8751">
        <v>-0.115351650410751</v>
      </c>
    </row>
    <row r="8752" spans="1:2">
      <c r="A8752" s="1" t="s">
        <v>8767</v>
      </c>
      <c r="B8752">
        <v>-0.17941910004827699</v>
      </c>
    </row>
    <row r="8753" spans="1:2">
      <c r="A8753" s="1" t="s">
        <v>8768</v>
      </c>
      <c r="B8753">
        <v>-0.103249016027211</v>
      </c>
    </row>
    <row r="8754" spans="1:2">
      <c r="A8754" s="1" t="s">
        <v>8769</v>
      </c>
      <c r="B8754">
        <v>-0.35118254397709803</v>
      </c>
    </row>
    <row r="8755" spans="1:2">
      <c r="A8755" s="1" t="s">
        <v>8770</v>
      </c>
      <c r="B8755">
        <v>1.3487237359711</v>
      </c>
    </row>
    <row r="8756" spans="1:2">
      <c r="A8756" s="1" t="s">
        <v>8771</v>
      </c>
      <c r="B8756">
        <v>-1.6718891254992201</v>
      </c>
    </row>
    <row r="8757" spans="1:2">
      <c r="A8757" s="1" t="s">
        <v>8772</v>
      </c>
      <c r="B8757">
        <v>1.29209070952033</v>
      </c>
    </row>
    <row r="8758" spans="1:2">
      <c r="A8758" s="1" t="s">
        <v>8773</v>
      </c>
      <c r="B8758">
        <v>0.555928660036621</v>
      </c>
    </row>
    <row r="8759" spans="1:2">
      <c r="A8759" s="1" t="s">
        <v>8774</v>
      </c>
      <c r="B8759">
        <v>-0.19094698683342601</v>
      </c>
    </row>
    <row r="8760" spans="1:2">
      <c r="A8760" s="1" t="s">
        <v>8775</v>
      </c>
      <c r="B8760">
        <v>-0.126043524303978</v>
      </c>
    </row>
    <row r="8761" spans="1:2">
      <c r="A8761" s="1" t="s">
        <v>8776</v>
      </c>
      <c r="B8761">
        <v>0.25308037755542001</v>
      </c>
    </row>
    <row r="8762" spans="1:2">
      <c r="A8762" s="1" t="s">
        <v>8777</v>
      </c>
      <c r="B8762">
        <v>-1.5054083073153099</v>
      </c>
    </row>
    <row r="8763" spans="1:2">
      <c r="A8763" s="1" t="s">
        <v>8778</v>
      </c>
      <c r="B8763">
        <v>0.17488825982686801</v>
      </c>
    </row>
    <row r="8764" spans="1:2">
      <c r="A8764" s="1" t="s">
        <v>8779</v>
      </c>
      <c r="B8764">
        <v>-0.20815306939330999</v>
      </c>
    </row>
    <row r="8765" spans="1:2">
      <c r="A8765" s="1" t="s">
        <v>8780</v>
      </c>
      <c r="B8765">
        <v>0.13625032223598499</v>
      </c>
    </row>
    <row r="8766" spans="1:2">
      <c r="A8766" s="1" t="s">
        <v>8781</v>
      </c>
      <c r="B8766">
        <v>0.29477839379195703</v>
      </c>
    </row>
    <row r="8767" spans="1:2">
      <c r="A8767" s="1" t="s">
        <v>8782</v>
      </c>
      <c r="B8767">
        <v>0.13740842096050701</v>
      </c>
    </row>
    <row r="8768" spans="1:2">
      <c r="A8768" s="1" t="s">
        <v>8783</v>
      </c>
      <c r="B8768">
        <v>0.16174051753544999</v>
      </c>
    </row>
    <row r="8769" spans="1:2">
      <c r="A8769" s="1" t="s">
        <v>8784</v>
      </c>
      <c r="B8769">
        <v>-0.13026560031204701</v>
      </c>
    </row>
    <row r="8770" spans="1:2">
      <c r="A8770" s="1" t="s">
        <v>8785</v>
      </c>
      <c r="B8770">
        <v>0.18200677449370301</v>
      </c>
    </row>
    <row r="8771" spans="1:2">
      <c r="A8771" s="1" t="s">
        <v>8786</v>
      </c>
      <c r="B8771">
        <v>0.159377778036423</v>
      </c>
    </row>
    <row r="8772" spans="1:2">
      <c r="A8772" s="1" t="s">
        <v>8787</v>
      </c>
      <c r="B8772">
        <v>0.16730658506333199</v>
      </c>
    </row>
    <row r="8773" spans="1:2">
      <c r="A8773" s="1" t="s">
        <v>8788</v>
      </c>
      <c r="B8773">
        <v>0.43985076186465299</v>
      </c>
    </row>
    <row r="8774" spans="1:2">
      <c r="A8774" s="1" t="s">
        <v>8789</v>
      </c>
      <c r="B8774">
        <v>1.59356319995433</v>
      </c>
    </row>
    <row r="8775" spans="1:2">
      <c r="A8775" s="1" t="s">
        <v>8790</v>
      </c>
      <c r="B8775">
        <v>-0.33048891719538998</v>
      </c>
    </row>
    <row r="8776" spans="1:2">
      <c r="A8776" s="1" t="s">
        <v>8791</v>
      </c>
      <c r="B8776">
        <v>0.13856691218571801</v>
      </c>
    </row>
    <row r="8777" spans="1:2">
      <c r="A8777" s="1" t="s">
        <v>8792</v>
      </c>
      <c r="B8777">
        <v>-0.124914565103633</v>
      </c>
    </row>
    <row r="8778" spans="1:2">
      <c r="A8778" s="1" t="s">
        <v>8793</v>
      </c>
      <c r="B8778">
        <v>0.26668807097810998</v>
      </c>
    </row>
    <row r="8779" spans="1:2">
      <c r="A8779" s="1" t="s">
        <v>8794</v>
      </c>
      <c r="B8779">
        <v>-0.92627528864981701</v>
      </c>
    </row>
    <row r="8780" spans="1:2">
      <c r="A8780" s="1" t="s">
        <v>8795</v>
      </c>
      <c r="B8780">
        <v>-0.72267357626996498</v>
      </c>
    </row>
    <row r="8781" spans="1:2">
      <c r="A8781" s="1" t="s">
        <v>8796</v>
      </c>
      <c r="B8781">
        <v>0.853343462886761</v>
      </c>
    </row>
    <row r="8782" spans="1:2">
      <c r="A8782" s="1" t="s">
        <v>8797</v>
      </c>
      <c r="B8782">
        <v>-0.29581101101860702</v>
      </c>
    </row>
    <row r="8783" spans="1:2">
      <c r="A8783" s="1" t="s">
        <v>8798</v>
      </c>
      <c r="B8783">
        <v>0.18339856147328701</v>
      </c>
    </row>
    <row r="8784" spans="1:2">
      <c r="A8784" s="1" t="s">
        <v>8799</v>
      </c>
      <c r="B8784">
        <v>-0.254857771886426</v>
      </c>
    </row>
    <row r="8785" spans="1:2">
      <c r="A8785" s="1" t="s">
        <v>8800</v>
      </c>
      <c r="B8785">
        <v>-0.174056934676287</v>
      </c>
    </row>
    <row r="8786" spans="1:2">
      <c r="A8786" s="1" t="s">
        <v>8801</v>
      </c>
      <c r="B8786">
        <v>-0.18522051546653001</v>
      </c>
    </row>
    <row r="8787" spans="1:2">
      <c r="A8787" s="1" t="s">
        <v>8802</v>
      </c>
      <c r="B8787">
        <v>-0.17413850811798401</v>
      </c>
    </row>
    <row r="8788" spans="1:2">
      <c r="A8788" s="1" t="s">
        <v>8803</v>
      </c>
      <c r="B8788">
        <v>0.172024150592678</v>
      </c>
    </row>
    <row r="8789" spans="1:2">
      <c r="A8789" s="1" t="s">
        <v>8804</v>
      </c>
      <c r="B8789">
        <v>-0.43319390754729997</v>
      </c>
    </row>
    <row r="8790" spans="1:2">
      <c r="A8790" s="1" t="s">
        <v>8805</v>
      </c>
      <c r="B8790">
        <v>-0.218566184454353</v>
      </c>
    </row>
    <row r="8791" spans="1:2">
      <c r="A8791" s="1" t="s">
        <v>8806</v>
      </c>
      <c r="B8791">
        <v>0.13964967010714099</v>
      </c>
    </row>
    <row r="8792" spans="1:2">
      <c r="A8792" s="1" t="s">
        <v>8807</v>
      </c>
      <c r="B8792">
        <v>-0.181280986632324</v>
      </c>
    </row>
    <row r="8793" spans="1:2">
      <c r="A8793" s="1" t="s">
        <v>8808</v>
      </c>
      <c r="B8793">
        <v>-0.85656496022530304</v>
      </c>
    </row>
    <row r="8794" spans="1:2">
      <c r="A8794" s="1" t="s">
        <v>8809</v>
      </c>
      <c r="B8794">
        <v>-0.34839729293246302</v>
      </c>
    </row>
    <row r="8795" spans="1:2">
      <c r="A8795" s="1" t="s">
        <v>8810</v>
      </c>
      <c r="B8795">
        <v>0.17284494184153601</v>
      </c>
    </row>
    <row r="8796" spans="1:2">
      <c r="A8796" s="1" t="s">
        <v>8811</v>
      </c>
      <c r="B8796">
        <v>1.6524052154997499</v>
      </c>
    </row>
    <row r="8797" spans="1:2">
      <c r="A8797" s="1" t="s">
        <v>8812</v>
      </c>
      <c r="B8797">
        <v>-0.17387843151993601</v>
      </c>
    </row>
    <row r="8798" spans="1:2">
      <c r="A8798" s="1" t="s">
        <v>8813</v>
      </c>
      <c r="B8798">
        <v>0.22065199908581601</v>
      </c>
    </row>
    <row r="8799" spans="1:2">
      <c r="A8799" s="1" t="s">
        <v>8814</v>
      </c>
      <c r="B8799">
        <v>0.205905452224381</v>
      </c>
    </row>
    <row r="8800" spans="1:2">
      <c r="A8800" s="1" t="s">
        <v>8815</v>
      </c>
      <c r="B8800">
        <v>0.51182483891946795</v>
      </c>
    </row>
    <row r="8801" spans="1:2">
      <c r="A8801" s="1" t="s">
        <v>8816</v>
      </c>
      <c r="B8801">
        <v>-0.28729526346657103</v>
      </c>
    </row>
    <row r="8802" spans="1:2">
      <c r="A8802" s="1" t="s">
        <v>8817</v>
      </c>
      <c r="B8802">
        <v>-0.32319840053835402</v>
      </c>
    </row>
    <row r="8803" spans="1:2">
      <c r="A8803" s="1" t="s">
        <v>8818</v>
      </c>
      <c r="B8803">
        <v>0.23974334530838701</v>
      </c>
    </row>
    <row r="8804" spans="1:2">
      <c r="A8804" s="1" t="s">
        <v>8819</v>
      </c>
      <c r="B8804">
        <v>0.31670013669386998</v>
      </c>
    </row>
    <row r="8805" spans="1:2">
      <c r="A8805" s="1" t="s">
        <v>8820</v>
      </c>
      <c r="B8805">
        <v>-1.6942482341196301</v>
      </c>
    </row>
    <row r="8806" spans="1:2">
      <c r="A8806" s="1" t="s">
        <v>8821</v>
      </c>
      <c r="B8806">
        <v>-1.63344157086039</v>
      </c>
    </row>
    <row r="8807" spans="1:2">
      <c r="A8807" s="1" t="s">
        <v>8822</v>
      </c>
      <c r="B8807">
        <v>0.16160865733114299</v>
      </c>
    </row>
    <row r="8808" spans="1:2">
      <c r="A8808" s="1" t="s">
        <v>8823</v>
      </c>
      <c r="B8808">
        <v>-0.39068443882992898</v>
      </c>
    </row>
    <row r="8809" spans="1:2">
      <c r="A8809" s="1" t="s">
        <v>8824</v>
      </c>
      <c r="B8809">
        <v>-0.25410818851849998</v>
      </c>
    </row>
    <row r="8810" spans="1:2">
      <c r="A8810" s="1" t="s">
        <v>8825</v>
      </c>
      <c r="B8810">
        <v>-1.2597990469670901</v>
      </c>
    </row>
    <row r="8811" spans="1:2">
      <c r="A8811" s="1" t="s">
        <v>8826</v>
      </c>
      <c r="B8811">
        <v>-0.63020906718745595</v>
      </c>
    </row>
    <row r="8812" spans="1:2">
      <c r="A8812" s="1" t="s">
        <v>8827</v>
      </c>
      <c r="B8812">
        <v>-1.5449253944851999</v>
      </c>
    </row>
    <row r="8813" spans="1:2">
      <c r="A8813" s="1" t="s">
        <v>8828</v>
      </c>
      <c r="B8813">
        <v>0.54047003236579705</v>
      </c>
    </row>
    <row r="8814" spans="1:2">
      <c r="A8814" s="1" t="s">
        <v>8829</v>
      </c>
      <c r="B8814">
        <v>0.62261143609754099</v>
      </c>
    </row>
    <row r="8815" spans="1:2">
      <c r="A8815" s="1" t="s">
        <v>8830</v>
      </c>
      <c r="B8815">
        <v>0.29931193751641499</v>
      </c>
    </row>
    <row r="8816" spans="1:2">
      <c r="A8816" s="1" t="s">
        <v>8831</v>
      </c>
      <c r="B8816">
        <v>0.81466183913316303</v>
      </c>
    </row>
    <row r="8817" spans="1:2">
      <c r="A8817" s="1" t="s">
        <v>8832</v>
      </c>
      <c r="B8817">
        <v>-1.5760532792803399</v>
      </c>
    </row>
    <row r="8818" spans="1:2">
      <c r="A8818" s="1" t="s">
        <v>8833</v>
      </c>
      <c r="B8818">
        <v>0.1174577225133</v>
      </c>
    </row>
    <row r="8819" spans="1:2">
      <c r="A8819" s="1" t="s">
        <v>8834</v>
      </c>
      <c r="B8819">
        <v>-1.45435631766151</v>
      </c>
    </row>
    <row r="8820" spans="1:2">
      <c r="A8820" s="1" t="s">
        <v>8835</v>
      </c>
      <c r="B8820">
        <v>0.28102202615694499</v>
      </c>
    </row>
    <row r="8821" spans="1:2">
      <c r="A8821" s="1" t="s">
        <v>8836</v>
      </c>
      <c r="B8821">
        <v>-0.36952692095561501</v>
      </c>
    </row>
    <row r="8822" spans="1:2">
      <c r="A8822" s="1" t="s">
        <v>8837</v>
      </c>
      <c r="B8822">
        <v>-0.31325229068682803</v>
      </c>
    </row>
    <row r="8823" spans="1:2">
      <c r="A8823" s="1" t="s">
        <v>8838</v>
      </c>
      <c r="B8823">
        <v>0.23332761878713501</v>
      </c>
    </row>
    <row r="8824" spans="1:2">
      <c r="A8824" s="1" t="s">
        <v>8839</v>
      </c>
      <c r="B8824">
        <v>0.140324009221446</v>
      </c>
    </row>
    <row r="8825" spans="1:2">
      <c r="A8825" s="1" t="s">
        <v>8840</v>
      </c>
      <c r="B8825">
        <v>-1.7073732294667701</v>
      </c>
    </row>
    <row r="8826" spans="1:2">
      <c r="A8826" s="1" t="s">
        <v>8841</v>
      </c>
      <c r="B8826">
        <v>0.55468352379011698</v>
      </c>
    </row>
    <row r="8827" spans="1:2">
      <c r="A8827" s="1" t="s">
        <v>8842</v>
      </c>
      <c r="B8827">
        <v>0.23205317830851299</v>
      </c>
    </row>
    <row r="8828" spans="1:2">
      <c r="A8828" s="1" t="s">
        <v>8843</v>
      </c>
      <c r="B8828">
        <v>-0.36318219450678402</v>
      </c>
    </row>
    <row r="8829" spans="1:2">
      <c r="A8829" s="1" t="s">
        <v>8844</v>
      </c>
      <c r="B8829">
        <v>1.6144701795934799</v>
      </c>
    </row>
    <row r="8830" spans="1:2">
      <c r="A8830" s="1" t="s">
        <v>8845</v>
      </c>
      <c r="B8830">
        <v>-0.71536010416247997</v>
      </c>
    </row>
    <row r="8831" spans="1:2">
      <c r="A8831" s="1" t="s">
        <v>8846</v>
      </c>
      <c r="B8831">
        <v>0.21342209196278999</v>
      </c>
    </row>
    <row r="8832" spans="1:2">
      <c r="A8832" s="1" t="s">
        <v>8847</v>
      </c>
      <c r="B8832">
        <v>1.19002331347916</v>
      </c>
    </row>
    <row r="8833" spans="1:2">
      <c r="A8833" s="1" t="s">
        <v>8848</v>
      </c>
      <c r="B8833">
        <v>0.16611946478994</v>
      </c>
    </row>
    <row r="8834" spans="1:2">
      <c r="A8834" s="1" t="s">
        <v>8849</v>
      </c>
      <c r="B8834">
        <v>0.16622816098246701</v>
      </c>
    </row>
    <row r="8835" spans="1:2">
      <c r="A8835" s="1" t="s">
        <v>8850</v>
      </c>
      <c r="B8835">
        <v>-0.21494656293562101</v>
      </c>
    </row>
    <row r="8836" spans="1:2">
      <c r="A8836" s="1" t="s">
        <v>8851</v>
      </c>
      <c r="B8836">
        <v>-0.66262684913422798</v>
      </c>
    </row>
    <row r="8837" spans="1:2">
      <c r="A8837" s="1" t="s">
        <v>8852</v>
      </c>
      <c r="B8837">
        <v>0.20925558784288101</v>
      </c>
    </row>
    <row r="8838" spans="1:2">
      <c r="A8838" s="1" t="s">
        <v>8853</v>
      </c>
      <c r="B8838">
        <v>-0.29793699529088202</v>
      </c>
    </row>
    <row r="8839" spans="1:2">
      <c r="A8839" s="1" t="s">
        <v>8854</v>
      </c>
      <c r="B8839">
        <v>-0.27676139896252</v>
      </c>
    </row>
    <row r="8840" spans="1:2">
      <c r="A8840" s="1" t="s">
        <v>8855</v>
      </c>
      <c r="B8840">
        <v>-0.15885651404728601</v>
      </c>
    </row>
    <row r="8841" spans="1:2">
      <c r="A8841" s="1" t="s">
        <v>8856</v>
      </c>
      <c r="B8841">
        <v>-0.117004668769668</v>
      </c>
    </row>
    <row r="8842" spans="1:2">
      <c r="A8842" s="1" t="s">
        <v>8857</v>
      </c>
      <c r="B8842">
        <v>0.271177757579525</v>
      </c>
    </row>
    <row r="8843" spans="1:2">
      <c r="A8843" s="1" t="s">
        <v>8858</v>
      </c>
      <c r="B8843">
        <v>0.13418921583523799</v>
      </c>
    </row>
    <row r="8844" spans="1:2">
      <c r="A8844" s="1" t="s">
        <v>8859</v>
      </c>
      <c r="B8844">
        <v>0.139454602371963</v>
      </c>
    </row>
    <row r="8845" spans="1:2">
      <c r="A8845" s="1" t="s">
        <v>8860</v>
      </c>
      <c r="B8845">
        <v>0.23914795084326099</v>
      </c>
    </row>
    <row r="8846" spans="1:2">
      <c r="A8846" s="1" t="s">
        <v>8861</v>
      </c>
      <c r="B8846">
        <v>-0.71962158640693097</v>
      </c>
    </row>
    <row r="8847" spans="1:2">
      <c r="A8847" s="1" t="s">
        <v>8862</v>
      </c>
      <c r="B8847">
        <v>0.59479501176341698</v>
      </c>
    </row>
    <row r="8848" spans="1:2">
      <c r="A8848" s="1" t="s">
        <v>8863</v>
      </c>
      <c r="B8848">
        <v>-0.175653751750353</v>
      </c>
    </row>
    <row r="8849" spans="1:2">
      <c r="A8849" s="1" t="s">
        <v>8864</v>
      </c>
      <c r="B8849">
        <v>0.40305376372525997</v>
      </c>
    </row>
    <row r="8850" spans="1:2">
      <c r="A8850" s="1" t="s">
        <v>8865</v>
      </c>
      <c r="B8850">
        <v>0.43707489052745602</v>
      </c>
    </row>
    <row r="8851" spans="1:2">
      <c r="A8851" s="1" t="s">
        <v>8866</v>
      </c>
      <c r="B8851">
        <v>0.833882533316463</v>
      </c>
    </row>
    <row r="8852" spans="1:2">
      <c r="A8852" s="1" t="s">
        <v>8867</v>
      </c>
      <c r="B8852">
        <v>-1.26654095790691</v>
      </c>
    </row>
    <row r="8853" spans="1:2">
      <c r="A8853" s="1" t="s">
        <v>8868</v>
      </c>
      <c r="B8853">
        <v>-0.60950280948445201</v>
      </c>
    </row>
    <row r="8854" spans="1:2">
      <c r="A8854" s="1" t="s">
        <v>8869</v>
      </c>
      <c r="B8854">
        <v>0.49758280513254599</v>
      </c>
    </row>
    <row r="8855" spans="1:2">
      <c r="A8855" s="1" t="s">
        <v>8870</v>
      </c>
      <c r="B8855">
        <v>-1.6531325281711</v>
      </c>
    </row>
    <row r="8856" spans="1:2">
      <c r="A8856" s="1" t="s">
        <v>8871</v>
      </c>
      <c r="B8856">
        <v>1.44534638368448</v>
      </c>
    </row>
    <row r="8857" spans="1:2">
      <c r="A8857" s="1" t="s">
        <v>8872</v>
      </c>
      <c r="B8857">
        <v>-0.219266291463799</v>
      </c>
    </row>
    <row r="8858" spans="1:2">
      <c r="A8858" s="1" t="s">
        <v>8873</v>
      </c>
      <c r="B8858">
        <v>0.32166353116461899</v>
      </c>
    </row>
    <row r="8859" spans="1:2">
      <c r="A8859" s="1" t="s">
        <v>8874</v>
      </c>
      <c r="B8859">
        <v>0.915117957616018</v>
      </c>
    </row>
    <row r="8860" spans="1:2">
      <c r="A8860" s="1" t="s">
        <v>8875</v>
      </c>
      <c r="B8860">
        <v>-0.37976499928214502</v>
      </c>
    </row>
    <row r="8861" spans="1:2">
      <c r="A8861" s="1" t="s">
        <v>8876</v>
      </c>
      <c r="B8861">
        <v>0.33727752276372502</v>
      </c>
    </row>
    <row r="8862" spans="1:2">
      <c r="A8862" s="1" t="s">
        <v>8877</v>
      </c>
      <c r="B8862">
        <v>-0.14789628507040101</v>
      </c>
    </row>
    <row r="8863" spans="1:2">
      <c r="A8863" s="1" t="s">
        <v>8878</v>
      </c>
      <c r="B8863">
        <v>0.40813820785100402</v>
      </c>
    </row>
    <row r="8864" spans="1:2">
      <c r="A8864" s="1" t="s">
        <v>8879</v>
      </c>
      <c r="B8864">
        <v>-0.85073369127272402</v>
      </c>
    </row>
    <row r="8865" spans="1:2">
      <c r="A8865" s="1" t="s">
        <v>8880</v>
      </c>
      <c r="B8865">
        <v>-1.2963378595978401</v>
      </c>
    </row>
    <row r="8866" spans="1:2">
      <c r="A8866" s="1" t="s">
        <v>8881</v>
      </c>
      <c r="B8866">
        <v>0.21775787331561799</v>
      </c>
    </row>
    <row r="8867" spans="1:2">
      <c r="A8867" s="1" t="s">
        <v>8882</v>
      </c>
      <c r="B8867">
        <v>0.75173206612740795</v>
      </c>
    </row>
    <row r="8868" spans="1:2">
      <c r="A8868" s="1" t="s">
        <v>8883</v>
      </c>
      <c r="B8868">
        <v>-1.33657509942596</v>
      </c>
    </row>
    <row r="8869" spans="1:2">
      <c r="A8869" s="1" t="s">
        <v>8884</v>
      </c>
      <c r="B8869">
        <v>0.12676433077797999</v>
      </c>
    </row>
    <row r="8870" spans="1:2">
      <c r="A8870" s="1" t="s">
        <v>8885</v>
      </c>
      <c r="B8870">
        <v>-0.46546013971321898</v>
      </c>
    </row>
    <row r="8871" spans="1:2">
      <c r="A8871" s="1" t="s">
        <v>8886</v>
      </c>
      <c r="B8871">
        <v>0.28697452405602503</v>
      </c>
    </row>
    <row r="8872" spans="1:2">
      <c r="A8872" s="1" t="s">
        <v>8887</v>
      </c>
      <c r="B8872">
        <v>0.20213089186052499</v>
      </c>
    </row>
    <row r="8873" spans="1:2">
      <c r="A8873" s="1" t="s">
        <v>8888</v>
      </c>
      <c r="B8873">
        <v>0.188611372158042</v>
      </c>
    </row>
    <row r="8874" spans="1:2">
      <c r="A8874" s="1" t="s">
        <v>8889</v>
      </c>
      <c r="B8874">
        <v>-0.52906177027345802</v>
      </c>
    </row>
    <row r="8875" spans="1:2">
      <c r="A8875" s="1" t="s">
        <v>8890</v>
      </c>
      <c r="B8875">
        <v>0.30151261188045902</v>
      </c>
    </row>
    <row r="8876" spans="1:2">
      <c r="A8876" s="1" t="s">
        <v>8891</v>
      </c>
      <c r="B8876">
        <v>-0.53794424850306999</v>
      </c>
    </row>
    <row r="8877" spans="1:2">
      <c r="A8877" s="1" t="s">
        <v>8892</v>
      </c>
      <c r="B8877">
        <v>0.30512089769810902</v>
      </c>
    </row>
    <row r="8878" spans="1:2">
      <c r="A8878" s="1" t="s">
        <v>8893</v>
      </c>
      <c r="B8878">
        <v>0.16382121480304601</v>
      </c>
    </row>
    <row r="8879" spans="1:2">
      <c r="A8879" s="1" t="s">
        <v>8894</v>
      </c>
      <c r="B8879">
        <v>-0.121268818597071</v>
      </c>
    </row>
    <row r="8880" spans="1:2">
      <c r="A8880" s="1">
        <v>38231</v>
      </c>
      <c r="B8880">
        <v>-0.195329017081279</v>
      </c>
    </row>
    <row r="8881" spans="1:2">
      <c r="A8881" s="1" t="s">
        <v>8895</v>
      </c>
      <c r="B8881">
        <v>-1.29558070892366</v>
      </c>
    </row>
    <row r="8882" spans="1:2">
      <c r="A8882" s="1" t="s">
        <v>8896</v>
      </c>
      <c r="B8882">
        <v>-0.58230608505274095</v>
      </c>
    </row>
    <row r="8883" spans="1:2">
      <c r="A8883" s="1" t="s">
        <v>8897</v>
      </c>
      <c r="B8883">
        <v>0.15824480808490601</v>
      </c>
    </row>
    <row r="8884" spans="1:2">
      <c r="A8884" s="1" t="s">
        <v>8898</v>
      </c>
      <c r="B8884">
        <v>-1.7483106586483801</v>
      </c>
    </row>
    <row r="8885" spans="1:2">
      <c r="A8885" s="1" t="s">
        <v>8899</v>
      </c>
      <c r="B8885">
        <v>-1.74266598864948</v>
      </c>
    </row>
    <row r="8886" spans="1:2">
      <c r="A8886" s="1" t="s">
        <v>8900</v>
      </c>
      <c r="B8886">
        <v>0.49585622004715502</v>
      </c>
    </row>
    <row r="8887" spans="1:2">
      <c r="A8887" s="1" t="s">
        <v>8901</v>
      </c>
      <c r="B8887">
        <v>0.47690445312718399</v>
      </c>
    </row>
    <row r="8888" spans="1:2">
      <c r="A8888" s="1" t="s">
        <v>8902</v>
      </c>
      <c r="B8888">
        <v>-0.92640702598587299</v>
      </c>
    </row>
    <row r="8889" spans="1:2">
      <c r="A8889" s="1" t="s">
        <v>8903</v>
      </c>
      <c r="B8889">
        <v>-0.190809130332738</v>
      </c>
    </row>
    <row r="8890" spans="1:2">
      <c r="A8890" s="1" t="s">
        <v>8904</v>
      </c>
      <c r="B8890">
        <v>0.26859809855847699</v>
      </c>
    </row>
    <row r="8891" spans="1:2">
      <c r="A8891" s="1" t="s">
        <v>8905</v>
      </c>
      <c r="B8891">
        <v>0.15026011560868399</v>
      </c>
    </row>
    <row r="8892" spans="1:2">
      <c r="A8892" s="1" t="s">
        <v>8906</v>
      </c>
      <c r="B8892">
        <v>0.25593667247547802</v>
      </c>
    </row>
    <row r="8893" spans="1:2">
      <c r="A8893" s="1" t="s">
        <v>8907</v>
      </c>
      <c r="B8893">
        <v>0.32235586486991402</v>
      </c>
    </row>
    <row r="8894" spans="1:2">
      <c r="A8894" s="1" t="s">
        <v>8908</v>
      </c>
      <c r="B8894">
        <v>-0.22951576771694601</v>
      </c>
    </row>
    <row r="8895" spans="1:2">
      <c r="A8895" s="1" t="s">
        <v>8909</v>
      </c>
      <c r="B8895">
        <v>-0.72081309879174005</v>
      </c>
    </row>
    <row r="8896" spans="1:2">
      <c r="A8896" s="1" t="s">
        <v>8910</v>
      </c>
      <c r="B8896">
        <v>-0.12225284902658699</v>
      </c>
    </row>
    <row r="8897" spans="1:2">
      <c r="A8897" s="1" t="s">
        <v>8911</v>
      </c>
      <c r="B8897">
        <v>0.12759113518701601</v>
      </c>
    </row>
    <row r="8898" spans="1:2">
      <c r="A8898" s="1" t="s">
        <v>8912</v>
      </c>
      <c r="B8898">
        <v>0.45988926269596497</v>
      </c>
    </row>
    <row r="8899" spans="1:2">
      <c r="A8899" s="1" t="s">
        <v>8913</v>
      </c>
      <c r="B8899">
        <v>-0.206081448417053</v>
      </c>
    </row>
    <row r="8900" spans="1:2">
      <c r="A8900" s="1" t="s">
        <v>8914</v>
      </c>
      <c r="B8900">
        <v>-0.413755856927632</v>
      </c>
    </row>
    <row r="8901" spans="1:2">
      <c r="A8901" s="1" t="s">
        <v>8915</v>
      </c>
      <c r="B8901">
        <v>-0.13941879858377701</v>
      </c>
    </row>
    <row r="8902" spans="1:2">
      <c r="A8902" s="1" t="s">
        <v>8916</v>
      </c>
      <c r="B8902">
        <v>0.215494301877312</v>
      </c>
    </row>
    <row r="8903" spans="1:2">
      <c r="A8903" s="1" t="s">
        <v>8917</v>
      </c>
      <c r="B8903">
        <v>-1.2226372105543999</v>
      </c>
    </row>
    <row r="8904" spans="1:2">
      <c r="A8904" s="1" t="s">
        <v>8918</v>
      </c>
      <c r="B8904">
        <v>-0.21730787153257</v>
      </c>
    </row>
    <row r="8905" spans="1:2">
      <c r="A8905" s="1" t="s">
        <v>8919</v>
      </c>
      <c r="B8905">
        <v>0.19446180457405399</v>
      </c>
    </row>
    <row r="8906" spans="1:2">
      <c r="A8906" s="1" t="s">
        <v>8920</v>
      </c>
      <c r="B8906">
        <v>0.24170688852151401</v>
      </c>
    </row>
    <row r="8907" spans="1:2">
      <c r="A8907" s="1" t="s">
        <v>8921</v>
      </c>
      <c r="B8907">
        <v>0.218589084696207</v>
      </c>
    </row>
    <row r="8908" spans="1:2">
      <c r="A8908" s="1" t="s">
        <v>8922</v>
      </c>
      <c r="B8908">
        <v>-0.29160644024228999</v>
      </c>
    </row>
    <row r="8909" spans="1:2">
      <c r="A8909" s="1" t="s">
        <v>8923</v>
      </c>
      <c r="B8909">
        <v>-0.410341328625075</v>
      </c>
    </row>
    <row r="8910" spans="1:2">
      <c r="A8910" s="1" t="s">
        <v>8924</v>
      </c>
      <c r="B8910">
        <v>-0.198453227836806</v>
      </c>
    </row>
    <row r="8911" spans="1:2">
      <c r="A8911" s="1" t="s">
        <v>8925</v>
      </c>
      <c r="B8911">
        <v>0.289233957083119</v>
      </c>
    </row>
    <row r="8912" spans="1:2">
      <c r="A8912" s="1" t="s">
        <v>8926</v>
      </c>
      <c r="B8912">
        <v>0.26473608925969</v>
      </c>
    </row>
    <row r="8913" spans="1:2">
      <c r="A8913" s="1" t="s">
        <v>8927</v>
      </c>
      <c r="B8913">
        <v>-1.60129131946614</v>
      </c>
    </row>
    <row r="8914" spans="1:2">
      <c r="A8914" s="1" t="s">
        <v>8928</v>
      </c>
      <c r="B8914">
        <v>1.78037131044287</v>
      </c>
    </row>
    <row r="8915" spans="1:2">
      <c r="A8915" s="1" t="s">
        <v>8929</v>
      </c>
      <c r="B8915">
        <v>0.91274396746165598</v>
      </c>
    </row>
    <row r="8916" spans="1:2">
      <c r="A8916" s="1" t="s">
        <v>8930</v>
      </c>
      <c r="B8916">
        <v>0.19191562908992299</v>
      </c>
    </row>
    <row r="8917" spans="1:2">
      <c r="A8917" s="1" t="s">
        <v>8931</v>
      </c>
      <c r="B8917">
        <v>1.0597896193607901</v>
      </c>
    </row>
    <row r="8918" spans="1:2">
      <c r="A8918" s="1" t="s">
        <v>8932</v>
      </c>
      <c r="B8918">
        <v>-0.71220394239017104</v>
      </c>
    </row>
    <row r="8919" spans="1:2">
      <c r="A8919" s="1" t="s">
        <v>8933</v>
      </c>
      <c r="B8919">
        <v>-0.16374505938671999</v>
      </c>
    </row>
    <row r="8920" spans="1:2">
      <c r="A8920" s="1" t="s">
        <v>8934</v>
      </c>
      <c r="B8920">
        <v>0.33719463528930299</v>
      </c>
    </row>
    <row r="8921" spans="1:2">
      <c r="A8921" s="1" t="s">
        <v>8935</v>
      </c>
      <c r="B8921">
        <v>-0.47049862928323899</v>
      </c>
    </row>
    <row r="8922" spans="1:2">
      <c r="A8922" s="1" t="s">
        <v>8936</v>
      </c>
      <c r="B8922">
        <v>-0.263885445476852</v>
      </c>
    </row>
    <row r="8923" spans="1:2">
      <c r="A8923" s="1" t="s">
        <v>8937</v>
      </c>
      <c r="B8923">
        <v>1.2027359027023601</v>
      </c>
    </row>
    <row r="8924" spans="1:2">
      <c r="A8924" s="1" t="s">
        <v>8938</v>
      </c>
      <c r="B8924">
        <v>0.20054975214162099</v>
      </c>
    </row>
    <row r="8925" spans="1:2">
      <c r="A8925" s="1" t="s">
        <v>8939</v>
      </c>
      <c r="B8925">
        <v>-0.26388519054715298</v>
      </c>
    </row>
    <row r="8926" spans="1:2">
      <c r="A8926" s="1" t="s">
        <v>8940</v>
      </c>
      <c r="B8926">
        <v>-0.53505914117220799</v>
      </c>
    </row>
    <row r="8927" spans="1:2">
      <c r="A8927" s="1" t="s">
        <v>8941</v>
      </c>
      <c r="B8927">
        <v>0.234405470819987</v>
      </c>
    </row>
    <row r="8928" spans="1:2">
      <c r="A8928" s="1" t="s">
        <v>8942</v>
      </c>
      <c r="B8928">
        <v>1.6960862430427299</v>
      </c>
    </row>
    <row r="8929" spans="1:2">
      <c r="A8929" s="1" t="s">
        <v>8943</v>
      </c>
      <c r="B8929">
        <v>0.57675213656663804</v>
      </c>
    </row>
    <row r="8930" spans="1:2">
      <c r="A8930" s="1" t="s">
        <v>8944</v>
      </c>
      <c r="B8930">
        <v>-0.75915831743916695</v>
      </c>
    </row>
    <row r="8931" spans="1:2">
      <c r="A8931" s="1" t="s">
        <v>8945</v>
      </c>
      <c r="B8931">
        <v>0.20098116906192301</v>
      </c>
    </row>
    <row r="8932" spans="1:2">
      <c r="A8932" s="1" t="s">
        <v>8946</v>
      </c>
      <c r="B8932">
        <v>-1.6001101337939501</v>
      </c>
    </row>
    <row r="8933" spans="1:2">
      <c r="A8933" s="1" t="s">
        <v>8947</v>
      </c>
      <c r="B8933">
        <v>-0.77750014041788795</v>
      </c>
    </row>
    <row r="8934" spans="1:2">
      <c r="A8934" s="1" t="s">
        <v>8948</v>
      </c>
      <c r="B8934">
        <v>-0.29872057939179703</v>
      </c>
    </row>
    <row r="8935" spans="1:2">
      <c r="A8935" s="1" t="s">
        <v>8949</v>
      </c>
      <c r="B8935">
        <v>0.17918883642668099</v>
      </c>
    </row>
    <row r="8936" spans="1:2">
      <c r="A8936" s="1" t="s">
        <v>8950</v>
      </c>
      <c r="B8936">
        <v>1.4241497691071601</v>
      </c>
    </row>
    <row r="8937" spans="1:2">
      <c r="A8937" s="1" t="s">
        <v>8951</v>
      </c>
      <c r="B8937">
        <v>-0.14690285753212501</v>
      </c>
    </row>
    <row r="8938" spans="1:2">
      <c r="A8938" s="1" t="s">
        <v>8952</v>
      </c>
      <c r="B8938">
        <v>0.19436029128079699</v>
      </c>
    </row>
    <row r="8939" spans="1:2">
      <c r="A8939" s="1" t="s">
        <v>8953</v>
      </c>
      <c r="B8939">
        <v>0.28529721198236802</v>
      </c>
    </row>
    <row r="8940" spans="1:2">
      <c r="A8940" s="1" t="s">
        <v>8954</v>
      </c>
      <c r="B8940">
        <v>0.33552783788535101</v>
      </c>
    </row>
    <row r="8941" spans="1:2">
      <c r="A8941" s="1" t="s">
        <v>8955</v>
      </c>
      <c r="B8941">
        <v>0.273936354165148</v>
      </c>
    </row>
    <row r="8942" spans="1:2">
      <c r="A8942" s="1" t="s">
        <v>8956</v>
      </c>
      <c r="B8942">
        <v>-0.17495362226701799</v>
      </c>
    </row>
    <row r="8943" spans="1:2">
      <c r="A8943" s="1" t="s">
        <v>8957</v>
      </c>
      <c r="B8943">
        <v>0.24716940188184999</v>
      </c>
    </row>
    <row r="8944" spans="1:2">
      <c r="A8944" s="1" t="s">
        <v>8958</v>
      </c>
      <c r="B8944">
        <v>0.39723759258371399</v>
      </c>
    </row>
    <row r="8945" spans="1:2">
      <c r="A8945" s="1" t="s">
        <v>8959</v>
      </c>
      <c r="B8945">
        <v>0.39723759258371399</v>
      </c>
    </row>
    <row r="8946" spans="1:2">
      <c r="A8946" s="1" t="s">
        <v>8960</v>
      </c>
      <c r="B8946">
        <v>0.22386488133211099</v>
      </c>
    </row>
    <row r="8947" spans="1:2">
      <c r="A8947" s="1" t="s">
        <v>8961</v>
      </c>
      <c r="B8947">
        <v>-0.22650096348264101</v>
      </c>
    </row>
    <row r="8948" spans="1:2">
      <c r="A8948" s="1" t="s">
        <v>8962</v>
      </c>
      <c r="B8948">
        <v>1.2610122623213</v>
      </c>
    </row>
    <row r="8949" spans="1:2">
      <c r="A8949" s="1" t="s">
        <v>8963</v>
      </c>
      <c r="B8949">
        <v>0.34167486800160801</v>
      </c>
    </row>
    <row r="8950" spans="1:2">
      <c r="A8950" s="1" t="s">
        <v>8964</v>
      </c>
      <c r="B8950">
        <v>-0.14938176440512399</v>
      </c>
    </row>
    <row r="8951" spans="1:2">
      <c r="A8951" s="1" t="s">
        <v>8965</v>
      </c>
      <c r="B8951">
        <v>0.51208594801697704</v>
      </c>
    </row>
    <row r="8952" spans="1:2">
      <c r="A8952" s="1">
        <v>39692</v>
      </c>
      <c r="B8952">
        <v>0.13402314195927301</v>
      </c>
    </row>
    <row r="8953" spans="1:2">
      <c r="A8953" s="1" t="s">
        <v>8966</v>
      </c>
      <c r="B8953">
        <v>-0.53259967960562105</v>
      </c>
    </row>
    <row r="8954" spans="1:2">
      <c r="A8954" s="1" t="s">
        <v>8967</v>
      </c>
      <c r="B8954">
        <v>0.294817848258007</v>
      </c>
    </row>
    <row r="8955" spans="1:2">
      <c r="A8955" s="1" t="s">
        <v>8968</v>
      </c>
      <c r="B8955">
        <v>-0.2052072125878</v>
      </c>
    </row>
    <row r="8956" spans="1:2">
      <c r="A8956" s="1" t="s">
        <v>8969</v>
      </c>
      <c r="B8956">
        <v>0.32429529876075203</v>
      </c>
    </row>
    <row r="8957" spans="1:2">
      <c r="A8957" s="1" t="s">
        <v>8970</v>
      </c>
      <c r="B8957">
        <v>-0.27824641596775201</v>
      </c>
    </row>
    <row r="8958" spans="1:2">
      <c r="A8958" s="1" t="s">
        <v>8971</v>
      </c>
      <c r="B8958">
        <v>1.7017469740765701</v>
      </c>
    </row>
    <row r="8959" spans="1:2">
      <c r="A8959" s="1" t="s">
        <v>8972</v>
      </c>
      <c r="B8959">
        <v>-0.44442446938242403</v>
      </c>
    </row>
    <row r="8960" spans="1:2">
      <c r="A8960" s="1" t="s">
        <v>8973</v>
      </c>
      <c r="B8960">
        <v>-0.24424671512815099</v>
      </c>
    </row>
    <row r="8961" spans="1:2">
      <c r="A8961" s="1" t="s">
        <v>8974</v>
      </c>
      <c r="B8961">
        <v>0.68609199509368402</v>
      </c>
    </row>
    <row r="8962" spans="1:2">
      <c r="A8962" s="1" t="s">
        <v>8975</v>
      </c>
      <c r="B8962">
        <v>0.23741941633844699</v>
      </c>
    </row>
    <row r="8963" spans="1:2">
      <c r="A8963" s="1" t="s">
        <v>8976</v>
      </c>
      <c r="B8963">
        <v>-0.35228039280218099</v>
      </c>
    </row>
    <row r="8964" spans="1:2">
      <c r="A8964" s="1" t="s">
        <v>8977</v>
      </c>
      <c r="B8964">
        <v>0.43218735887315701</v>
      </c>
    </row>
    <row r="8965" spans="1:2">
      <c r="A8965" s="1" t="s">
        <v>8978</v>
      </c>
      <c r="B8965">
        <v>0.51734684394758201</v>
      </c>
    </row>
    <row r="8966" spans="1:2">
      <c r="A8966" s="1" t="s">
        <v>8979</v>
      </c>
      <c r="B8966">
        <v>-1.3158000967508201</v>
      </c>
    </row>
    <row r="8967" spans="1:2">
      <c r="A8967" s="1" t="s">
        <v>8980</v>
      </c>
      <c r="B8967">
        <v>0.207158510121777</v>
      </c>
    </row>
    <row r="8968" spans="1:2">
      <c r="A8968" s="1" t="s">
        <v>8981</v>
      </c>
      <c r="B8968">
        <v>-0.25826996648727801</v>
      </c>
    </row>
    <row r="8969" spans="1:2">
      <c r="A8969" s="1" t="s">
        <v>8982</v>
      </c>
      <c r="B8969">
        <v>-1.4868331128672601</v>
      </c>
    </row>
    <row r="8970" spans="1:2">
      <c r="A8970" s="1" t="s">
        <v>8983</v>
      </c>
      <c r="B8970">
        <v>0.23353189542738301</v>
      </c>
    </row>
    <row r="8971" spans="1:2">
      <c r="A8971" s="1" t="s">
        <v>8984</v>
      </c>
      <c r="B8971">
        <v>0.35629927131985201</v>
      </c>
    </row>
    <row r="8972" spans="1:2">
      <c r="A8972" s="1" t="s">
        <v>8985</v>
      </c>
      <c r="B8972">
        <v>-0.121397507727728</v>
      </c>
    </row>
    <row r="8973" spans="1:2">
      <c r="A8973" s="1" t="s">
        <v>8986</v>
      </c>
      <c r="B8973">
        <v>-0.12911642816732899</v>
      </c>
    </row>
    <row r="8974" spans="1:2">
      <c r="A8974" s="1" t="s">
        <v>8987</v>
      </c>
      <c r="B8974">
        <v>-0.152835547111565</v>
      </c>
    </row>
    <row r="8975" spans="1:2">
      <c r="A8975" s="1" t="s">
        <v>8988</v>
      </c>
      <c r="B8975">
        <v>0.16820756422849301</v>
      </c>
    </row>
    <row r="8976" spans="1:2">
      <c r="A8976" s="1" t="s">
        <v>8989</v>
      </c>
      <c r="B8976">
        <v>-0.15765006500332701</v>
      </c>
    </row>
    <row r="8977" spans="1:2">
      <c r="A8977" s="1" t="s">
        <v>8990</v>
      </c>
      <c r="B8977">
        <v>-0.14618275117850599</v>
      </c>
    </row>
    <row r="8978" spans="1:2">
      <c r="A8978" s="1" t="s">
        <v>8991</v>
      </c>
      <c r="B8978">
        <v>-0.85065751971561898</v>
      </c>
    </row>
    <row r="8979" spans="1:2">
      <c r="A8979" s="1" t="s">
        <v>8992</v>
      </c>
      <c r="B8979">
        <v>-0.20246604876060301</v>
      </c>
    </row>
    <row r="8980" spans="1:2">
      <c r="A8980" s="1" t="s">
        <v>8993</v>
      </c>
      <c r="B8980">
        <v>-0.27746489457573797</v>
      </c>
    </row>
    <row r="8981" spans="1:2">
      <c r="A8981" s="1" t="s">
        <v>8994</v>
      </c>
      <c r="B8981">
        <v>-0.188044736903727</v>
      </c>
    </row>
    <row r="8982" spans="1:2">
      <c r="A8982" s="1" t="s">
        <v>8995</v>
      </c>
      <c r="B8982">
        <v>0.35602355724581702</v>
      </c>
    </row>
    <row r="8983" spans="1:2">
      <c r="A8983" s="1" t="s">
        <v>8996</v>
      </c>
      <c r="B8983">
        <v>0.21176020288308101</v>
      </c>
    </row>
    <row r="8984" spans="1:2">
      <c r="A8984" s="1" t="s">
        <v>8997</v>
      </c>
      <c r="B8984">
        <v>0.62311458313811996</v>
      </c>
    </row>
    <row r="8985" spans="1:2">
      <c r="A8985" s="1" t="s">
        <v>8998</v>
      </c>
      <c r="B8985">
        <v>-0.220389992119044</v>
      </c>
    </row>
    <row r="8986" spans="1:2">
      <c r="A8986" s="1" t="s">
        <v>8999</v>
      </c>
      <c r="B8986">
        <v>-0.157101277343447</v>
      </c>
    </row>
    <row r="8987" spans="1:2">
      <c r="A8987" s="1" t="s">
        <v>9000</v>
      </c>
      <c r="B8987">
        <v>0.380726138345653</v>
      </c>
    </row>
    <row r="8988" spans="1:2">
      <c r="A8988" s="1" t="s">
        <v>9001</v>
      </c>
      <c r="B8988">
        <v>-1.3558214571718199</v>
      </c>
    </row>
    <row r="8989" spans="1:2">
      <c r="A8989" s="1" t="s">
        <v>9002</v>
      </c>
      <c r="B8989">
        <v>0.445744769590739</v>
      </c>
    </row>
    <row r="8990" spans="1:2">
      <c r="A8990" s="1" t="s">
        <v>9003</v>
      </c>
      <c r="B8990">
        <v>-0.80540439130470998</v>
      </c>
    </row>
    <row r="8991" spans="1:2">
      <c r="A8991" s="1" t="s">
        <v>9004</v>
      </c>
      <c r="B8991">
        <v>0.25073131975521301</v>
      </c>
    </row>
    <row r="8992" spans="1:2">
      <c r="A8992" s="1" t="s">
        <v>9005</v>
      </c>
      <c r="B8992">
        <v>-0.30037293295978401</v>
      </c>
    </row>
    <row r="8993" spans="1:2">
      <c r="A8993" s="1" t="s">
        <v>9006</v>
      </c>
      <c r="B8993">
        <v>-0.82191536509012897</v>
      </c>
    </row>
    <row r="8994" spans="1:2">
      <c r="A8994" s="1" t="s">
        <v>9007</v>
      </c>
      <c r="B8994">
        <v>0.50035810593601004</v>
      </c>
    </row>
    <row r="8995" spans="1:2">
      <c r="A8995" s="1" t="s">
        <v>9008</v>
      </c>
      <c r="B8995">
        <v>0.58492172009315502</v>
      </c>
    </row>
    <row r="8996" spans="1:2">
      <c r="A8996" s="1" t="s">
        <v>9009</v>
      </c>
      <c r="B8996">
        <v>-0.19678275222052299</v>
      </c>
    </row>
    <row r="8997" spans="1:2">
      <c r="A8997" s="1" t="s">
        <v>9010</v>
      </c>
      <c r="B8997">
        <v>-0.23078540444762999</v>
      </c>
    </row>
    <row r="8998" spans="1:2">
      <c r="A8998" s="1" t="s">
        <v>9011</v>
      </c>
      <c r="B8998">
        <v>-0.18688462874477799</v>
      </c>
    </row>
    <row r="8999" spans="1:2">
      <c r="A8999" s="1" t="s">
        <v>9012</v>
      </c>
      <c r="B8999">
        <v>-0.63888140832141704</v>
      </c>
    </row>
    <row r="9000" spans="1:2">
      <c r="A9000" s="1" t="s">
        <v>9013</v>
      </c>
      <c r="B9000">
        <v>-0.86243625464422302</v>
      </c>
    </row>
    <row r="9001" spans="1:2">
      <c r="A9001" s="1" t="s">
        <v>9014</v>
      </c>
      <c r="B9001">
        <v>0.49627018231582398</v>
      </c>
    </row>
    <row r="9002" spans="1:2">
      <c r="A9002" s="1" t="s">
        <v>9015</v>
      </c>
      <c r="B9002">
        <v>-0.197531148032037</v>
      </c>
    </row>
    <row r="9003" spans="1:2">
      <c r="A9003" s="1" t="s">
        <v>9016</v>
      </c>
      <c r="B9003">
        <v>0.33697294451385001</v>
      </c>
    </row>
    <row r="9004" spans="1:2">
      <c r="A9004" s="1" t="s">
        <v>9017</v>
      </c>
      <c r="B9004">
        <v>-0.20916499589193399</v>
      </c>
    </row>
    <row r="9005" spans="1:2">
      <c r="A9005" s="1" t="s">
        <v>9018</v>
      </c>
      <c r="B9005">
        <v>-0.265319376784663</v>
      </c>
    </row>
    <row r="9006" spans="1:2">
      <c r="A9006" s="1" t="s">
        <v>9019</v>
      </c>
      <c r="B9006">
        <v>-0.21581312203099401</v>
      </c>
    </row>
    <row r="9007" spans="1:2">
      <c r="A9007" s="1" t="s">
        <v>9020</v>
      </c>
      <c r="B9007">
        <v>0.25465600392619597</v>
      </c>
    </row>
    <row r="9008" spans="1:2">
      <c r="A9008" s="1" t="s">
        <v>9021</v>
      </c>
      <c r="B9008">
        <v>0.12526641693094301</v>
      </c>
    </row>
    <row r="9009" spans="1:2">
      <c r="A9009" s="1" t="s">
        <v>9022</v>
      </c>
      <c r="B9009">
        <v>0.52934007311100695</v>
      </c>
    </row>
    <row r="9010" spans="1:2">
      <c r="A9010" s="1" t="s">
        <v>9023</v>
      </c>
      <c r="B9010">
        <v>-0.33326530914791802</v>
      </c>
    </row>
    <row r="9011" spans="1:2">
      <c r="A9011" s="1" t="s">
        <v>9024</v>
      </c>
      <c r="B9011">
        <v>-0.1484874171345</v>
      </c>
    </row>
    <row r="9012" spans="1:2">
      <c r="A9012" s="1" t="s">
        <v>9025</v>
      </c>
      <c r="B9012">
        <v>-0.67459564678539197</v>
      </c>
    </row>
    <row r="9013" spans="1:2">
      <c r="A9013" s="1" t="s">
        <v>9026</v>
      </c>
      <c r="B9013">
        <v>-0.51429957553543404</v>
      </c>
    </row>
    <row r="9014" spans="1:2">
      <c r="A9014" s="1" t="s">
        <v>9027</v>
      </c>
      <c r="B9014">
        <v>-0.88365292837128395</v>
      </c>
    </row>
    <row r="9015" spans="1:2">
      <c r="A9015" s="1" t="s">
        <v>9028</v>
      </c>
      <c r="B9015">
        <v>0.79644846195965802</v>
      </c>
    </row>
    <row r="9016" spans="1:2">
      <c r="A9016" s="1" t="s">
        <v>9029</v>
      </c>
      <c r="B9016">
        <v>-0.14698298807403001</v>
      </c>
    </row>
    <row r="9017" spans="1:2">
      <c r="A9017" s="1" t="s">
        <v>9030</v>
      </c>
      <c r="B9017">
        <v>-0.19452788468691601</v>
      </c>
    </row>
    <row r="9018" spans="1:2">
      <c r="A9018" s="1" t="s">
        <v>9031</v>
      </c>
      <c r="B9018">
        <v>-0.13104625422751301</v>
      </c>
    </row>
    <row r="9019" spans="1:2">
      <c r="A9019" s="1" t="s">
        <v>9032</v>
      </c>
      <c r="B9019">
        <v>-0.35254608108038799</v>
      </c>
    </row>
    <row r="9020" spans="1:2">
      <c r="A9020" s="1" t="s">
        <v>9033</v>
      </c>
      <c r="B9020">
        <v>-1.03626803307282</v>
      </c>
    </row>
    <row r="9021" spans="1:2">
      <c r="A9021" s="1" t="s">
        <v>9034</v>
      </c>
      <c r="B9021">
        <v>-1.55087529555315</v>
      </c>
    </row>
    <row r="9022" spans="1:2">
      <c r="A9022" s="1" t="s">
        <v>9035</v>
      </c>
      <c r="B9022">
        <v>-0.34928290339252399</v>
      </c>
    </row>
    <row r="9023" spans="1:2">
      <c r="A9023" s="1" t="s">
        <v>9036</v>
      </c>
      <c r="B9023">
        <v>0.22395615712066599</v>
      </c>
    </row>
    <row r="9024" spans="1:2">
      <c r="A9024" s="1" t="s">
        <v>9037</v>
      </c>
      <c r="B9024">
        <v>1.06185984996675</v>
      </c>
    </row>
    <row r="9025" spans="1:2">
      <c r="A9025" s="1" t="s">
        <v>9038</v>
      </c>
      <c r="B9025">
        <v>-0.99548690808947504</v>
      </c>
    </row>
    <row r="9026" spans="1:2">
      <c r="A9026" s="1" t="s">
        <v>9039</v>
      </c>
      <c r="B9026">
        <v>0.14441597701224301</v>
      </c>
    </row>
    <row r="9027" spans="1:2">
      <c r="A9027" s="1" t="s">
        <v>9040</v>
      </c>
      <c r="B9027">
        <v>0.26313678584509098</v>
      </c>
    </row>
    <row r="9028" spans="1:2">
      <c r="A9028" s="1" t="s">
        <v>9041</v>
      </c>
      <c r="B9028">
        <v>-0.20432455567629201</v>
      </c>
    </row>
    <row r="9029" spans="1:2">
      <c r="A9029" s="1" t="s">
        <v>9042</v>
      </c>
      <c r="B9029">
        <v>0.18077345662427199</v>
      </c>
    </row>
    <row r="9030" spans="1:2">
      <c r="A9030" s="1" t="s">
        <v>9043</v>
      </c>
      <c r="B9030">
        <v>-0.36459968772050499</v>
      </c>
    </row>
    <row r="9031" spans="1:2">
      <c r="A9031" s="1" t="s">
        <v>9044</v>
      </c>
      <c r="B9031">
        <v>0.79780812070804097</v>
      </c>
    </row>
    <row r="9032" spans="1:2">
      <c r="A9032" s="1" t="s">
        <v>9045</v>
      </c>
      <c r="B9032">
        <v>0.179297082802723</v>
      </c>
    </row>
    <row r="9033" spans="1:2">
      <c r="A9033" s="1" t="s">
        <v>9046</v>
      </c>
      <c r="B9033">
        <v>0.46093281125223101</v>
      </c>
    </row>
    <row r="9034" spans="1:2">
      <c r="A9034" s="1" t="s">
        <v>9047</v>
      </c>
      <c r="B9034">
        <v>-0.16179010526891799</v>
      </c>
    </row>
    <row r="9035" spans="1:2">
      <c r="A9035" s="1" t="s">
        <v>9048</v>
      </c>
      <c r="B9035">
        <v>-0.52467153197400496</v>
      </c>
    </row>
    <row r="9036" spans="1:2">
      <c r="A9036" s="1" t="s">
        <v>9049</v>
      </c>
      <c r="B9036">
        <v>-0.15979397474142401</v>
      </c>
    </row>
    <row r="9037" spans="1:2">
      <c r="A9037" s="1" t="s">
        <v>9050</v>
      </c>
      <c r="B9037">
        <v>0.262113962763316</v>
      </c>
    </row>
    <row r="9038" spans="1:2">
      <c r="A9038" s="1" t="s">
        <v>9051</v>
      </c>
      <c r="B9038">
        <v>1.01485587272702</v>
      </c>
    </row>
    <row r="9039" spans="1:2">
      <c r="A9039" s="1" t="s">
        <v>9052</v>
      </c>
      <c r="B9039">
        <v>0.185242680750906</v>
      </c>
    </row>
    <row r="9040" spans="1:2">
      <c r="A9040" s="1" t="s">
        <v>9053</v>
      </c>
      <c r="B9040">
        <v>-0.67921343124616695</v>
      </c>
    </row>
    <row r="9041" spans="1:2">
      <c r="A9041" s="1" t="s">
        <v>9054</v>
      </c>
      <c r="B9041">
        <v>-0.15270168435145101</v>
      </c>
    </row>
    <row r="9042" spans="1:2">
      <c r="A9042" s="1" t="s">
        <v>9055</v>
      </c>
      <c r="B9042">
        <v>0.43373147844778198</v>
      </c>
    </row>
    <row r="9043" spans="1:2">
      <c r="A9043" s="1" t="s">
        <v>9056</v>
      </c>
      <c r="B9043">
        <v>0.20257623527638699</v>
      </c>
    </row>
    <row r="9044" spans="1:2">
      <c r="A9044" s="1" t="s">
        <v>9057</v>
      </c>
      <c r="B9044">
        <v>-0.18479527680996899</v>
      </c>
    </row>
    <row r="9045" spans="1:2">
      <c r="A9045" s="1" t="s">
        <v>9058</v>
      </c>
      <c r="B9045">
        <v>-0.40236601130788002</v>
      </c>
    </row>
    <row r="9046" spans="1:2">
      <c r="A9046" s="1" t="s">
        <v>9059</v>
      </c>
      <c r="B9046">
        <v>0.27737995855286302</v>
      </c>
    </row>
    <row r="9047" spans="1:2">
      <c r="A9047" s="1" t="s">
        <v>9060</v>
      </c>
      <c r="B9047">
        <v>-1.6382441718132601</v>
      </c>
    </row>
    <row r="9048" spans="1:2">
      <c r="A9048" s="1" t="s">
        <v>9061</v>
      </c>
      <c r="B9048">
        <v>0.25892753804324098</v>
      </c>
    </row>
    <row r="9049" spans="1:2">
      <c r="A9049" s="1" t="s">
        <v>9062</v>
      </c>
      <c r="B9049">
        <v>-0.30035591968464798</v>
      </c>
    </row>
    <row r="9050" spans="1:2">
      <c r="A9050" s="1" t="s">
        <v>9063</v>
      </c>
      <c r="B9050">
        <v>0.20896331651872099</v>
      </c>
    </row>
    <row r="9051" spans="1:2">
      <c r="A9051" s="1" t="s">
        <v>9064</v>
      </c>
      <c r="B9051">
        <v>-0.259603152938509</v>
      </c>
    </row>
    <row r="9052" spans="1:2">
      <c r="A9052" s="1" t="s">
        <v>9065</v>
      </c>
      <c r="B9052">
        <v>0.55370963971453102</v>
      </c>
    </row>
    <row r="9053" spans="1:2">
      <c r="A9053" s="1" t="s">
        <v>9066</v>
      </c>
      <c r="B9053">
        <v>-0.13660904434936699</v>
      </c>
    </row>
    <row r="9054" spans="1:2">
      <c r="A9054" s="1" t="s">
        <v>9067</v>
      </c>
      <c r="B9054">
        <v>0.13903884317094201</v>
      </c>
    </row>
    <row r="9055" spans="1:2">
      <c r="A9055" s="1" t="s">
        <v>9068</v>
      </c>
      <c r="B9055">
        <v>0.14954955388250299</v>
      </c>
    </row>
    <row r="9056" spans="1:2">
      <c r="A9056" s="1" t="s">
        <v>9069</v>
      </c>
      <c r="B9056">
        <v>0.186253168403403</v>
      </c>
    </row>
    <row r="9057" spans="1:2">
      <c r="A9057" s="1" t="s">
        <v>9070</v>
      </c>
      <c r="B9057">
        <v>0.23181195363256199</v>
      </c>
    </row>
    <row r="9058" spans="1:2">
      <c r="A9058" s="1" t="s">
        <v>9071</v>
      </c>
      <c r="B9058">
        <v>-0.43362019944015601</v>
      </c>
    </row>
    <row r="9059" spans="1:2">
      <c r="A9059" s="1" t="s">
        <v>9072</v>
      </c>
      <c r="B9059">
        <v>0.34689039459360699</v>
      </c>
    </row>
    <row r="9060" spans="1:2">
      <c r="A9060" s="1" t="s">
        <v>9073</v>
      </c>
      <c r="B9060">
        <v>0.28175743682679</v>
      </c>
    </row>
    <row r="9061" spans="1:2">
      <c r="A9061" s="1" t="s">
        <v>9074</v>
      </c>
      <c r="B9061">
        <v>0.14015582026840701</v>
      </c>
    </row>
    <row r="9062" spans="1:2">
      <c r="A9062" s="1" t="s">
        <v>9075</v>
      </c>
      <c r="B9062">
        <v>-0.18298200858974201</v>
      </c>
    </row>
    <row r="9063" spans="1:2">
      <c r="A9063" s="1" t="s">
        <v>9076</v>
      </c>
      <c r="B9063">
        <v>-0.204505841689679</v>
      </c>
    </row>
    <row r="9064" spans="1:2">
      <c r="A9064" s="1" t="s">
        <v>9077</v>
      </c>
      <c r="B9064">
        <v>-0.17862723032999001</v>
      </c>
    </row>
    <row r="9065" spans="1:2">
      <c r="A9065" s="1" t="s">
        <v>9078</v>
      </c>
      <c r="B9065">
        <v>0.23883092166700401</v>
      </c>
    </row>
    <row r="9066" spans="1:2">
      <c r="A9066" s="1" t="s">
        <v>9079</v>
      </c>
      <c r="B9066">
        <v>-1.0648297631300001</v>
      </c>
    </row>
    <row r="9067" spans="1:2">
      <c r="A9067" s="1" t="s">
        <v>9080</v>
      </c>
      <c r="B9067">
        <v>-0.69309448310329902</v>
      </c>
    </row>
    <row r="9068" spans="1:2">
      <c r="A9068" s="1" t="s">
        <v>9081</v>
      </c>
      <c r="B9068">
        <v>0.142938251758785</v>
      </c>
    </row>
    <row r="9069" spans="1:2">
      <c r="A9069" s="1" t="s">
        <v>9082</v>
      </c>
      <c r="B9069">
        <v>-0.234208474359311</v>
      </c>
    </row>
    <row r="9070" spans="1:2">
      <c r="A9070" s="1" t="s">
        <v>9083</v>
      </c>
      <c r="B9070">
        <v>-0.71177910191044902</v>
      </c>
    </row>
    <row r="9071" spans="1:2">
      <c r="A9071" s="1" t="s">
        <v>9084</v>
      </c>
      <c r="B9071">
        <v>-1.3120454439514</v>
      </c>
    </row>
    <row r="9072" spans="1:2">
      <c r="A9072" s="1" t="s">
        <v>9085</v>
      </c>
      <c r="B9072">
        <v>-0.93804141313258904</v>
      </c>
    </row>
    <row r="9073" spans="1:2">
      <c r="A9073" s="1" t="s">
        <v>9086</v>
      </c>
      <c r="B9073">
        <v>0.89073680185834703</v>
      </c>
    </row>
    <row r="9074" spans="1:2">
      <c r="A9074" s="1" t="s">
        <v>9087</v>
      </c>
      <c r="B9074">
        <v>1.3809354684929001</v>
      </c>
    </row>
    <row r="9075" spans="1:2">
      <c r="A9075" s="1" t="s">
        <v>9088</v>
      </c>
      <c r="B9075">
        <v>-0.57505726983156702</v>
      </c>
    </row>
    <row r="9076" spans="1:2">
      <c r="A9076" s="1" t="s">
        <v>9089</v>
      </c>
      <c r="B9076">
        <v>0.39853293122326</v>
      </c>
    </row>
    <row r="9077" spans="1:2">
      <c r="A9077" s="1" t="s">
        <v>9090</v>
      </c>
      <c r="B9077">
        <v>-0.31309524879896999</v>
      </c>
    </row>
    <row r="9078" spans="1:2">
      <c r="A9078" s="1" t="s">
        <v>9091</v>
      </c>
      <c r="B9078">
        <v>0.26355702950592802</v>
      </c>
    </row>
    <row r="9079" spans="1:2">
      <c r="A9079" s="1" t="s">
        <v>9092</v>
      </c>
      <c r="B9079">
        <v>0.139723132947603</v>
      </c>
    </row>
    <row r="9080" spans="1:2">
      <c r="A9080" s="1" t="s">
        <v>9093</v>
      </c>
      <c r="B9080">
        <v>0.20029956491001</v>
      </c>
    </row>
    <row r="9081" spans="1:2">
      <c r="A9081" s="1" t="s">
        <v>9094</v>
      </c>
      <c r="B9081">
        <v>0.27566967905913398</v>
      </c>
    </row>
    <row r="9082" spans="1:2">
      <c r="A9082" s="1" t="s">
        <v>9095</v>
      </c>
      <c r="B9082">
        <v>0.37747939762460397</v>
      </c>
    </row>
    <row r="9083" spans="1:2">
      <c r="A9083" s="1" t="s">
        <v>9096</v>
      </c>
      <c r="B9083">
        <v>0.21479781682241</v>
      </c>
    </row>
    <row r="9084" spans="1:2">
      <c r="A9084" s="1" t="s">
        <v>9097</v>
      </c>
      <c r="B9084">
        <v>0.24476828166779899</v>
      </c>
    </row>
    <row r="9085" spans="1:2">
      <c r="A9085" s="1" t="s">
        <v>9098</v>
      </c>
      <c r="B9085">
        <v>1.1476044237151399</v>
      </c>
    </row>
    <row r="9086" spans="1:2">
      <c r="A9086" s="1" t="s">
        <v>9099</v>
      </c>
      <c r="B9086">
        <v>-0.76387571156184297</v>
      </c>
    </row>
    <row r="9087" spans="1:2">
      <c r="A9087" s="1" t="s">
        <v>9100</v>
      </c>
      <c r="B9087">
        <v>-0.63388390096862102</v>
      </c>
    </row>
    <row r="9088" spans="1:2">
      <c r="A9088" s="1" t="s">
        <v>9101</v>
      </c>
      <c r="B9088">
        <v>-0.32359250076580398</v>
      </c>
    </row>
    <row r="9089" spans="1:2">
      <c r="A9089" s="1" t="s">
        <v>9102</v>
      </c>
      <c r="B9089">
        <v>0.174221756210137</v>
      </c>
    </row>
    <row r="9090" spans="1:2">
      <c r="A9090" s="1" t="s">
        <v>9103</v>
      </c>
      <c r="B9090">
        <v>-0.21262742928508899</v>
      </c>
    </row>
    <row r="9091" spans="1:2">
      <c r="A9091" s="1" t="s">
        <v>9104</v>
      </c>
      <c r="B9091">
        <v>0.67680288513027698</v>
      </c>
    </row>
    <row r="9092" spans="1:2">
      <c r="A9092" s="1" t="s">
        <v>9105</v>
      </c>
      <c r="B9092">
        <v>0.21201041049466399</v>
      </c>
    </row>
    <row r="9093" spans="1:2">
      <c r="A9093" s="1" t="s">
        <v>9106</v>
      </c>
      <c r="B9093">
        <v>-0.195987885328987</v>
      </c>
    </row>
    <row r="9094" spans="1:2">
      <c r="A9094" s="1" t="s">
        <v>9107</v>
      </c>
      <c r="B9094">
        <v>1.76210220709174</v>
      </c>
    </row>
    <row r="9095" spans="1:2">
      <c r="A9095" s="1" t="s">
        <v>9108</v>
      </c>
      <c r="B9095">
        <v>0.141526777726521</v>
      </c>
    </row>
    <row r="9096" spans="1:2">
      <c r="A9096" s="1" t="s">
        <v>9109</v>
      </c>
      <c r="B9096">
        <v>0.126582348719251</v>
      </c>
    </row>
    <row r="9097" spans="1:2">
      <c r="A9097" s="1" t="s">
        <v>9110</v>
      </c>
      <c r="B9097">
        <v>-0.40984187829021801</v>
      </c>
    </row>
    <row r="9098" spans="1:2">
      <c r="A9098" s="1" t="s">
        <v>9111</v>
      </c>
      <c r="B9098">
        <v>0.24315176059406099</v>
      </c>
    </row>
    <row r="9099" spans="1:2">
      <c r="A9099" s="1" t="s">
        <v>9112</v>
      </c>
      <c r="B9099">
        <v>-0.20323027928724</v>
      </c>
    </row>
    <row r="9100" spans="1:2">
      <c r="A9100" s="1" t="s">
        <v>9113</v>
      </c>
      <c r="B9100">
        <v>-0.195498924287692</v>
      </c>
    </row>
    <row r="9101" spans="1:2">
      <c r="A9101" s="1" t="s">
        <v>9114</v>
      </c>
      <c r="B9101">
        <v>0.162652592020124</v>
      </c>
    </row>
    <row r="9102" spans="1:2">
      <c r="A9102" s="1" t="s">
        <v>9115</v>
      </c>
      <c r="B9102">
        <v>0.45332873612723901</v>
      </c>
    </row>
    <row r="9103" spans="1:2">
      <c r="A9103" s="1" t="s">
        <v>9116</v>
      </c>
      <c r="B9103">
        <v>-0.30303493572176898</v>
      </c>
    </row>
    <row r="9104" spans="1:2">
      <c r="A9104" s="1" t="s">
        <v>9117</v>
      </c>
      <c r="B9104">
        <v>-0.10268496146757</v>
      </c>
    </row>
    <row r="9105" spans="1:2">
      <c r="A9105" s="1" t="s">
        <v>9118</v>
      </c>
      <c r="B9105">
        <v>-0.21403607269472999</v>
      </c>
    </row>
    <row r="9106" spans="1:2">
      <c r="A9106" s="1" t="s">
        <v>9119</v>
      </c>
      <c r="B9106">
        <v>-0.34748892541160697</v>
      </c>
    </row>
    <row r="9107" spans="1:2">
      <c r="A9107" s="1" t="s">
        <v>9120</v>
      </c>
      <c r="B9107">
        <v>0.39390907411671</v>
      </c>
    </row>
    <row r="9108" spans="1:2">
      <c r="A9108" s="1" t="s">
        <v>9121</v>
      </c>
      <c r="B9108">
        <v>-0.248693817908506</v>
      </c>
    </row>
    <row r="9109" spans="1:2">
      <c r="A9109" s="1" t="s">
        <v>9122</v>
      </c>
      <c r="B9109">
        <v>0.43352045359692398</v>
      </c>
    </row>
    <row r="9110" spans="1:2">
      <c r="A9110" s="1" t="s">
        <v>9123</v>
      </c>
      <c r="B9110">
        <v>-0.145691155645222</v>
      </c>
    </row>
    <row r="9111" spans="1:2">
      <c r="A9111" s="1" t="s">
        <v>9124</v>
      </c>
      <c r="B9111">
        <v>1.6165400163456001</v>
      </c>
    </row>
    <row r="9112" spans="1:2">
      <c r="A9112" s="1" t="s">
        <v>9125</v>
      </c>
      <c r="B9112">
        <v>-0.149557076489371</v>
      </c>
    </row>
    <row r="9113" spans="1:2">
      <c r="A9113" s="1" t="s">
        <v>9126</v>
      </c>
      <c r="B9113">
        <v>0.28800549489382699</v>
      </c>
    </row>
    <row r="9114" spans="1:2">
      <c r="A9114" s="1" t="s">
        <v>9127</v>
      </c>
      <c r="B9114">
        <v>-0.17876572349782599</v>
      </c>
    </row>
    <row r="9115" spans="1:2">
      <c r="A9115" s="1" t="s">
        <v>9128</v>
      </c>
      <c r="B9115">
        <v>-0.78386004319522795</v>
      </c>
    </row>
    <row r="9116" spans="1:2">
      <c r="A9116" s="1" t="s">
        <v>9129</v>
      </c>
      <c r="B9116">
        <v>0.64174654611193904</v>
      </c>
    </row>
    <row r="9117" spans="1:2">
      <c r="A9117" s="1" t="s">
        <v>9130</v>
      </c>
      <c r="B9117">
        <v>0.40810125445156398</v>
      </c>
    </row>
    <row r="9118" spans="1:2">
      <c r="A9118" s="1" t="s">
        <v>9131</v>
      </c>
      <c r="B9118">
        <v>-0.17654292987179501</v>
      </c>
    </row>
    <row r="9119" spans="1:2">
      <c r="A9119" s="1" t="s">
        <v>9132</v>
      </c>
      <c r="B9119">
        <v>-0.24677325678040099</v>
      </c>
    </row>
    <row r="9120" spans="1:2">
      <c r="A9120" s="1" t="s">
        <v>9133</v>
      </c>
      <c r="B9120">
        <v>0.56266863503120801</v>
      </c>
    </row>
    <row r="9121" spans="1:2">
      <c r="A9121" s="1" t="s">
        <v>9134</v>
      </c>
      <c r="B9121">
        <v>0.139820149015248</v>
      </c>
    </row>
    <row r="9122" spans="1:2">
      <c r="A9122" s="1" t="s">
        <v>9135</v>
      </c>
      <c r="B9122">
        <v>0.23480943267285301</v>
      </c>
    </row>
    <row r="9123" spans="1:2">
      <c r="A9123" s="1" t="s">
        <v>9136</v>
      </c>
      <c r="B9123">
        <v>0.274068490554708</v>
      </c>
    </row>
    <row r="9124" spans="1:2">
      <c r="A9124" s="1" t="s">
        <v>9137</v>
      </c>
      <c r="B9124">
        <v>-0.61504768225557205</v>
      </c>
    </row>
    <row r="9125" spans="1:2">
      <c r="A9125" s="1" t="s">
        <v>9138</v>
      </c>
      <c r="B9125">
        <v>0.32339681121538799</v>
      </c>
    </row>
    <row r="9126" spans="1:2">
      <c r="A9126" s="1" t="s">
        <v>9139</v>
      </c>
      <c r="B9126">
        <v>0.28152689866423602</v>
      </c>
    </row>
    <row r="9127" spans="1:2">
      <c r="A9127" s="1" t="s">
        <v>9140</v>
      </c>
      <c r="B9127">
        <v>-0.16901762645194801</v>
      </c>
    </row>
    <row r="9128" spans="1:2">
      <c r="A9128" s="1" t="s">
        <v>9141</v>
      </c>
      <c r="B9128">
        <v>0.15175671462002799</v>
      </c>
    </row>
    <row r="9129" spans="1:2">
      <c r="A9129" s="1" t="s">
        <v>9142</v>
      </c>
      <c r="B9129">
        <v>-0.30552697589107097</v>
      </c>
    </row>
    <row r="9130" spans="1:2">
      <c r="A9130" s="1" t="s">
        <v>9143</v>
      </c>
      <c r="B9130">
        <v>0.23416913240257201</v>
      </c>
    </row>
    <row r="9131" spans="1:2">
      <c r="A9131" s="1" t="s">
        <v>9144</v>
      </c>
      <c r="B9131">
        <v>0.120337648744339</v>
      </c>
    </row>
    <row r="9132" spans="1:2">
      <c r="A9132" s="1" t="s">
        <v>9145</v>
      </c>
      <c r="B9132">
        <v>-0.23471815194552101</v>
      </c>
    </row>
    <row r="9133" spans="1:2">
      <c r="A9133" s="1" t="s">
        <v>9146</v>
      </c>
      <c r="B9133">
        <v>-0.226083269380081</v>
      </c>
    </row>
    <row r="9134" spans="1:2">
      <c r="A9134" s="1" t="s">
        <v>9147</v>
      </c>
      <c r="B9134">
        <v>0.13363624550172301</v>
      </c>
    </row>
    <row r="9135" spans="1:2">
      <c r="A9135" s="1" t="s">
        <v>9148</v>
      </c>
      <c r="B9135">
        <v>-0.77030269389515904</v>
      </c>
    </row>
    <row r="9136" spans="1:2">
      <c r="A9136" s="1" t="s">
        <v>9149</v>
      </c>
      <c r="B9136">
        <v>0.98391206244917795</v>
      </c>
    </row>
    <row r="9137" spans="1:2">
      <c r="A9137" s="1" t="s">
        <v>9150</v>
      </c>
      <c r="B9137">
        <v>0.25631981063918302</v>
      </c>
    </row>
    <row r="9138" spans="1:2">
      <c r="A9138" s="1" t="s">
        <v>9151</v>
      </c>
      <c r="B9138">
        <v>0.55810044617365895</v>
      </c>
    </row>
    <row r="9139" spans="1:2">
      <c r="A9139" s="1" t="s">
        <v>9152</v>
      </c>
      <c r="B9139">
        <v>0.74275738759904697</v>
      </c>
    </row>
    <row r="9140" spans="1:2">
      <c r="A9140" s="1" t="s">
        <v>9153</v>
      </c>
      <c r="B9140">
        <v>-0.24846029267634501</v>
      </c>
    </row>
    <row r="9141" spans="1:2">
      <c r="A9141" s="1" t="s">
        <v>9154</v>
      </c>
      <c r="B9141">
        <v>-0.140342534639807</v>
      </c>
    </row>
    <row r="9142" spans="1:2">
      <c r="A9142" s="1" t="s">
        <v>9155</v>
      </c>
      <c r="B9142">
        <v>0.88349466161585299</v>
      </c>
    </row>
    <row r="9143" spans="1:2">
      <c r="A9143" s="1" t="s">
        <v>9156</v>
      </c>
      <c r="B9143">
        <v>0.11702719222890801</v>
      </c>
    </row>
    <row r="9144" spans="1:2">
      <c r="A9144" s="1" t="s">
        <v>9157</v>
      </c>
      <c r="B9144">
        <v>0.25366331643495099</v>
      </c>
    </row>
    <row r="9145" spans="1:2">
      <c r="A9145" s="1" t="s">
        <v>9158</v>
      </c>
      <c r="B9145">
        <v>-0.65784904797164501</v>
      </c>
    </row>
    <row r="9146" spans="1:2">
      <c r="A9146" s="1" t="s">
        <v>9159</v>
      </c>
      <c r="B9146">
        <v>0.17567732330576999</v>
      </c>
    </row>
    <row r="9147" spans="1:2">
      <c r="A9147" s="1" t="s">
        <v>9160</v>
      </c>
      <c r="B9147">
        <v>-0.21585573381930101</v>
      </c>
    </row>
    <row r="9148" spans="1:2">
      <c r="A9148" s="1" t="s">
        <v>9161</v>
      </c>
      <c r="B9148">
        <v>-0.81614279677513202</v>
      </c>
    </row>
    <row r="9149" spans="1:2">
      <c r="A9149" s="1" t="s">
        <v>9162</v>
      </c>
      <c r="B9149">
        <v>-0.14187361639440799</v>
      </c>
    </row>
    <row r="9150" spans="1:2">
      <c r="A9150" s="1" t="s">
        <v>9163</v>
      </c>
      <c r="B9150">
        <v>-1.6540426627307101</v>
      </c>
    </row>
    <row r="9151" spans="1:2">
      <c r="A9151" s="1" t="s">
        <v>9164</v>
      </c>
      <c r="B9151">
        <v>-1.4142451457040901</v>
      </c>
    </row>
    <row r="9152" spans="1:2">
      <c r="A9152" s="1" t="s">
        <v>9165</v>
      </c>
      <c r="B9152">
        <v>0.23124164326608301</v>
      </c>
    </row>
    <row r="9153" spans="1:2">
      <c r="A9153" s="1" t="s">
        <v>9166</v>
      </c>
      <c r="B9153">
        <v>-0.35510402825080101</v>
      </c>
    </row>
    <row r="9154" spans="1:2">
      <c r="A9154" s="1" t="s">
        <v>9167</v>
      </c>
      <c r="B9154">
        <v>0.84726261083841703</v>
      </c>
    </row>
    <row r="9155" spans="1:2">
      <c r="A9155" s="1" t="s">
        <v>9168</v>
      </c>
      <c r="B9155">
        <v>0.240622215868383</v>
      </c>
    </row>
    <row r="9156" spans="1:2">
      <c r="A9156" s="1" t="s">
        <v>9169</v>
      </c>
      <c r="B9156">
        <v>-0.160768882278752</v>
      </c>
    </row>
    <row r="9157" spans="1:2">
      <c r="A9157" s="1" t="s">
        <v>9170</v>
      </c>
      <c r="B9157">
        <v>0.12839380597518499</v>
      </c>
    </row>
    <row r="9158" spans="1:2">
      <c r="A9158" s="1" t="s">
        <v>9171</v>
      </c>
      <c r="B9158">
        <v>0.15255593748104601</v>
      </c>
    </row>
    <row r="9159" spans="1:2">
      <c r="A9159" s="1" t="s">
        <v>9172</v>
      </c>
      <c r="B9159">
        <v>-0.235031718690037</v>
      </c>
    </row>
    <row r="9160" spans="1:2">
      <c r="A9160" s="1" t="s">
        <v>9173</v>
      </c>
      <c r="B9160">
        <v>0.47476830771832101</v>
      </c>
    </row>
    <row r="9161" spans="1:2">
      <c r="A9161" s="1" t="s">
        <v>9174</v>
      </c>
      <c r="B9161">
        <v>1.66090222551597</v>
      </c>
    </row>
    <row r="9162" spans="1:2">
      <c r="A9162" s="1" t="s">
        <v>9175</v>
      </c>
      <c r="B9162">
        <v>0.48277266705090799</v>
      </c>
    </row>
    <row r="9163" spans="1:2">
      <c r="A9163" s="1" t="s">
        <v>9176</v>
      </c>
      <c r="B9163">
        <v>-0.50212448386635</v>
      </c>
    </row>
    <row r="9164" spans="1:2">
      <c r="A9164" s="1" t="s">
        <v>9177</v>
      </c>
      <c r="B9164">
        <v>-0.214359023155449</v>
      </c>
    </row>
    <row r="9165" spans="1:2">
      <c r="A9165" s="1" t="s">
        <v>9178</v>
      </c>
      <c r="B9165">
        <v>-1.0962215592831801</v>
      </c>
    </row>
    <row r="9166" spans="1:2">
      <c r="A9166" s="1" t="s">
        <v>9179</v>
      </c>
      <c r="B9166">
        <v>0.22251502604745699</v>
      </c>
    </row>
    <row r="9167" spans="1:2">
      <c r="A9167" s="1" t="s">
        <v>9180</v>
      </c>
      <c r="B9167">
        <v>-1.5711816055041301</v>
      </c>
    </row>
    <row r="9168" spans="1:2">
      <c r="A9168" s="1" t="s">
        <v>9181</v>
      </c>
      <c r="B9168">
        <v>0.204424038632356</v>
      </c>
    </row>
    <row r="9169" spans="1:2">
      <c r="A9169" s="1" t="s">
        <v>9182</v>
      </c>
      <c r="B9169">
        <v>-0.122970576933009</v>
      </c>
    </row>
    <row r="9170" spans="1:2">
      <c r="A9170" s="1" t="s">
        <v>9183</v>
      </c>
      <c r="B9170">
        <v>-0.360514310322058</v>
      </c>
    </row>
    <row r="9171" spans="1:2">
      <c r="A9171" s="1" t="s">
        <v>9184</v>
      </c>
      <c r="B9171">
        <v>0.74823198860435502</v>
      </c>
    </row>
    <row r="9172" spans="1:2">
      <c r="A9172" s="1" t="s">
        <v>9185</v>
      </c>
      <c r="B9172">
        <v>0.124400529872531</v>
      </c>
    </row>
    <row r="9173" spans="1:2">
      <c r="A9173" s="1" t="s">
        <v>9186</v>
      </c>
      <c r="B9173">
        <v>-1.51771472215035</v>
      </c>
    </row>
    <row r="9174" spans="1:2">
      <c r="A9174" s="1" t="s">
        <v>9187</v>
      </c>
      <c r="B9174">
        <v>-0.135569457847146</v>
      </c>
    </row>
    <row r="9175" spans="1:2">
      <c r="A9175" s="1" t="s">
        <v>9188</v>
      </c>
      <c r="B9175">
        <v>0.14691917804356</v>
      </c>
    </row>
    <row r="9176" spans="1:2">
      <c r="A9176" s="1" t="s">
        <v>9189</v>
      </c>
      <c r="B9176">
        <v>-0.41999774742617502</v>
      </c>
    </row>
    <row r="9177" spans="1:2">
      <c r="A9177" s="1" t="s">
        <v>9190</v>
      </c>
      <c r="B9177">
        <v>-1.52747244935872</v>
      </c>
    </row>
    <row r="9178" spans="1:2">
      <c r="A9178" s="1" t="s">
        <v>9191</v>
      </c>
      <c r="B9178">
        <v>0.33353484945171802</v>
      </c>
    </row>
    <row r="9179" spans="1:2">
      <c r="A9179" s="1" t="s">
        <v>9192</v>
      </c>
      <c r="B9179">
        <v>0.82074010145086895</v>
      </c>
    </row>
    <row r="9180" spans="1:2">
      <c r="A9180" s="1" t="s">
        <v>9193</v>
      </c>
      <c r="B9180">
        <v>0.14627009778806399</v>
      </c>
    </row>
    <row r="9181" spans="1:2">
      <c r="A9181" s="1" t="s">
        <v>9194</v>
      </c>
      <c r="B9181">
        <v>0.22172509291860801</v>
      </c>
    </row>
    <row r="9182" spans="1:2">
      <c r="A9182" s="1" t="s">
        <v>9195</v>
      </c>
      <c r="B9182">
        <v>-0.214152350399785</v>
      </c>
    </row>
    <row r="9183" spans="1:2">
      <c r="A9183" s="1" t="s">
        <v>9196</v>
      </c>
      <c r="B9183">
        <v>0.146166250471331</v>
      </c>
    </row>
    <row r="9184" spans="1:2">
      <c r="A9184" s="1" t="s">
        <v>9197</v>
      </c>
      <c r="B9184">
        <v>-0.424059015252161</v>
      </c>
    </row>
    <row r="9185" spans="1:2">
      <c r="A9185" s="1" t="s">
        <v>9198</v>
      </c>
      <c r="B9185">
        <v>-0.117888735452407</v>
      </c>
    </row>
    <row r="9186" spans="1:2">
      <c r="A9186" s="1" t="s">
        <v>9199</v>
      </c>
      <c r="B9186">
        <v>-0.32196069658154403</v>
      </c>
    </row>
    <row r="9187" spans="1:2">
      <c r="A9187" s="1" t="s">
        <v>9200</v>
      </c>
      <c r="B9187">
        <v>-0.12576585108627999</v>
      </c>
    </row>
    <row r="9188" spans="1:2">
      <c r="A9188" s="1" t="s">
        <v>9201</v>
      </c>
      <c r="B9188">
        <v>0.16502731322270001</v>
      </c>
    </row>
    <row r="9189" spans="1:2">
      <c r="A9189" s="1" t="s">
        <v>9202</v>
      </c>
      <c r="B9189">
        <v>-0.94620521840653504</v>
      </c>
    </row>
    <row r="9190" spans="1:2">
      <c r="A9190" s="1" t="s">
        <v>9203</v>
      </c>
      <c r="B9190">
        <v>-0.9540800499673</v>
      </c>
    </row>
    <row r="9191" spans="1:2">
      <c r="A9191" s="1" t="s">
        <v>9204</v>
      </c>
      <c r="B9191">
        <v>-0.18826371332384001</v>
      </c>
    </row>
    <row r="9192" spans="1:2">
      <c r="A9192" s="1" t="s">
        <v>9205</v>
      </c>
      <c r="B9192">
        <v>0.23238982108662301</v>
      </c>
    </row>
    <row r="9193" spans="1:2">
      <c r="A9193" s="1" t="s">
        <v>9206</v>
      </c>
      <c r="B9193">
        <v>-0.31733963396762999</v>
      </c>
    </row>
    <row r="9194" spans="1:2">
      <c r="A9194" s="1" t="s">
        <v>9207</v>
      </c>
      <c r="B9194">
        <v>0.23209486425209799</v>
      </c>
    </row>
    <row r="9195" spans="1:2">
      <c r="A9195" s="1" t="s">
        <v>9208</v>
      </c>
      <c r="B9195">
        <v>-1.14287366349873</v>
      </c>
    </row>
    <row r="9196" spans="1:2">
      <c r="A9196" s="1" t="s">
        <v>9209</v>
      </c>
      <c r="B9196">
        <v>0.159131764309387</v>
      </c>
    </row>
    <row r="9197" spans="1:2">
      <c r="A9197" s="1" t="s">
        <v>9210</v>
      </c>
      <c r="B9197">
        <v>-0.201234408565476</v>
      </c>
    </row>
    <row r="9198" spans="1:2">
      <c r="A9198" s="1" t="s">
        <v>9211</v>
      </c>
      <c r="B9198">
        <v>-1.58283073347637</v>
      </c>
    </row>
    <row r="9199" spans="1:2">
      <c r="A9199" s="1" t="s">
        <v>9212</v>
      </c>
      <c r="B9199">
        <v>-0.33791398671913098</v>
      </c>
    </row>
    <row r="9200" spans="1:2">
      <c r="A9200" s="1" t="s">
        <v>9213</v>
      </c>
      <c r="B9200">
        <v>-0.86434659867321595</v>
      </c>
    </row>
    <row r="9201" spans="1:2">
      <c r="A9201" s="1" t="s">
        <v>9214</v>
      </c>
      <c r="B9201">
        <v>-0.18574955367773699</v>
      </c>
    </row>
    <row r="9202" spans="1:2">
      <c r="A9202" s="1" t="s">
        <v>9215</v>
      </c>
      <c r="B9202">
        <v>0.128902442450364</v>
      </c>
    </row>
    <row r="9203" spans="1:2">
      <c r="A9203" s="1" t="s">
        <v>9216</v>
      </c>
      <c r="B9203">
        <v>-1.6518244005525</v>
      </c>
    </row>
    <row r="9204" spans="1:2">
      <c r="A9204" s="1" t="s">
        <v>9217</v>
      </c>
      <c r="B9204">
        <v>0.18551910182192199</v>
      </c>
    </row>
    <row r="9205" spans="1:2">
      <c r="A9205" s="1" t="s">
        <v>9218</v>
      </c>
      <c r="B9205">
        <v>-1.40283250640113</v>
      </c>
    </row>
    <row r="9206" spans="1:2">
      <c r="A9206" s="1" t="s">
        <v>9219</v>
      </c>
      <c r="B9206">
        <v>0.464573765662467</v>
      </c>
    </row>
    <row r="9207" spans="1:2">
      <c r="A9207" s="1" t="s">
        <v>9220</v>
      </c>
      <c r="B9207">
        <v>0.153362026073878</v>
      </c>
    </row>
    <row r="9208" spans="1:2">
      <c r="A9208" s="1" t="s">
        <v>9221</v>
      </c>
      <c r="B9208">
        <v>-1.0058843261060899</v>
      </c>
    </row>
    <row r="9209" spans="1:2">
      <c r="A9209" s="1" t="s">
        <v>9222</v>
      </c>
      <c r="B9209">
        <v>0.60334492919532801</v>
      </c>
    </row>
    <row r="9210" spans="1:2">
      <c r="A9210" s="1" t="s">
        <v>9223</v>
      </c>
      <c r="B9210">
        <v>-1.3264907826308701</v>
      </c>
    </row>
    <row r="9211" spans="1:2">
      <c r="A9211" s="1" t="s">
        <v>9224</v>
      </c>
      <c r="B9211">
        <v>-0.24250657988893901</v>
      </c>
    </row>
    <row r="9212" spans="1:2">
      <c r="A9212" s="1" t="s">
        <v>9225</v>
      </c>
      <c r="B9212">
        <v>-0.248503965316764</v>
      </c>
    </row>
    <row r="9213" spans="1:2">
      <c r="A9213" s="1" t="s">
        <v>9226</v>
      </c>
      <c r="B9213">
        <v>0.118882728402008</v>
      </c>
    </row>
    <row r="9214" spans="1:2">
      <c r="A9214" s="1" t="s">
        <v>9227</v>
      </c>
      <c r="B9214">
        <v>0.40570876788358501</v>
      </c>
    </row>
    <row r="9215" spans="1:2">
      <c r="A9215" s="1" t="s">
        <v>9228</v>
      </c>
      <c r="B9215">
        <v>-0.34644228447685599</v>
      </c>
    </row>
    <row r="9216" spans="1:2">
      <c r="A9216" s="1" t="s">
        <v>9229</v>
      </c>
      <c r="B9216">
        <v>-0.194850705090159</v>
      </c>
    </row>
    <row r="9217" spans="1:2">
      <c r="A9217" s="1" t="s">
        <v>9230</v>
      </c>
      <c r="B9217">
        <v>0.15889379107295701</v>
      </c>
    </row>
    <row r="9218" spans="1:2">
      <c r="A9218" s="1" t="s">
        <v>9231</v>
      </c>
      <c r="B9218">
        <v>-0.183643438764233</v>
      </c>
    </row>
    <row r="9219" spans="1:2">
      <c r="A9219" s="1" t="s">
        <v>9232</v>
      </c>
      <c r="B9219">
        <v>0.348528636898078</v>
      </c>
    </row>
    <row r="9220" spans="1:2">
      <c r="A9220" s="1" t="s">
        <v>9233</v>
      </c>
      <c r="B9220">
        <v>-1.1581202266872199</v>
      </c>
    </row>
    <row r="9221" spans="1:2">
      <c r="A9221" s="1" t="s">
        <v>9234</v>
      </c>
      <c r="B9221">
        <v>-0.27142903364864401</v>
      </c>
    </row>
    <row r="9222" spans="1:2">
      <c r="A9222" s="1" t="s">
        <v>9235</v>
      </c>
      <c r="B9222">
        <v>0.254127677565959</v>
      </c>
    </row>
    <row r="9223" spans="1:2">
      <c r="A9223" s="1" t="s">
        <v>9236</v>
      </c>
      <c r="B9223">
        <v>-0.34437306377663002</v>
      </c>
    </row>
    <row r="9224" spans="1:2">
      <c r="A9224" s="1" t="s">
        <v>9237</v>
      </c>
      <c r="B9224">
        <v>-1.3533126174374801</v>
      </c>
    </row>
    <row r="9225" spans="1:2">
      <c r="A9225" s="1" t="s">
        <v>9238</v>
      </c>
      <c r="B9225">
        <v>0.79844603544215098</v>
      </c>
    </row>
    <row r="9226" spans="1:2">
      <c r="A9226" s="1" t="s">
        <v>9239</v>
      </c>
      <c r="B9226">
        <v>0.28228391441214801</v>
      </c>
    </row>
    <row r="9227" spans="1:2">
      <c r="A9227" s="1" t="s">
        <v>9240</v>
      </c>
      <c r="B9227">
        <v>-0.52239586563176599</v>
      </c>
    </row>
    <row r="9228" spans="1:2">
      <c r="A9228" s="1" t="s">
        <v>9241</v>
      </c>
      <c r="B9228">
        <v>-1.2020647263492501</v>
      </c>
    </row>
    <row r="9229" spans="1:2">
      <c r="A9229" s="1" t="s">
        <v>9242</v>
      </c>
      <c r="B9229">
        <v>-1.67854200976512</v>
      </c>
    </row>
    <row r="9230" spans="1:2">
      <c r="A9230" s="1" t="s">
        <v>9243</v>
      </c>
      <c r="B9230">
        <v>0.47952983599251903</v>
      </c>
    </row>
    <row r="9231" spans="1:2">
      <c r="A9231" s="1" t="s">
        <v>9244</v>
      </c>
      <c r="B9231">
        <v>0.178431709391839</v>
      </c>
    </row>
    <row r="9232" spans="1:2">
      <c r="A9232" s="1" t="s">
        <v>9245</v>
      </c>
      <c r="B9232">
        <v>0.17226021054084001</v>
      </c>
    </row>
    <row r="9233" spans="1:2">
      <c r="A9233" s="1" t="s">
        <v>9246</v>
      </c>
      <c r="B9233">
        <v>0.243469238023622</v>
      </c>
    </row>
    <row r="9234" spans="1:2">
      <c r="A9234" s="1" t="s">
        <v>9247</v>
      </c>
      <c r="B9234">
        <v>-0.25568110410392803</v>
      </c>
    </row>
    <row r="9235" spans="1:2">
      <c r="A9235" s="1" t="s">
        <v>9248</v>
      </c>
      <c r="B9235">
        <v>0.83260178729418299</v>
      </c>
    </row>
    <row r="9236" spans="1:2">
      <c r="A9236" s="1" t="s">
        <v>9249</v>
      </c>
      <c r="B9236">
        <v>0.32960811286853298</v>
      </c>
    </row>
    <row r="9237" spans="1:2">
      <c r="A9237" s="1" t="s">
        <v>9250</v>
      </c>
      <c r="B9237">
        <v>-0.83060703994438501</v>
      </c>
    </row>
    <row r="9238" spans="1:2">
      <c r="A9238" s="1" t="s">
        <v>9251</v>
      </c>
      <c r="B9238">
        <v>-1.5174735106397601</v>
      </c>
    </row>
    <row r="9239" spans="1:2">
      <c r="A9239" s="1" t="s">
        <v>9252</v>
      </c>
      <c r="B9239">
        <v>0.15550214525714101</v>
      </c>
    </row>
    <row r="9240" spans="1:2">
      <c r="A9240" s="1" t="s">
        <v>9253</v>
      </c>
      <c r="B9240">
        <v>1.13358404263738</v>
      </c>
    </row>
    <row r="9241" spans="1:2">
      <c r="A9241" s="1" t="s">
        <v>9254</v>
      </c>
      <c r="B9241">
        <v>0.19555184197258901</v>
      </c>
    </row>
    <row r="9242" spans="1:2">
      <c r="A9242" s="1" t="s">
        <v>9255</v>
      </c>
      <c r="B9242">
        <v>-0.141688950851032</v>
      </c>
    </row>
    <row r="9243" spans="1:2">
      <c r="A9243" s="1" t="s">
        <v>9256</v>
      </c>
      <c r="B9243">
        <v>0.153602396389212</v>
      </c>
    </row>
    <row r="9244" spans="1:2">
      <c r="A9244" s="1" t="s">
        <v>9257</v>
      </c>
      <c r="B9244">
        <v>0.114595669605869</v>
      </c>
    </row>
    <row r="9245" spans="1:2">
      <c r="A9245" s="1" t="s">
        <v>9258</v>
      </c>
      <c r="B9245">
        <v>-0.25780916339071502</v>
      </c>
    </row>
    <row r="9246" spans="1:2">
      <c r="A9246" s="1" t="s">
        <v>9259</v>
      </c>
      <c r="B9246">
        <v>-0.203321398738179</v>
      </c>
    </row>
    <row r="9247" spans="1:2">
      <c r="A9247" s="1" t="s">
        <v>9260</v>
      </c>
      <c r="B9247">
        <v>9.8764604773743103E-2</v>
      </c>
    </row>
    <row r="9248" spans="1:2">
      <c r="A9248" s="1" t="s">
        <v>9261</v>
      </c>
      <c r="B9248">
        <v>0.12970738718511701</v>
      </c>
    </row>
    <row r="9249" spans="1:2">
      <c r="A9249" s="1" t="s">
        <v>9262</v>
      </c>
      <c r="B9249">
        <v>-0.105049015383876</v>
      </c>
    </row>
    <row r="9250" spans="1:2">
      <c r="A9250" s="1" t="s">
        <v>9263</v>
      </c>
      <c r="B9250">
        <v>0.79916344253205296</v>
      </c>
    </row>
    <row r="9251" spans="1:2">
      <c r="A9251" s="1" t="s">
        <v>9264</v>
      </c>
      <c r="B9251">
        <v>-0.26200197250497398</v>
      </c>
    </row>
    <row r="9252" spans="1:2">
      <c r="A9252" s="1" t="s">
        <v>9265</v>
      </c>
      <c r="B9252">
        <v>-1.0850453310463199</v>
      </c>
    </row>
    <row r="9253" spans="1:2">
      <c r="A9253" s="1" t="s">
        <v>9266</v>
      </c>
      <c r="B9253">
        <v>0.23792377719000199</v>
      </c>
    </row>
    <row r="9254" spans="1:2">
      <c r="A9254" s="1" t="s">
        <v>9267</v>
      </c>
      <c r="B9254">
        <v>-1.41066408350582</v>
      </c>
    </row>
    <row r="9255" spans="1:2">
      <c r="A9255" s="1" t="s">
        <v>9268</v>
      </c>
      <c r="B9255">
        <v>-1.19034173249821</v>
      </c>
    </row>
    <row r="9256" spans="1:2">
      <c r="A9256" s="1" t="s">
        <v>9269</v>
      </c>
      <c r="B9256">
        <v>-0.54724096313354598</v>
      </c>
    </row>
    <row r="9257" spans="1:2">
      <c r="A9257" s="1" t="s">
        <v>9270</v>
      </c>
      <c r="B9257">
        <v>0.15485826719491499</v>
      </c>
    </row>
    <row r="9258" spans="1:2">
      <c r="A9258" s="1" t="s">
        <v>9271</v>
      </c>
      <c r="B9258">
        <v>-0.14037592393661699</v>
      </c>
    </row>
    <row r="9259" spans="1:2">
      <c r="A9259" s="1" t="s">
        <v>9272</v>
      </c>
      <c r="B9259">
        <v>0.160936103427858</v>
      </c>
    </row>
    <row r="9260" spans="1:2">
      <c r="A9260" s="1" t="s">
        <v>9273</v>
      </c>
      <c r="B9260">
        <v>0.22851552792688401</v>
      </c>
    </row>
    <row r="9261" spans="1:2">
      <c r="A9261" s="1" t="s">
        <v>9274</v>
      </c>
      <c r="B9261">
        <v>-0.11979172353429</v>
      </c>
    </row>
    <row r="9262" spans="1:2">
      <c r="A9262" s="1" t="s">
        <v>9275</v>
      </c>
      <c r="B9262">
        <v>-0.49314895482607701</v>
      </c>
    </row>
    <row r="9263" spans="1:2">
      <c r="A9263" s="1" t="s">
        <v>9276</v>
      </c>
      <c r="B9263">
        <v>-0.15606013089913201</v>
      </c>
    </row>
    <row r="9264" spans="1:2">
      <c r="A9264" s="1" t="s">
        <v>9277</v>
      </c>
      <c r="B9264">
        <v>-0.22202231891711699</v>
      </c>
    </row>
    <row r="9265" spans="1:2">
      <c r="A9265" s="1" t="s">
        <v>9278</v>
      </c>
      <c r="B9265">
        <v>0.41285832721024202</v>
      </c>
    </row>
    <row r="9266" spans="1:2">
      <c r="A9266" s="1" t="s">
        <v>9279</v>
      </c>
      <c r="B9266">
        <v>-0.19378019394543</v>
      </c>
    </row>
    <row r="9267" spans="1:2">
      <c r="A9267" s="1" t="s">
        <v>9280</v>
      </c>
      <c r="B9267">
        <v>-0.632308006121022</v>
      </c>
    </row>
    <row r="9268" spans="1:2">
      <c r="A9268" s="1" t="s">
        <v>9281</v>
      </c>
      <c r="B9268">
        <v>-1.68281344770366</v>
      </c>
    </row>
    <row r="9269" spans="1:2">
      <c r="A9269" s="1" t="s">
        <v>9282</v>
      </c>
      <c r="B9269">
        <v>-0.147683117224466</v>
      </c>
    </row>
    <row r="9270" spans="1:2">
      <c r="A9270" s="1" t="s">
        <v>9283</v>
      </c>
      <c r="B9270">
        <v>0.75910357860869804</v>
      </c>
    </row>
    <row r="9271" spans="1:2">
      <c r="A9271" s="1" t="s">
        <v>9284</v>
      </c>
      <c r="B9271">
        <v>-0.16424988810077201</v>
      </c>
    </row>
    <row r="9272" spans="1:2">
      <c r="A9272" s="1" t="s">
        <v>9285</v>
      </c>
      <c r="B9272">
        <v>0.201581894841702</v>
      </c>
    </row>
    <row r="9273" spans="1:2">
      <c r="A9273" s="1" t="s">
        <v>9286</v>
      </c>
      <c r="B9273">
        <v>0.37625635900127402</v>
      </c>
    </row>
    <row r="9274" spans="1:2">
      <c r="A9274" s="1" t="s">
        <v>9287</v>
      </c>
      <c r="B9274">
        <v>-1.1839078896664299</v>
      </c>
    </row>
    <row r="9275" spans="1:2">
      <c r="A9275" s="1" t="s">
        <v>9288</v>
      </c>
      <c r="B9275">
        <v>0.30248582712772998</v>
      </c>
    </row>
    <row r="9276" spans="1:2">
      <c r="A9276" s="1" t="s">
        <v>9289</v>
      </c>
      <c r="B9276">
        <v>-0.246441142757925</v>
      </c>
    </row>
    <row r="9277" spans="1:2">
      <c r="A9277" s="1" t="s">
        <v>9290</v>
      </c>
      <c r="B9277">
        <v>-0.63910889584394204</v>
      </c>
    </row>
    <row r="9278" spans="1:2">
      <c r="A9278" s="1" t="s">
        <v>9291</v>
      </c>
      <c r="B9278">
        <v>0.143365955268036</v>
      </c>
    </row>
    <row r="9279" spans="1:2">
      <c r="A9279" s="1" t="s">
        <v>9292</v>
      </c>
      <c r="B9279">
        <v>-1.2680096252950099</v>
      </c>
    </row>
    <row r="9280" spans="1:2">
      <c r="A9280" s="1" t="s">
        <v>9293</v>
      </c>
      <c r="B9280">
        <v>-1.3008769769928401</v>
      </c>
    </row>
    <row r="9281" spans="1:2">
      <c r="A9281" s="1" t="s">
        <v>9294</v>
      </c>
      <c r="B9281">
        <v>-0.157801561254441</v>
      </c>
    </row>
    <row r="9282" spans="1:2">
      <c r="A9282" s="1" t="s">
        <v>9295</v>
      </c>
      <c r="B9282">
        <v>-0.26479132122952598</v>
      </c>
    </row>
    <row r="9283" spans="1:2">
      <c r="A9283" s="1" t="s">
        <v>9296</v>
      </c>
      <c r="B9283">
        <v>-0.124787035548707</v>
      </c>
    </row>
    <row r="9284" spans="1:2">
      <c r="A9284" s="1" t="s">
        <v>9297</v>
      </c>
      <c r="B9284">
        <v>0.115742831976113</v>
      </c>
    </row>
    <row r="9285" spans="1:2">
      <c r="A9285" s="1" t="s">
        <v>9298</v>
      </c>
      <c r="B9285">
        <v>-0.32765540714691199</v>
      </c>
    </row>
    <row r="9286" spans="1:2">
      <c r="A9286" s="1" t="s">
        <v>9299</v>
      </c>
      <c r="B9286">
        <v>-1.1866998812237299</v>
      </c>
    </row>
    <row r="9287" spans="1:2">
      <c r="A9287" s="1" t="s">
        <v>9300</v>
      </c>
      <c r="B9287">
        <v>0.16599865332163299</v>
      </c>
    </row>
    <row r="9288" spans="1:2">
      <c r="A9288" s="1" t="s">
        <v>9301</v>
      </c>
      <c r="B9288">
        <v>-0.61176187679392602</v>
      </c>
    </row>
    <row r="9289" spans="1:2">
      <c r="A9289" s="1" t="s">
        <v>9302</v>
      </c>
      <c r="B9289">
        <v>0.12337545634507099</v>
      </c>
    </row>
    <row r="9290" spans="1:2">
      <c r="A9290" s="1" t="s">
        <v>9303</v>
      </c>
      <c r="B9290">
        <v>-0.14429864533176601</v>
      </c>
    </row>
    <row r="9291" spans="1:2">
      <c r="A9291" s="1" t="s">
        <v>9304</v>
      </c>
      <c r="B9291">
        <v>-1.69760979360007</v>
      </c>
    </row>
    <row r="9292" spans="1:2">
      <c r="A9292" s="1" t="s">
        <v>9305</v>
      </c>
      <c r="B9292">
        <v>-0.21363267941401101</v>
      </c>
    </row>
    <row r="9293" spans="1:2">
      <c r="A9293" s="1" t="s">
        <v>9306</v>
      </c>
      <c r="B9293">
        <v>-0.40367561056404699</v>
      </c>
    </row>
    <row r="9294" spans="1:2">
      <c r="A9294" s="1" t="s">
        <v>9307</v>
      </c>
      <c r="B9294">
        <v>0.15580709882845001</v>
      </c>
    </row>
    <row r="9295" spans="1:2">
      <c r="A9295" s="1" t="s">
        <v>9308</v>
      </c>
      <c r="B9295">
        <v>-0.19218095970962301</v>
      </c>
    </row>
    <row r="9296" spans="1:2">
      <c r="A9296" s="1" t="s">
        <v>9309</v>
      </c>
      <c r="B9296">
        <v>0.54425377511025896</v>
      </c>
    </row>
    <row r="9297" spans="1:2">
      <c r="A9297" s="1" t="s">
        <v>9310</v>
      </c>
      <c r="B9297">
        <v>-1.1662074513357299</v>
      </c>
    </row>
    <row r="9298" spans="1:2">
      <c r="A9298" s="1" t="s">
        <v>9311</v>
      </c>
      <c r="B9298">
        <v>0.41231517720340299</v>
      </c>
    </row>
    <row r="9299" spans="1:2">
      <c r="A9299" s="1" t="s">
        <v>9312</v>
      </c>
      <c r="B9299">
        <v>0.14373634826016199</v>
      </c>
    </row>
    <row r="9300" spans="1:2">
      <c r="A9300" s="1" t="s">
        <v>9313</v>
      </c>
      <c r="B9300">
        <v>-1.48407295449888</v>
      </c>
    </row>
    <row r="9301" spans="1:2">
      <c r="A9301" s="1" t="s">
        <v>9314</v>
      </c>
      <c r="B9301">
        <v>-1.3821600025895699</v>
      </c>
    </row>
    <row r="9302" spans="1:2">
      <c r="A9302" s="1" t="s">
        <v>9315</v>
      </c>
      <c r="B9302">
        <v>-1.35122285254618</v>
      </c>
    </row>
    <row r="9303" spans="1:2">
      <c r="A9303" s="1" t="s">
        <v>9316</v>
      </c>
      <c r="B9303">
        <v>0.26337676787993602</v>
      </c>
    </row>
    <row r="9304" spans="1:2">
      <c r="A9304" s="1" t="s">
        <v>9317</v>
      </c>
      <c r="B9304">
        <v>0.46931091230128302</v>
      </c>
    </row>
    <row r="9305" spans="1:2">
      <c r="A9305" s="1" t="s">
        <v>9318</v>
      </c>
      <c r="B9305">
        <v>-0.42489799956380198</v>
      </c>
    </row>
    <row r="9306" spans="1:2">
      <c r="A9306" s="1" t="s">
        <v>9319</v>
      </c>
      <c r="B9306">
        <v>-0.139221897370541</v>
      </c>
    </row>
    <row r="9307" spans="1:2">
      <c r="A9307" s="1" t="s">
        <v>9320</v>
      </c>
      <c r="B9307">
        <v>-0.13840418352617501</v>
      </c>
    </row>
    <row r="9308" spans="1:2">
      <c r="A9308" s="1" t="s">
        <v>9321</v>
      </c>
      <c r="B9308">
        <v>0.379187124646652</v>
      </c>
    </row>
    <row r="9309" spans="1:2">
      <c r="A9309" s="1" t="s">
        <v>9322</v>
      </c>
      <c r="B9309">
        <v>0.50882746857870598</v>
      </c>
    </row>
    <row r="9310" spans="1:2">
      <c r="A9310" s="1" t="s">
        <v>9323</v>
      </c>
      <c r="B9310">
        <v>-1.4151126152718001</v>
      </c>
    </row>
    <row r="9311" spans="1:2">
      <c r="A9311" s="1" t="s">
        <v>9324</v>
      </c>
      <c r="B9311">
        <v>1.1964494333093101</v>
      </c>
    </row>
    <row r="9312" spans="1:2">
      <c r="A9312" s="1" t="s">
        <v>9325</v>
      </c>
      <c r="B9312">
        <v>-0.12842059465956801</v>
      </c>
    </row>
    <row r="9313" spans="1:2">
      <c r="A9313" s="1" t="s">
        <v>9326</v>
      </c>
      <c r="B9313">
        <v>0.11806121159902799</v>
      </c>
    </row>
    <row r="9314" spans="1:2">
      <c r="A9314" s="1" t="s">
        <v>9327</v>
      </c>
      <c r="B9314">
        <v>-0.212074584372868</v>
      </c>
    </row>
    <row r="9315" spans="1:2">
      <c r="A9315" s="1" t="s">
        <v>9328</v>
      </c>
      <c r="B9315">
        <v>0.161336878566746</v>
      </c>
    </row>
    <row r="9316" spans="1:2">
      <c r="A9316" s="1" t="s">
        <v>9329</v>
      </c>
      <c r="B9316">
        <v>-1.14972389561857</v>
      </c>
    </row>
    <row r="9317" spans="1:2">
      <c r="A9317" s="1" t="s">
        <v>9330</v>
      </c>
      <c r="B9317">
        <v>-0.16730741229946</v>
      </c>
    </row>
    <row r="9318" spans="1:2">
      <c r="A9318" s="1" t="s">
        <v>9331</v>
      </c>
      <c r="B9318">
        <v>0.15503567600990201</v>
      </c>
    </row>
    <row r="9319" spans="1:2">
      <c r="A9319" s="1" t="s">
        <v>9332</v>
      </c>
      <c r="B9319">
        <v>-1.2295842340005401</v>
      </c>
    </row>
    <row r="9320" spans="1:2">
      <c r="A9320" s="1" t="s">
        <v>9333</v>
      </c>
      <c r="B9320">
        <v>-0.35074125396968497</v>
      </c>
    </row>
    <row r="9321" spans="1:2">
      <c r="A9321" s="1" t="s">
        <v>9334</v>
      </c>
      <c r="B9321">
        <v>-0.37206636393384401</v>
      </c>
    </row>
    <row r="9322" spans="1:2">
      <c r="A9322" s="1" t="s">
        <v>9335</v>
      </c>
      <c r="B9322">
        <v>-0.39269786001537599</v>
      </c>
    </row>
    <row r="9323" spans="1:2">
      <c r="A9323" s="1" t="s">
        <v>9336</v>
      </c>
      <c r="B9323">
        <v>1.4487129699172701</v>
      </c>
    </row>
    <row r="9324" spans="1:2">
      <c r="A9324" s="1" t="s">
        <v>9337</v>
      </c>
      <c r="B9324">
        <v>0.160285649468415</v>
      </c>
    </row>
    <row r="9325" spans="1:2">
      <c r="A9325" s="1" t="s">
        <v>9338</v>
      </c>
      <c r="B9325">
        <v>0.86514404300651604</v>
      </c>
    </row>
    <row r="9326" spans="1:2">
      <c r="A9326" s="1" t="s">
        <v>9339</v>
      </c>
      <c r="B9326">
        <v>-0.25850226353197497</v>
      </c>
    </row>
    <row r="9327" spans="1:2">
      <c r="A9327" s="1" t="s">
        <v>9340</v>
      </c>
      <c r="B9327">
        <v>0.69079252758418397</v>
      </c>
    </row>
    <row r="9328" spans="1:2">
      <c r="A9328" s="1" t="s">
        <v>9341</v>
      </c>
      <c r="B9328">
        <v>1.4524534219176899</v>
      </c>
    </row>
    <row r="9329" spans="1:2">
      <c r="A9329" s="1" t="s">
        <v>9342</v>
      </c>
      <c r="B9329">
        <v>0.90131259680063402</v>
      </c>
    </row>
    <row r="9330" spans="1:2">
      <c r="A9330" s="1" t="s">
        <v>9343</v>
      </c>
      <c r="B9330">
        <v>0.17377172275539499</v>
      </c>
    </row>
    <row r="9331" spans="1:2">
      <c r="A9331" s="1" t="s">
        <v>9344</v>
      </c>
      <c r="B9331">
        <v>0.53949544868330501</v>
      </c>
    </row>
    <row r="9332" spans="1:2">
      <c r="A9332" s="1" t="s">
        <v>9345</v>
      </c>
      <c r="B9332">
        <v>0.112697939678013</v>
      </c>
    </row>
    <row r="9333" spans="1:2">
      <c r="A9333" s="1" t="s">
        <v>9346</v>
      </c>
      <c r="B9333">
        <v>0.14462116134771599</v>
      </c>
    </row>
    <row r="9334" spans="1:2">
      <c r="A9334" s="1" t="s">
        <v>9347</v>
      </c>
      <c r="B9334">
        <v>0.46863263399354599</v>
      </c>
    </row>
    <row r="9335" spans="1:2">
      <c r="A9335" s="1" t="s">
        <v>9348</v>
      </c>
      <c r="B9335">
        <v>-0.89934959159904304</v>
      </c>
    </row>
    <row r="9336" spans="1:2">
      <c r="A9336" s="1" t="s">
        <v>9349</v>
      </c>
      <c r="B9336">
        <v>-1.16634394895277</v>
      </c>
    </row>
    <row r="9337" spans="1:2">
      <c r="A9337" s="1" t="s">
        <v>9350</v>
      </c>
      <c r="B9337">
        <v>0.34039232722171597</v>
      </c>
    </row>
    <row r="9338" spans="1:2">
      <c r="A9338" s="1" t="s">
        <v>9351</v>
      </c>
      <c r="B9338">
        <v>-0.157768513724794</v>
      </c>
    </row>
    <row r="9339" spans="1:2">
      <c r="A9339" s="1" t="s">
        <v>9352</v>
      </c>
      <c r="B9339">
        <v>0.79897385355695505</v>
      </c>
    </row>
    <row r="9340" spans="1:2">
      <c r="A9340" s="1" t="s">
        <v>9353</v>
      </c>
      <c r="B9340">
        <v>-0.25576379908790398</v>
      </c>
    </row>
    <row r="9341" spans="1:2">
      <c r="A9341" s="1" t="s">
        <v>9354</v>
      </c>
      <c r="B9341">
        <v>0.211634669143833</v>
      </c>
    </row>
    <row r="9342" spans="1:2">
      <c r="A9342" s="1" t="s">
        <v>9355</v>
      </c>
      <c r="B9342">
        <v>-0.20749780526047301</v>
      </c>
    </row>
    <row r="9343" spans="1:2">
      <c r="A9343" s="1" t="s">
        <v>9356</v>
      </c>
      <c r="B9343">
        <v>0.65624338368975599</v>
      </c>
    </row>
    <row r="9344" spans="1:2">
      <c r="A9344" s="1" t="s">
        <v>9357</v>
      </c>
      <c r="B9344">
        <v>-0.13309697823684</v>
      </c>
    </row>
    <row r="9345" spans="1:2">
      <c r="A9345" s="1" t="s">
        <v>9358</v>
      </c>
      <c r="B9345">
        <v>0.12752589473753001</v>
      </c>
    </row>
    <row r="9346" spans="1:2">
      <c r="A9346" s="1" t="s">
        <v>9359</v>
      </c>
      <c r="B9346">
        <v>-0.56791219461974896</v>
      </c>
    </row>
    <row r="9347" spans="1:2">
      <c r="A9347" s="1" t="s">
        <v>9360</v>
      </c>
      <c r="B9347">
        <v>-1.0976320339619099</v>
      </c>
    </row>
    <row r="9348" spans="1:2">
      <c r="A9348" s="1" t="s">
        <v>9361</v>
      </c>
      <c r="B9348">
        <v>0.22704849172342101</v>
      </c>
    </row>
    <row r="9349" spans="1:2">
      <c r="A9349" s="1" t="s">
        <v>9362</v>
      </c>
      <c r="B9349">
        <v>-0.24452981600145299</v>
      </c>
    </row>
    <row r="9350" spans="1:2">
      <c r="A9350" s="1" t="s">
        <v>9363</v>
      </c>
      <c r="B9350">
        <v>-0.90974359039625796</v>
      </c>
    </row>
    <row r="9351" spans="1:2">
      <c r="A9351" s="1" t="s">
        <v>9364</v>
      </c>
      <c r="B9351">
        <v>0.75295657394460602</v>
      </c>
    </row>
    <row r="9352" spans="1:2">
      <c r="A9352" s="1" t="s">
        <v>9365</v>
      </c>
      <c r="B9352">
        <v>-0.87182786438173399</v>
      </c>
    </row>
    <row r="9353" spans="1:2">
      <c r="A9353" s="1" t="s">
        <v>9366</v>
      </c>
      <c r="B9353">
        <v>0.28942509659015803</v>
      </c>
    </row>
    <row r="9354" spans="1:2">
      <c r="A9354" s="1" t="s">
        <v>9367</v>
      </c>
      <c r="B9354">
        <v>-1.36286774147102</v>
      </c>
    </row>
    <row r="9355" spans="1:2">
      <c r="A9355" s="1" t="s">
        <v>9368</v>
      </c>
      <c r="B9355">
        <v>-0.567962391485618</v>
      </c>
    </row>
    <row r="9356" spans="1:2">
      <c r="A9356" s="1" t="s">
        <v>9369</v>
      </c>
      <c r="B9356">
        <v>0.25472579508840298</v>
      </c>
    </row>
    <row r="9357" spans="1:2">
      <c r="A9357" s="1" t="s">
        <v>9370</v>
      </c>
      <c r="B9357">
        <v>-0.118626057553537</v>
      </c>
    </row>
    <row r="9358" spans="1:2">
      <c r="A9358" s="1" t="s">
        <v>9371</v>
      </c>
      <c r="B9358">
        <v>0.32009074877593902</v>
      </c>
    </row>
    <row r="9359" spans="1:2">
      <c r="A9359" s="1" t="s">
        <v>9372</v>
      </c>
      <c r="B9359">
        <v>-0.215014416081861</v>
      </c>
    </row>
    <row r="9360" spans="1:2">
      <c r="A9360" s="1" t="s">
        <v>9373</v>
      </c>
      <c r="B9360">
        <v>-0.31962152523475401</v>
      </c>
    </row>
    <row r="9361" spans="1:2">
      <c r="A9361" s="1" t="s">
        <v>9374</v>
      </c>
      <c r="B9361">
        <v>0.13387717154300299</v>
      </c>
    </row>
    <row r="9362" spans="1:2">
      <c r="A9362" s="1" t="s">
        <v>9375</v>
      </c>
      <c r="B9362">
        <v>-0.16348648700103499</v>
      </c>
    </row>
    <row r="9363" spans="1:2">
      <c r="A9363" s="1" t="s">
        <v>9376</v>
      </c>
      <c r="B9363">
        <v>-0.50690180648608296</v>
      </c>
    </row>
    <row r="9364" spans="1:2">
      <c r="A9364" s="1" t="s">
        <v>9377</v>
      </c>
      <c r="B9364">
        <v>-0.15047815663658701</v>
      </c>
    </row>
    <row r="9365" spans="1:2">
      <c r="A9365" s="1" t="s">
        <v>9378</v>
      </c>
      <c r="B9365">
        <v>-0.133931078779919</v>
      </c>
    </row>
    <row r="9366" spans="1:2">
      <c r="A9366" s="1" t="s">
        <v>9379</v>
      </c>
      <c r="B9366">
        <v>-1.0742803845247</v>
      </c>
    </row>
    <row r="9367" spans="1:2">
      <c r="A9367" s="1" t="s">
        <v>9380</v>
      </c>
      <c r="B9367">
        <v>0.19071084467155699</v>
      </c>
    </row>
    <row r="9368" spans="1:2">
      <c r="A9368" s="1" t="s">
        <v>9381</v>
      </c>
      <c r="B9368">
        <v>0.27448304157658299</v>
      </c>
    </row>
    <row r="9369" spans="1:2">
      <c r="A9369" s="1" t="s">
        <v>9382</v>
      </c>
      <c r="B9369">
        <v>-0.95219891006107704</v>
      </c>
    </row>
    <row r="9370" spans="1:2">
      <c r="A9370" s="1" t="s">
        <v>9383</v>
      </c>
      <c r="B9370">
        <v>0.28880119464308501</v>
      </c>
    </row>
    <row r="9371" spans="1:2">
      <c r="A9371" s="1" t="s">
        <v>9384</v>
      </c>
      <c r="B9371">
        <v>-0.17553654842857999</v>
      </c>
    </row>
    <row r="9372" spans="1:2">
      <c r="A9372" s="1" t="s">
        <v>9385</v>
      </c>
      <c r="B9372">
        <v>1.0392667274348599</v>
      </c>
    </row>
    <row r="9373" spans="1:2">
      <c r="A9373" s="1" t="s">
        <v>9386</v>
      </c>
      <c r="B9373">
        <v>-0.60989682249046395</v>
      </c>
    </row>
    <row r="9374" spans="1:2">
      <c r="A9374" s="1" t="s">
        <v>9387</v>
      </c>
      <c r="B9374">
        <v>-0.23678602104676599</v>
      </c>
    </row>
    <row r="9375" spans="1:2">
      <c r="A9375" s="1" t="s">
        <v>9388</v>
      </c>
      <c r="B9375">
        <v>-0.19806489983307199</v>
      </c>
    </row>
    <row r="9376" spans="1:2">
      <c r="A9376" s="1" t="s">
        <v>9389</v>
      </c>
      <c r="B9376">
        <v>-0.45146537806817999</v>
      </c>
    </row>
    <row r="9377" spans="1:2">
      <c r="A9377" s="1" t="s">
        <v>9390</v>
      </c>
      <c r="B9377">
        <v>-0.293682710292136</v>
      </c>
    </row>
    <row r="9378" spans="1:2">
      <c r="A9378" s="1" t="s">
        <v>9391</v>
      </c>
      <c r="B9378">
        <v>0.148339835153495</v>
      </c>
    </row>
    <row r="9379" spans="1:2">
      <c r="A9379" s="1" t="s">
        <v>9392</v>
      </c>
      <c r="B9379">
        <v>0.14284794249119201</v>
      </c>
    </row>
    <row r="9380" spans="1:2">
      <c r="A9380" s="1" t="s">
        <v>9393</v>
      </c>
      <c r="B9380">
        <v>-0.178055808525377</v>
      </c>
    </row>
    <row r="9381" spans="1:2">
      <c r="A9381" s="1" t="s">
        <v>9394</v>
      </c>
      <c r="B9381">
        <v>-0.132429612830986</v>
      </c>
    </row>
    <row r="9382" spans="1:2">
      <c r="A9382" s="1" t="s">
        <v>9395</v>
      </c>
      <c r="B9382">
        <v>0.58233137526349099</v>
      </c>
    </row>
    <row r="9383" spans="1:2">
      <c r="A9383" s="1" t="s">
        <v>9396</v>
      </c>
      <c r="B9383">
        <v>0.14175089860683901</v>
      </c>
    </row>
    <row r="9384" spans="1:2">
      <c r="A9384" s="1" t="s">
        <v>9397</v>
      </c>
      <c r="B9384">
        <v>-0.26131646030737898</v>
      </c>
    </row>
    <row r="9385" spans="1:2">
      <c r="A9385" s="1" t="s">
        <v>9398</v>
      </c>
      <c r="B9385">
        <v>0.43250718513247899</v>
      </c>
    </row>
    <row r="9386" spans="1:2">
      <c r="A9386" s="1" t="s">
        <v>9399</v>
      </c>
      <c r="B9386">
        <v>0.19502657098724799</v>
      </c>
    </row>
    <row r="9387" spans="1:2">
      <c r="A9387" s="1" t="s">
        <v>9400</v>
      </c>
      <c r="B9387">
        <v>1.56455887272237</v>
      </c>
    </row>
    <row r="9388" spans="1:2">
      <c r="A9388" s="1" t="s">
        <v>9401</v>
      </c>
      <c r="B9388">
        <v>-0.17609916692278199</v>
      </c>
    </row>
    <row r="9389" spans="1:2">
      <c r="A9389" s="1" t="s">
        <v>9402</v>
      </c>
      <c r="B9389">
        <v>-0.27362962387009299</v>
      </c>
    </row>
    <row r="9390" spans="1:2">
      <c r="A9390" s="1" t="s">
        <v>9403</v>
      </c>
      <c r="B9390">
        <v>-1.6297888228720601</v>
      </c>
    </row>
    <row r="9391" spans="1:2">
      <c r="A9391" s="1" t="s">
        <v>9404</v>
      </c>
      <c r="B9391">
        <v>-0.10497510866243299</v>
      </c>
    </row>
    <row r="9392" spans="1:2">
      <c r="A9392" s="1" t="s">
        <v>9405</v>
      </c>
      <c r="B9392">
        <v>-1.2503758386788799</v>
      </c>
    </row>
    <row r="9393" spans="1:2">
      <c r="A9393" s="1" t="s">
        <v>9406</v>
      </c>
      <c r="B9393">
        <v>-0.86152431428450504</v>
      </c>
    </row>
    <row r="9394" spans="1:2">
      <c r="A9394" s="1" t="s">
        <v>9407</v>
      </c>
      <c r="B9394">
        <v>-0.23392066652440099</v>
      </c>
    </row>
    <row r="9395" spans="1:2">
      <c r="A9395" s="1" t="s">
        <v>9408</v>
      </c>
      <c r="B9395">
        <v>0.65006391183041101</v>
      </c>
    </row>
    <row r="9396" spans="1:2">
      <c r="A9396" s="1" t="s">
        <v>9409</v>
      </c>
      <c r="B9396">
        <v>-0.34109114520353101</v>
      </c>
    </row>
    <row r="9397" spans="1:2">
      <c r="A9397" s="1" t="s">
        <v>9410</v>
      </c>
      <c r="B9397">
        <v>-1.1041199560394199</v>
      </c>
    </row>
    <row r="9398" spans="1:2">
      <c r="A9398" s="1" t="s">
        <v>9411</v>
      </c>
      <c r="B9398">
        <v>-0.11637668991586</v>
      </c>
    </row>
    <row r="9399" spans="1:2">
      <c r="A9399" s="1" t="s">
        <v>9412</v>
      </c>
      <c r="B9399">
        <v>0.21929242419724601</v>
      </c>
    </row>
    <row r="9400" spans="1:2">
      <c r="A9400" s="1" t="s">
        <v>9413</v>
      </c>
      <c r="B9400">
        <v>0.36379077638343499</v>
      </c>
    </row>
    <row r="9401" spans="1:2">
      <c r="A9401" s="1" t="s">
        <v>9414</v>
      </c>
      <c r="B9401">
        <v>-0.34138932957709101</v>
      </c>
    </row>
    <row r="9402" spans="1:2">
      <c r="A9402" s="1" t="s">
        <v>9415</v>
      </c>
      <c r="B9402">
        <v>0.366289617627371</v>
      </c>
    </row>
    <row r="9403" spans="1:2">
      <c r="A9403" s="1" t="s">
        <v>9416</v>
      </c>
      <c r="B9403">
        <v>0.61110032803279302</v>
      </c>
    </row>
    <row r="9404" spans="1:2">
      <c r="A9404" s="1" t="s">
        <v>9417</v>
      </c>
      <c r="B9404">
        <v>-0.53622583432896598</v>
      </c>
    </row>
    <row r="9405" spans="1:2">
      <c r="A9405" s="1" t="s">
        <v>9418</v>
      </c>
      <c r="B9405">
        <v>0.34147493487638497</v>
      </c>
    </row>
    <row r="9406" spans="1:2">
      <c r="A9406" s="1" t="s">
        <v>9419</v>
      </c>
      <c r="B9406">
        <v>0.20412732854601701</v>
      </c>
    </row>
    <row r="9407" spans="1:2">
      <c r="A9407" s="1" t="s">
        <v>9420</v>
      </c>
      <c r="B9407">
        <v>-0.33750922957402202</v>
      </c>
    </row>
    <row r="9408" spans="1:2">
      <c r="A9408" s="1" t="s">
        <v>9421</v>
      </c>
      <c r="B9408">
        <v>-0.14285792293361399</v>
      </c>
    </row>
    <row r="9409" spans="1:2">
      <c r="A9409" s="1" t="s">
        <v>9422</v>
      </c>
      <c r="B9409">
        <v>-0.28327270773837798</v>
      </c>
    </row>
    <row r="9410" spans="1:2">
      <c r="A9410" s="1" t="s">
        <v>9423</v>
      </c>
      <c r="B9410">
        <v>-1.56239586637802</v>
      </c>
    </row>
    <row r="9411" spans="1:2">
      <c r="A9411" s="1" t="s">
        <v>9424</v>
      </c>
      <c r="B9411">
        <v>-0.457663031765843</v>
      </c>
    </row>
    <row r="9412" spans="1:2">
      <c r="A9412" s="1" t="s">
        <v>9425</v>
      </c>
      <c r="B9412">
        <v>-1.44799353299664</v>
      </c>
    </row>
    <row r="9413" spans="1:2">
      <c r="A9413" s="1" t="s">
        <v>9426</v>
      </c>
      <c r="B9413">
        <v>-0.25378580576076898</v>
      </c>
    </row>
    <row r="9414" spans="1:2">
      <c r="A9414" s="1" t="s">
        <v>9427</v>
      </c>
      <c r="B9414">
        <v>1.6552240254928801</v>
      </c>
    </row>
    <row r="9415" spans="1:2">
      <c r="A9415" s="1" t="s">
        <v>9428</v>
      </c>
      <c r="B9415">
        <v>1.3579361720391001</v>
      </c>
    </row>
    <row r="9416" spans="1:2">
      <c r="A9416" s="1" t="s">
        <v>9429</v>
      </c>
      <c r="B9416">
        <v>-0.122331267270334</v>
      </c>
    </row>
    <row r="9417" spans="1:2">
      <c r="A9417" s="1" t="s">
        <v>9430</v>
      </c>
      <c r="B9417">
        <v>-7.8821624754469896E-2</v>
      </c>
    </row>
    <row r="9418" spans="1:2">
      <c r="A9418" s="1" t="s">
        <v>9431</v>
      </c>
      <c r="B9418">
        <v>-0.12810689576265999</v>
      </c>
    </row>
    <row r="9419" spans="1:2">
      <c r="A9419" s="1" t="s">
        <v>9432</v>
      </c>
      <c r="B9419">
        <v>-0.17289059624342501</v>
      </c>
    </row>
    <row r="9420" spans="1:2">
      <c r="A9420" s="1" t="s">
        <v>9433</v>
      </c>
      <c r="B9420">
        <v>-0.229200497998267</v>
      </c>
    </row>
    <row r="9421" spans="1:2">
      <c r="A9421" s="1" t="s">
        <v>9434</v>
      </c>
      <c r="B9421">
        <v>-1.1236900509337899</v>
      </c>
    </row>
    <row r="9422" spans="1:2">
      <c r="A9422" s="1" t="s">
        <v>9435</v>
      </c>
      <c r="B9422">
        <v>0.43194109993068802</v>
      </c>
    </row>
    <row r="9423" spans="1:2">
      <c r="A9423" s="1" t="s">
        <v>9436</v>
      </c>
      <c r="B9423">
        <v>-0.141055994870805</v>
      </c>
    </row>
    <row r="9424" spans="1:2">
      <c r="A9424" s="1" t="s">
        <v>9437</v>
      </c>
      <c r="B9424">
        <v>-0.24452316255048601</v>
      </c>
    </row>
    <row r="9425" spans="1:2">
      <c r="A9425" s="1" t="s">
        <v>9438</v>
      </c>
      <c r="B9425">
        <v>0.19070719439980799</v>
      </c>
    </row>
    <row r="9426" spans="1:2">
      <c r="A9426" s="1" t="s">
        <v>9439</v>
      </c>
      <c r="B9426">
        <v>-0.52963178383045895</v>
      </c>
    </row>
    <row r="9427" spans="1:2">
      <c r="A9427" s="1" t="s">
        <v>9440</v>
      </c>
      <c r="B9427">
        <v>0.15766944123018101</v>
      </c>
    </row>
    <row r="9428" spans="1:2">
      <c r="A9428" s="1" t="s">
        <v>9441</v>
      </c>
      <c r="B9428">
        <v>-0.12563767083833299</v>
      </c>
    </row>
    <row r="9429" spans="1:2">
      <c r="A9429" s="1" t="s">
        <v>9442</v>
      </c>
      <c r="B9429">
        <v>0.13520929332670001</v>
      </c>
    </row>
    <row r="9430" spans="1:2">
      <c r="A9430" s="1" t="s">
        <v>9443</v>
      </c>
      <c r="B9430">
        <v>-0.32229632593900198</v>
      </c>
    </row>
    <row r="9431" spans="1:2">
      <c r="A9431" s="1" t="s">
        <v>9444</v>
      </c>
      <c r="B9431">
        <v>0.17104302309569</v>
      </c>
    </row>
    <row r="9432" spans="1:2">
      <c r="A9432" s="1" t="s">
        <v>9445</v>
      </c>
      <c r="B9432">
        <v>0.257790509106545</v>
      </c>
    </row>
    <row r="9433" spans="1:2">
      <c r="A9433" s="1" t="s">
        <v>9446</v>
      </c>
      <c r="B9433">
        <v>0.121587404684684</v>
      </c>
    </row>
    <row r="9434" spans="1:2">
      <c r="A9434" s="1" t="s">
        <v>9447</v>
      </c>
      <c r="B9434">
        <v>-0.12979624524667999</v>
      </c>
    </row>
    <row r="9435" spans="1:2">
      <c r="A9435" s="1" t="s">
        <v>9448</v>
      </c>
      <c r="B9435">
        <v>0.24707489964412899</v>
      </c>
    </row>
    <row r="9436" spans="1:2">
      <c r="A9436" s="1" t="s">
        <v>9449</v>
      </c>
      <c r="B9436">
        <v>0.37628992971249697</v>
      </c>
    </row>
    <row r="9437" spans="1:2">
      <c r="A9437" s="1" t="s">
        <v>9450</v>
      </c>
      <c r="B9437">
        <v>-0.178920374693675</v>
      </c>
    </row>
    <row r="9438" spans="1:2">
      <c r="A9438" s="1" t="s">
        <v>9451</v>
      </c>
      <c r="B9438">
        <v>-0.16083343150538601</v>
      </c>
    </row>
    <row r="9439" spans="1:2">
      <c r="A9439" s="1" t="s">
        <v>9452</v>
      </c>
      <c r="B9439">
        <v>-0.33982228645457901</v>
      </c>
    </row>
    <row r="9440" spans="1:2">
      <c r="A9440" s="1" t="s">
        <v>9453</v>
      </c>
      <c r="B9440">
        <v>0.158889450068119</v>
      </c>
    </row>
    <row r="9441" spans="1:2">
      <c r="A9441" s="1" t="s">
        <v>9454</v>
      </c>
      <c r="B9441">
        <v>0.25380222332885299</v>
      </c>
    </row>
    <row r="9442" spans="1:2">
      <c r="A9442" s="1" t="s">
        <v>9455</v>
      </c>
      <c r="B9442">
        <v>0.23073320663980901</v>
      </c>
    </row>
    <row r="9443" spans="1:2">
      <c r="A9443" s="1" t="s">
        <v>9456</v>
      </c>
      <c r="B9443">
        <v>-0.516500776502689</v>
      </c>
    </row>
    <row r="9444" spans="1:2">
      <c r="A9444" s="1" t="s">
        <v>9457</v>
      </c>
      <c r="B9444">
        <v>0.75926857927340397</v>
      </c>
    </row>
    <row r="9445" spans="1:2">
      <c r="A9445" s="1" t="s">
        <v>9458</v>
      </c>
      <c r="B9445">
        <v>0.29711817859920098</v>
      </c>
    </row>
    <row r="9446" spans="1:2">
      <c r="A9446" s="1" t="s">
        <v>9459</v>
      </c>
      <c r="B9446">
        <v>-0.44290496946763003</v>
      </c>
    </row>
    <row r="9447" spans="1:2">
      <c r="A9447" s="1" t="s">
        <v>9460</v>
      </c>
      <c r="B9447">
        <v>-0.38345499689870399</v>
      </c>
    </row>
    <row r="9448" spans="1:2">
      <c r="A9448" s="1" t="s">
        <v>9461</v>
      </c>
      <c r="B9448">
        <v>-0.77990253413435595</v>
      </c>
    </row>
    <row r="9449" spans="1:2">
      <c r="A9449" s="1" t="s">
        <v>9462</v>
      </c>
      <c r="B9449">
        <v>0.177527714541343</v>
      </c>
    </row>
    <row r="9450" spans="1:2">
      <c r="A9450" s="1" t="s">
        <v>9463</v>
      </c>
      <c r="B9450">
        <v>-0.71237783190735704</v>
      </c>
    </row>
    <row r="9451" spans="1:2">
      <c r="A9451" s="1" t="s">
        <v>9464</v>
      </c>
      <c r="B9451">
        <v>-0.14453153422904999</v>
      </c>
    </row>
    <row r="9452" spans="1:2">
      <c r="A9452" s="1" t="s">
        <v>9465</v>
      </c>
      <c r="B9452">
        <v>1.62577145549974</v>
      </c>
    </row>
    <row r="9453" spans="1:2">
      <c r="A9453" s="1" t="s">
        <v>9466</v>
      </c>
      <c r="B9453">
        <v>-1.4430171277728201</v>
      </c>
    </row>
    <row r="9454" spans="1:2">
      <c r="A9454" s="1" t="s">
        <v>9467</v>
      </c>
      <c r="B9454">
        <v>0.369659483472287</v>
      </c>
    </row>
    <row r="9455" spans="1:2">
      <c r="A9455" s="1" t="s">
        <v>9468</v>
      </c>
      <c r="B9455">
        <v>0.20757705164516599</v>
      </c>
    </row>
    <row r="9456" spans="1:2">
      <c r="A9456" s="1" t="s">
        <v>9469</v>
      </c>
      <c r="B9456">
        <v>-0.74273041476837898</v>
      </c>
    </row>
    <row r="9457" spans="1:2">
      <c r="A9457" s="1" t="s">
        <v>9470</v>
      </c>
      <c r="B9457">
        <v>-0.165566774093549</v>
      </c>
    </row>
    <row r="9458" spans="1:2">
      <c r="A9458" s="1" t="s">
        <v>9471</v>
      </c>
      <c r="B9458">
        <v>0.13091334644876201</v>
      </c>
    </row>
    <row r="9459" spans="1:2">
      <c r="A9459" s="1" t="s">
        <v>9472</v>
      </c>
      <c r="B9459">
        <v>0.43865072816302297</v>
      </c>
    </row>
    <row r="9460" spans="1:2">
      <c r="A9460" s="1" t="s">
        <v>9473</v>
      </c>
      <c r="B9460">
        <v>-0.29896267251890601</v>
      </c>
    </row>
    <row r="9461" spans="1:2">
      <c r="A9461" s="1" t="s">
        <v>9474</v>
      </c>
      <c r="B9461">
        <v>-0.18049873262764099</v>
      </c>
    </row>
    <row r="9462" spans="1:2">
      <c r="A9462" s="1" t="s">
        <v>9475</v>
      </c>
      <c r="B9462">
        <v>0.56511055213181305</v>
      </c>
    </row>
    <row r="9463" spans="1:2">
      <c r="A9463" s="1" t="s">
        <v>9476</v>
      </c>
      <c r="B9463">
        <v>0.56253722333095002</v>
      </c>
    </row>
    <row r="9464" spans="1:2">
      <c r="A9464" s="1" t="s">
        <v>9477</v>
      </c>
      <c r="B9464">
        <v>-0.63205507900341495</v>
      </c>
    </row>
    <row r="9465" spans="1:2">
      <c r="A9465" s="1" t="s">
        <v>9478</v>
      </c>
      <c r="B9465">
        <v>-0.17823358652232699</v>
      </c>
    </row>
    <row r="9466" spans="1:2">
      <c r="A9466" s="1" t="s">
        <v>9479</v>
      </c>
      <c r="B9466">
        <v>0.261278975356802</v>
      </c>
    </row>
    <row r="9467" spans="1:2">
      <c r="A9467" s="1" t="s">
        <v>9480</v>
      </c>
      <c r="B9467">
        <v>-0.20089165881235699</v>
      </c>
    </row>
    <row r="9468" spans="1:2">
      <c r="A9468" s="1" t="s">
        <v>9481</v>
      </c>
      <c r="B9468">
        <v>1.5735354003287401</v>
      </c>
    </row>
    <row r="9469" spans="1:2">
      <c r="A9469" s="1" t="s">
        <v>9482</v>
      </c>
      <c r="B9469">
        <v>-0.29537379753376602</v>
      </c>
    </row>
    <row r="9470" spans="1:2">
      <c r="A9470" s="1" t="s">
        <v>9483</v>
      </c>
      <c r="B9470">
        <v>-1.7666508537286101</v>
      </c>
    </row>
    <row r="9471" spans="1:2">
      <c r="A9471" s="1" t="s">
        <v>9484</v>
      </c>
      <c r="B9471">
        <v>0.15222001738671301</v>
      </c>
    </row>
    <row r="9472" spans="1:2">
      <c r="A9472" s="1" t="s">
        <v>9485</v>
      </c>
      <c r="B9472">
        <v>0.123820279970123</v>
      </c>
    </row>
    <row r="9473" spans="1:2">
      <c r="A9473" s="1" t="s">
        <v>9486</v>
      </c>
      <c r="B9473">
        <v>0.482086818181794</v>
      </c>
    </row>
    <row r="9474" spans="1:2">
      <c r="A9474" s="1" t="s">
        <v>9487</v>
      </c>
      <c r="B9474">
        <v>0.202520825573789</v>
      </c>
    </row>
    <row r="9475" spans="1:2">
      <c r="A9475" s="1" t="s">
        <v>9488</v>
      </c>
      <c r="B9475">
        <v>-1.1672210286536899</v>
      </c>
    </row>
    <row r="9476" spans="1:2">
      <c r="A9476" s="1" t="s">
        <v>9489</v>
      </c>
      <c r="B9476">
        <v>0.24200640320161201</v>
      </c>
    </row>
    <row r="9477" spans="1:2">
      <c r="A9477" s="1" t="s">
        <v>9490</v>
      </c>
      <c r="B9477">
        <v>-0.22433979635790499</v>
      </c>
    </row>
    <row r="9478" spans="1:2">
      <c r="A9478" s="1" t="s">
        <v>9491</v>
      </c>
      <c r="B9478">
        <v>0.22478491606921799</v>
      </c>
    </row>
    <row r="9479" spans="1:2">
      <c r="A9479" s="1" t="s">
        <v>9492</v>
      </c>
      <c r="B9479">
        <v>-1.1853120715224701</v>
      </c>
    </row>
    <row r="9480" spans="1:2">
      <c r="A9480" s="1" t="s">
        <v>9493</v>
      </c>
      <c r="B9480">
        <v>-0.13249403785330299</v>
      </c>
    </row>
    <row r="9481" spans="1:2">
      <c r="A9481" s="1" t="s">
        <v>9494</v>
      </c>
      <c r="B9481">
        <v>0.11611301799440001</v>
      </c>
    </row>
    <row r="9482" spans="1:2">
      <c r="A9482" s="1" t="s">
        <v>9495</v>
      </c>
      <c r="B9482">
        <v>-0.131202949048775</v>
      </c>
    </row>
    <row r="9483" spans="1:2">
      <c r="A9483" s="1" t="s">
        <v>9496</v>
      </c>
      <c r="B9483">
        <v>0.32023733357525003</v>
      </c>
    </row>
    <row r="9484" spans="1:2">
      <c r="A9484" s="1" t="s">
        <v>9497</v>
      </c>
      <c r="B9484">
        <v>0.44157827409877998</v>
      </c>
    </row>
    <row r="9485" spans="1:2">
      <c r="A9485" s="1" t="s">
        <v>9498</v>
      </c>
      <c r="B9485">
        <v>-0.17685225125121501</v>
      </c>
    </row>
    <row r="9486" spans="1:2">
      <c r="A9486" s="1" t="s">
        <v>9499</v>
      </c>
      <c r="B9486">
        <v>-0.96102253265688997</v>
      </c>
    </row>
    <row r="9487" spans="1:2">
      <c r="A9487" s="1" t="s">
        <v>9500</v>
      </c>
      <c r="B9487">
        <v>0.248244524735516</v>
      </c>
    </row>
    <row r="9488" spans="1:2">
      <c r="A9488" s="1" t="s">
        <v>9501</v>
      </c>
      <c r="B9488">
        <v>1.1707128265215401</v>
      </c>
    </row>
    <row r="9489" spans="1:2">
      <c r="A9489" s="1" t="s">
        <v>9502</v>
      </c>
      <c r="B9489">
        <v>1.31041744457378</v>
      </c>
    </row>
    <row r="9490" spans="1:2">
      <c r="A9490" s="1" t="s">
        <v>9503</v>
      </c>
      <c r="B9490">
        <v>-0.52940487800115599</v>
      </c>
    </row>
    <row r="9491" spans="1:2">
      <c r="A9491" s="1" t="s">
        <v>9504</v>
      </c>
      <c r="B9491">
        <v>0.219905519860675</v>
      </c>
    </row>
    <row r="9492" spans="1:2">
      <c r="A9492" s="1" t="s">
        <v>9505</v>
      </c>
      <c r="B9492">
        <v>-1.20701385466605</v>
      </c>
    </row>
    <row r="9493" spans="1:2">
      <c r="A9493" s="1" t="s">
        <v>9506</v>
      </c>
      <c r="B9493">
        <v>0.39435849215730301</v>
      </c>
    </row>
    <row r="9494" spans="1:2">
      <c r="A9494" s="1" t="s">
        <v>9507</v>
      </c>
      <c r="B9494">
        <v>0.63104885551512901</v>
      </c>
    </row>
    <row r="9495" spans="1:2">
      <c r="A9495" s="1" t="s">
        <v>9508</v>
      </c>
      <c r="B9495">
        <v>-0.18024601159208001</v>
      </c>
    </row>
    <row r="9496" spans="1:2">
      <c r="A9496" s="1" t="s">
        <v>9509</v>
      </c>
      <c r="B9496">
        <v>-0.76680348814480703</v>
      </c>
    </row>
    <row r="9497" spans="1:2">
      <c r="A9497" s="1" t="s">
        <v>9510</v>
      </c>
      <c r="B9497">
        <v>-0.71172632615523101</v>
      </c>
    </row>
    <row r="9498" spans="1:2">
      <c r="A9498" s="1" t="s">
        <v>9511</v>
      </c>
      <c r="B9498">
        <v>-0.71172632615523101</v>
      </c>
    </row>
    <row r="9499" spans="1:2">
      <c r="A9499" s="1" t="s">
        <v>9512</v>
      </c>
      <c r="B9499">
        <v>0.73752350128748201</v>
      </c>
    </row>
    <row r="9500" spans="1:2">
      <c r="A9500" s="1" t="s">
        <v>9513</v>
      </c>
      <c r="B9500">
        <v>0.25333386840226602</v>
      </c>
    </row>
    <row r="9501" spans="1:2">
      <c r="A9501" s="1" t="s">
        <v>9514</v>
      </c>
      <c r="B9501">
        <v>-0.54819842896205995</v>
      </c>
    </row>
    <row r="9502" spans="1:2">
      <c r="A9502" s="1" t="s">
        <v>9515</v>
      </c>
      <c r="B9502">
        <v>0.42701349464278099</v>
      </c>
    </row>
    <row r="9503" spans="1:2">
      <c r="A9503" s="1" t="s">
        <v>9516</v>
      </c>
      <c r="B9503">
        <v>-0.67036501065666299</v>
      </c>
    </row>
    <row r="9504" spans="1:2">
      <c r="A9504" s="1" t="s">
        <v>9517</v>
      </c>
      <c r="B9504">
        <v>-0.24751277382112999</v>
      </c>
    </row>
    <row r="9505" spans="1:2">
      <c r="A9505" s="1" t="s">
        <v>9518</v>
      </c>
      <c r="B9505">
        <v>-0.60770139123799405</v>
      </c>
    </row>
    <row r="9506" spans="1:2">
      <c r="A9506" s="1" t="s">
        <v>9519</v>
      </c>
      <c r="B9506">
        <v>0.235128159543181</v>
      </c>
    </row>
    <row r="9507" spans="1:2">
      <c r="A9507" s="1" t="s">
        <v>9520</v>
      </c>
      <c r="B9507">
        <v>0.22049472524741001</v>
      </c>
    </row>
    <row r="9508" spans="1:2">
      <c r="A9508" s="1" t="s">
        <v>9521</v>
      </c>
      <c r="B9508">
        <v>-0.26853747522639698</v>
      </c>
    </row>
    <row r="9509" spans="1:2">
      <c r="A9509" s="1" t="s">
        <v>9522</v>
      </c>
      <c r="B9509">
        <v>-0.35601380273139199</v>
      </c>
    </row>
    <row r="9510" spans="1:2">
      <c r="A9510" s="1" t="s">
        <v>9523</v>
      </c>
      <c r="B9510">
        <v>-0.16071030848580201</v>
      </c>
    </row>
    <row r="9511" spans="1:2">
      <c r="A9511" s="1" t="s">
        <v>9524</v>
      </c>
      <c r="B9511">
        <v>0.55922679497319505</v>
      </c>
    </row>
    <row r="9512" spans="1:2">
      <c r="A9512" s="1" t="s">
        <v>9525</v>
      </c>
      <c r="B9512">
        <v>0.150951116559012</v>
      </c>
    </row>
    <row r="9513" spans="1:2">
      <c r="A9513" s="1" t="s">
        <v>9526</v>
      </c>
      <c r="B9513">
        <v>0.65625224149354699</v>
      </c>
    </row>
    <row r="9514" spans="1:2">
      <c r="A9514" s="1" t="s">
        <v>9527</v>
      </c>
      <c r="B9514">
        <v>-1.08363078586373</v>
      </c>
    </row>
    <row r="9515" spans="1:2">
      <c r="A9515" s="1" t="s">
        <v>9528</v>
      </c>
      <c r="B9515">
        <v>0.96314922793079505</v>
      </c>
    </row>
    <row r="9516" spans="1:2">
      <c r="A9516" s="1" t="s">
        <v>9529</v>
      </c>
      <c r="B9516">
        <v>-0.68525690076933798</v>
      </c>
    </row>
    <row r="9517" spans="1:2">
      <c r="A9517" s="1" t="s">
        <v>9530</v>
      </c>
      <c r="B9517">
        <v>-9.4036554757309404E-2</v>
      </c>
    </row>
    <row r="9518" spans="1:2">
      <c r="A9518" s="1" t="s">
        <v>9531</v>
      </c>
      <c r="B9518">
        <v>0.219466920709214</v>
      </c>
    </row>
    <row r="9519" spans="1:2">
      <c r="A9519" s="1" t="s">
        <v>9532</v>
      </c>
      <c r="B9519">
        <v>0.37871652277544798</v>
      </c>
    </row>
    <row r="9520" spans="1:2">
      <c r="A9520" s="1" t="s">
        <v>9533</v>
      </c>
      <c r="B9520">
        <v>-0.204985978452947</v>
      </c>
    </row>
    <row r="9521" spans="1:2">
      <c r="A9521" s="1" t="s">
        <v>9534</v>
      </c>
      <c r="B9521">
        <v>0.28116059837707003</v>
      </c>
    </row>
    <row r="9522" spans="1:2">
      <c r="A9522" s="1" t="s">
        <v>9535</v>
      </c>
      <c r="B9522">
        <v>0.267678992222113</v>
      </c>
    </row>
    <row r="9523" spans="1:2">
      <c r="A9523" s="1" t="s">
        <v>9536</v>
      </c>
      <c r="B9523">
        <v>0.81733750102351599</v>
      </c>
    </row>
    <row r="9524" spans="1:2">
      <c r="A9524" s="1" t="s">
        <v>9537</v>
      </c>
      <c r="B9524">
        <v>0.31358391044195699</v>
      </c>
    </row>
    <row r="9525" spans="1:2">
      <c r="A9525" s="1" t="s">
        <v>9538</v>
      </c>
      <c r="B9525">
        <v>0.209775762821034</v>
      </c>
    </row>
    <row r="9526" spans="1:2">
      <c r="A9526" s="1" t="s">
        <v>9539</v>
      </c>
      <c r="B9526">
        <v>0.16503748560486101</v>
      </c>
    </row>
    <row r="9527" spans="1:2">
      <c r="A9527" s="1" t="s">
        <v>9540</v>
      </c>
      <c r="B9527">
        <v>0.188977538147754</v>
      </c>
    </row>
    <row r="9528" spans="1:2">
      <c r="A9528" s="1" t="s">
        <v>9541</v>
      </c>
      <c r="B9528">
        <v>-0.14254711494243</v>
      </c>
    </row>
    <row r="9529" spans="1:2">
      <c r="A9529" s="1" t="s">
        <v>9542</v>
      </c>
      <c r="B9529">
        <v>-0.38078118586008097</v>
      </c>
    </row>
    <row r="9530" spans="1:2">
      <c r="A9530" s="1" t="s">
        <v>9543</v>
      </c>
      <c r="B9530">
        <v>0.19752731704538001</v>
      </c>
    </row>
    <row r="9531" spans="1:2">
      <c r="A9531" s="1" t="s">
        <v>9544</v>
      </c>
      <c r="B9531">
        <v>1.1547036873526</v>
      </c>
    </row>
    <row r="9532" spans="1:2">
      <c r="A9532" s="1" t="s">
        <v>9545</v>
      </c>
      <c r="B9532">
        <v>-0.64744814378028603</v>
      </c>
    </row>
    <row r="9533" spans="1:2">
      <c r="A9533" s="1" t="s">
        <v>9546</v>
      </c>
      <c r="B9533">
        <v>-0.75053927340981097</v>
      </c>
    </row>
    <row r="9534" spans="1:2">
      <c r="A9534" s="1" t="s">
        <v>9547</v>
      </c>
      <c r="B9534">
        <v>-0.20971744384061999</v>
      </c>
    </row>
    <row r="9535" spans="1:2">
      <c r="A9535" s="1" t="s">
        <v>9548</v>
      </c>
      <c r="B9535">
        <v>-0.369657962489644</v>
      </c>
    </row>
    <row r="9536" spans="1:2">
      <c r="A9536" s="1" t="s">
        <v>9549</v>
      </c>
      <c r="B9536">
        <v>-0.18238827230490201</v>
      </c>
    </row>
    <row r="9537" spans="1:2">
      <c r="A9537" s="1" t="s">
        <v>9550</v>
      </c>
      <c r="B9537">
        <v>0.94234082279172005</v>
      </c>
    </row>
    <row r="9538" spans="1:2">
      <c r="A9538" s="1" t="s">
        <v>9551</v>
      </c>
      <c r="B9538">
        <v>0.1971992804371</v>
      </c>
    </row>
    <row r="9539" spans="1:2">
      <c r="A9539" s="1" t="s">
        <v>9552</v>
      </c>
      <c r="B9539">
        <v>-0.120368729955625</v>
      </c>
    </row>
    <row r="9540" spans="1:2">
      <c r="A9540" s="1" t="s">
        <v>9553</v>
      </c>
      <c r="B9540">
        <v>0.31437569168850599</v>
      </c>
    </row>
    <row r="9541" spans="1:2">
      <c r="A9541" s="1" t="s">
        <v>9554</v>
      </c>
      <c r="B9541">
        <v>-0.73048128669105405</v>
      </c>
    </row>
    <row r="9542" spans="1:2">
      <c r="A9542" s="1" t="s">
        <v>9555</v>
      </c>
      <c r="B9542">
        <v>0.58085416888349595</v>
      </c>
    </row>
    <row r="9543" spans="1:2">
      <c r="A9543" s="1" t="s">
        <v>9556</v>
      </c>
      <c r="B9543">
        <v>-0.111670469538168</v>
      </c>
    </row>
    <row r="9544" spans="1:2">
      <c r="A9544" s="1" t="s">
        <v>9557</v>
      </c>
      <c r="B9544">
        <v>-0.70852961639240097</v>
      </c>
    </row>
    <row r="9545" spans="1:2">
      <c r="A9545" s="1" t="s">
        <v>9558</v>
      </c>
      <c r="B9545">
        <v>-0.21399578004681699</v>
      </c>
    </row>
    <row r="9546" spans="1:2">
      <c r="A9546" s="1" t="s">
        <v>9559</v>
      </c>
      <c r="B9546">
        <v>0.1594308211871</v>
      </c>
    </row>
    <row r="9547" spans="1:2">
      <c r="A9547" s="1" t="s">
        <v>9560</v>
      </c>
      <c r="B9547">
        <v>0.75715953868432795</v>
      </c>
    </row>
    <row r="9548" spans="1:2">
      <c r="A9548" s="1" t="s">
        <v>9561</v>
      </c>
      <c r="B9548">
        <v>-0.376636883241807</v>
      </c>
    </row>
    <row r="9549" spans="1:2">
      <c r="A9549" s="1" t="s">
        <v>9562</v>
      </c>
      <c r="B9549">
        <v>1.03641332744312</v>
      </c>
    </row>
    <row r="9550" spans="1:2">
      <c r="A9550" s="1" t="s">
        <v>9563</v>
      </c>
      <c r="B9550">
        <v>0.46662682440020697</v>
      </c>
    </row>
    <row r="9551" spans="1:2">
      <c r="A9551" s="1" t="s">
        <v>9564</v>
      </c>
      <c r="B9551">
        <v>0.435108622044383</v>
      </c>
    </row>
    <row r="9552" spans="1:2">
      <c r="A9552" s="1" t="s">
        <v>9565</v>
      </c>
      <c r="B9552">
        <v>-0.21181357301878001</v>
      </c>
    </row>
    <row r="9553" spans="1:2">
      <c r="A9553" s="1" t="s">
        <v>9566</v>
      </c>
      <c r="B9553">
        <v>0.38367900050725501</v>
      </c>
    </row>
    <row r="9554" spans="1:2">
      <c r="A9554" s="1" t="s">
        <v>9567</v>
      </c>
      <c r="B9554">
        <v>-0.83486417825206305</v>
      </c>
    </row>
    <row r="9555" spans="1:2">
      <c r="A9555" s="1" t="s">
        <v>9568</v>
      </c>
      <c r="B9555">
        <v>0.22793249403302199</v>
      </c>
    </row>
    <row r="9556" spans="1:2">
      <c r="A9556" s="1" t="s">
        <v>9569</v>
      </c>
      <c r="B9556">
        <v>-0.22958890289456099</v>
      </c>
    </row>
    <row r="9557" spans="1:2">
      <c r="A9557" s="1" t="s">
        <v>9570</v>
      </c>
      <c r="B9557">
        <v>-0.133072990207769</v>
      </c>
    </row>
    <row r="9558" spans="1:2">
      <c r="A9558" s="1" t="s">
        <v>9571</v>
      </c>
      <c r="B9558">
        <v>0.26365665562162</v>
      </c>
    </row>
    <row r="9559" spans="1:2">
      <c r="A9559" s="1" t="s">
        <v>9572</v>
      </c>
      <c r="B9559">
        <v>-0.14003346139219</v>
      </c>
    </row>
    <row r="9560" spans="1:2">
      <c r="A9560" s="1" t="s">
        <v>9573</v>
      </c>
      <c r="B9560">
        <v>0.22724732900050901</v>
      </c>
    </row>
    <row r="9561" spans="1:2">
      <c r="A9561" s="1" t="s">
        <v>9574</v>
      </c>
      <c r="B9561">
        <v>0.25316051944220302</v>
      </c>
    </row>
    <row r="9562" spans="1:2">
      <c r="A9562" s="1" t="s">
        <v>9575</v>
      </c>
      <c r="B9562">
        <v>0.259985571010937</v>
      </c>
    </row>
    <row r="9563" spans="1:2">
      <c r="A9563" s="1" t="s">
        <v>9576</v>
      </c>
      <c r="B9563">
        <v>1.43722758372326</v>
      </c>
    </row>
    <row r="9564" spans="1:2">
      <c r="A9564" s="1" t="s">
        <v>9577</v>
      </c>
      <c r="B9564">
        <v>0.14345906727268601</v>
      </c>
    </row>
    <row r="9565" spans="1:2">
      <c r="A9565" s="1" t="s">
        <v>9578</v>
      </c>
      <c r="B9565">
        <v>-0.228193585374178</v>
      </c>
    </row>
    <row r="9566" spans="1:2">
      <c r="A9566" s="1" t="s">
        <v>9579</v>
      </c>
      <c r="B9566">
        <v>0.53611664348710397</v>
      </c>
    </row>
    <row r="9567" spans="1:2">
      <c r="A9567" s="1" t="s">
        <v>9580</v>
      </c>
      <c r="B9567">
        <v>0.176643600935315</v>
      </c>
    </row>
    <row r="9568" spans="1:2">
      <c r="A9568" s="1" t="s">
        <v>9581</v>
      </c>
      <c r="B9568">
        <v>-0.14607607722924501</v>
      </c>
    </row>
    <row r="9569" spans="1:2">
      <c r="A9569" s="1" t="s">
        <v>9582</v>
      </c>
      <c r="B9569">
        <v>0.19387859871360599</v>
      </c>
    </row>
    <row r="9570" spans="1:2">
      <c r="A9570" s="1" t="s">
        <v>9583</v>
      </c>
      <c r="B9570">
        <v>-0.32007520961763197</v>
      </c>
    </row>
    <row r="9571" spans="1:2">
      <c r="A9571" s="1" t="s">
        <v>9584</v>
      </c>
      <c r="B9571">
        <v>-0.232263326058538</v>
      </c>
    </row>
    <row r="9572" spans="1:2">
      <c r="A9572" s="1" t="s">
        <v>9585</v>
      </c>
      <c r="B9572">
        <v>1.0423969825575801</v>
      </c>
    </row>
    <row r="9573" spans="1:2">
      <c r="A9573" s="1" t="s">
        <v>9586</v>
      </c>
      <c r="B9573">
        <v>-0.17411675292769499</v>
      </c>
    </row>
    <row r="9574" spans="1:2">
      <c r="A9574" s="1" t="s">
        <v>9587</v>
      </c>
      <c r="B9574">
        <v>-0.27597199039627701</v>
      </c>
    </row>
    <row r="9575" spans="1:2">
      <c r="A9575" s="1" t="s">
        <v>9588</v>
      </c>
      <c r="B9575">
        <v>-0.367491374205343</v>
      </c>
    </row>
    <row r="9576" spans="1:2">
      <c r="A9576" s="1" t="s">
        <v>9589</v>
      </c>
      <c r="B9576">
        <v>-0.26333939269444601</v>
      </c>
    </row>
    <row r="9577" spans="1:2">
      <c r="A9577" s="1" t="s">
        <v>9590</v>
      </c>
      <c r="B9577">
        <v>0.34339527200551101</v>
      </c>
    </row>
    <row r="9578" spans="1:2">
      <c r="A9578" s="1" t="s">
        <v>9591</v>
      </c>
      <c r="B9578">
        <v>0.186011714296618</v>
      </c>
    </row>
    <row r="9579" spans="1:2">
      <c r="A9579" s="1" t="s">
        <v>9592</v>
      </c>
      <c r="B9579">
        <v>-0.40112410668042298</v>
      </c>
    </row>
    <row r="9580" spans="1:2">
      <c r="A9580" s="1" t="s">
        <v>9593</v>
      </c>
      <c r="B9580">
        <v>-1.14664700137422</v>
      </c>
    </row>
    <row r="9581" spans="1:2">
      <c r="A9581" s="1" t="s">
        <v>9594</v>
      </c>
      <c r="B9581">
        <v>-0.137916193564637</v>
      </c>
    </row>
    <row r="9582" spans="1:2">
      <c r="A9582" s="1" t="s">
        <v>9595</v>
      </c>
      <c r="B9582">
        <v>-0.55369028226920103</v>
      </c>
    </row>
    <row r="9583" spans="1:2">
      <c r="A9583" s="1" t="s">
        <v>9596</v>
      </c>
      <c r="B9583">
        <v>0.448150902495416</v>
      </c>
    </row>
    <row r="9584" spans="1:2">
      <c r="A9584" s="1" t="s">
        <v>9597</v>
      </c>
      <c r="B9584">
        <v>0.101353372433948</v>
      </c>
    </row>
    <row r="9585" spans="1:2">
      <c r="A9585" s="1" t="s">
        <v>9598</v>
      </c>
      <c r="B9585">
        <v>0.42226800093537498</v>
      </c>
    </row>
    <row r="9586" spans="1:2">
      <c r="A9586" s="1" t="s">
        <v>9599</v>
      </c>
      <c r="B9586">
        <v>0.54061900852821398</v>
      </c>
    </row>
    <row r="9587" spans="1:2">
      <c r="A9587" s="1" t="s">
        <v>9600</v>
      </c>
      <c r="B9587">
        <v>0.26826504859644801</v>
      </c>
    </row>
    <row r="9588" spans="1:2">
      <c r="A9588" s="1" t="s">
        <v>9601</v>
      </c>
      <c r="B9588">
        <v>0.26430683837987701</v>
      </c>
    </row>
    <row r="9589" spans="1:2">
      <c r="A9589" s="1" t="s">
        <v>9602</v>
      </c>
      <c r="B9589">
        <v>0.56349126808278704</v>
      </c>
    </row>
    <row r="9590" spans="1:2">
      <c r="A9590" s="1" t="s">
        <v>9603</v>
      </c>
      <c r="B9590">
        <v>0.246816515270877</v>
      </c>
    </row>
    <row r="9591" spans="1:2">
      <c r="A9591" s="1" t="s">
        <v>9604</v>
      </c>
      <c r="B9591">
        <v>-0.1002889937238</v>
      </c>
    </row>
    <row r="9592" spans="1:2">
      <c r="A9592" s="1" t="s">
        <v>9605</v>
      </c>
      <c r="B9592">
        <v>-0.15474005156054901</v>
      </c>
    </row>
    <row r="9593" spans="1:2">
      <c r="A9593" s="1" t="s">
        <v>9606</v>
      </c>
      <c r="B9593">
        <v>-0.36426868421706499</v>
      </c>
    </row>
    <row r="9594" spans="1:2">
      <c r="A9594" s="1" t="s">
        <v>9607</v>
      </c>
      <c r="B9594">
        <v>-0.160349232146973</v>
      </c>
    </row>
    <row r="9595" spans="1:2">
      <c r="A9595" s="1" t="s">
        <v>9608</v>
      </c>
      <c r="B9595">
        <v>0.38490954675448302</v>
      </c>
    </row>
    <row r="9596" spans="1:2">
      <c r="A9596" s="1" t="s">
        <v>9609</v>
      </c>
      <c r="B9596">
        <v>0.64138121976337303</v>
      </c>
    </row>
    <row r="9597" spans="1:2">
      <c r="A9597" s="1" t="s">
        <v>9610</v>
      </c>
      <c r="B9597">
        <v>-0.112420706388558</v>
      </c>
    </row>
    <row r="9598" spans="1:2">
      <c r="A9598" s="1" t="s">
        <v>9611</v>
      </c>
      <c r="B9598">
        <v>-0.105023290151015</v>
      </c>
    </row>
    <row r="9599" spans="1:2">
      <c r="A9599" s="1" t="s">
        <v>9612</v>
      </c>
      <c r="B9599">
        <v>0.29366609115904901</v>
      </c>
    </row>
    <row r="9600" spans="1:2">
      <c r="A9600" s="1" t="s">
        <v>9613</v>
      </c>
      <c r="B9600">
        <v>-0.53574692321051598</v>
      </c>
    </row>
    <row r="9601" spans="1:2">
      <c r="A9601" s="1" t="s">
        <v>9614</v>
      </c>
      <c r="B9601">
        <v>-0.694990042279923</v>
      </c>
    </row>
    <row r="9602" spans="1:2">
      <c r="A9602" s="1" t="s">
        <v>9615</v>
      </c>
      <c r="B9602">
        <v>-0.16343375458902801</v>
      </c>
    </row>
    <row r="9603" spans="1:2">
      <c r="A9603" s="1" t="s">
        <v>9616</v>
      </c>
      <c r="B9603">
        <v>-0.20640964476429899</v>
      </c>
    </row>
    <row r="9604" spans="1:2">
      <c r="A9604" s="1" t="s">
        <v>9617</v>
      </c>
      <c r="B9604">
        <v>-0.19737317463784901</v>
      </c>
    </row>
    <row r="9605" spans="1:2">
      <c r="A9605" s="1" t="s">
        <v>9618</v>
      </c>
      <c r="B9605">
        <v>-0.54045525305334996</v>
      </c>
    </row>
    <row r="9606" spans="1:2">
      <c r="A9606" s="1" t="s">
        <v>9619</v>
      </c>
      <c r="B9606">
        <v>0.75612800417109105</v>
      </c>
    </row>
    <row r="9607" spans="1:2">
      <c r="A9607" s="1" t="s">
        <v>9620</v>
      </c>
      <c r="B9607">
        <v>-0.17989802380345199</v>
      </c>
    </row>
    <row r="9608" spans="1:2">
      <c r="A9608" s="1" t="s">
        <v>9621</v>
      </c>
      <c r="B9608">
        <v>-0.142672743337552</v>
      </c>
    </row>
    <row r="9609" spans="1:2">
      <c r="A9609" s="1" t="s">
        <v>9622</v>
      </c>
      <c r="B9609">
        <v>0.14640457770148499</v>
      </c>
    </row>
    <row r="9610" spans="1:2">
      <c r="A9610" s="1" t="s">
        <v>9623</v>
      </c>
      <c r="B9610">
        <v>0.70712130747467805</v>
      </c>
    </row>
    <row r="9611" spans="1:2">
      <c r="A9611" s="1" t="s">
        <v>9624</v>
      </c>
      <c r="B9611">
        <v>0.17637441203808099</v>
      </c>
    </row>
    <row r="9612" spans="1:2">
      <c r="A9612" s="1" t="s">
        <v>9625</v>
      </c>
      <c r="B9612">
        <v>-0.107332241039565</v>
      </c>
    </row>
    <row r="9613" spans="1:2">
      <c r="A9613" s="1" t="s">
        <v>9626</v>
      </c>
      <c r="B9613">
        <v>-0.21914635278425801</v>
      </c>
    </row>
    <row r="9614" spans="1:2">
      <c r="A9614" s="1" t="s">
        <v>9627</v>
      </c>
      <c r="B9614">
        <v>-0.76681503748229896</v>
      </c>
    </row>
    <row r="9615" spans="1:2">
      <c r="A9615" s="1" t="s">
        <v>9628</v>
      </c>
      <c r="B9615">
        <v>0.106462549737707</v>
      </c>
    </row>
    <row r="9616" spans="1:2">
      <c r="A9616" s="1" t="s">
        <v>9629</v>
      </c>
      <c r="B9616">
        <v>0.53173402538197101</v>
      </c>
    </row>
    <row r="9617" spans="1:2">
      <c r="A9617" s="1" t="s">
        <v>9630</v>
      </c>
      <c r="B9617">
        <v>-1.1754320639059499</v>
      </c>
    </row>
    <row r="9618" spans="1:2">
      <c r="A9618" s="1" t="s">
        <v>9631</v>
      </c>
      <c r="B9618">
        <v>-0.50948391895286704</v>
      </c>
    </row>
    <row r="9619" spans="1:2">
      <c r="A9619" s="1" t="s">
        <v>9632</v>
      </c>
      <c r="B9619">
        <v>0.24921530922249899</v>
      </c>
    </row>
    <row r="9620" spans="1:2">
      <c r="A9620" s="1" t="s">
        <v>9633</v>
      </c>
      <c r="B9620">
        <v>-1.10557668305674</v>
      </c>
    </row>
    <row r="9621" spans="1:2">
      <c r="A9621" s="1" t="s">
        <v>9634</v>
      </c>
      <c r="B9621">
        <v>-1.11490912662667</v>
      </c>
    </row>
    <row r="9622" spans="1:2">
      <c r="A9622" s="1" t="s">
        <v>9635</v>
      </c>
      <c r="B9622">
        <v>0.20189754664860701</v>
      </c>
    </row>
    <row r="9623" spans="1:2">
      <c r="A9623" s="1" t="s">
        <v>9636</v>
      </c>
      <c r="B9623">
        <v>0.20401312824106899</v>
      </c>
    </row>
    <row r="9624" spans="1:2">
      <c r="A9624" s="1" t="s">
        <v>9637</v>
      </c>
      <c r="B9624">
        <v>-0.146150218254155</v>
      </c>
    </row>
    <row r="9625" spans="1:2">
      <c r="A9625" s="1" t="s">
        <v>9638</v>
      </c>
      <c r="B9625">
        <v>0.14257141999464101</v>
      </c>
    </row>
    <row r="9626" spans="1:2">
      <c r="A9626" s="1" t="s">
        <v>9639</v>
      </c>
      <c r="B9626">
        <v>0.17487391336887601</v>
      </c>
    </row>
    <row r="9627" spans="1:2">
      <c r="A9627" s="1" t="s">
        <v>9640</v>
      </c>
      <c r="B9627">
        <v>-0.21976813776739901</v>
      </c>
    </row>
    <row r="9628" spans="1:2">
      <c r="A9628" s="1" t="s">
        <v>9641</v>
      </c>
      <c r="B9628">
        <v>0.59059487800077703</v>
      </c>
    </row>
    <row r="9629" spans="1:2">
      <c r="A9629" s="1" t="s">
        <v>9642</v>
      </c>
      <c r="B9629">
        <v>0.22869744826564101</v>
      </c>
    </row>
    <row r="9630" spans="1:2">
      <c r="A9630" s="1" t="s">
        <v>9643</v>
      </c>
      <c r="B9630">
        <v>0.66689527213635702</v>
      </c>
    </row>
    <row r="9631" spans="1:2">
      <c r="A9631" s="1" t="s">
        <v>9644</v>
      </c>
      <c r="B9631">
        <v>-1.4213008423227</v>
      </c>
    </row>
    <row r="9632" spans="1:2">
      <c r="A9632" s="1" t="s">
        <v>9645</v>
      </c>
      <c r="B9632">
        <v>-0.19359293662662599</v>
      </c>
    </row>
    <row r="9633" spans="1:2">
      <c r="A9633" s="1" t="s">
        <v>9646</v>
      </c>
      <c r="B9633">
        <v>-0.28525646763343998</v>
      </c>
    </row>
    <row r="9634" spans="1:2">
      <c r="A9634" s="1" t="s">
        <v>9647</v>
      </c>
      <c r="B9634">
        <v>-1.2225548482069399</v>
      </c>
    </row>
    <row r="9635" spans="1:2">
      <c r="A9635" s="1" t="s">
        <v>9648</v>
      </c>
      <c r="B9635">
        <v>-0.62705199102406695</v>
      </c>
    </row>
    <row r="9636" spans="1:2">
      <c r="A9636" s="1">
        <v>39873</v>
      </c>
      <c r="B9636">
        <v>-0.46061922126702698</v>
      </c>
    </row>
    <row r="9637" spans="1:2">
      <c r="A9637" s="1" t="s">
        <v>9649</v>
      </c>
      <c r="B9637">
        <v>-0.196052338376631</v>
      </c>
    </row>
    <row r="9638" spans="1:2">
      <c r="A9638" s="1" t="s">
        <v>9650</v>
      </c>
      <c r="B9638">
        <v>-0.16084830489461099</v>
      </c>
    </row>
    <row r="9639" spans="1:2">
      <c r="A9639" s="1" t="s">
        <v>9651</v>
      </c>
      <c r="B9639">
        <v>0.230063738675966</v>
      </c>
    </row>
    <row r="9640" spans="1:2">
      <c r="A9640" s="1" t="s">
        <v>9652</v>
      </c>
      <c r="B9640">
        <v>0.40518184652078698</v>
      </c>
    </row>
    <row r="9641" spans="1:2">
      <c r="A9641" s="1" t="s">
        <v>9653</v>
      </c>
      <c r="B9641">
        <v>-0.17109432558761101</v>
      </c>
    </row>
    <row r="9642" spans="1:2">
      <c r="A9642" s="1" t="s">
        <v>9654</v>
      </c>
      <c r="B9642">
        <v>0.19354580750247899</v>
      </c>
    </row>
    <row r="9643" spans="1:2">
      <c r="A9643" s="1" t="s">
        <v>9655</v>
      </c>
      <c r="B9643">
        <v>-0.23224139333791699</v>
      </c>
    </row>
    <row r="9644" spans="1:2">
      <c r="A9644" s="1" t="s">
        <v>9656</v>
      </c>
      <c r="B9644">
        <v>0.73402904877033004</v>
      </c>
    </row>
    <row r="9645" spans="1:2">
      <c r="A9645" s="1" t="s">
        <v>9657</v>
      </c>
      <c r="B9645">
        <v>-0.84594560316045098</v>
      </c>
    </row>
    <row r="9646" spans="1:2">
      <c r="A9646" s="1" t="s">
        <v>9658</v>
      </c>
      <c r="B9646">
        <v>-0.22643584144352</v>
      </c>
    </row>
    <row r="9647" spans="1:2">
      <c r="A9647" s="1" t="s">
        <v>9659</v>
      </c>
      <c r="B9647">
        <v>-0.25216085720839898</v>
      </c>
    </row>
    <row r="9648" spans="1:2">
      <c r="A9648" s="1" t="s">
        <v>9660</v>
      </c>
      <c r="B9648">
        <v>0.25942681940551798</v>
      </c>
    </row>
    <row r="9649" spans="1:2">
      <c r="A9649" s="1" t="s">
        <v>9661</v>
      </c>
      <c r="B9649">
        <v>0.20056110677313299</v>
      </c>
    </row>
    <row r="9650" spans="1:2">
      <c r="A9650" s="1" t="s">
        <v>9662</v>
      </c>
      <c r="B9650">
        <v>0.576599024734604</v>
      </c>
    </row>
    <row r="9651" spans="1:2">
      <c r="A9651" s="1" t="s">
        <v>9663</v>
      </c>
      <c r="B9651">
        <v>-0.25946875655259699</v>
      </c>
    </row>
    <row r="9652" spans="1:2">
      <c r="A9652" s="1" t="s">
        <v>9664</v>
      </c>
      <c r="B9652">
        <v>-0.17209505718055901</v>
      </c>
    </row>
    <row r="9653" spans="1:2">
      <c r="A9653" s="1" t="s">
        <v>9665</v>
      </c>
      <c r="B9653">
        <v>1.6723175930774199</v>
      </c>
    </row>
    <row r="9654" spans="1:2">
      <c r="A9654" s="1" t="s">
        <v>9666</v>
      </c>
      <c r="B9654">
        <v>-0.205725758846068</v>
      </c>
    </row>
    <row r="9655" spans="1:2">
      <c r="A9655" s="1" t="s">
        <v>9667</v>
      </c>
      <c r="B9655">
        <v>-0.81056195386540497</v>
      </c>
    </row>
    <row r="9656" spans="1:2">
      <c r="A9656" s="1" t="s">
        <v>9668</v>
      </c>
      <c r="B9656">
        <v>0.31749742086419003</v>
      </c>
    </row>
    <row r="9657" spans="1:2">
      <c r="A9657" s="1" t="s">
        <v>9669</v>
      </c>
      <c r="B9657">
        <v>-0.63915201234863595</v>
      </c>
    </row>
    <row r="9658" spans="1:2">
      <c r="A9658" s="1" t="s">
        <v>9670</v>
      </c>
      <c r="B9658">
        <v>-0.34493441902967398</v>
      </c>
    </row>
    <row r="9659" spans="1:2">
      <c r="A9659" s="1" t="s">
        <v>9671</v>
      </c>
      <c r="B9659">
        <v>-0.20456423578187399</v>
      </c>
    </row>
    <row r="9660" spans="1:2">
      <c r="A9660" s="1" t="s">
        <v>9672</v>
      </c>
      <c r="B9660">
        <v>0.21627213833180101</v>
      </c>
    </row>
    <row r="9661" spans="1:2">
      <c r="A9661" s="1" t="s">
        <v>9673</v>
      </c>
      <c r="B9661">
        <v>0.20190916790490401</v>
      </c>
    </row>
    <row r="9662" spans="1:2">
      <c r="A9662" s="1" t="s">
        <v>9674</v>
      </c>
      <c r="B9662">
        <v>0.40063086546000498</v>
      </c>
    </row>
    <row r="9663" spans="1:2">
      <c r="A9663" s="1" t="s">
        <v>9675</v>
      </c>
      <c r="B9663">
        <v>-0.36765692158015401</v>
      </c>
    </row>
    <row r="9664" spans="1:2">
      <c r="A9664" s="1" t="s">
        <v>9676</v>
      </c>
      <c r="B9664">
        <v>0.73547121360069401</v>
      </c>
    </row>
    <row r="9665" spans="1:2">
      <c r="A9665" s="1" t="s">
        <v>9677</v>
      </c>
      <c r="B9665">
        <v>0.22648588686841201</v>
      </c>
    </row>
    <row r="9666" spans="1:2">
      <c r="A9666" s="1" t="s">
        <v>9678</v>
      </c>
      <c r="B9666">
        <v>-0.12269612062132899</v>
      </c>
    </row>
    <row r="9667" spans="1:2">
      <c r="A9667" s="1" t="s">
        <v>9679</v>
      </c>
      <c r="B9667">
        <v>-0.15674664352843701</v>
      </c>
    </row>
    <row r="9668" spans="1:2">
      <c r="A9668" s="1" t="s">
        <v>9680</v>
      </c>
      <c r="B9668">
        <v>-0.41959408554247302</v>
      </c>
    </row>
    <row r="9669" spans="1:2">
      <c r="A9669" s="1" t="s">
        <v>9681</v>
      </c>
      <c r="B9669">
        <v>-1.4436833202085999</v>
      </c>
    </row>
    <row r="9670" spans="1:2">
      <c r="A9670" s="1" t="s">
        <v>9682</v>
      </c>
      <c r="B9670">
        <v>-0.40497946152731901</v>
      </c>
    </row>
    <row r="9671" spans="1:2">
      <c r="A9671" s="1" t="s">
        <v>9683</v>
      </c>
      <c r="B9671">
        <v>-0.14267852450391499</v>
      </c>
    </row>
    <row r="9672" spans="1:2">
      <c r="A9672" s="1" t="s">
        <v>9684</v>
      </c>
      <c r="B9672">
        <v>-0.17989146522118099</v>
      </c>
    </row>
    <row r="9673" spans="1:2">
      <c r="A9673" s="1" t="s">
        <v>9685</v>
      </c>
      <c r="B9673">
        <v>-0.186580749952174</v>
      </c>
    </row>
    <row r="9674" spans="1:2">
      <c r="A9674" s="1" t="s">
        <v>9686</v>
      </c>
      <c r="B9674">
        <v>0.239814714969208</v>
      </c>
    </row>
    <row r="9675" spans="1:2">
      <c r="A9675" s="1" t="s">
        <v>9687</v>
      </c>
      <c r="B9675">
        <v>-0.64525962078742305</v>
      </c>
    </row>
    <row r="9676" spans="1:2">
      <c r="A9676" s="1" t="s">
        <v>9688</v>
      </c>
      <c r="B9676">
        <v>-0.14176501685763701</v>
      </c>
    </row>
    <row r="9677" spans="1:2">
      <c r="A9677" s="1" t="s">
        <v>9689</v>
      </c>
      <c r="B9677">
        <v>-0.14417473745234199</v>
      </c>
    </row>
    <row r="9678" spans="1:2">
      <c r="A9678" s="1" t="s">
        <v>9690</v>
      </c>
      <c r="B9678">
        <v>-0.49575723640096198</v>
      </c>
    </row>
    <row r="9679" spans="1:2">
      <c r="A9679" s="1" t="s">
        <v>9691</v>
      </c>
      <c r="B9679">
        <v>0.21592653947468601</v>
      </c>
    </row>
    <row r="9680" spans="1:2">
      <c r="A9680" s="1" t="s">
        <v>9692</v>
      </c>
      <c r="B9680">
        <v>0.13840177593026401</v>
      </c>
    </row>
    <row r="9681" spans="1:2">
      <c r="A9681" s="1" t="s">
        <v>9693</v>
      </c>
      <c r="B9681">
        <v>0.791896688252548</v>
      </c>
    </row>
    <row r="9682" spans="1:2">
      <c r="A9682" s="1" t="s">
        <v>9694</v>
      </c>
      <c r="B9682">
        <v>-1.4764850238088401</v>
      </c>
    </row>
    <row r="9683" spans="1:2">
      <c r="A9683" s="1" t="s">
        <v>9695</v>
      </c>
      <c r="B9683">
        <v>0.183553031832807</v>
      </c>
    </row>
    <row r="9684" spans="1:2">
      <c r="A9684" s="1" t="s">
        <v>9696</v>
      </c>
      <c r="B9684">
        <v>-1.2529162417981601</v>
      </c>
    </row>
    <row r="9685" spans="1:2">
      <c r="A9685" s="1" t="s">
        <v>9697</v>
      </c>
      <c r="B9685">
        <v>-0.110778463933416</v>
      </c>
    </row>
    <row r="9686" spans="1:2">
      <c r="A9686" s="1" t="s">
        <v>9698</v>
      </c>
      <c r="B9686">
        <v>-0.173810691753645</v>
      </c>
    </row>
    <row r="9687" spans="1:2">
      <c r="A9687" s="1" t="s">
        <v>9699</v>
      </c>
      <c r="B9687">
        <v>1.4199749669447099</v>
      </c>
    </row>
    <row r="9688" spans="1:2">
      <c r="A9688" s="1" t="s">
        <v>9700</v>
      </c>
      <c r="B9688">
        <v>-0.95337245927305303</v>
      </c>
    </row>
    <row r="9689" spans="1:2">
      <c r="A9689" s="1" t="s">
        <v>9701</v>
      </c>
      <c r="B9689">
        <v>0.105200906764656</v>
      </c>
    </row>
    <row r="9690" spans="1:2">
      <c r="A9690" s="1" t="s">
        <v>9702</v>
      </c>
      <c r="B9690">
        <v>-0.30859056355821801</v>
      </c>
    </row>
    <row r="9691" spans="1:2">
      <c r="A9691" s="1" t="s">
        <v>9703</v>
      </c>
      <c r="B9691">
        <v>-0.21116845470541201</v>
      </c>
    </row>
    <row r="9692" spans="1:2">
      <c r="A9692" s="1" t="s">
        <v>9704</v>
      </c>
      <c r="B9692">
        <v>-0.29268703883504199</v>
      </c>
    </row>
    <row r="9693" spans="1:2">
      <c r="A9693" s="1" t="s">
        <v>9705</v>
      </c>
      <c r="B9693">
        <v>-0.35974816393290299</v>
      </c>
    </row>
    <row r="9694" spans="1:2">
      <c r="A9694" s="1" t="s">
        <v>9706</v>
      </c>
      <c r="B9694">
        <v>-0.11153062230487901</v>
      </c>
    </row>
    <row r="9695" spans="1:2">
      <c r="A9695" s="1" t="s">
        <v>9707</v>
      </c>
      <c r="B9695">
        <v>-0.115725005206558</v>
      </c>
    </row>
    <row r="9696" spans="1:2">
      <c r="A9696" s="1" t="s">
        <v>9708</v>
      </c>
      <c r="B9696">
        <v>0.78395283378116698</v>
      </c>
    </row>
    <row r="9697" spans="1:2">
      <c r="A9697" s="1" t="s">
        <v>9709</v>
      </c>
      <c r="B9697">
        <v>0.72806750337032</v>
      </c>
    </row>
    <row r="9698" spans="1:2">
      <c r="A9698" s="1" t="s">
        <v>9710</v>
      </c>
      <c r="B9698">
        <v>-0.113981539646236</v>
      </c>
    </row>
    <row r="9699" spans="1:2">
      <c r="A9699" s="1" t="s">
        <v>9711</v>
      </c>
      <c r="B9699">
        <v>-0.124449776216113</v>
      </c>
    </row>
    <row r="9700" spans="1:2">
      <c r="A9700" s="1" t="s">
        <v>9712</v>
      </c>
      <c r="B9700">
        <v>0.11883774098622001</v>
      </c>
    </row>
    <row r="9701" spans="1:2">
      <c r="A9701" s="1" t="s">
        <v>9713</v>
      </c>
      <c r="B9701">
        <v>-0.53623101411112495</v>
      </c>
    </row>
    <row r="9702" spans="1:2">
      <c r="A9702" s="1" t="s">
        <v>9714</v>
      </c>
      <c r="B9702">
        <v>-0.152634419054273</v>
      </c>
    </row>
    <row r="9703" spans="1:2">
      <c r="A9703" s="1" t="s">
        <v>9715</v>
      </c>
      <c r="B9703">
        <v>-1.0954297177116299</v>
      </c>
    </row>
    <row r="9704" spans="1:2">
      <c r="A9704" s="1" t="s">
        <v>9716</v>
      </c>
      <c r="B9704">
        <v>0.28326617126153097</v>
      </c>
    </row>
    <row r="9705" spans="1:2">
      <c r="A9705" s="1" t="s">
        <v>9717</v>
      </c>
      <c r="B9705">
        <v>0.144387053934277</v>
      </c>
    </row>
    <row r="9706" spans="1:2">
      <c r="A9706" s="1" t="s">
        <v>9718</v>
      </c>
      <c r="B9706">
        <v>0.159898040252892</v>
      </c>
    </row>
    <row r="9707" spans="1:2">
      <c r="A9707" s="1" t="s">
        <v>9719</v>
      </c>
      <c r="B9707">
        <v>-1.4498845736755701</v>
      </c>
    </row>
    <row r="9708" spans="1:2">
      <c r="A9708" s="1" t="s">
        <v>9720</v>
      </c>
      <c r="B9708">
        <v>0.96199499254357201</v>
      </c>
    </row>
    <row r="9709" spans="1:2">
      <c r="A9709" s="1" t="s">
        <v>9721</v>
      </c>
      <c r="B9709">
        <v>-0.53170140924022002</v>
      </c>
    </row>
    <row r="9710" spans="1:2">
      <c r="A9710" s="1" t="s">
        <v>9722</v>
      </c>
      <c r="B9710">
        <v>-0.82747830956514501</v>
      </c>
    </row>
    <row r="9711" spans="1:2">
      <c r="A9711" s="1" t="s">
        <v>9723</v>
      </c>
      <c r="B9711">
        <v>-0.53027129962819897</v>
      </c>
    </row>
    <row r="9712" spans="1:2">
      <c r="A9712" s="1" t="s">
        <v>9724</v>
      </c>
      <c r="B9712">
        <v>-0.61722573035893202</v>
      </c>
    </row>
    <row r="9713" spans="1:2">
      <c r="A9713" s="1" t="s">
        <v>9725</v>
      </c>
      <c r="B9713">
        <v>0.79899764789489702</v>
      </c>
    </row>
    <row r="9714" spans="1:2">
      <c r="A9714" s="1" t="s">
        <v>9726</v>
      </c>
      <c r="B9714">
        <v>-0.80771598080374596</v>
      </c>
    </row>
    <row r="9715" spans="1:2">
      <c r="A9715" s="1" t="s">
        <v>9727</v>
      </c>
      <c r="B9715">
        <v>-0.14863972153820901</v>
      </c>
    </row>
    <row r="9716" spans="1:2">
      <c r="A9716" s="1" t="s">
        <v>9728</v>
      </c>
      <c r="B9716">
        <v>-0.33445104601333597</v>
      </c>
    </row>
    <row r="9717" spans="1:2">
      <c r="A9717" s="1" t="s">
        <v>9729</v>
      </c>
      <c r="B9717">
        <v>-0.22693466094470699</v>
      </c>
    </row>
    <row r="9718" spans="1:2">
      <c r="A9718" s="1" t="s">
        <v>9730</v>
      </c>
      <c r="B9718">
        <v>-1.32558956397214</v>
      </c>
    </row>
    <row r="9719" spans="1:2">
      <c r="A9719" s="1" t="s">
        <v>9731</v>
      </c>
      <c r="B9719">
        <v>-0.22782202416851699</v>
      </c>
    </row>
    <row r="9720" spans="1:2">
      <c r="A9720" s="1" t="s">
        <v>9732</v>
      </c>
      <c r="B9720">
        <v>-0.320963934518532</v>
      </c>
    </row>
    <row r="9721" spans="1:2">
      <c r="A9721" s="1" t="s">
        <v>9733</v>
      </c>
      <c r="B9721">
        <v>0.14448711704991801</v>
      </c>
    </row>
    <row r="9722" spans="1:2">
      <c r="A9722" s="1" t="s">
        <v>9734</v>
      </c>
      <c r="B9722">
        <v>-0.19666110845843501</v>
      </c>
    </row>
    <row r="9723" spans="1:2">
      <c r="A9723" s="1" t="s">
        <v>9735</v>
      </c>
      <c r="B9723">
        <v>0.113314245239132</v>
      </c>
    </row>
    <row r="9724" spans="1:2">
      <c r="A9724" s="1" t="s">
        <v>9736</v>
      </c>
      <c r="B9724">
        <v>-0.39953374298254202</v>
      </c>
    </row>
    <row r="9725" spans="1:2">
      <c r="A9725" s="1" t="s">
        <v>9737</v>
      </c>
      <c r="B9725">
        <v>0.69066361898915896</v>
      </c>
    </row>
    <row r="9726" spans="1:2">
      <c r="A9726" s="1" t="s">
        <v>9738</v>
      </c>
      <c r="B9726">
        <v>-0.164678448362852</v>
      </c>
    </row>
    <row r="9727" spans="1:2">
      <c r="A9727" s="1" t="s">
        <v>9739</v>
      </c>
      <c r="B9727">
        <v>-0.28282193286047802</v>
      </c>
    </row>
    <row r="9728" spans="1:2">
      <c r="A9728" s="1" t="s">
        <v>9740</v>
      </c>
      <c r="B9728">
        <v>-0.22258517963125499</v>
      </c>
    </row>
    <row r="9729" spans="1:2">
      <c r="A9729" s="1" t="s">
        <v>9741</v>
      </c>
      <c r="B9729">
        <v>-0.76245916645598799</v>
      </c>
    </row>
    <row r="9730" spans="1:2">
      <c r="A9730" s="1" t="s">
        <v>9742</v>
      </c>
      <c r="B9730">
        <v>0.13926652639296999</v>
      </c>
    </row>
    <row r="9731" spans="1:2">
      <c r="A9731" s="1" t="s">
        <v>9743</v>
      </c>
      <c r="B9731">
        <v>0.16403162070494101</v>
      </c>
    </row>
    <row r="9732" spans="1:2">
      <c r="A9732" s="1" t="s">
        <v>9744</v>
      </c>
      <c r="B9732">
        <v>-1.04519870192947</v>
      </c>
    </row>
    <row r="9733" spans="1:2">
      <c r="A9733" s="1" t="s">
        <v>9745</v>
      </c>
      <c r="B9733">
        <v>0.31083230797884398</v>
      </c>
    </row>
    <row r="9734" spans="1:2">
      <c r="A9734" s="1" t="s">
        <v>9746</v>
      </c>
      <c r="B9734">
        <v>-1.3748266958992199</v>
      </c>
    </row>
    <row r="9735" spans="1:2">
      <c r="A9735" s="1" t="s">
        <v>9747</v>
      </c>
      <c r="B9735">
        <v>-0.43856265524342902</v>
      </c>
    </row>
    <row r="9736" spans="1:2">
      <c r="A9736" s="1" t="s">
        <v>9748</v>
      </c>
      <c r="B9736">
        <v>-1.0846338892787899</v>
      </c>
    </row>
    <row r="9737" spans="1:2">
      <c r="A9737" s="1" t="s">
        <v>9749</v>
      </c>
      <c r="B9737">
        <v>0.156351785319261</v>
      </c>
    </row>
    <row r="9738" spans="1:2">
      <c r="A9738" s="1" t="s">
        <v>9750</v>
      </c>
      <c r="B9738">
        <v>0.18953036026874501</v>
      </c>
    </row>
    <row r="9739" spans="1:2">
      <c r="A9739" s="1" t="s">
        <v>9751</v>
      </c>
      <c r="B9739">
        <v>-0.21927858328713301</v>
      </c>
    </row>
    <row r="9740" spans="1:2">
      <c r="A9740" s="1" t="s">
        <v>9752</v>
      </c>
      <c r="B9740">
        <v>-9.9753485835710004E-2</v>
      </c>
    </row>
    <row r="9741" spans="1:2">
      <c r="A9741" s="1" t="s">
        <v>9753</v>
      </c>
      <c r="B9741">
        <v>-0.54724267926153303</v>
      </c>
    </row>
    <row r="9742" spans="1:2">
      <c r="A9742" s="1" t="s">
        <v>9754</v>
      </c>
      <c r="B9742">
        <v>-0.125410314180114</v>
      </c>
    </row>
    <row r="9743" spans="1:2">
      <c r="A9743" s="1" t="s">
        <v>9755</v>
      </c>
      <c r="B9743">
        <v>0.14122495641260499</v>
      </c>
    </row>
    <row r="9744" spans="1:2">
      <c r="A9744" s="1" t="s">
        <v>9756</v>
      </c>
      <c r="B9744">
        <v>0.18210913966641201</v>
      </c>
    </row>
    <row r="9745" spans="1:2">
      <c r="A9745" s="1" t="s">
        <v>9757</v>
      </c>
      <c r="B9745">
        <v>0.107971034514406</v>
      </c>
    </row>
    <row r="9746" spans="1:2">
      <c r="A9746" s="1" t="s">
        <v>9758</v>
      </c>
      <c r="B9746">
        <v>0.12676658045563099</v>
      </c>
    </row>
    <row r="9747" spans="1:2">
      <c r="A9747" s="1" t="s">
        <v>9759</v>
      </c>
      <c r="B9747">
        <v>0.180678837430686</v>
      </c>
    </row>
    <row r="9748" spans="1:2">
      <c r="A9748" s="1" t="s">
        <v>9760</v>
      </c>
      <c r="B9748">
        <v>-0.48173982778275398</v>
      </c>
    </row>
    <row r="9749" spans="1:2">
      <c r="A9749" s="1" t="s">
        <v>9761</v>
      </c>
      <c r="B9749">
        <v>0.207067485902658</v>
      </c>
    </row>
    <row r="9750" spans="1:2">
      <c r="A9750" s="1" t="s">
        <v>9762</v>
      </c>
      <c r="B9750">
        <v>-1.30536363970957</v>
      </c>
    </row>
    <row r="9751" spans="1:2">
      <c r="A9751" s="1" t="s">
        <v>9763</v>
      </c>
      <c r="B9751">
        <v>-0.44113176611169602</v>
      </c>
    </row>
    <row r="9752" spans="1:2">
      <c r="A9752" s="1" t="s">
        <v>9764</v>
      </c>
      <c r="B9752">
        <v>-0.18138138602449899</v>
      </c>
    </row>
    <row r="9753" spans="1:2">
      <c r="A9753" s="1" t="s">
        <v>9765</v>
      </c>
      <c r="B9753">
        <v>0.63774130279164298</v>
      </c>
    </row>
    <row r="9754" spans="1:2">
      <c r="A9754" s="1" t="s">
        <v>9766</v>
      </c>
      <c r="B9754">
        <v>-9.5327551019657605E-2</v>
      </c>
    </row>
    <row r="9755" spans="1:2">
      <c r="A9755" s="1" t="s">
        <v>9767</v>
      </c>
      <c r="B9755">
        <v>0.75521328675418398</v>
      </c>
    </row>
    <row r="9756" spans="1:2">
      <c r="A9756" s="1" t="s">
        <v>9768</v>
      </c>
      <c r="B9756">
        <v>0.25297721077748098</v>
      </c>
    </row>
    <row r="9757" spans="1:2">
      <c r="A9757" s="1" t="s">
        <v>9769</v>
      </c>
      <c r="B9757">
        <v>0.109017030975067</v>
      </c>
    </row>
    <row r="9758" spans="1:2">
      <c r="A9758" s="1" t="s">
        <v>9770</v>
      </c>
      <c r="B9758">
        <v>-1.26851692844806</v>
      </c>
    </row>
    <row r="9759" spans="1:2">
      <c r="A9759" s="1" t="s">
        <v>9771</v>
      </c>
      <c r="B9759">
        <v>0.14131596456613399</v>
      </c>
    </row>
    <row r="9760" spans="1:2">
      <c r="A9760" s="1" t="s">
        <v>9772</v>
      </c>
      <c r="B9760">
        <v>-0.21154850041043499</v>
      </c>
    </row>
    <row r="9761" spans="1:2">
      <c r="A9761" s="1" t="s">
        <v>9773</v>
      </c>
      <c r="B9761">
        <v>0.13734005179616801</v>
      </c>
    </row>
    <row r="9762" spans="1:2">
      <c r="A9762" s="1" t="s">
        <v>9774</v>
      </c>
      <c r="B9762">
        <v>-0.25175416745946</v>
      </c>
    </row>
    <row r="9763" spans="1:2">
      <c r="A9763" s="1" t="s">
        <v>9775</v>
      </c>
      <c r="B9763">
        <v>0.379410185428186</v>
      </c>
    </row>
    <row r="9764" spans="1:2">
      <c r="A9764" s="1" t="s">
        <v>9776</v>
      </c>
      <c r="B9764">
        <v>0.352611577510757</v>
      </c>
    </row>
    <row r="9765" spans="1:2">
      <c r="A9765" s="1" t="s">
        <v>9777</v>
      </c>
      <c r="B9765">
        <v>-0.330687263144545</v>
      </c>
    </row>
    <row r="9766" spans="1:2">
      <c r="A9766" s="1" t="s">
        <v>9778</v>
      </c>
      <c r="B9766">
        <v>0.21005559005989</v>
      </c>
    </row>
    <row r="9767" spans="1:2">
      <c r="A9767" s="1" t="s">
        <v>9779</v>
      </c>
      <c r="B9767">
        <v>0.17186382837383299</v>
      </c>
    </row>
    <row r="9768" spans="1:2">
      <c r="A9768" s="1" t="s">
        <v>9780</v>
      </c>
      <c r="B9768">
        <v>0.15605940461395501</v>
      </c>
    </row>
    <row r="9769" spans="1:2">
      <c r="A9769" s="1" t="s">
        <v>9781</v>
      </c>
      <c r="B9769">
        <v>0.248551221899172</v>
      </c>
    </row>
    <row r="9770" spans="1:2">
      <c r="A9770" s="1" t="s">
        <v>9782</v>
      </c>
      <c r="B9770">
        <v>0.63525496360531897</v>
      </c>
    </row>
    <row r="9771" spans="1:2">
      <c r="A9771" s="1" t="s">
        <v>9783</v>
      </c>
      <c r="B9771">
        <v>0.251968481926512</v>
      </c>
    </row>
    <row r="9772" spans="1:2">
      <c r="A9772" s="1" t="s">
        <v>9784</v>
      </c>
      <c r="B9772">
        <v>0.14358526706656799</v>
      </c>
    </row>
    <row r="9773" spans="1:2">
      <c r="A9773" s="1" t="s">
        <v>9785</v>
      </c>
      <c r="B9773">
        <v>0.134727033096117</v>
      </c>
    </row>
    <row r="9774" spans="1:2">
      <c r="A9774" s="1" t="s">
        <v>9786</v>
      </c>
      <c r="B9774">
        <v>0.109623666908936</v>
      </c>
    </row>
    <row r="9775" spans="1:2">
      <c r="A9775" s="1" t="s">
        <v>9787</v>
      </c>
      <c r="B9775">
        <v>-0.654826612489529</v>
      </c>
    </row>
    <row r="9776" spans="1:2">
      <c r="A9776" s="1" t="s">
        <v>9788</v>
      </c>
      <c r="B9776">
        <v>0.51316404939187898</v>
      </c>
    </row>
    <row r="9777" spans="1:2">
      <c r="A9777" s="1" t="s">
        <v>9789</v>
      </c>
      <c r="B9777">
        <v>0.992497687414159</v>
      </c>
    </row>
    <row r="9778" spans="1:2">
      <c r="A9778" s="1" t="s">
        <v>9790</v>
      </c>
      <c r="B9778">
        <v>-1.4322984307579301</v>
      </c>
    </row>
    <row r="9779" spans="1:2">
      <c r="A9779" s="1" t="s">
        <v>9791</v>
      </c>
      <c r="B9779">
        <v>0.25561331415857103</v>
      </c>
    </row>
    <row r="9780" spans="1:2">
      <c r="A9780" s="1" t="s">
        <v>9792</v>
      </c>
      <c r="B9780">
        <v>-0.30299651282835499</v>
      </c>
    </row>
    <row r="9781" spans="1:2">
      <c r="A9781" s="1" t="s">
        <v>9793</v>
      </c>
      <c r="B9781">
        <v>0.15712869799093199</v>
      </c>
    </row>
    <row r="9782" spans="1:2">
      <c r="A9782" s="1" t="s">
        <v>9794</v>
      </c>
      <c r="B9782">
        <v>0.17395213012240901</v>
      </c>
    </row>
    <row r="9783" spans="1:2">
      <c r="A9783" s="1" t="s">
        <v>9795</v>
      </c>
      <c r="B9783">
        <v>0.14550610305008399</v>
      </c>
    </row>
    <row r="9784" spans="1:2">
      <c r="A9784" s="1" t="s">
        <v>9796</v>
      </c>
      <c r="B9784">
        <v>0.174504929676531</v>
      </c>
    </row>
    <row r="9785" spans="1:2">
      <c r="A9785" s="1" t="s">
        <v>9797</v>
      </c>
      <c r="B9785">
        <v>-0.117637179247731</v>
      </c>
    </row>
    <row r="9786" spans="1:2">
      <c r="A9786" s="1" t="s">
        <v>9798</v>
      </c>
      <c r="B9786">
        <v>0.55302083673440605</v>
      </c>
    </row>
    <row r="9787" spans="1:2">
      <c r="A9787" s="1" t="s">
        <v>9799</v>
      </c>
      <c r="B9787">
        <v>-0.288078334326414</v>
      </c>
    </row>
    <row r="9788" spans="1:2">
      <c r="A9788" s="1" t="s">
        <v>9800</v>
      </c>
      <c r="B9788">
        <v>-0.270101492561726</v>
      </c>
    </row>
    <row r="9789" spans="1:2">
      <c r="A9789" s="1" t="s">
        <v>9801</v>
      </c>
      <c r="B9789">
        <v>0.66106521262277596</v>
      </c>
    </row>
    <row r="9790" spans="1:2">
      <c r="A9790" s="1" t="s">
        <v>9802</v>
      </c>
      <c r="B9790">
        <v>-0.90151298258691004</v>
      </c>
    </row>
    <row r="9791" spans="1:2">
      <c r="A9791" s="1" t="s">
        <v>9803</v>
      </c>
      <c r="B9791">
        <v>-0.72243861079817695</v>
      </c>
    </row>
    <row r="9792" spans="1:2">
      <c r="A9792" s="1" t="s">
        <v>9804</v>
      </c>
      <c r="B9792">
        <v>0.20027257937972001</v>
      </c>
    </row>
    <row r="9793" spans="1:2">
      <c r="A9793" s="1" t="s">
        <v>9805</v>
      </c>
      <c r="B9793">
        <v>0.101868065656171</v>
      </c>
    </row>
    <row r="9794" spans="1:2">
      <c r="A9794" s="1" t="s">
        <v>9806</v>
      </c>
      <c r="B9794">
        <v>0.119230644536697</v>
      </c>
    </row>
    <row r="9795" spans="1:2">
      <c r="A9795" s="1" t="s">
        <v>9807</v>
      </c>
      <c r="B9795">
        <v>0.18415118510293199</v>
      </c>
    </row>
    <row r="9796" spans="1:2">
      <c r="A9796" s="1" t="s">
        <v>9808</v>
      </c>
      <c r="B9796">
        <v>-0.112016626693358</v>
      </c>
    </row>
    <row r="9797" spans="1:2">
      <c r="A9797" s="1" t="s">
        <v>9809</v>
      </c>
      <c r="B9797">
        <v>0.22560113443673299</v>
      </c>
    </row>
    <row r="9798" spans="1:2">
      <c r="A9798" s="1" t="s">
        <v>9810</v>
      </c>
      <c r="B9798">
        <v>0.25223574388832998</v>
      </c>
    </row>
    <row r="9799" spans="1:2">
      <c r="A9799" s="1" t="s">
        <v>9811</v>
      </c>
      <c r="B9799">
        <v>0.19084259173312201</v>
      </c>
    </row>
    <row r="9800" spans="1:2">
      <c r="A9800" s="1" t="s">
        <v>9812</v>
      </c>
      <c r="B9800">
        <v>0.175537734295447</v>
      </c>
    </row>
    <row r="9801" spans="1:2">
      <c r="A9801" s="1" t="s">
        <v>9813</v>
      </c>
      <c r="B9801">
        <v>-1.08486719503883</v>
      </c>
    </row>
    <row r="9802" spans="1:2">
      <c r="A9802" s="1" t="s">
        <v>9814</v>
      </c>
      <c r="B9802">
        <v>-0.30532678270100599</v>
      </c>
    </row>
    <row r="9803" spans="1:2">
      <c r="A9803" s="1" t="s">
        <v>9815</v>
      </c>
      <c r="B9803">
        <v>-0.11312526933594</v>
      </c>
    </row>
    <row r="9804" spans="1:2">
      <c r="A9804" s="1" t="s">
        <v>9816</v>
      </c>
      <c r="B9804">
        <v>0.17543361157988699</v>
      </c>
    </row>
    <row r="9805" spans="1:2">
      <c r="A9805" s="1" t="s">
        <v>9817</v>
      </c>
      <c r="B9805">
        <v>-1.39545107671679</v>
      </c>
    </row>
    <row r="9806" spans="1:2">
      <c r="A9806" s="1" t="s">
        <v>9818</v>
      </c>
      <c r="B9806">
        <v>-0.81614623874410896</v>
      </c>
    </row>
    <row r="9807" spans="1:2">
      <c r="A9807" s="1" t="s">
        <v>9819</v>
      </c>
      <c r="B9807">
        <v>-1.1565275371405701</v>
      </c>
    </row>
    <row r="9808" spans="1:2">
      <c r="A9808" s="1" t="s">
        <v>9820</v>
      </c>
      <c r="B9808">
        <v>-0.15611416601558001</v>
      </c>
    </row>
    <row r="9809" spans="1:2">
      <c r="A9809" s="1" t="s">
        <v>9821</v>
      </c>
      <c r="B9809">
        <v>-0.31545788275126702</v>
      </c>
    </row>
    <row r="9810" spans="1:2">
      <c r="A9810" s="1" t="s">
        <v>9822</v>
      </c>
      <c r="B9810">
        <v>0.18357723678548499</v>
      </c>
    </row>
    <row r="9811" spans="1:2">
      <c r="A9811" s="1" t="s">
        <v>9823</v>
      </c>
      <c r="B9811">
        <v>0.31891765716207399</v>
      </c>
    </row>
    <row r="9812" spans="1:2">
      <c r="A9812" s="1" t="s">
        <v>9824</v>
      </c>
      <c r="B9812">
        <v>1.1156235657111999</v>
      </c>
    </row>
    <row r="9813" spans="1:2">
      <c r="A9813" s="1" t="s">
        <v>9825</v>
      </c>
      <c r="B9813">
        <v>8.2364755179282698E-2</v>
      </c>
    </row>
    <row r="9814" spans="1:2">
      <c r="A9814" s="1" t="s">
        <v>9826</v>
      </c>
      <c r="B9814">
        <v>0.100731846836596</v>
      </c>
    </row>
    <row r="9815" spans="1:2">
      <c r="A9815" s="1" t="s">
        <v>9827</v>
      </c>
      <c r="B9815">
        <v>0.13802204678275201</v>
      </c>
    </row>
    <row r="9816" spans="1:2">
      <c r="A9816" s="1" t="s">
        <v>9828</v>
      </c>
      <c r="B9816">
        <v>0.22286139826149901</v>
      </c>
    </row>
    <row r="9817" spans="1:2">
      <c r="A9817" s="1" t="s">
        <v>9829</v>
      </c>
      <c r="B9817">
        <v>-0.42870433870831898</v>
      </c>
    </row>
    <row r="9818" spans="1:2">
      <c r="A9818" s="1" t="s">
        <v>9830</v>
      </c>
      <c r="B9818">
        <v>0.50091665790860296</v>
      </c>
    </row>
    <row r="9819" spans="1:2">
      <c r="A9819" s="1" t="s">
        <v>9831</v>
      </c>
      <c r="B9819">
        <v>-0.34046662179843901</v>
      </c>
    </row>
    <row r="9820" spans="1:2">
      <c r="A9820" s="1" t="s">
        <v>9832</v>
      </c>
      <c r="B9820">
        <v>0.70001228013190997</v>
      </c>
    </row>
    <row r="9821" spans="1:2">
      <c r="A9821" s="1" t="s">
        <v>9833</v>
      </c>
      <c r="B9821">
        <v>0.65673232785284696</v>
      </c>
    </row>
    <row r="9822" spans="1:2">
      <c r="A9822" s="1" t="s">
        <v>9834</v>
      </c>
      <c r="B9822">
        <v>1.32204918263222</v>
      </c>
    </row>
    <row r="9823" spans="1:2">
      <c r="A9823" s="1" t="s">
        <v>9835</v>
      </c>
      <c r="B9823">
        <v>-0.31214073703488499</v>
      </c>
    </row>
    <row r="9824" spans="1:2">
      <c r="A9824" s="1" t="s">
        <v>9836</v>
      </c>
      <c r="B9824">
        <v>0.173346601238584</v>
      </c>
    </row>
    <row r="9825" spans="1:2">
      <c r="A9825" s="1" t="s">
        <v>9837</v>
      </c>
      <c r="B9825">
        <v>0.118905896994894</v>
      </c>
    </row>
    <row r="9826" spans="1:2">
      <c r="A9826" s="1" t="s">
        <v>9838</v>
      </c>
      <c r="B9826">
        <v>-0.68969678259989398</v>
      </c>
    </row>
    <row r="9827" spans="1:2">
      <c r="A9827" s="1" t="s">
        <v>9839</v>
      </c>
      <c r="B9827">
        <v>0.12365217166937</v>
      </c>
    </row>
    <row r="9828" spans="1:2">
      <c r="A9828" s="1" t="s">
        <v>9840</v>
      </c>
      <c r="B9828">
        <v>0.31414136574795898</v>
      </c>
    </row>
    <row r="9829" spans="1:2">
      <c r="A9829" s="1" t="s">
        <v>9841</v>
      </c>
      <c r="B9829">
        <v>0.13456768546166201</v>
      </c>
    </row>
    <row r="9830" spans="1:2">
      <c r="A9830" s="1" t="s">
        <v>9842</v>
      </c>
      <c r="B9830">
        <v>-1.55651169068285</v>
      </c>
    </row>
    <row r="9831" spans="1:2">
      <c r="A9831" s="1" t="s">
        <v>9843</v>
      </c>
      <c r="B9831">
        <v>0.184943372098785</v>
      </c>
    </row>
    <row r="9832" spans="1:2">
      <c r="A9832" s="1" t="s">
        <v>9844</v>
      </c>
      <c r="B9832">
        <v>-0.15571935535027701</v>
      </c>
    </row>
    <row r="9833" spans="1:2">
      <c r="A9833" s="1" t="s">
        <v>9845</v>
      </c>
      <c r="B9833">
        <v>0.121546394826147</v>
      </c>
    </row>
    <row r="9834" spans="1:2">
      <c r="A9834" s="1" t="s">
        <v>9846</v>
      </c>
      <c r="B9834">
        <v>0.71571844143871999</v>
      </c>
    </row>
    <row r="9835" spans="1:2">
      <c r="A9835" s="1" t="s">
        <v>9847</v>
      </c>
      <c r="B9835">
        <v>-0.18869441399873699</v>
      </c>
    </row>
    <row r="9836" spans="1:2">
      <c r="A9836" s="1" t="s">
        <v>9848</v>
      </c>
      <c r="B9836">
        <v>0.157616764985404</v>
      </c>
    </row>
    <row r="9837" spans="1:2">
      <c r="A9837" s="1" t="s">
        <v>9849</v>
      </c>
      <c r="B9837">
        <v>0.19277442062203301</v>
      </c>
    </row>
    <row r="9838" spans="1:2">
      <c r="A9838" s="1" t="s">
        <v>9850</v>
      </c>
      <c r="B9838">
        <v>-0.48080860832446198</v>
      </c>
    </row>
    <row r="9839" spans="1:2">
      <c r="A9839" s="1" t="s">
        <v>9851</v>
      </c>
      <c r="B9839">
        <v>-0.492214446637254</v>
      </c>
    </row>
    <row r="9840" spans="1:2">
      <c r="A9840" s="1" t="s">
        <v>9852</v>
      </c>
      <c r="B9840">
        <v>-0.50108596836841102</v>
      </c>
    </row>
    <row r="9841" spans="1:2">
      <c r="A9841" s="1" t="s">
        <v>9853</v>
      </c>
      <c r="B9841">
        <v>0.15231562991657999</v>
      </c>
    </row>
    <row r="9842" spans="1:2">
      <c r="A9842" s="1" t="s">
        <v>9854</v>
      </c>
      <c r="B9842">
        <v>-0.133169505968699</v>
      </c>
    </row>
    <row r="9843" spans="1:2">
      <c r="A9843" s="1" t="s">
        <v>9855</v>
      </c>
      <c r="B9843">
        <v>-1.2495686411750799</v>
      </c>
    </row>
    <row r="9844" spans="1:2">
      <c r="A9844" s="1" t="s">
        <v>9856</v>
      </c>
      <c r="B9844">
        <v>-0.36422373811891801</v>
      </c>
    </row>
    <row r="9845" spans="1:2">
      <c r="A9845" s="1" t="s">
        <v>9857</v>
      </c>
      <c r="B9845">
        <v>0.783266357959996</v>
      </c>
    </row>
    <row r="9846" spans="1:2">
      <c r="A9846" s="1" t="s">
        <v>9858</v>
      </c>
      <c r="B9846">
        <v>-0.227711767666156</v>
      </c>
    </row>
    <row r="9847" spans="1:2">
      <c r="A9847" s="1" t="s">
        <v>9859</v>
      </c>
      <c r="B9847">
        <v>-0.193902578308533</v>
      </c>
    </row>
    <row r="9848" spans="1:2">
      <c r="A9848" s="1" t="s">
        <v>9860</v>
      </c>
      <c r="B9848">
        <v>0.43409225763936798</v>
      </c>
    </row>
    <row r="9849" spans="1:2">
      <c r="A9849" s="1" t="s">
        <v>9861</v>
      </c>
      <c r="B9849">
        <v>0.276803446645915</v>
      </c>
    </row>
    <row r="9850" spans="1:2">
      <c r="A9850" s="1" t="s">
        <v>9862</v>
      </c>
      <c r="B9850">
        <v>-0.98667353493626198</v>
      </c>
    </row>
    <row r="9851" spans="1:2">
      <c r="A9851" s="1" t="s">
        <v>9863</v>
      </c>
      <c r="B9851">
        <v>-0.49809472639949898</v>
      </c>
    </row>
    <row r="9852" spans="1:2">
      <c r="A9852" s="1" t="s">
        <v>9864</v>
      </c>
      <c r="B9852">
        <v>-0.22657597795308601</v>
      </c>
    </row>
    <row r="9853" spans="1:2">
      <c r="A9853" s="1" t="s">
        <v>9865</v>
      </c>
      <c r="B9853">
        <v>-0.20201296902867499</v>
      </c>
    </row>
    <row r="9854" spans="1:2">
      <c r="A9854" s="1" t="s">
        <v>9866</v>
      </c>
      <c r="B9854">
        <v>0.161287102774889</v>
      </c>
    </row>
    <row r="9855" spans="1:2">
      <c r="A9855" s="1" t="s">
        <v>9867</v>
      </c>
      <c r="B9855">
        <v>0.25521403650417102</v>
      </c>
    </row>
    <row r="9856" spans="1:2">
      <c r="A9856" s="1" t="s">
        <v>9868</v>
      </c>
      <c r="B9856">
        <v>-0.11810045827087599</v>
      </c>
    </row>
    <row r="9857" spans="1:2">
      <c r="A9857" s="1" t="s">
        <v>9869</v>
      </c>
      <c r="B9857">
        <v>-0.30740084268381201</v>
      </c>
    </row>
    <row r="9858" spans="1:2">
      <c r="A9858" s="1" t="s">
        <v>9870</v>
      </c>
      <c r="B9858">
        <v>-0.30820270994225202</v>
      </c>
    </row>
    <row r="9859" spans="1:2">
      <c r="A9859" s="1" t="s">
        <v>9871</v>
      </c>
      <c r="B9859">
        <v>0.12952641155250999</v>
      </c>
    </row>
    <row r="9860" spans="1:2">
      <c r="A9860" s="1" t="s">
        <v>9872</v>
      </c>
      <c r="B9860">
        <v>-0.27705477226484099</v>
      </c>
    </row>
    <row r="9861" spans="1:2">
      <c r="A9861" s="1" t="s">
        <v>9873</v>
      </c>
      <c r="B9861">
        <v>0.77755557398080399</v>
      </c>
    </row>
    <row r="9862" spans="1:2">
      <c r="A9862" s="1" t="s">
        <v>9874</v>
      </c>
      <c r="B9862">
        <v>-0.14058876657594399</v>
      </c>
    </row>
    <row r="9863" spans="1:2">
      <c r="A9863" s="1" t="s">
        <v>9875</v>
      </c>
      <c r="B9863">
        <v>-1.1127829562484199</v>
      </c>
    </row>
    <row r="9864" spans="1:2">
      <c r="A9864" s="1" t="s">
        <v>9876</v>
      </c>
      <c r="B9864">
        <v>0.218672962514323</v>
      </c>
    </row>
    <row r="9865" spans="1:2">
      <c r="A9865" s="1" t="s">
        <v>9877</v>
      </c>
      <c r="B9865">
        <v>-0.77881394989097896</v>
      </c>
    </row>
    <row r="9866" spans="1:2">
      <c r="A9866" s="1" t="s">
        <v>9878</v>
      </c>
      <c r="B9866">
        <v>1.28358307354505</v>
      </c>
    </row>
    <row r="9867" spans="1:2">
      <c r="A9867" s="1" t="s">
        <v>9879</v>
      </c>
      <c r="B9867">
        <v>-1.0647659138596299</v>
      </c>
    </row>
    <row r="9868" spans="1:2">
      <c r="A9868" s="1" t="s">
        <v>9880</v>
      </c>
      <c r="B9868">
        <v>1.04565561083428</v>
      </c>
    </row>
    <row r="9869" spans="1:2">
      <c r="A9869" s="1" t="s">
        <v>9881</v>
      </c>
      <c r="B9869">
        <v>0.36974934104121998</v>
      </c>
    </row>
    <row r="9870" spans="1:2">
      <c r="A9870" s="1" t="s">
        <v>9882</v>
      </c>
      <c r="B9870">
        <v>0.13001533479554001</v>
      </c>
    </row>
    <row r="9871" spans="1:2">
      <c r="A9871" s="1" t="s">
        <v>9883</v>
      </c>
      <c r="B9871">
        <v>-1.1891742153084099</v>
      </c>
    </row>
    <row r="9872" spans="1:2">
      <c r="A9872" s="1" t="s">
        <v>9884</v>
      </c>
      <c r="B9872">
        <v>-0.15895203676119499</v>
      </c>
    </row>
    <row r="9873" spans="1:2">
      <c r="A9873" s="1" t="s">
        <v>9885</v>
      </c>
      <c r="B9873">
        <v>0.365108467476497</v>
      </c>
    </row>
    <row r="9874" spans="1:2">
      <c r="A9874" s="1" t="s">
        <v>9886</v>
      </c>
      <c r="B9874">
        <v>0.24871009596852001</v>
      </c>
    </row>
    <row r="9875" spans="1:2">
      <c r="A9875" s="1" t="s">
        <v>9887</v>
      </c>
      <c r="B9875">
        <v>-0.50632965936112895</v>
      </c>
    </row>
    <row r="9876" spans="1:2">
      <c r="A9876" s="1" t="s">
        <v>9888</v>
      </c>
      <c r="B9876">
        <v>0.27266043138563201</v>
      </c>
    </row>
    <row r="9877" spans="1:2">
      <c r="A9877" s="1" t="s">
        <v>9889</v>
      </c>
      <c r="B9877">
        <v>-0.28656416833019999</v>
      </c>
    </row>
    <row r="9878" spans="1:2">
      <c r="A9878" s="1" t="s">
        <v>9890</v>
      </c>
      <c r="B9878">
        <v>0.109948843779673</v>
      </c>
    </row>
    <row r="9879" spans="1:2">
      <c r="A9879" s="1" t="s">
        <v>9891</v>
      </c>
      <c r="B9879">
        <v>0.780493076769191</v>
      </c>
    </row>
    <row r="9880" spans="1:2">
      <c r="A9880" s="1" t="s">
        <v>9892</v>
      </c>
      <c r="B9880">
        <v>-0.37960997045913603</v>
      </c>
    </row>
    <row r="9881" spans="1:2">
      <c r="A9881" s="1" t="s">
        <v>9893</v>
      </c>
      <c r="B9881">
        <v>0.61274368545534696</v>
      </c>
    </row>
    <row r="9882" spans="1:2">
      <c r="A9882" s="1" t="s">
        <v>9894</v>
      </c>
      <c r="B9882">
        <v>0.40195198887144201</v>
      </c>
    </row>
    <row r="9883" spans="1:2">
      <c r="A9883" s="1" t="s">
        <v>9895</v>
      </c>
      <c r="B9883">
        <v>0.48765377581828101</v>
      </c>
    </row>
    <row r="9884" spans="1:2">
      <c r="A9884" s="1" t="s">
        <v>9896</v>
      </c>
      <c r="B9884">
        <v>0.17011602066989001</v>
      </c>
    </row>
    <row r="9885" spans="1:2">
      <c r="A9885" s="1" t="s">
        <v>9897</v>
      </c>
      <c r="B9885">
        <v>-0.40105179139831598</v>
      </c>
    </row>
    <row r="9886" spans="1:2">
      <c r="A9886" s="1" t="s">
        <v>9898</v>
      </c>
      <c r="B9886">
        <v>0.15047466486955099</v>
      </c>
    </row>
    <row r="9887" spans="1:2">
      <c r="A9887" s="1" t="s">
        <v>9899</v>
      </c>
      <c r="B9887">
        <v>0.36139929561053302</v>
      </c>
    </row>
    <row r="9888" spans="1:2">
      <c r="A9888" s="1" t="s">
        <v>9900</v>
      </c>
      <c r="B9888">
        <v>0.31877259630829702</v>
      </c>
    </row>
    <row r="9889" spans="1:2">
      <c r="A9889" s="1" t="s">
        <v>9901</v>
      </c>
      <c r="B9889">
        <v>0.26402892635311598</v>
      </c>
    </row>
    <row r="9890" spans="1:2">
      <c r="A9890" s="1" t="s">
        <v>9902</v>
      </c>
      <c r="B9890">
        <v>-0.19612887470396601</v>
      </c>
    </row>
    <row r="9891" spans="1:2">
      <c r="A9891" s="1" t="s">
        <v>9903</v>
      </c>
      <c r="B9891">
        <v>0.12882117822438899</v>
      </c>
    </row>
    <row r="9892" spans="1:2">
      <c r="A9892" s="1" t="s">
        <v>9904</v>
      </c>
      <c r="B9892">
        <v>-0.25459662930750698</v>
      </c>
    </row>
    <row r="9893" spans="1:2">
      <c r="A9893" s="1" t="s">
        <v>9905</v>
      </c>
      <c r="B9893">
        <v>0.172954545876007</v>
      </c>
    </row>
    <row r="9894" spans="1:2">
      <c r="A9894" s="1" t="s">
        <v>9906</v>
      </c>
      <c r="B9894">
        <v>-0.18450917822034399</v>
      </c>
    </row>
    <row r="9895" spans="1:2">
      <c r="A9895" s="1" t="s">
        <v>9907</v>
      </c>
      <c r="B9895">
        <v>-0.13522916064887</v>
      </c>
    </row>
    <row r="9896" spans="1:2">
      <c r="A9896" s="1" t="s">
        <v>9908</v>
      </c>
      <c r="B9896">
        <v>-0.228454071091861</v>
      </c>
    </row>
    <row r="9897" spans="1:2">
      <c r="A9897" s="1" t="s">
        <v>9909</v>
      </c>
      <c r="B9897">
        <v>0.265879194171179</v>
      </c>
    </row>
    <row r="9898" spans="1:2">
      <c r="A9898" s="1" t="s">
        <v>9910</v>
      </c>
      <c r="B9898">
        <v>0.135575685766395</v>
      </c>
    </row>
    <row r="9899" spans="1:2">
      <c r="A9899" s="1" t="s">
        <v>9911</v>
      </c>
      <c r="B9899">
        <v>0.339163694257967</v>
      </c>
    </row>
    <row r="9900" spans="1:2">
      <c r="A9900" s="1" t="s">
        <v>9912</v>
      </c>
      <c r="B9900">
        <v>-0.52373293662874498</v>
      </c>
    </row>
    <row r="9901" spans="1:2">
      <c r="A9901" s="1" t="s">
        <v>9913</v>
      </c>
      <c r="B9901">
        <v>-0.19592399076988601</v>
      </c>
    </row>
    <row r="9902" spans="1:2">
      <c r="A9902" s="1" t="s">
        <v>9914</v>
      </c>
      <c r="B9902">
        <v>-0.102299357815352</v>
      </c>
    </row>
    <row r="9903" spans="1:2">
      <c r="A9903" s="1" t="s">
        <v>9915</v>
      </c>
      <c r="B9903">
        <v>0.21813463164623401</v>
      </c>
    </row>
    <row r="9904" spans="1:2">
      <c r="A9904" s="1" t="s">
        <v>9916</v>
      </c>
      <c r="B9904">
        <v>0.13057766822426201</v>
      </c>
    </row>
    <row r="9905" spans="1:2">
      <c r="A9905" s="1" t="s">
        <v>9917</v>
      </c>
      <c r="B9905">
        <v>-0.14011473339576799</v>
      </c>
    </row>
    <row r="9906" spans="1:2">
      <c r="A9906" s="1" t="s">
        <v>9918</v>
      </c>
      <c r="B9906">
        <v>-0.57061597039670897</v>
      </c>
    </row>
    <row r="9907" spans="1:2">
      <c r="A9907" s="1" t="s">
        <v>9919</v>
      </c>
      <c r="B9907">
        <v>0.207426930823219</v>
      </c>
    </row>
    <row r="9908" spans="1:2">
      <c r="A9908" s="1" t="s">
        <v>9920</v>
      </c>
      <c r="B9908">
        <v>-0.22685615952729299</v>
      </c>
    </row>
    <row r="9909" spans="1:2">
      <c r="A9909" s="1" t="s">
        <v>9921</v>
      </c>
      <c r="B9909">
        <v>-0.20824141154328701</v>
      </c>
    </row>
    <row r="9910" spans="1:2">
      <c r="A9910" s="1" t="s">
        <v>9922</v>
      </c>
      <c r="B9910">
        <v>0.386454321773881</v>
      </c>
    </row>
    <row r="9911" spans="1:2">
      <c r="A9911" s="1" t="s">
        <v>9923</v>
      </c>
      <c r="B9911">
        <v>0.32680388400230598</v>
      </c>
    </row>
    <row r="9912" spans="1:2">
      <c r="A9912" s="1" t="s">
        <v>9924</v>
      </c>
      <c r="B9912">
        <v>-0.89602642922193998</v>
      </c>
    </row>
    <row r="9913" spans="1:2">
      <c r="A9913" s="1" t="s">
        <v>9925</v>
      </c>
      <c r="B9913">
        <v>0.11539159327298899</v>
      </c>
    </row>
    <row r="9914" spans="1:2">
      <c r="A9914" s="1" t="s">
        <v>9926</v>
      </c>
      <c r="B9914">
        <v>0.14307693935203999</v>
      </c>
    </row>
    <row r="9915" spans="1:2">
      <c r="A9915" s="1" t="s">
        <v>9927</v>
      </c>
      <c r="B9915">
        <v>0.30053322723536202</v>
      </c>
    </row>
    <row r="9916" spans="1:2">
      <c r="A9916" s="1" t="s">
        <v>9928</v>
      </c>
      <c r="B9916">
        <v>0.27629299067356999</v>
      </c>
    </row>
    <row r="9917" spans="1:2">
      <c r="A9917" s="1" t="s">
        <v>9929</v>
      </c>
      <c r="B9917">
        <v>0.158597843212821</v>
      </c>
    </row>
    <row r="9918" spans="1:2">
      <c r="A9918" s="1" t="s">
        <v>9930</v>
      </c>
      <c r="B9918">
        <v>0.17418787183863901</v>
      </c>
    </row>
    <row r="9919" spans="1:2">
      <c r="A9919" s="1" t="s">
        <v>9931</v>
      </c>
      <c r="B9919">
        <v>0.25739404915583097</v>
      </c>
    </row>
    <row r="9920" spans="1:2">
      <c r="A9920" s="1" t="s">
        <v>9932</v>
      </c>
      <c r="B9920">
        <v>-0.82078224938609701</v>
      </c>
    </row>
    <row r="9921" spans="1:2">
      <c r="A9921" s="1" t="s">
        <v>9933</v>
      </c>
      <c r="B9921">
        <v>0.23758560605595799</v>
      </c>
    </row>
    <row r="9922" spans="1:2">
      <c r="A9922" s="1" t="s">
        <v>9934</v>
      </c>
      <c r="B9922">
        <v>-0.29088235431398801</v>
      </c>
    </row>
    <row r="9923" spans="1:2">
      <c r="A9923" s="1" t="s">
        <v>9935</v>
      </c>
      <c r="B9923">
        <v>0.80629441562688897</v>
      </c>
    </row>
    <row r="9924" spans="1:2">
      <c r="A9924" s="1" t="s">
        <v>9936</v>
      </c>
      <c r="B9924">
        <v>-0.16652820541553301</v>
      </c>
    </row>
    <row r="9925" spans="1:2">
      <c r="A9925" s="1" t="s">
        <v>9937</v>
      </c>
      <c r="B9925">
        <v>0.46668621653271097</v>
      </c>
    </row>
    <row r="9926" spans="1:2">
      <c r="A9926" s="1" t="s">
        <v>9938</v>
      </c>
      <c r="B9926">
        <v>0.187113434311351</v>
      </c>
    </row>
    <row r="9927" spans="1:2">
      <c r="A9927" s="1" t="s">
        <v>9939</v>
      </c>
      <c r="B9927">
        <v>0.11845951008182699</v>
      </c>
    </row>
    <row r="9928" spans="1:2">
      <c r="A9928" s="1" t="s">
        <v>9940</v>
      </c>
      <c r="B9928">
        <v>-0.19882546708683399</v>
      </c>
    </row>
    <row r="9929" spans="1:2">
      <c r="A9929" s="1" t="s">
        <v>9941</v>
      </c>
      <c r="B9929">
        <v>0.32729295970620398</v>
      </c>
    </row>
    <row r="9930" spans="1:2">
      <c r="A9930" s="1" t="s">
        <v>9942</v>
      </c>
      <c r="B9930">
        <v>0.69745061436778499</v>
      </c>
    </row>
    <row r="9931" spans="1:2">
      <c r="A9931" s="1" t="s">
        <v>9943</v>
      </c>
      <c r="B9931">
        <v>-9.6713532873591704E-2</v>
      </c>
    </row>
    <row r="9932" spans="1:2">
      <c r="A9932" s="1" t="s">
        <v>9944</v>
      </c>
      <c r="B9932">
        <v>-0.137867247804635</v>
      </c>
    </row>
    <row r="9933" spans="1:2">
      <c r="A9933" s="1" t="s">
        <v>9945</v>
      </c>
      <c r="B9933">
        <v>-1.1872224905908599</v>
      </c>
    </row>
    <row r="9934" spans="1:2">
      <c r="A9934" s="1" t="s">
        <v>9946</v>
      </c>
      <c r="B9934">
        <v>-0.98518142620003901</v>
      </c>
    </row>
    <row r="9935" spans="1:2">
      <c r="A9935" s="1" t="s">
        <v>9947</v>
      </c>
      <c r="B9935">
        <v>0.141118739738051</v>
      </c>
    </row>
    <row r="9936" spans="1:2">
      <c r="A9936" s="1" t="s">
        <v>9948</v>
      </c>
      <c r="B9936">
        <v>1.1191448657143499</v>
      </c>
    </row>
    <row r="9937" spans="1:2">
      <c r="A9937" s="1" t="s">
        <v>9949</v>
      </c>
      <c r="B9937">
        <v>-0.13803021313726299</v>
      </c>
    </row>
    <row r="9938" spans="1:2">
      <c r="A9938" s="1" t="s">
        <v>9950</v>
      </c>
      <c r="B9938">
        <v>0.13845696876396099</v>
      </c>
    </row>
    <row r="9939" spans="1:2">
      <c r="A9939" s="1" t="s">
        <v>9951</v>
      </c>
      <c r="B9939">
        <v>-0.188902597747971</v>
      </c>
    </row>
    <row r="9940" spans="1:2">
      <c r="A9940" s="1" t="s">
        <v>9952</v>
      </c>
      <c r="B9940">
        <v>-0.19325412581425599</v>
      </c>
    </row>
    <row r="9941" spans="1:2">
      <c r="A9941" s="1" t="s">
        <v>9953</v>
      </c>
      <c r="B9941">
        <v>0.39100607819515998</v>
      </c>
    </row>
    <row r="9942" spans="1:2">
      <c r="A9942" s="1" t="s">
        <v>9954</v>
      </c>
      <c r="B9942">
        <v>0.12881755124659</v>
      </c>
    </row>
    <row r="9943" spans="1:2">
      <c r="A9943" s="1" t="s">
        <v>9955</v>
      </c>
      <c r="B9943">
        <v>-0.28539729711608502</v>
      </c>
    </row>
    <row r="9944" spans="1:2">
      <c r="A9944" s="1" t="s">
        <v>9956</v>
      </c>
      <c r="B9944">
        <v>-0.25236397917391601</v>
      </c>
    </row>
    <row r="9945" spans="1:2">
      <c r="A9945" s="1" t="s">
        <v>9957</v>
      </c>
      <c r="B9945">
        <v>-0.13672921582809699</v>
      </c>
    </row>
    <row r="9946" spans="1:2">
      <c r="A9946" s="1" t="s">
        <v>9958</v>
      </c>
      <c r="B9946">
        <v>1.1863313421461801</v>
      </c>
    </row>
    <row r="9947" spans="1:2">
      <c r="A9947" s="1" t="s">
        <v>9959</v>
      </c>
      <c r="B9947">
        <v>-0.23343919247546699</v>
      </c>
    </row>
    <row r="9948" spans="1:2">
      <c r="A9948" s="1" t="s">
        <v>9960</v>
      </c>
      <c r="B9948">
        <v>-0.20002606986947</v>
      </c>
    </row>
    <row r="9949" spans="1:2">
      <c r="A9949" s="1" t="s">
        <v>9961</v>
      </c>
      <c r="B9949">
        <v>-0.215418229257475</v>
      </c>
    </row>
    <row r="9950" spans="1:2">
      <c r="A9950" s="1" t="s">
        <v>9962</v>
      </c>
      <c r="B9950">
        <v>0.134742491814375</v>
      </c>
    </row>
    <row r="9951" spans="1:2">
      <c r="A9951" s="1" t="s">
        <v>9963</v>
      </c>
      <c r="B9951">
        <v>1.0896609475271699</v>
      </c>
    </row>
    <row r="9952" spans="1:2">
      <c r="A9952" s="1" t="s">
        <v>9964</v>
      </c>
      <c r="B9952">
        <v>1.0961780054710799</v>
      </c>
    </row>
    <row r="9953" spans="1:2">
      <c r="A9953" s="1" t="s">
        <v>9965</v>
      </c>
      <c r="B9953">
        <v>0.15733187626676301</v>
      </c>
    </row>
    <row r="9954" spans="1:2">
      <c r="A9954" s="1" t="s">
        <v>9966</v>
      </c>
      <c r="B9954">
        <v>0.281563775329008</v>
      </c>
    </row>
    <row r="9955" spans="1:2">
      <c r="A9955" s="1" t="s">
        <v>9967</v>
      </c>
      <c r="B9955">
        <v>-0.38042960511905699</v>
      </c>
    </row>
    <row r="9956" spans="1:2">
      <c r="A9956" s="1" t="s">
        <v>9968</v>
      </c>
      <c r="B9956">
        <v>-8.22222943123396E-2</v>
      </c>
    </row>
    <row r="9957" spans="1:2">
      <c r="A9957" s="1" t="s">
        <v>9969</v>
      </c>
      <c r="B9957">
        <v>-0.12738515224347899</v>
      </c>
    </row>
    <row r="9958" spans="1:2">
      <c r="A9958" s="1" t="s">
        <v>9970</v>
      </c>
      <c r="B9958">
        <v>-0.10274553621334299</v>
      </c>
    </row>
    <row r="9959" spans="1:2">
      <c r="A9959" s="1" t="s">
        <v>9971</v>
      </c>
      <c r="B9959">
        <v>0.141245219827482</v>
      </c>
    </row>
    <row r="9960" spans="1:2">
      <c r="A9960" s="1" t="s">
        <v>9972</v>
      </c>
      <c r="B9960">
        <v>0.30350584132682301</v>
      </c>
    </row>
    <row r="9961" spans="1:2">
      <c r="A9961" s="1" t="s">
        <v>9973</v>
      </c>
      <c r="B9961">
        <v>-0.10381846209722</v>
      </c>
    </row>
    <row r="9962" spans="1:2">
      <c r="A9962" s="1" t="s">
        <v>9974</v>
      </c>
      <c r="B9962">
        <v>0.21382584402406801</v>
      </c>
    </row>
    <row r="9963" spans="1:2">
      <c r="A9963" s="1" t="s">
        <v>9975</v>
      </c>
      <c r="B9963">
        <v>0.34135347833824498</v>
      </c>
    </row>
    <row r="9964" spans="1:2">
      <c r="A9964" s="1" t="s">
        <v>9976</v>
      </c>
      <c r="B9964">
        <v>-0.786603181795829</v>
      </c>
    </row>
    <row r="9965" spans="1:2">
      <c r="A9965" s="1" t="s">
        <v>9977</v>
      </c>
      <c r="B9965">
        <v>-0.29285793181592701</v>
      </c>
    </row>
    <row r="9966" spans="1:2">
      <c r="A9966" s="1" t="s">
        <v>9978</v>
      </c>
      <c r="B9966">
        <v>-0.153662677886162</v>
      </c>
    </row>
    <row r="9967" spans="1:2">
      <c r="A9967" s="1" t="s">
        <v>9979</v>
      </c>
      <c r="B9967">
        <v>-0.34913865675290501</v>
      </c>
    </row>
    <row r="9968" spans="1:2">
      <c r="A9968" s="1" t="s">
        <v>9980</v>
      </c>
      <c r="B9968">
        <v>-0.235490416162912</v>
      </c>
    </row>
    <row r="9969" spans="1:2">
      <c r="A9969" s="1" t="s">
        <v>9981</v>
      </c>
      <c r="B9969">
        <v>0.77840439099743197</v>
      </c>
    </row>
    <row r="9970" spans="1:2">
      <c r="A9970" s="1" t="s">
        <v>9982</v>
      </c>
      <c r="B9970">
        <v>-0.61161274214931904</v>
      </c>
    </row>
    <row r="9971" spans="1:2">
      <c r="A9971" s="1" t="s">
        <v>9983</v>
      </c>
      <c r="B9971">
        <v>-1.2350270484026999</v>
      </c>
    </row>
    <row r="9972" spans="1:2">
      <c r="A9972" s="1" t="s">
        <v>9984</v>
      </c>
      <c r="B9972">
        <v>0.31904552191615598</v>
      </c>
    </row>
    <row r="9973" spans="1:2">
      <c r="A9973" s="1" t="s">
        <v>9985</v>
      </c>
      <c r="B9973">
        <v>-0.72253109585219699</v>
      </c>
    </row>
    <row r="9974" spans="1:2">
      <c r="A9974" s="1" t="s">
        <v>9986</v>
      </c>
      <c r="B9974">
        <v>-0.16809210393811</v>
      </c>
    </row>
    <row r="9975" spans="1:2">
      <c r="A9975" s="1" t="s">
        <v>9987</v>
      </c>
      <c r="B9975">
        <v>1.4334170756825</v>
      </c>
    </row>
    <row r="9976" spans="1:2">
      <c r="A9976" s="1" t="s">
        <v>9988</v>
      </c>
      <c r="B9976">
        <v>0.20589672807192899</v>
      </c>
    </row>
    <row r="9977" spans="1:2">
      <c r="A9977" s="1" t="s">
        <v>9989</v>
      </c>
      <c r="B9977">
        <v>-0.46349409847927597</v>
      </c>
    </row>
    <row r="9978" spans="1:2">
      <c r="A9978" s="1" t="s">
        <v>9990</v>
      </c>
      <c r="B9978">
        <v>-0.28684321410517999</v>
      </c>
    </row>
    <row r="9979" spans="1:2">
      <c r="A9979" s="1" t="s">
        <v>9991</v>
      </c>
      <c r="B9979">
        <v>-0.13787710789129801</v>
      </c>
    </row>
    <row r="9980" spans="1:2">
      <c r="A9980" s="1" t="s">
        <v>9992</v>
      </c>
      <c r="B9980">
        <v>0.122008193057693</v>
      </c>
    </row>
    <row r="9981" spans="1:2">
      <c r="A9981" s="1" t="s">
        <v>9993</v>
      </c>
      <c r="B9981">
        <v>0.62594208712722299</v>
      </c>
    </row>
    <row r="9982" spans="1:2">
      <c r="A9982" s="1" t="s">
        <v>9994</v>
      </c>
      <c r="B9982">
        <v>-0.13795347268960201</v>
      </c>
    </row>
    <row r="9983" spans="1:2">
      <c r="A9983" s="1" t="s">
        <v>9995</v>
      </c>
      <c r="B9983">
        <v>-0.48335677348008299</v>
      </c>
    </row>
    <row r="9984" spans="1:2">
      <c r="A9984" s="1" t="s">
        <v>9996</v>
      </c>
      <c r="B9984">
        <v>0.45226144395082302</v>
      </c>
    </row>
    <row r="9985" spans="1:2">
      <c r="A9985" s="1" t="s">
        <v>9997</v>
      </c>
      <c r="B9985">
        <v>-0.120463957492646</v>
      </c>
    </row>
    <row r="9986" spans="1:2">
      <c r="A9986" s="1" t="s">
        <v>9998</v>
      </c>
      <c r="B9986">
        <v>-0.15858596313212101</v>
      </c>
    </row>
    <row r="9987" spans="1:2">
      <c r="A9987" s="1" t="s">
        <v>9999</v>
      </c>
      <c r="B9987">
        <v>-1.2732364921008099</v>
      </c>
    </row>
    <row r="9988" spans="1:2">
      <c r="A9988" s="1" t="s">
        <v>10000</v>
      </c>
      <c r="B9988">
        <v>-0.12579035949956199</v>
      </c>
    </row>
    <row r="9989" spans="1:2">
      <c r="A9989" s="1" t="s">
        <v>10001</v>
      </c>
      <c r="B9989">
        <v>0.29901510899375899</v>
      </c>
    </row>
    <row r="9990" spans="1:2">
      <c r="A9990" s="1" t="s">
        <v>10002</v>
      </c>
      <c r="B9990">
        <v>-0.61772985339031405</v>
      </c>
    </row>
    <row r="9991" spans="1:2">
      <c r="A9991" s="1" t="s">
        <v>10003</v>
      </c>
      <c r="B9991">
        <v>-0.193754534042446</v>
      </c>
    </row>
    <row r="9992" spans="1:2">
      <c r="A9992" s="1" t="s">
        <v>10004</v>
      </c>
      <c r="B9992">
        <v>-9.9169126153363998E-2</v>
      </c>
    </row>
    <row r="9993" spans="1:2">
      <c r="A9993" s="1" t="s">
        <v>10005</v>
      </c>
      <c r="B9993">
        <v>-0.128615922267872</v>
      </c>
    </row>
    <row r="9994" spans="1:2">
      <c r="A9994" s="1" t="s">
        <v>10006</v>
      </c>
      <c r="B9994">
        <v>-0.205825149341445</v>
      </c>
    </row>
    <row r="9995" spans="1:2">
      <c r="A9995" s="1" t="s">
        <v>10007</v>
      </c>
      <c r="B9995">
        <v>0.25296816854632898</v>
      </c>
    </row>
    <row r="9996" spans="1:2">
      <c r="A9996" s="1" t="s">
        <v>10008</v>
      </c>
      <c r="B9996">
        <v>-0.31019089738383598</v>
      </c>
    </row>
    <row r="9997" spans="1:2">
      <c r="A9997" s="1" t="s">
        <v>10009</v>
      </c>
      <c r="B9997">
        <v>0.44959378659166199</v>
      </c>
    </row>
    <row r="9998" spans="1:2">
      <c r="A9998" s="1" t="s">
        <v>10010</v>
      </c>
      <c r="B9998">
        <v>0.20155657179240699</v>
      </c>
    </row>
    <row r="9999" spans="1:2">
      <c r="A9999" s="1" t="s">
        <v>10011</v>
      </c>
      <c r="B9999">
        <v>0.174968765685276</v>
      </c>
    </row>
    <row r="10000" spans="1:2">
      <c r="A10000" s="1" t="s">
        <v>10012</v>
      </c>
      <c r="B10000">
        <v>-0.99486036467414996</v>
      </c>
    </row>
    <row r="10001" spans="1:2">
      <c r="A10001" s="1" t="s">
        <v>10013</v>
      </c>
      <c r="B10001">
        <v>0.76058073580265095</v>
      </c>
    </row>
    <row r="10002" spans="1:2">
      <c r="A10002" s="1" t="s">
        <v>10014</v>
      </c>
      <c r="B10002">
        <v>-0.77312214619284403</v>
      </c>
    </row>
    <row r="10003" spans="1:2">
      <c r="A10003" s="1" t="s">
        <v>10015</v>
      </c>
      <c r="B10003">
        <v>-0.195575709333114</v>
      </c>
    </row>
    <row r="10004" spans="1:2">
      <c r="A10004" s="1" t="s">
        <v>10016</v>
      </c>
      <c r="B10004">
        <v>0.40787955774003998</v>
      </c>
    </row>
    <row r="10005" spans="1:2">
      <c r="A10005" s="1" t="s">
        <v>10017</v>
      </c>
      <c r="B10005">
        <v>0.143901821624418</v>
      </c>
    </row>
    <row r="10006" spans="1:2">
      <c r="A10006" s="1" t="s">
        <v>10018</v>
      </c>
      <c r="B10006">
        <v>0.15088758350020301</v>
      </c>
    </row>
    <row r="10007" spans="1:2">
      <c r="A10007" s="1" t="s">
        <v>10019</v>
      </c>
      <c r="B10007">
        <v>-0.49812860369464401</v>
      </c>
    </row>
    <row r="10008" spans="1:2">
      <c r="A10008" s="1" t="s">
        <v>10020</v>
      </c>
      <c r="B10008">
        <v>0.66992840264657405</v>
      </c>
    </row>
    <row r="10009" spans="1:2">
      <c r="A10009" s="1" t="s">
        <v>10021</v>
      </c>
      <c r="B10009">
        <v>0.141769851407784</v>
      </c>
    </row>
    <row r="10010" spans="1:2">
      <c r="A10010" s="1" t="s">
        <v>10022</v>
      </c>
      <c r="B10010">
        <v>0.18446328223059499</v>
      </c>
    </row>
    <row r="10011" spans="1:2">
      <c r="A10011" s="1" t="s">
        <v>10023</v>
      </c>
      <c r="B10011">
        <v>-0.24288852683704701</v>
      </c>
    </row>
    <row r="10012" spans="1:2">
      <c r="A10012" s="1" t="s">
        <v>10024</v>
      </c>
      <c r="B10012">
        <v>-0.59957935073885704</v>
      </c>
    </row>
    <row r="10013" spans="1:2">
      <c r="A10013" s="1" t="s">
        <v>10025</v>
      </c>
      <c r="B10013">
        <v>0.200069475652384</v>
      </c>
    </row>
    <row r="10014" spans="1:2">
      <c r="A10014" s="1" t="s">
        <v>10026</v>
      </c>
      <c r="B10014">
        <v>-0.34802961603094001</v>
      </c>
    </row>
    <row r="10015" spans="1:2">
      <c r="A10015" s="1" t="s">
        <v>10027</v>
      </c>
      <c r="B10015">
        <v>0.529229719671933</v>
      </c>
    </row>
    <row r="10016" spans="1:2">
      <c r="A10016" s="1" t="s">
        <v>10028</v>
      </c>
      <c r="B10016">
        <v>-0.21312731312757499</v>
      </c>
    </row>
    <row r="10017" spans="1:2">
      <c r="A10017" s="1" t="s">
        <v>10029</v>
      </c>
      <c r="B10017">
        <v>-0.13022589507875801</v>
      </c>
    </row>
    <row r="10018" spans="1:2">
      <c r="A10018" s="1" t="s">
        <v>10030</v>
      </c>
      <c r="B10018">
        <v>0.77397829136551599</v>
      </c>
    </row>
    <row r="10019" spans="1:2">
      <c r="A10019" s="1" t="s">
        <v>10031</v>
      </c>
      <c r="B10019">
        <v>0.14343075008246201</v>
      </c>
    </row>
    <row r="10020" spans="1:2">
      <c r="A10020" s="1" t="s">
        <v>10032</v>
      </c>
      <c r="B10020">
        <v>-0.14709662059142301</v>
      </c>
    </row>
    <row r="10021" spans="1:2">
      <c r="A10021" s="1" t="s">
        <v>10033</v>
      </c>
      <c r="B10021">
        <v>-0.29549578470821197</v>
      </c>
    </row>
    <row r="10022" spans="1:2">
      <c r="A10022" s="1" t="s">
        <v>10034</v>
      </c>
      <c r="B10022">
        <v>0.17304912706121101</v>
      </c>
    </row>
    <row r="10023" spans="1:2">
      <c r="A10023" s="1" t="s">
        <v>10035</v>
      </c>
      <c r="B10023">
        <v>-0.40145948956607502</v>
      </c>
    </row>
    <row r="10024" spans="1:2">
      <c r="A10024" s="1" t="s">
        <v>10036</v>
      </c>
      <c r="B10024">
        <v>-1.3235892982761699</v>
      </c>
    </row>
    <row r="10025" spans="1:2">
      <c r="A10025" s="1" t="s">
        <v>10037</v>
      </c>
      <c r="B10025">
        <v>-0.39479565027388103</v>
      </c>
    </row>
    <row r="10026" spans="1:2">
      <c r="A10026" s="1" t="s">
        <v>10038</v>
      </c>
      <c r="B10026">
        <v>-0.54268835953592098</v>
      </c>
    </row>
    <row r="10027" spans="1:2">
      <c r="A10027" s="1" t="s">
        <v>10039</v>
      </c>
      <c r="B10027">
        <v>0.296222424285917</v>
      </c>
    </row>
    <row r="10028" spans="1:2">
      <c r="A10028" s="1" t="s">
        <v>10040</v>
      </c>
      <c r="B10028">
        <v>-0.281547329313108</v>
      </c>
    </row>
    <row r="10029" spans="1:2">
      <c r="A10029" s="1" t="s">
        <v>10041</v>
      </c>
      <c r="B10029">
        <v>-0.47909722161414697</v>
      </c>
    </row>
    <row r="10030" spans="1:2">
      <c r="A10030" s="1" t="s">
        <v>10042</v>
      </c>
      <c r="B10030">
        <v>0.12644380123964</v>
      </c>
    </row>
    <row r="10031" spans="1:2">
      <c r="A10031" s="1" t="s">
        <v>10043</v>
      </c>
      <c r="B10031">
        <v>-1.1217121395285601</v>
      </c>
    </row>
    <row r="10032" spans="1:2">
      <c r="A10032" s="1" t="s">
        <v>10044</v>
      </c>
      <c r="B10032">
        <v>0.730059219630527</v>
      </c>
    </row>
    <row r="10033" spans="1:2">
      <c r="A10033" s="1" t="s">
        <v>10045</v>
      </c>
      <c r="B10033">
        <v>-0.72311246183007205</v>
      </c>
    </row>
    <row r="10034" spans="1:2">
      <c r="A10034" s="1" t="s">
        <v>10046</v>
      </c>
      <c r="B10034">
        <v>0.48359208151574001</v>
      </c>
    </row>
    <row r="10035" spans="1:2">
      <c r="A10035" s="1" t="s">
        <v>10047</v>
      </c>
      <c r="B10035">
        <v>0.135802347687797</v>
      </c>
    </row>
    <row r="10036" spans="1:2">
      <c r="A10036" s="1" t="s">
        <v>10048</v>
      </c>
      <c r="B10036">
        <v>0.157310831337476</v>
      </c>
    </row>
    <row r="10037" spans="1:2">
      <c r="A10037" s="1" t="s">
        <v>10049</v>
      </c>
      <c r="B10037">
        <v>-0.18677182023390901</v>
      </c>
    </row>
    <row r="10038" spans="1:2">
      <c r="A10038" s="1" t="s">
        <v>10050</v>
      </c>
      <c r="B10038">
        <v>-0.27046044750062398</v>
      </c>
    </row>
    <row r="10039" spans="1:2">
      <c r="A10039" s="1" t="s">
        <v>10051</v>
      </c>
      <c r="B10039">
        <v>-0.19909863096661601</v>
      </c>
    </row>
    <row r="10040" spans="1:2">
      <c r="A10040" s="1" t="s">
        <v>10052</v>
      </c>
      <c r="B10040">
        <v>0.12225646175285899</v>
      </c>
    </row>
    <row r="10041" spans="1:2">
      <c r="A10041" s="1" t="s">
        <v>10053</v>
      </c>
      <c r="B10041">
        <v>0.16257902953189801</v>
      </c>
    </row>
    <row r="10042" spans="1:2">
      <c r="A10042" s="1" t="s">
        <v>10054</v>
      </c>
      <c r="B10042">
        <v>0.40303359942504802</v>
      </c>
    </row>
    <row r="10043" spans="1:2">
      <c r="A10043" s="1" t="s">
        <v>10055</v>
      </c>
      <c r="B10043">
        <v>0.16299071066016099</v>
      </c>
    </row>
    <row r="10044" spans="1:2">
      <c r="A10044" s="1" t="s">
        <v>10056</v>
      </c>
      <c r="B10044">
        <v>-0.19210388051830701</v>
      </c>
    </row>
    <row r="10045" spans="1:2">
      <c r="A10045" s="1" t="s">
        <v>10057</v>
      </c>
      <c r="B10045">
        <v>0.109269017162319</v>
      </c>
    </row>
    <row r="10046" spans="1:2">
      <c r="A10046" s="1" t="s">
        <v>10058</v>
      </c>
      <c r="B10046">
        <v>-0.37683732149787702</v>
      </c>
    </row>
    <row r="10047" spans="1:2">
      <c r="A10047" s="1" t="s">
        <v>10059</v>
      </c>
      <c r="B10047">
        <v>-0.104785852473802</v>
      </c>
    </row>
    <row r="10048" spans="1:2">
      <c r="A10048" s="1" t="s">
        <v>10060</v>
      </c>
      <c r="B10048">
        <v>0.123002897436787</v>
      </c>
    </row>
    <row r="10049" spans="1:2">
      <c r="A10049" s="1" t="s">
        <v>10061</v>
      </c>
      <c r="B10049">
        <v>0.68280280876824895</v>
      </c>
    </row>
    <row r="10050" spans="1:2">
      <c r="A10050" s="1" t="s">
        <v>10062</v>
      </c>
      <c r="B10050">
        <v>-0.24837478413802799</v>
      </c>
    </row>
    <row r="10051" spans="1:2">
      <c r="A10051" s="1" t="s">
        <v>10063</v>
      </c>
      <c r="B10051">
        <v>-1.2912779061496</v>
      </c>
    </row>
    <row r="10052" spans="1:2">
      <c r="A10052" s="1" t="s">
        <v>10064</v>
      </c>
      <c r="B10052">
        <v>0.164268559692968</v>
      </c>
    </row>
    <row r="10053" spans="1:2">
      <c r="A10053" s="1" t="s">
        <v>10065</v>
      </c>
      <c r="B10053">
        <v>-1.0677885344362801</v>
      </c>
    </row>
    <row r="10054" spans="1:2">
      <c r="A10054" s="1" t="s">
        <v>10066</v>
      </c>
      <c r="B10054">
        <v>0.4307917446308</v>
      </c>
    </row>
    <row r="10055" spans="1:2">
      <c r="A10055" s="1" t="s">
        <v>10067</v>
      </c>
      <c r="B10055">
        <v>-0.50374359311024097</v>
      </c>
    </row>
    <row r="10056" spans="1:2">
      <c r="A10056" s="1" t="s">
        <v>10068</v>
      </c>
      <c r="B10056">
        <v>7.6464697809798907E-2</v>
      </c>
    </row>
    <row r="10057" spans="1:2">
      <c r="A10057" s="1" t="s">
        <v>10069</v>
      </c>
      <c r="B10057">
        <v>-0.210667497169444</v>
      </c>
    </row>
    <row r="10058" spans="1:2">
      <c r="A10058" s="1" t="s">
        <v>10070</v>
      </c>
      <c r="B10058">
        <v>-0.59661493173122304</v>
      </c>
    </row>
    <row r="10059" spans="1:2">
      <c r="A10059" s="1" t="s">
        <v>10071</v>
      </c>
      <c r="B10059">
        <v>1.4679572684415501</v>
      </c>
    </row>
    <row r="10060" spans="1:2">
      <c r="A10060" s="1" t="s">
        <v>10072</v>
      </c>
      <c r="B10060">
        <v>0.14816615123236099</v>
      </c>
    </row>
    <row r="10061" spans="1:2">
      <c r="A10061" s="1" t="s">
        <v>10073</v>
      </c>
      <c r="B10061">
        <v>-0.50573437058832604</v>
      </c>
    </row>
    <row r="10062" spans="1:2">
      <c r="A10062" s="1" t="s">
        <v>10074</v>
      </c>
      <c r="B10062">
        <v>0.30555725697672698</v>
      </c>
    </row>
    <row r="10063" spans="1:2">
      <c r="A10063" s="1" t="s">
        <v>10075</v>
      </c>
      <c r="B10063">
        <v>-0.76170937254770699</v>
      </c>
    </row>
    <row r="10064" spans="1:2">
      <c r="A10064" s="1" t="s">
        <v>10076</v>
      </c>
      <c r="B10064">
        <v>0.136656860010618</v>
      </c>
    </row>
    <row r="10065" spans="1:2">
      <c r="A10065" s="1" t="s">
        <v>10077</v>
      </c>
      <c r="B10065">
        <v>-0.192014480476077</v>
      </c>
    </row>
    <row r="10066" spans="1:2">
      <c r="A10066" s="1" t="s">
        <v>10078</v>
      </c>
      <c r="B10066">
        <v>8.1252837040370396E-2</v>
      </c>
    </row>
    <row r="10067" spans="1:2">
      <c r="A10067" s="1" t="s">
        <v>10079</v>
      </c>
      <c r="B10067">
        <v>-0.15095308977059399</v>
      </c>
    </row>
    <row r="10068" spans="1:2">
      <c r="A10068" s="1" t="s">
        <v>10080</v>
      </c>
      <c r="B10068">
        <v>0.66815643616837905</v>
      </c>
    </row>
    <row r="10069" spans="1:2">
      <c r="A10069" s="1" t="s">
        <v>10081</v>
      </c>
      <c r="B10069">
        <v>-0.14045240453063501</v>
      </c>
    </row>
    <row r="10070" spans="1:2">
      <c r="A10070" s="1" t="s">
        <v>10082</v>
      </c>
      <c r="B10070">
        <v>-0.25146830328911601</v>
      </c>
    </row>
    <row r="10071" spans="1:2">
      <c r="A10071" s="1" t="s">
        <v>10083</v>
      </c>
      <c r="B10071">
        <v>-0.27406732080637197</v>
      </c>
    </row>
    <row r="10072" spans="1:2">
      <c r="A10072" s="1" t="s">
        <v>10084</v>
      </c>
      <c r="B10072">
        <v>-0.25454354902058102</v>
      </c>
    </row>
    <row r="10073" spans="1:2">
      <c r="A10073" s="1" t="s">
        <v>10085</v>
      </c>
      <c r="B10073">
        <v>-0.39626428553429599</v>
      </c>
    </row>
    <row r="10074" spans="1:2">
      <c r="A10074" s="1" t="s">
        <v>10086</v>
      </c>
      <c r="B10074">
        <v>0.17154715428491399</v>
      </c>
    </row>
    <row r="10075" spans="1:2">
      <c r="A10075" s="1" t="s">
        <v>10087</v>
      </c>
      <c r="B10075">
        <v>-0.25096007511775598</v>
      </c>
    </row>
    <row r="10076" spans="1:2">
      <c r="A10076" s="1" t="s">
        <v>10088</v>
      </c>
      <c r="B10076">
        <v>-9.0027339340492604E-2</v>
      </c>
    </row>
    <row r="10077" spans="1:2">
      <c r="A10077" s="1" t="s">
        <v>10089</v>
      </c>
      <c r="B10077">
        <v>-0.33176309233393603</v>
      </c>
    </row>
    <row r="10078" spans="1:2">
      <c r="A10078" s="1" t="s">
        <v>10090</v>
      </c>
      <c r="B10078">
        <v>-1.01455301142482</v>
      </c>
    </row>
    <row r="10079" spans="1:2">
      <c r="A10079" s="1" t="s">
        <v>10091</v>
      </c>
      <c r="B10079">
        <v>0.26665901522327301</v>
      </c>
    </row>
    <row r="10080" spans="1:2">
      <c r="A10080" s="1" t="s">
        <v>10092</v>
      </c>
      <c r="B10080">
        <v>0.117016389750162</v>
      </c>
    </row>
    <row r="10081" spans="1:2">
      <c r="A10081" s="1" t="s">
        <v>10093</v>
      </c>
      <c r="B10081">
        <v>-0.77232056058080201</v>
      </c>
    </row>
    <row r="10082" spans="1:2">
      <c r="A10082" s="1" t="s">
        <v>10094</v>
      </c>
      <c r="B10082">
        <v>0.143407468350467</v>
      </c>
    </row>
    <row r="10083" spans="1:2">
      <c r="A10083" s="1" t="s">
        <v>10095</v>
      </c>
      <c r="B10083">
        <v>0.17898270602810801</v>
      </c>
    </row>
    <row r="10084" spans="1:2">
      <c r="A10084" s="1" t="s">
        <v>10096</v>
      </c>
      <c r="B10084">
        <v>-0.44526687435870499</v>
      </c>
    </row>
    <row r="10085" spans="1:2">
      <c r="A10085" s="1" t="s">
        <v>10097</v>
      </c>
      <c r="B10085">
        <v>0.116457604638934</v>
      </c>
    </row>
    <row r="10086" spans="1:2">
      <c r="A10086" s="1" t="s">
        <v>10098</v>
      </c>
      <c r="B10086">
        <v>-0.35088309690922898</v>
      </c>
    </row>
    <row r="10087" spans="1:2">
      <c r="A10087" s="1" t="s">
        <v>10099</v>
      </c>
      <c r="B10087">
        <v>0.127650139198244</v>
      </c>
    </row>
    <row r="10088" spans="1:2">
      <c r="A10088" s="1" t="s">
        <v>10100</v>
      </c>
      <c r="B10088">
        <v>-0.25891059008602402</v>
      </c>
    </row>
    <row r="10089" spans="1:2">
      <c r="A10089" s="1" t="s">
        <v>10101</v>
      </c>
      <c r="B10089">
        <v>0.35914714197195402</v>
      </c>
    </row>
    <row r="10090" spans="1:2">
      <c r="A10090" s="1" t="s">
        <v>10102</v>
      </c>
      <c r="B10090">
        <v>0.120621473281788</v>
      </c>
    </row>
    <row r="10091" spans="1:2">
      <c r="A10091" s="1" t="s">
        <v>10103</v>
      </c>
      <c r="B10091">
        <v>-0.25715406557125903</v>
      </c>
    </row>
    <row r="10092" spans="1:2">
      <c r="A10092" s="1" t="s">
        <v>10104</v>
      </c>
      <c r="B10092">
        <v>-0.54335611763178204</v>
      </c>
    </row>
    <row r="10093" spans="1:2">
      <c r="A10093" s="1" t="s">
        <v>10105</v>
      </c>
      <c r="B10093">
        <v>-1.39220539521911</v>
      </c>
    </row>
    <row r="10094" spans="1:2">
      <c r="A10094" s="1">
        <v>38961</v>
      </c>
      <c r="B10094">
        <v>0.15281448257359001</v>
      </c>
    </row>
    <row r="10095" spans="1:2">
      <c r="A10095" s="1" t="s">
        <v>10106</v>
      </c>
      <c r="B10095">
        <v>0.181182311156217</v>
      </c>
    </row>
    <row r="10096" spans="1:2">
      <c r="A10096" s="1" t="s">
        <v>10107</v>
      </c>
      <c r="B10096">
        <v>-9.5038449477444303E-2</v>
      </c>
    </row>
    <row r="10097" spans="1:2">
      <c r="A10097" s="1" t="s">
        <v>10108</v>
      </c>
      <c r="B10097">
        <v>-0.37125994491039899</v>
      </c>
    </row>
    <row r="10098" spans="1:2">
      <c r="A10098" s="1" t="s">
        <v>10109</v>
      </c>
      <c r="B10098">
        <v>0.79889292315902105</v>
      </c>
    </row>
    <row r="10099" spans="1:2">
      <c r="A10099" s="1" t="s">
        <v>10110</v>
      </c>
      <c r="B10099">
        <v>0.21509441771125101</v>
      </c>
    </row>
    <row r="10100" spans="1:2">
      <c r="A10100" s="1" t="s">
        <v>10111</v>
      </c>
      <c r="B10100">
        <v>0.100612985938537</v>
      </c>
    </row>
    <row r="10101" spans="1:2">
      <c r="A10101" s="1" t="s">
        <v>10112</v>
      </c>
      <c r="B10101">
        <v>1.42023000590349</v>
      </c>
    </row>
    <row r="10102" spans="1:2">
      <c r="A10102" s="1" t="s">
        <v>10113</v>
      </c>
      <c r="B10102">
        <v>0.25595129154070101</v>
      </c>
    </row>
    <row r="10103" spans="1:2">
      <c r="A10103" s="1" t="s">
        <v>10114</v>
      </c>
      <c r="B10103">
        <v>-0.123480247927235</v>
      </c>
    </row>
    <row r="10104" spans="1:2">
      <c r="A10104" s="1" t="s">
        <v>10115</v>
      </c>
      <c r="B10104">
        <v>0.93499882516504096</v>
      </c>
    </row>
    <row r="10105" spans="1:2">
      <c r="A10105" s="1" t="s">
        <v>10116</v>
      </c>
      <c r="B10105">
        <v>-0.37131932644882798</v>
      </c>
    </row>
    <row r="10106" spans="1:2">
      <c r="A10106" s="1" t="s">
        <v>10117</v>
      </c>
      <c r="B10106">
        <v>0.18128691768917801</v>
      </c>
    </row>
    <row r="10107" spans="1:2">
      <c r="A10107" s="1" t="s">
        <v>10118</v>
      </c>
      <c r="B10107">
        <v>0.95298926323830002</v>
      </c>
    </row>
    <row r="10108" spans="1:2">
      <c r="A10108" s="1" t="s">
        <v>10119</v>
      </c>
      <c r="B10108">
        <v>0.43577094965883101</v>
      </c>
    </row>
    <row r="10109" spans="1:2">
      <c r="A10109" s="1" t="s">
        <v>10120</v>
      </c>
      <c r="B10109">
        <v>1.0117714841240799</v>
      </c>
    </row>
    <row r="10110" spans="1:2">
      <c r="A10110" s="1" t="s">
        <v>10121</v>
      </c>
      <c r="B10110">
        <v>-9.4598757144693096E-2</v>
      </c>
    </row>
    <row r="10111" spans="1:2">
      <c r="A10111" s="1" t="s">
        <v>10122</v>
      </c>
      <c r="B10111">
        <v>-1.05792009550711</v>
      </c>
    </row>
    <row r="10112" spans="1:2">
      <c r="A10112" s="1" t="s">
        <v>10123</v>
      </c>
      <c r="B10112">
        <v>-1.08419117039644</v>
      </c>
    </row>
    <row r="10113" spans="1:2">
      <c r="A10113" s="1" t="s">
        <v>10124</v>
      </c>
      <c r="B10113">
        <v>-0.13393991439966199</v>
      </c>
    </row>
    <row r="10114" spans="1:2">
      <c r="A10114" s="1" t="s">
        <v>10125</v>
      </c>
      <c r="B10114">
        <v>-0.118095236580885</v>
      </c>
    </row>
    <row r="10115" spans="1:2">
      <c r="A10115" s="1" t="s">
        <v>10126</v>
      </c>
      <c r="B10115">
        <v>0.175056535672935</v>
      </c>
    </row>
    <row r="10116" spans="1:2">
      <c r="A10116" s="1" t="s">
        <v>10127</v>
      </c>
      <c r="B10116">
        <v>-0.34810988328763898</v>
      </c>
    </row>
    <row r="10117" spans="1:2">
      <c r="A10117" s="1" t="s">
        <v>10128</v>
      </c>
      <c r="B10117">
        <v>0.105990988397339</v>
      </c>
    </row>
    <row r="10118" spans="1:2">
      <c r="A10118" s="1" t="s">
        <v>10129</v>
      </c>
      <c r="B10118">
        <v>-0.20145376578966501</v>
      </c>
    </row>
    <row r="10119" spans="1:2">
      <c r="A10119" s="1" t="s">
        <v>10130</v>
      </c>
      <c r="B10119">
        <v>-0.22758184138201601</v>
      </c>
    </row>
    <row r="10120" spans="1:2">
      <c r="A10120" s="1" t="s">
        <v>10131</v>
      </c>
      <c r="B10120">
        <v>0.52527811679549097</v>
      </c>
    </row>
    <row r="10121" spans="1:2">
      <c r="A10121" s="1" t="s">
        <v>10132</v>
      </c>
      <c r="B10121">
        <v>-0.25888433926451498</v>
      </c>
    </row>
    <row r="10122" spans="1:2">
      <c r="A10122" s="1" t="s">
        <v>10133</v>
      </c>
      <c r="B10122">
        <v>0.16534932176880801</v>
      </c>
    </row>
    <row r="10123" spans="1:2">
      <c r="A10123" s="1" t="s">
        <v>10134</v>
      </c>
      <c r="B10123">
        <v>-0.39963454373631002</v>
      </c>
    </row>
    <row r="10124" spans="1:2">
      <c r="A10124" s="1" t="s">
        <v>10135</v>
      </c>
      <c r="B10124">
        <v>0.190053184506806</v>
      </c>
    </row>
    <row r="10125" spans="1:2">
      <c r="A10125" s="1" t="s">
        <v>10136</v>
      </c>
      <c r="B10125">
        <v>-1.0894250004552799</v>
      </c>
    </row>
    <row r="10126" spans="1:2">
      <c r="A10126" s="1" t="s">
        <v>10137</v>
      </c>
      <c r="B10126">
        <v>0.214413445594866</v>
      </c>
    </row>
    <row r="10127" spans="1:2">
      <c r="A10127" s="1" t="s">
        <v>10138</v>
      </c>
      <c r="B10127">
        <v>-0.19788949097421701</v>
      </c>
    </row>
    <row r="10128" spans="1:2">
      <c r="A10128" s="1" t="s">
        <v>10139</v>
      </c>
      <c r="B10128">
        <v>0.100111233447318</v>
      </c>
    </row>
    <row r="10129" spans="1:2">
      <c r="A10129" s="1" t="s">
        <v>10140</v>
      </c>
      <c r="B10129">
        <v>0.118205289181981</v>
      </c>
    </row>
    <row r="10130" spans="1:2">
      <c r="A10130" s="1" t="s">
        <v>10141</v>
      </c>
      <c r="B10130">
        <v>-0.65144773972756598</v>
      </c>
    </row>
    <row r="10131" spans="1:2">
      <c r="A10131" s="1" t="s">
        <v>10142</v>
      </c>
      <c r="B10131">
        <v>-8.9751677325045506E-2</v>
      </c>
    </row>
    <row r="10132" spans="1:2">
      <c r="A10132" s="1" t="s">
        <v>10143</v>
      </c>
      <c r="B10132">
        <v>-0.14234188530448499</v>
      </c>
    </row>
    <row r="10133" spans="1:2">
      <c r="A10133" s="1" t="s">
        <v>10144</v>
      </c>
      <c r="B10133">
        <v>-0.190419839974661</v>
      </c>
    </row>
    <row r="10134" spans="1:2">
      <c r="A10134" s="1" t="s">
        <v>10145</v>
      </c>
      <c r="B10134">
        <v>0.390431524543148</v>
      </c>
    </row>
    <row r="10135" spans="1:2">
      <c r="A10135" s="1" t="s">
        <v>10146</v>
      </c>
      <c r="B10135">
        <v>0.184147475513839</v>
      </c>
    </row>
    <row r="10136" spans="1:2">
      <c r="A10136" s="1" t="s">
        <v>10147</v>
      </c>
      <c r="B10136">
        <v>-0.111584151078973</v>
      </c>
    </row>
    <row r="10137" spans="1:2">
      <c r="A10137" s="1" t="s">
        <v>10148</v>
      </c>
      <c r="B10137">
        <v>0.61424104424889603</v>
      </c>
    </row>
    <row r="10138" spans="1:2">
      <c r="A10138" s="1" t="s">
        <v>10149</v>
      </c>
      <c r="B10138">
        <v>0.20220438038927499</v>
      </c>
    </row>
    <row r="10139" spans="1:2">
      <c r="A10139" s="1" t="s">
        <v>10150</v>
      </c>
      <c r="B10139">
        <v>-1.46637112909824</v>
      </c>
    </row>
    <row r="10140" spans="1:2">
      <c r="A10140" s="1" t="s">
        <v>10151</v>
      </c>
      <c r="B10140">
        <v>0.25772413059799398</v>
      </c>
    </row>
    <row r="10141" spans="1:2">
      <c r="A10141" s="1" t="s">
        <v>10152</v>
      </c>
      <c r="B10141">
        <v>0.13534810439051001</v>
      </c>
    </row>
    <row r="10142" spans="1:2">
      <c r="A10142" s="1" t="s">
        <v>10153</v>
      </c>
      <c r="B10142">
        <v>-0.23493402575118399</v>
      </c>
    </row>
    <row r="10143" spans="1:2">
      <c r="A10143" s="1" t="s">
        <v>10154</v>
      </c>
      <c r="B10143">
        <v>-0.14751392236196001</v>
      </c>
    </row>
    <row r="10144" spans="1:2">
      <c r="A10144" s="1" t="s">
        <v>10155</v>
      </c>
      <c r="B10144">
        <v>0.234627531111333</v>
      </c>
    </row>
    <row r="10145" spans="1:2">
      <c r="A10145" s="1" t="s">
        <v>10156</v>
      </c>
      <c r="B10145">
        <v>-0.103215627342127</v>
      </c>
    </row>
    <row r="10146" spans="1:2">
      <c r="A10146" s="1" t="s">
        <v>10157</v>
      </c>
      <c r="B10146">
        <v>-0.818382847483347</v>
      </c>
    </row>
    <row r="10147" spans="1:2">
      <c r="A10147" s="1" t="s">
        <v>10158</v>
      </c>
      <c r="B10147">
        <v>-0.48701372637600998</v>
      </c>
    </row>
    <row r="10148" spans="1:2">
      <c r="A10148" s="1" t="s">
        <v>10159</v>
      </c>
      <c r="B10148">
        <v>-0.526641699120312</v>
      </c>
    </row>
    <row r="10149" spans="1:2">
      <c r="A10149" s="1" t="s">
        <v>10160</v>
      </c>
      <c r="B10149">
        <v>0.55737211270762199</v>
      </c>
    </row>
    <row r="10150" spans="1:2">
      <c r="A10150" s="1" t="s">
        <v>10161</v>
      </c>
      <c r="B10150">
        <v>-1.2860867008418</v>
      </c>
    </row>
    <row r="10151" spans="1:2">
      <c r="A10151" s="1" t="s">
        <v>10162</v>
      </c>
      <c r="B10151">
        <v>-0.35987132858651999</v>
      </c>
    </row>
    <row r="10152" spans="1:2">
      <c r="A10152" s="1" t="s">
        <v>10163</v>
      </c>
      <c r="B10152">
        <v>0.126318012978863</v>
      </c>
    </row>
    <row r="10153" spans="1:2">
      <c r="A10153" s="1" t="s">
        <v>10164</v>
      </c>
      <c r="B10153">
        <v>-0.13271487782491001</v>
      </c>
    </row>
    <row r="10154" spans="1:2">
      <c r="A10154" s="1" t="s">
        <v>10165</v>
      </c>
      <c r="B10154">
        <v>-0.388427116015506</v>
      </c>
    </row>
    <row r="10155" spans="1:2">
      <c r="A10155" s="1" t="s">
        <v>10166</v>
      </c>
      <c r="B10155">
        <v>-0.15363497245478</v>
      </c>
    </row>
    <row r="10156" spans="1:2">
      <c r="A10156" s="1" t="s">
        <v>10167</v>
      </c>
      <c r="B10156">
        <v>0.201616535162258</v>
      </c>
    </row>
    <row r="10157" spans="1:2">
      <c r="A10157" s="1" t="s">
        <v>10168</v>
      </c>
      <c r="B10157">
        <v>-0.21830341559597899</v>
      </c>
    </row>
    <row r="10158" spans="1:2">
      <c r="A10158" s="1" t="s">
        <v>10169</v>
      </c>
      <c r="B10158">
        <v>1.2384820663646601</v>
      </c>
    </row>
    <row r="10159" spans="1:2">
      <c r="A10159" s="1" t="s">
        <v>10170</v>
      </c>
      <c r="B10159">
        <v>-1.07930419552084</v>
      </c>
    </row>
    <row r="10160" spans="1:2">
      <c r="A10160" s="1" t="s">
        <v>10171</v>
      </c>
      <c r="B10160">
        <v>-1.00140462202931</v>
      </c>
    </row>
    <row r="10161" spans="1:2">
      <c r="A10161" s="1" t="s">
        <v>10172</v>
      </c>
      <c r="B10161">
        <v>0.34507918221519501</v>
      </c>
    </row>
    <row r="10162" spans="1:2">
      <c r="A10162" s="1" t="s">
        <v>10173</v>
      </c>
      <c r="B10162">
        <v>0.31493782937227399</v>
      </c>
    </row>
    <row r="10163" spans="1:2">
      <c r="A10163" s="1" t="s">
        <v>10174</v>
      </c>
      <c r="B10163">
        <v>-0.18012026138326201</v>
      </c>
    </row>
    <row r="10164" spans="1:2">
      <c r="A10164" s="1" t="s">
        <v>10175</v>
      </c>
      <c r="B10164">
        <v>-1.42184623035929</v>
      </c>
    </row>
    <row r="10165" spans="1:2">
      <c r="A10165" s="1" t="s">
        <v>10176</v>
      </c>
      <c r="B10165">
        <v>1.3165594474462301</v>
      </c>
    </row>
    <row r="10166" spans="1:2">
      <c r="A10166" s="1" t="s">
        <v>10177</v>
      </c>
      <c r="B10166">
        <v>0.13037885028632401</v>
      </c>
    </row>
    <row r="10167" spans="1:2">
      <c r="A10167" s="1" t="s">
        <v>10178</v>
      </c>
      <c r="B10167">
        <v>0.120962874875134</v>
      </c>
    </row>
    <row r="10168" spans="1:2">
      <c r="A10168" s="1" t="s">
        <v>10179</v>
      </c>
      <c r="B10168">
        <v>-0.12677013182461999</v>
      </c>
    </row>
    <row r="10169" spans="1:2">
      <c r="A10169" s="1" t="s">
        <v>10180</v>
      </c>
      <c r="B10169">
        <v>-0.33101620665231901</v>
      </c>
    </row>
    <row r="10170" spans="1:2">
      <c r="A10170" s="1" t="s">
        <v>10181</v>
      </c>
      <c r="B10170">
        <v>0.25873068461537002</v>
      </c>
    </row>
    <row r="10171" spans="1:2">
      <c r="A10171" s="1" t="s">
        <v>10182</v>
      </c>
      <c r="B10171">
        <v>-0.12885737616925</v>
      </c>
    </row>
    <row r="10172" spans="1:2">
      <c r="A10172" s="1" t="s">
        <v>10183</v>
      </c>
      <c r="B10172">
        <v>-0.19914970394868101</v>
      </c>
    </row>
    <row r="10173" spans="1:2">
      <c r="A10173" s="1" t="s">
        <v>10184</v>
      </c>
      <c r="B10173">
        <v>-0.22730122817949799</v>
      </c>
    </row>
    <row r="10174" spans="1:2">
      <c r="A10174" s="1" t="s">
        <v>10185</v>
      </c>
      <c r="B10174">
        <v>0.13632643453111701</v>
      </c>
    </row>
    <row r="10175" spans="1:2">
      <c r="A10175" s="1" t="s">
        <v>10186</v>
      </c>
      <c r="B10175">
        <v>-0.35207791195714999</v>
      </c>
    </row>
    <row r="10176" spans="1:2">
      <c r="A10176" s="1" t="s">
        <v>10187</v>
      </c>
      <c r="B10176">
        <v>-0.159944568186002</v>
      </c>
    </row>
    <row r="10177" spans="1:2">
      <c r="A10177" s="1" t="s">
        <v>10188</v>
      </c>
      <c r="B10177">
        <v>-0.156626291780294</v>
      </c>
    </row>
    <row r="10178" spans="1:2">
      <c r="A10178" s="1" t="s">
        <v>10189</v>
      </c>
      <c r="B10178">
        <v>0.444178470902856</v>
      </c>
    </row>
    <row r="10179" spans="1:2">
      <c r="A10179" s="1">
        <v>37865</v>
      </c>
      <c r="B10179">
        <v>-0.16942341044812101</v>
      </c>
    </row>
    <row r="10180" spans="1:2">
      <c r="A10180" s="1" t="s">
        <v>10190</v>
      </c>
      <c r="B10180">
        <v>-0.156444108693581</v>
      </c>
    </row>
    <row r="10181" spans="1:2">
      <c r="A10181" s="1" t="s">
        <v>10191</v>
      </c>
      <c r="B10181">
        <v>0.57243693441058696</v>
      </c>
    </row>
    <row r="10182" spans="1:2">
      <c r="A10182" s="1" t="s">
        <v>10192</v>
      </c>
      <c r="B10182">
        <v>-1.05359417203828</v>
      </c>
    </row>
    <row r="10183" spans="1:2">
      <c r="A10183" s="1" t="s">
        <v>10193</v>
      </c>
      <c r="B10183">
        <v>-0.31868447407279998</v>
      </c>
    </row>
    <row r="10184" spans="1:2">
      <c r="A10184" s="1" t="s">
        <v>10194</v>
      </c>
      <c r="B10184">
        <v>-0.145139557273017</v>
      </c>
    </row>
    <row r="10185" spans="1:2">
      <c r="A10185" s="1" t="s">
        <v>10195</v>
      </c>
      <c r="B10185">
        <v>0.276061172108091</v>
      </c>
    </row>
    <row r="10186" spans="1:2">
      <c r="A10186" s="1" t="s">
        <v>10196</v>
      </c>
      <c r="B10186">
        <v>-0.52267860411601996</v>
      </c>
    </row>
    <row r="10187" spans="1:2">
      <c r="A10187" s="1" t="s">
        <v>10197</v>
      </c>
      <c r="B10187">
        <v>0.156106770147245</v>
      </c>
    </row>
    <row r="10188" spans="1:2">
      <c r="A10188" s="1" t="s">
        <v>10198</v>
      </c>
      <c r="B10188">
        <v>1.29307799394208</v>
      </c>
    </row>
    <row r="10189" spans="1:2">
      <c r="A10189" s="1" t="s">
        <v>10199</v>
      </c>
      <c r="B10189">
        <v>0.37681723560720098</v>
      </c>
    </row>
    <row r="10190" spans="1:2">
      <c r="A10190" s="1" t="s">
        <v>10200</v>
      </c>
      <c r="B10190">
        <v>0.18743563720871001</v>
      </c>
    </row>
    <row r="10191" spans="1:2">
      <c r="A10191" s="1" t="s">
        <v>10201</v>
      </c>
      <c r="B10191">
        <v>-8.3108208405384604E-2</v>
      </c>
    </row>
    <row r="10192" spans="1:2">
      <c r="A10192" s="1" t="s">
        <v>10202</v>
      </c>
      <c r="B10192">
        <v>-0.21953793960903201</v>
      </c>
    </row>
    <row r="10193" spans="1:2">
      <c r="A10193" s="1" t="s">
        <v>10203</v>
      </c>
      <c r="B10193">
        <v>0.382457285276807</v>
      </c>
    </row>
    <row r="10194" spans="1:2">
      <c r="A10194" s="1" t="s">
        <v>10204</v>
      </c>
      <c r="B10194">
        <v>-0.19721812275620099</v>
      </c>
    </row>
    <row r="10195" spans="1:2">
      <c r="A10195" s="1" t="s">
        <v>10205</v>
      </c>
      <c r="B10195">
        <v>0.61769402170826004</v>
      </c>
    </row>
    <row r="10196" spans="1:2">
      <c r="A10196" s="1" t="s">
        <v>10206</v>
      </c>
      <c r="B10196">
        <v>-0.93277738963583701</v>
      </c>
    </row>
    <row r="10197" spans="1:2">
      <c r="A10197" s="1" t="s">
        <v>10207</v>
      </c>
      <c r="B10197">
        <v>-0.26879788173194802</v>
      </c>
    </row>
    <row r="10198" spans="1:2">
      <c r="A10198" s="1" t="s">
        <v>10208</v>
      </c>
      <c r="B10198">
        <v>0.117599499160064</v>
      </c>
    </row>
    <row r="10199" spans="1:2">
      <c r="A10199" s="1" t="s">
        <v>10209</v>
      </c>
      <c r="B10199">
        <v>-0.11464632137453901</v>
      </c>
    </row>
    <row r="10200" spans="1:2">
      <c r="A10200" s="1" t="s">
        <v>10210</v>
      </c>
      <c r="B10200">
        <v>0.60113295528242106</v>
      </c>
    </row>
    <row r="10201" spans="1:2">
      <c r="A10201" s="1" t="s">
        <v>10211</v>
      </c>
      <c r="B10201">
        <v>-0.26599259306696599</v>
      </c>
    </row>
    <row r="10202" spans="1:2">
      <c r="A10202" s="1" t="s">
        <v>10212</v>
      </c>
      <c r="B10202">
        <v>-0.17853045597994799</v>
      </c>
    </row>
    <row r="10203" spans="1:2">
      <c r="A10203" s="1" t="s">
        <v>10213</v>
      </c>
      <c r="B10203">
        <v>-0.75623964809870403</v>
      </c>
    </row>
    <row r="10204" spans="1:2">
      <c r="A10204" s="1" t="s">
        <v>10214</v>
      </c>
      <c r="B10204">
        <v>0.34245017376826098</v>
      </c>
    </row>
    <row r="10205" spans="1:2">
      <c r="A10205" s="1" t="s">
        <v>10215</v>
      </c>
      <c r="B10205">
        <v>0.30175734445643099</v>
      </c>
    </row>
    <row r="10206" spans="1:2">
      <c r="A10206" s="1" t="s">
        <v>10216</v>
      </c>
      <c r="B10206">
        <v>0.192682875469051</v>
      </c>
    </row>
    <row r="10207" spans="1:2">
      <c r="A10207" s="1" t="s">
        <v>10217</v>
      </c>
      <c r="B10207">
        <v>9.1686512500217504E-2</v>
      </c>
    </row>
    <row r="10208" spans="1:2">
      <c r="A10208" s="1" t="s">
        <v>10218</v>
      </c>
      <c r="B10208">
        <v>0.23060057690557501</v>
      </c>
    </row>
    <row r="10209" spans="1:2">
      <c r="A10209" s="1" t="s">
        <v>10219</v>
      </c>
      <c r="B10209">
        <v>0.17199016608734899</v>
      </c>
    </row>
    <row r="10210" spans="1:2">
      <c r="A10210" s="1" t="s">
        <v>10220</v>
      </c>
      <c r="B10210">
        <v>0.10724889398330301</v>
      </c>
    </row>
    <row r="10211" spans="1:2">
      <c r="A10211" s="1" t="s">
        <v>10221</v>
      </c>
      <c r="B10211">
        <v>0.12918047577373601</v>
      </c>
    </row>
    <row r="10212" spans="1:2">
      <c r="A10212" s="1" t="s">
        <v>25</v>
      </c>
      <c r="B10212">
        <v>-0.24288067944674099</v>
      </c>
    </row>
    <row r="10213" spans="1:2">
      <c r="A10213" s="1" t="s">
        <v>10222</v>
      </c>
      <c r="B10213">
        <v>0.14745724545380201</v>
      </c>
    </row>
    <row r="10214" spans="1:2">
      <c r="A10214" s="1" t="s">
        <v>10223</v>
      </c>
      <c r="B10214">
        <v>0.17859469685278001</v>
      </c>
    </row>
    <row r="10215" spans="1:2">
      <c r="A10215" s="1" t="s">
        <v>10224</v>
      </c>
      <c r="B10215">
        <v>-1.11515189320939</v>
      </c>
    </row>
    <row r="10216" spans="1:2">
      <c r="A10216" s="1" t="s">
        <v>10225</v>
      </c>
      <c r="B10216">
        <v>-9.3449834546680294E-2</v>
      </c>
    </row>
    <row r="10217" spans="1:2">
      <c r="A10217" s="1" t="s">
        <v>10226</v>
      </c>
      <c r="B10217">
        <v>0.95381771700163998</v>
      </c>
    </row>
    <row r="10218" spans="1:2">
      <c r="A10218" s="1" t="s">
        <v>10227</v>
      </c>
      <c r="B10218">
        <v>0.119978984559331</v>
      </c>
    </row>
    <row r="10219" spans="1:2">
      <c r="A10219" s="1" t="s">
        <v>10228</v>
      </c>
      <c r="B10219">
        <v>-0.285657373768402</v>
      </c>
    </row>
    <row r="10220" spans="1:2">
      <c r="A10220" s="1" t="s">
        <v>10229</v>
      </c>
      <c r="B10220">
        <v>-0.16977415172222099</v>
      </c>
    </row>
    <row r="10221" spans="1:2">
      <c r="A10221" s="1" t="s">
        <v>10230</v>
      </c>
      <c r="B10221">
        <v>0.28125348331121902</v>
      </c>
    </row>
    <row r="10222" spans="1:2">
      <c r="A10222" s="1" t="s">
        <v>10231</v>
      </c>
      <c r="B10222">
        <v>-0.112922956284075</v>
      </c>
    </row>
    <row r="10223" spans="1:2">
      <c r="A10223" s="1" t="s">
        <v>10232</v>
      </c>
      <c r="B10223">
        <v>0.12907766556960601</v>
      </c>
    </row>
    <row r="10224" spans="1:2">
      <c r="A10224" s="1" t="s">
        <v>10233</v>
      </c>
      <c r="B10224">
        <v>0.37438426606457798</v>
      </c>
    </row>
    <row r="10225" spans="1:2">
      <c r="A10225" s="1" t="s">
        <v>10234</v>
      </c>
      <c r="B10225">
        <v>-0.168175928061574</v>
      </c>
    </row>
    <row r="10226" spans="1:2">
      <c r="A10226" s="1" t="s">
        <v>10235</v>
      </c>
      <c r="B10226">
        <v>-9.0369752616203905E-2</v>
      </c>
    </row>
    <row r="10227" spans="1:2">
      <c r="A10227" s="1" t="s">
        <v>10236</v>
      </c>
      <c r="B10227">
        <v>0.14260545169902</v>
      </c>
    </row>
    <row r="10228" spans="1:2">
      <c r="A10228" s="1" t="s">
        <v>10237</v>
      </c>
      <c r="B10228">
        <v>-0.23397571032838099</v>
      </c>
    </row>
    <row r="10229" spans="1:2">
      <c r="A10229" s="1" t="s">
        <v>10238</v>
      </c>
      <c r="B10229">
        <v>-0.53868486303367702</v>
      </c>
    </row>
    <row r="10230" spans="1:2">
      <c r="A10230" s="1" t="s">
        <v>10239</v>
      </c>
      <c r="B10230">
        <v>1.32396450070203</v>
      </c>
    </row>
    <row r="10231" spans="1:2">
      <c r="A10231" s="1" t="s">
        <v>10240</v>
      </c>
      <c r="B10231">
        <v>-0.156712111874108</v>
      </c>
    </row>
    <row r="10232" spans="1:2">
      <c r="A10232" s="1" t="s">
        <v>10241</v>
      </c>
      <c r="B10232">
        <v>-0.113568479408013</v>
      </c>
    </row>
    <row r="10233" spans="1:2">
      <c r="A10233" s="1" t="s">
        <v>10242</v>
      </c>
      <c r="B10233">
        <v>0.44443203042372298</v>
      </c>
    </row>
    <row r="10234" spans="1:2">
      <c r="A10234" s="1" t="s">
        <v>10243</v>
      </c>
      <c r="B10234">
        <v>-0.75549377448001798</v>
      </c>
    </row>
    <row r="10235" spans="1:2">
      <c r="A10235" s="1" t="s">
        <v>10244</v>
      </c>
      <c r="B10235">
        <v>0.441151741440168</v>
      </c>
    </row>
    <row r="10236" spans="1:2">
      <c r="A10236" s="1" t="s">
        <v>10245</v>
      </c>
      <c r="B10236">
        <v>0.105663575823152</v>
      </c>
    </row>
    <row r="10237" spans="1:2">
      <c r="A10237" s="1" t="s">
        <v>10246</v>
      </c>
      <c r="B10237">
        <v>0.33586852080402302</v>
      </c>
    </row>
    <row r="10238" spans="1:2">
      <c r="A10238" s="1" t="s">
        <v>10247</v>
      </c>
      <c r="B10238">
        <v>-0.49741437472215699</v>
      </c>
    </row>
    <row r="10239" spans="1:2">
      <c r="A10239" s="1" t="s">
        <v>10248</v>
      </c>
      <c r="B10239">
        <v>-0.25998885863329502</v>
      </c>
    </row>
    <row r="10240" spans="1:2">
      <c r="A10240" s="1" t="s">
        <v>10249</v>
      </c>
      <c r="B10240">
        <v>0.242821839996439</v>
      </c>
    </row>
    <row r="10241" spans="1:2">
      <c r="A10241" s="1" t="s">
        <v>10250</v>
      </c>
      <c r="B10241">
        <v>0.181268847986014</v>
      </c>
    </row>
    <row r="10242" spans="1:2">
      <c r="A10242" s="1" t="s">
        <v>10251</v>
      </c>
      <c r="B10242">
        <v>-0.26418897803901198</v>
      </c>
    </row>
    <row r="10243" spans="1:2">
      <c r="A10243" s="1" t="s">
        <v>10252</v>
      </c>
      <c r="B10243">
        <v>0.104981239010515</v>
      </c>
    </row>
    <row r="10244" spans="1:2">
      <c r="A10244" s="1" t="s">
        <v>10253</v>
      </c>
      <c r="B10244">
        <v>0.47193477181359</v>
      </c>
    </row>
    <row r="10245" spans="1:2">
      <c r="A10245" s="1" t="s">
        <v>10254</v>
      </c>
      <c r="B10245">
        <v>-0.21468842215209699</v>
      </c>
    </row>
    <row r="10246" spans="1:2">
      <c r="A10246" s="1" t="s">
        <v>10255</v>
      </c>
      <c r="B10246">
        <v>-0.14859619607713301</v>
      </c>
    </row>
    <row r="10247" spans="1:2">
      <c r="A10247" s="1" t="s">
        <v>10256</v>
      </c>
      <c r="B10247">
        <v>0.16626613677933699</v>
      </c>
    </row>
    <row r="10248" spans="1:2">
      <c r="A10248" s="1" t="s">
        <v>10257</v>
      </c>
      <c r="B10248">
        <v>0.12501689136469599</v>
      </c>
    </row>
    <row r="10249" spans="1:2">
      <c r="A10249" s="1" t="s">
        <v>10258</v>
      </c>
      <c r="B10249">
        <v>-0.12393830821087</v>
      </c>
    </row>
    <row r="10250" spans="1:2">
      <c r="A10250" s="1" t="s">
        <v>10259</v>
      </c>
      <c r="B10250">
        <v>0.29028147471714899</v>
      </c>
    </row>
    <row r="10251" spans="1:2">
      <c r="A10251" s="1" t="s">
        <v>10260</v>
      </c>
      <c r="B10251">
        <v>0.21330711540073199</v>
      </c>
    </row>
    <row r="10252" spans="1:2">
      <c r="A10252" s="1" t="s">
        <v>10261</v>
      </c>
      <c r="B10252">
        <v>0.181105950399892</v>
      </c>
    </row>
    <row r="10253" spans="1:2">
      <c r="A10253" s="1" t="s">
        <v>10262</v>
      </c>
      <c r="B10253">
        <v>-0.29140100076214498</v>
      </c>
    </row>
    <row r="10254" spans="1:2">
      <c r="A10254" s="1" t="s">
        <v>10263</v>
      </c>
      <c r="B10254">
        <v>-0.136901279614595</v>
      </c>
    </row>
    <row r="10255" spans="1:2">
      <c r="A10255" s="1" t="s">
        <v>10264</v>
      </c>
      <c r="B10255">
        <v>-0.29043992136373298</v>
      </c>
    </row>
    <row r="10256" spans="1:2">
      <c r="A10256" s="1" t="s">
        <v>10265</v>
      </c>
      <c r="B10256">
        <v>0.151272875309866</v>
      </c>
    </row>
    <row r="10257" spans="1:2">
      <c r="A10257" s="1" t="s">
        <v>10266</v>
      </c>
      <c r="B10257">
        <v>-1.0934080052228501</v>
      </c>
    </row>
    <row r="10258" spans="1:2">
      <c r="A10258" s="1" t="s">
        <v>10267</v>
      </c>
      <c r="B10258">
        <v>-1.07305300138661</v>
      </c>
    </row>
    <row r="10259" spans="1:2">
      <c r="A10259" s="1" t="s">
        <v>10268</v>
      </c>
      <c r="B10259">
        <v>0.24266791335374099</v>
      </c>
    </row>
    <row r="10260" spans="1:2">
      <c r="A10260" s="1" t="s">
        <v>10269</v>
      </c>
      <c r="B10260">
        <v>0.14360613321795501</v>
      </c>
    </row>
    <row r="10261" spans="1:2">
      <c r="A10261" s="1" t="s">
        <v>10270</v>
      </c>
      <c r="B10261">
        <v>0.45884254218877202</v>
      </c>
    </row>
    <row r="10262" spans="1:2">
      <c r="A10262" s="1" t="s">
        <v>10271</v>
      </c>
      <c r="B10262">
        <v>-0.52145713554602002</v>
      </c>
    </row>
    <row r="10263" spans="1:2">
      <c r="A10263" s="1" t="s">
        <v>10272</v>
      </c>
      <c r="B10263">
        <v>-0.56013643917246503</v>
      </c>
    </row>
    <row r="10264" spans="1:2">
      <c r="A10264" s="1" t="s">
        <v>10273</v>
      </c>
      <c r="B10264">
        <v>-0.875061832760613</v>
      </c>
    </row>
    <row r="10265" spans="1:2">
      <c r="A10265" s="1" t="s">
        <v>10274</v>
      </c>
      <c r="B10265">
        <v>-0.46461120003862999</v>
      </c>
    </row>
    <row r="10266" spans="1:2">
      <c r="A10266" s="1" t="s">
        <v>10275</v>
      </c>
      <c r="B10266">
        <v>0.80570444507408301</v>
      </c>
    </row>
    <row r="10267" spans="1:2">
      <c r="A10267" s="1" t="s">
        <v>10276</v>
      </c>
      <c r="B10267">
        <v>0.28712265975109202</v>
      </c>
    </row>
    <row r="10268" spans="1:2">
      <c r="A10268" s="1" t="s">
        <v>10277</v>
      </c>
      <c r="B10268">
        <v>-0.24075469227896901</v>
      </c>
    </row>
    <row r="10269" spans="1:2">
      <c r="A10269" s="1" t="s">
        <v>10278</v>
      </c>
      <c r="B10269">
        <v>0.44097429664458399</v>
      </c>
    </row>
    <row r="10270" spans="1:2">
      <c r="A10270" s="1" t="s">
        <v>10279</v>
      </c>
      <c r="B10270">
        <v>0.21515898130177599</v>
      </c>
    </row>
    <row r="10271" spans="1:2">
      <c r="A10271" s="1" t="s">
        <v>10280</v>
      </c>
      <c r="B10271">
        <v>-0.53086418010876502</v>
      </c>
    </row>
    <row r="10272" spans="1:2">
      <c r="A10272" s="1" t="s">
        <v>10281</v>
      </c>
      <c r="B10272">
        <v>-0.132372695985603</v>
      </c>
    </row>
    <row r="10273" spans="1:2">
      <c r="A10273" s="1" t="s">
        <v>10282</v>
      </c>
      <c r="B10273">
        <v>0.12478934565996901</v>
      </c>
    </row>
    <row r="10274" spans="1:2">
      <c r="A10274" s="1" t="s">
        <v>10283</v>
      </c>
      <c r="B10274">
        <v>0.12352584579091801</v>
      </c>
    </row>
    <row r="10275" spans="1:2">
      <c r="A10275" s="1" t="s">
        <v>10284</v>
      </c>
      <c r="B10275">
        <v>0.162880672962537</v>
      </c>
    </row>
    <row r="10276" spans="1:2">
      <c r="A10276" s="1" t="s">
        <v>10285</v>
      </c>
      <c r="B10276">
        <v>-0.76312027754929301</v>
      </c>
    </row>
    <row r="10277" spans="1:2">
      <c r="A10277" s="1" t="s">
        <v>10286</v>
      </c>
      <c r="B10277">
        <v>-0.247220792696244</v>
      </c>
    </row>
    <row r="10278" spans="1:2">
      <c r="A10278" s="1" t="s">
        <v>10287</v>
      </c>
      <c r="B10278">
        <v>-1.1644518197646201</v>
      </c>
    </row>
    <row r="10279" spans="1:2">
      <c r="A10279" s="1" t="s">
        <v>10288</v>
      </c>
      <c r="B10279">
        <v>0.56102253088534904</v>
      </c>
    </row>
    <row r="10280" spans="1:2">
      <c r="A10280" s="1" t="s">
        <v>10289</v>
      </c>
      <c r="B10280">
        <v>-9.5481970992826001E-2</v>
      </c>
    </row>
    <row r="10281" spans="1:2">
      <c r="A10281" s="1" t="s">
        <v>10290</v>
      </c>
      <c r="B10281">
        <v>-0.117855138447856</v>
      </c>
    </row>
    <row r="10282" spans="1:2">
      <c r="A10282" s="1" t="s">
        <v>10291</v>
      </c>
      <c r="B10282">
        <v>-0.132684000512648</v>
      </c>
    </row>
    <row r="10283" spans="1:2">
      <c r="A10283" s="1" t="s">
        <v>10292</v>
      </c>
      <c r="B10283">
        <v>0.49527153049521999</v>
      </c>
    </row>
    <row r="10284" spans="1:2">
      <c r="A10284" s="1" t="s">
        <v>10293</v>
      </c>
      <c r="B10284">
        <v>-0.75369348639456402</v>
      </c>
    </row>
    <row r="10285" spans="1:2">
      <c r="A10285" s="1" t="s">
        <v>10294</v>
      </c>
      <c r="B10285">
        <v>0.93670466202413605</v>
      </c>
    </row>
    <row r="10286" spans="1:2">
      <c r="A10286" s="1" t="s">
        <v>10295</v>
      </c>
      <c r="B10286">
        <v>0.42714783742793799</v>
      </c>
    </row>
    <row r="10287" spans="1:2">
      <c r="A10287" s="1" t="s">
        <v>10296</v>
      </c>
      <c r="B10287">
        <v>-0.238050535028344</v>
      </c>
    </row>
    <row r="10288" spans="1:2">
      <c r="A10288" s="1" t="s">
        <v>10297</v>
      </c>
      <c r="B10288">
        <v>-0.117181479338961</v>
      </c>
    </row>
    <row r="10289" spans="1:2">
      <c r="A10289" s="1" t="s">
        <v>10298</v>
      </c>
      <c r="B10289">
        <v>-0.13367180665966699</v>
      </c>
    </row>
    <row r="10290" spans="1:2">
      <c r="A10290" s="1" t="s">
        <v>10299</v>
      </c>
      <c r="B10290">
        <v>0.17912989501572699</v>
      </c>
    </row>
    <row r="10291" spans="1:2">
      <c r="A10291" s="1" t="s">
        <v>10300</v>
      </c>
      <c r="B10291">
        <v>0.49144869880618097</v>
      </c>
    </row>
    <row r="10292" spans="1:2">
      <c r="A10292" s="1" t="s">
        <v>10301</v>
      </c>
      <c r="B10292">
        <v>0.17956924387849499</v>
      </c>
    </row>
    <row r="10293" spans="1:2">
      <c r="A10293" s="1" t="s">
        <v>10302</v>
      </c>
      <c r="B10293">
        <v>-0.14058974643024999</v>
      </c>
    </row>
    <row r="10294" spans="1:2">
      <c r="A10294" s="1" t="s">
        <v>10303</v>
      </c>
      <c r="B10294">
        <v>0.32820221666301203</v>
      </c>
    </row>
    <row r="10295" spans="1:2">
      <c r="A10295" s="1" t="s">
        <v>10304</v>
      </c>
      <c r="B10295">
        <v>0.154797607093421</v>
      </c>
    </row>
    <row r="10296" spans="1:2">
      <c r="A10296" s="1" t="s">
        <v>10305</v>
      </c>
      <c r="B10296">
        <v>-0.24527848593339899</v>
      </c>
    </row>
    <row r="10297" spans="1:2">
      <c r="A10297" s="1" t="s">
        <v>10306</v>
      </c>
      <c r="B10297">
        <v>-0.26224152640362097</v>
      </c>
    </row>
    <row r="10298" spans="1:2">
      <c r="A10298" s="1" t="s">
        <v>10307</v>
      </c>
      <c r="B10298">
        <v>-1.2211202170178701</v>
      </c>
    </row>
    <row r="10299" spans="1:2">
      <c r="A10299" s="1" t="s">
        <v>10308</v>
      </c>
      <c r="B10299">
        <v>0.31212006128868103</v>
      </c>
    </row>
    <row r="10300" spans="1:2">
      <c r="A10300" s="1" t="s">
        <v>10309</v>
      </c>
      <c r="B10300">
        <v>1.27524014286828</v>
      </c>
    </row>
    <row r="10301" spans="1:2">
      <c r="A10301" s="1" t="s">
        <v>10310</v>
      </c>
      <c r="B10301">
        <v>0.182277427112635</v>
      </c>
    </row>
    <row r="10302" spans="1:2">
      <c r="A10302" s="1" t="s">
        <v>10311</v>
      </c>
      <c r="B10302">
        <v>0.83476397373223499</v>
      </c>
    </row>
    <row r="10303" spans="1:2">
      <c r="A10303" s="1" t="s">
        <v>10312</v>
      </c>
      <c r="B10303">
        <v>-0.60782581401276203</v>
      </c>
    </row>
    <row r="10304" spans="1:2">
      <c r="A10304" s="1" t="s">
        <v>10313</v>
      </c>
      <c r="B10304">
        <v>0.17534263137603301</v>
      </c>
    </row>
    <row r="10305" spans="1:2">
      <c r="A10305" s="1" t="s">
        <v>10314</v>
      </c>
      <c r="B10305">
        <v>-0.13355929209150799</v>
      </c>
    </row>
    <row r="10306" spans="1:2">
      <c r="A10306" s="1" t="s">
        <v>10315</v>
      </c>
      <c r="B10306">
        <v>0.103007121989056</v>
      </c>
    </row>
    <row r="10307" spans="1:2">
      <c r="A10307" s="1" t="s">
        <v>10316</v>
      </c>
      <c r="B10307">
        <v>-0.122346323878034</v>
      </c>
    </row>
    <row r="10308" spans="1:2">
      <c r="A10308" s="1" t="s">
        <v>10317</v>
      </c>
      <c r="B10308">
        <v>-0.23326579664841299</v>
      </c>
    </row>
    <row r="10309" spans="1:2">
      <c r="A10309" s="1" t="s">
        <v>10318</v>
      </c>
      <c r="B10309">
        <v>1.1106114029262699</v>
      </c>
    </row>
    <row r="10310" spans="1:2">
      <c r="A10310" s="1" t="s">
        <v>10319</v>
      </c>
      <c r="B10310">
        <v>0.10263553489942499</v>
      </c>
    </row>
    <row r="10311" spans="1:2">
      <c r="A10311" s="1" t="s">
        <v>10320</v>
      </c>
      <c r="B10311">
        <v>-0.74073172013578603</v>
      </c>
    </row>
    <row r="10312" spans="1:2">
      <c r="A10312" s="1" t="s">
        <v>10321</v>
      </c>
      <c r="B10312">
        <v>-0.53013462589177496</v>
      </c>
    </row>
    <row r="10313" spans="1:2">
      <c r="A10313" s="1" t="s">
        <v>10322</v>
      </c>
      <c r="B10313">
        <v>-0.126698820188725</v>
      </c>
    </row>
    <row r="10314" spans="1:2">
      <c r="A10314" s="1" t="s">
        <v>10323</v>
      </c>
      <c r="B10314">
        <v>0.21760758507570199</v>
      </c>
    </row>
    <row r="10315" spans="1:2">
      <c r="A10315" s="1" t="s">
        <v>10324</v>
      </c>
      <c r="B10315">
        <v>-0.26022615550795503</v>
      </c>
    </row>
    <row r="10316" spans="1:2">
      <c r="A10316" s="1" t="s">
        <v>10325</v>
      </c>
      <c r="B10316">
        <v>0.13573543526673201</v>
      </c>
    </row>
    <row r="10317" spans="1:2">
      <c r="A10317" s="1" t="s">
        <v>10326</v>
      </c>
      <c r="B10317">
        <v>-0.66349014876360002</v>
      </c>
    </row>
    <row r="10318" spans="1:2">
      <c r="A10318" s="1" t="s">
        <v>10327</v>
      </c>
      <c r="B10318">
        <v>-0.825065677473931</v>
      </c>
    </row>
    <row r="10319" spans="1:2">
      <c r="A10319" s="1" t="s">
        <v>10328</v>
      </c>
      <c r="B10319">
        <v>0.14246114211826999</v>
      </c>
    </row>
    <row r="10320" spans="1:2">
      <c r="A10320" s="1" t="s">
        <v>10329</v>
      </c>
      <c r="B10320">
        <v>-1.0047302872217401</v>
      </c>
    </row>
    <row r="10321" spans="1:2">
      <c r="A10321" s="1" t="s">
        <v>10330</v>
      </c>
      <c r="B10321">
        <v>-0.19757987472992999</v>
      </c>
    </row>
    <row r="10322" spans="1:2">
      <c r="A10322" s="1" t="s">
        <v>10331</v>
      </c>
      <c r="B10322">
        <v>-0.11967085063496</v>
      </c>
    </row>
    <row r="10323" spans="1:2">
      <c r="A10323" s="1" t="s">
        <v>10332</v>
      </c>
      <c r="B10323">
        <v>-1.0925207947572999</v>
      </c>
    </row>
    <row r="10324" spans="1:2">
      <c r="A10324" s="1" t="s">
        <v>10333</v>
      </c>
      <c r="B10324">
        <v>-0.28210208588905999</v>
      </c>
    </row>
    <row r="10325" spans="1:2">
      <c r="A10325" s="1" t="s">
        <v>10334</v>
      </c>
      <c r="B10325">
        <v>0.26008275471401099</v>
      </c>
    </row>
    <row r="10326" spans="1:2">
      <c r="A10326" s="1" t="s">
        <v>10335</v>
      </c>
      <c r="B10326">
        <v>-0.174218584320632</v>
      </c>
    </row>
    <row r="10327" spans="1:2">
      <c r="A10327" s="1" t="s">
        <v>10336</v>
      </c>
      <c r="B10327">
        <v>-0.48387624561304399</v>
      </c>
    </row>
    <row r="10328" spans="1:2">
      <c r="A10328" s="1" t="s">
        <v>10337</v>
      </c>
      <c r="B10328">
        <v>-0.186696127485591</v>
      </c>
    </row>
    <row r="10329" spans="1:2">
      <c r="A10329" s="1" t="s">
        <v>10338</v>
      </c>
      <c r="B10329">
        <v>8.1905765668476904E-2</v>
      </c>
    </row>
    <row r="10330" spans="1:2">
      <c r="A10330" s="1" t="s">
        <v>10339</v>
      </c>
      <c r="B10330">
        <v>-0.32963316220053102</v>
      </c>
    </row>
    <row r="10331" spans="1:2">
      <c r="A10331" s="1" t="s">
        <v>10340</v>
      </c>
      <c r="B10331">
        <v>0.246669143369007</v>
      </c>
    </row>
    <row r="10332" spans="1:2">
      <c r="A10332" s="1" t="s">
        <v>10341</v>
      </c>
      <c r="B10332">
        <v>-0.38913656928165102</v>
      </c>
    </row>
    <row r="10333" spans="1:2">
      <c r="A10333" s="1" t="s">
        <v>10342</v>
      </c>
      <c r="B10333">
        <v>0.161136418165156</v>
      </c>
    </row>
    <row r="10334" spans="1:2">
      <c r="A10334" s="1" t="s">
        <v>10343</v>
      </c>
      <c r="B10334">
        <v>-0.67850492795593698</v>
      </c>
    </row>
    <row r="10335" spans="1:2">
      <c r="A10335" s="1" t="s">
        <v>10344</v>
      </c>
      <c r="B10335">
        <v>-0.25401336047849199</v>
      </c>
    </row>
    <row r="10336" spans="1:2">
      <c r="A10336" s="1" t="s">
        <v>10345</v>
      </c>
      <c r="B10336">
        <v>-0.192359102728726</v>
      </c>
    </row>
    <row r="10337" spans="1:2">
      <c r="A10337" s="1" t="s">
        <v>10346</v>
      </c>
      <c r="B10337">
        <v>-0.13318681376643501</v>
      </c>
    </row>
    <row r="10338" spans="1:2">
      <c r="A10338" s="1" t="s">
        <v>10347</v>
      </c>
      <c r="B10338">
        <v>0.14712766111508299</v>
      </c>
    </row>
    <row r="10339" spans="1:2">
      <c r="A10339" s="1" t="s">
        <v>10348</v>
      </c>
      <c r="B10339">
        <v>-0.17367035812884801</v>
      </c>
    </row>
    <row r="10340" spans="1:2">
      <c r="A10340" s="1" t="s">
        <v>10349</v>
      </c>
      <c r="B10340">
        <v>-0.57125566307831399</v>
      </c>
    </row>
    <row r="10341" spans="1:2">
      <c r="A10341" s="1" t="s">
        <v>10350</v>
      </c>
      <c r="B10341">
        <v>-0.250343214511696</v>
      </c>
    </row>
    <row r="10342" spans="1:2">
      <c r="A10342" s="1" t="s">
        <v>10351</v>
      </c>
      <c r="B10342">
        <v>-0.14482737375913901</v>
      </c>
    </row>
    <row r="10343" spans="1:2">
      <c r="A10343" s="1" t="s">
        <v>10352</v>
      </c>
      <c r="B10343">
        <v>8.5559257581673195E-2</v>
      </c>
    </row>
    <row r="10344" spans="1:2">
      <c r="A10344" s="1" t="s">
        <v>10353</v>
      </c>
      <c r="B10344">
        <v>-0.68636463296776296</v>
      </c>
    </row>
    <row r="10345" spans="1:2">
      <c r="A10345" s="1" t="s">
        <v>10354</v>
      </c>
      <c r="B10345">
        <v>0.149428126274496</v>
      </c>
    </row>
    <row r="10346" spans="1:2">
      <c r="A10346" s="1" t="s">
        <v>10355</v>
      </c>
      <c r="B10346">
        <v>-1.3314812238134099</v>
      </c>
    </row>
    <row r="10347" spans="1:2">
      <c r="A10347" s="1" t="s">
        <v>10356</v>
      </c>
      <c r="B10347">
        <v>0.58068630247786901</v>
      </c>
    </row>
    <row r="10348" spans="1:2">
      <c r="A10348" s="1" t="s">
        <v>10357</v>
      </c>
      <c r="B10348">
        <v>-0.15795315210938099</v>
      </c>
    </row>
    <row r="10349" spans="1:2">
      <c r="A10349" s="1" t="s">
        <v>10358</v>
      </c>
      <c r="B10349">
        <v>-0.15333597009727601</v>
      </c>
    </row>
    <row r="10350" spans="1:2">
      <c r="A10350" s="1" t="s">
        <v>10359</v>
      </c>
      <c r="B10350">
        <v>0.12504004272291</v>
      </c>
    </row>
    <row r="10351" spans="1:2">
      <c r="A10351" s="1" t="s">
        <v>10360</v>
      </c>
      <c r="B10351">
        <v>-0.594336350526668</v>
      </c>
    </row>
    <row r="10352" spans="1:2">
      <c r="A10352" s="1" t="s">
        <v>10361</v>
      </c>
      <c r="B10352">
        <v>-0.63104954691636905</v>
      </c>
    </row>
    <row r="10353" spans="1:2">
      <c r="A10353" s="1" t="s">
        <v>10362</v>
      </c>
      <c r="B10353">
        <v>0.200757222072976</v>
      </c>
    </row>
    <row r="10354" spans="1:2">
      <c r="A10354" s="1" t="s">
        <v>10363</v>
      </c>
      <c r="B10354">
        <v>-1.0603104139534101</v>
      </c>
    </row>
    <row r="10355" spans="1:2">
      <c r="A10355" s="1" t="s">
        <v>10364</v>
      </c>
      <c r="B10355">
        <v>0.120707798206627</v>
      </c>
    </row>
    <row r="10356" spans="1:2">
      <c r="A10356" s="1" t="s">
        <v>10365</v>
      </c>
      <c r="B10356">
        <v>-0.21255362687986401</v>
      </c>
    </row>
    <row r="10357" spans="1:2">
      <c r="A10357" s="1" t="s">
        <v>10366</v>
      </c>
      <c r="B10357">
        <v>-0.26558774535685198</v>
      </c>
    </row>
    <row r="10358" spans="1:2">
      <c r="A10358" s="1" t="s">
        <v>10367</v>
      </c>
      <c r="B10358">
        <v>-0.61410077336147295</v>
      </c>
    </row>
    <row r="10359" spans="1:2">
      <c r="A10359" s="1" t="s">
        <v>10368</v>
      </c>
      <c r="B10359">
        <v>-0.65125604197410603</v>
      </c>
    </row>
    <row r="10360" spans="1:2">
      <c r="A10360" s="1" t="s">
        <v>10369</v>
      </c>
      <c r="B10360">
        <v>-0.153844101566222</v>
      </c>
    </row>
    <row r="10361" spans="1:2">
      <c r="A10361" s="1" t="s">
        <v>10370</v>
      </c>
      <c r="B10361">
        <v>0.16285974299716799</v>
      </c>
    </row>
    <row r="10362" spans="1:2">
      <c r="A10362" s="1" t="s">
        <v>10371</v>
      </c>
      <c r="B10362">
        <v>-0.16095652614199801</v>
      </c>
    </row>
    <row r="10363" spans="1:2">
      <c r="A10363" s="1" t="s">
        <v>10372</v>
      </c>
      <c r="B10363">
        <v>0.27080645976406997</v>
      </c>
    </row>
    <row r="10364" spans="1:2">
      <c r="A10364" s="1" t="s">
        <v>10373</v>
      </c>
      <c r="B10364">
        <v>-0.70905631133425895</v>
      </c>
    </row>
    <row r="10365" spans="1:2">
      <c r="A10365" s="1" t="s">
        <v>10374</v>
      </c>
      <c r="B10365">
        <v>0.35708979509258698</v>
      </c>
    </row>
    <row r="10366" spans="1:2">
      <c r="A10366" s="1" t="s">
        <v>10375</v>
      </c>
      <c r="B10366">
        <v>0.13325252124360401</v>
      </c>
    </row>
    <row r="10367" spans="1:2">
      <c r="A10367" s="1" t="s">
        <v>10376</v>
      </c>
      <c r="B10367">
        <v>-0.87312580285513797</v>
      </c>
    </row>
    <row r="10368" spans="1:2">
      <c r="A10368" s="1" t="s">
        <v>10377</v>
      </c>
      <c r="B10368">
        <v>-0.13995846547792801</v>
      </c>
    </row>
    <row r="10369" spans="1:2">
      <c r="A10369" s="1" t="s">
        <v>16</v>
      </c>
      <c r="B10369">
        <v>-0.34597184794223101</v>
      </c>
    </row>
    <row r="10370" spans="1:2">
      <c r="A10370" s="1" t="s">
        <v>10378</v>
      </c>
      <c r="B10370">
        <v>-0.136854128398578</v>
      </c>
    </row>
    <row r="10371" spans="1:2">
      <c r="A10371" s="1" t="s">
        <v>10379</v>
      </c>
      <c r="B10371">
        <v>0.127589890946015</v>
      </c>
    </row>
    <row r="10372" spans="1:2">
      <c r="A10372" s="1" t="s">
        <v>10380</v>
      </c>
      <c r="B10372">
        <v>0.28264747590246098</v>
      </c>
    </row>
    <row r="10373" spans="1:2">
      <c r="A10373" s="1" t="s">
        <v>10381</v>
      </c>
      <c r="B10373">
        <v>-1.1304855383349399</v>
      </c>
    </row>
    <row r="10374" spans="1:2">
      <c r="A10374" s="1" t="s">
        <v>10382</v>
      </c>
      <c r="B10374">
        <v>0.11572015549831</v>
      </c>
    </row>
    <row r="10375" spans="1:2">
      <c r="A10375" s="1" t="s">
        <v>10383</v>
      </c>
      <c r="B10375">
        <v>-8.2355039699356397E-2</v>
      </c>
    </row>
    <row r="10376" spans="1:2">
      <c r="A10376" s="1" t="s">
        <v>10384</v>
      </c>
      <c r="B10376">
        <v>-0.19433797332880501</v>
      </c>
    </row>
    <row r="10377" spans="1:2">
      <c r="A10377" s="1" t="s">
        <v>10385</v>
      </c>
      <c r="B10377">
        <v>-9.4281312509849599E-2</v>
      </c>
    </row>
    <row r="10378" spans="1:2">
      <c r="A10378" s="1" t="s">
        <v>10386</v>
      </c>
      <c r="B10378">
        <v>-0.25338260355185499</v>
      </c>
    </row>
    <row r="10379" spans="1:2">
      <c r="A10379" s="1" t="s">
        <v>10387</v>
      </c>
      <c r="B10379">
        <v>0.34803509897968299</v>
      </c>
    </row>
    <row r="10380" spans="1:2">
      <c r="A10380" s="1" t="s">
        <v>10388</v>
      </c>
      <c r="B10380">
        <v>0.31540301108263202</v>
      </c>
    </row>
    <row r="10381" spans="1:2">
      <c r="A10381" s="1" t="s">
        <v>10389</v>
      </c>
      <c r="B10381">
        <v>0.195088811736287</v>
      </c>
    </row>
    <row r="10382" spans="1:2">
      <c r="A10382" s="1" t="s">
        <v>10390</v>
      </c>
      <c r="B10382">
        <v>0.384781116977923</v>
      </c>
    </row>
    <row r="10383" spans="1:2">
      <c r="A10383" s="1" t="s">
        <v>10391</v>
      </c>
      <c r="B10383">
        <v>-0.16144846854990899</v>
      </c>
    </row>
    <row r="10384" spans="1:2">
      <c r="A10384" s="1" t="s">
        <v>10392</v>
      </c>
      <c r="B10384">
        <v>-0.14976202744268799</v>
      </c>
    </row>
    <row r="10385" spans="1:2">
      <c r="A10385" s="1" t="s">
        <v>10393</v>
      </c>
      <c r="B10385">
        <v>0.21709472566083399</v>
      </c>
    </row>
    <row r="10386" spans="1:2">
      <c r="A10386" s="1" t="s">
        <v>10394</v>
      </c>
      <c r="B10386">
        <v>-1.1298036776592499</v>
      </c>
    </row>
    <row r="10387" spans="1:2">
      <c r="A10387" s="1" t="s">
        <v>10395</v>
      </c>
      <c r="B10387">
        <v>0.53673755734385598</v>
      </c>
    </row>
    <row r="10388" spans="1:2">
      <c r="A10388" s="1" t="s">
        <v>10396</v>
      </c>
      <c r="B10388">
        <v>-0.40881876399517098</v>
      </c>
    </row>
    <row r="10389" spans="1:2">
      <c r="A10389" s="1" t="s">
        <v>10397</v>
      </c>
      <c r="B10389">
        <v>0.24690722061411099</v>
      </c>
    </row>
    <row r="10390" spans="1:2">
      <c r="A10390" s="1" t="s">
        <v>10398</v>
      </c>
      <c r="B10390">
        <v>-0.10741901183652799</v>
      </c>
    </row>
    <row r="10391" spans="1:2">
      <c r="A10391" s="1" t="s">
        <v>10399</v>
      </c>
      <c r="B10391">
        <v>0.13220984580108799</v>
      </c>
    </row>
    <row r="10392" spans="1:2">
      <c r="A10392" s="1" t="s">
        <v>10400</v>
      </c>
      <c r="B10392">
        <v>-8.9831804654692399E-2</v>
      </c>
    </row>
    <row r="10393" spans="1:2">
      <c r="A10393" s="1" t="s">
        <v>10401</v>
      </c>
      <c r="B10393">
        <v>-1.0718298251274001</v>
      </c>
    </row>
    <row r="10394" spans="1:2">
      <c r="A10394" s="1" t="s">
        <v>10402</v>
      </c>
      <c r="B10394">
        <v>-0.119380369383396</v>
      </c>
    </row>
    <row r="10395" spans="1:2">
      <c r="A10395" s="1" t="s">
        <v>10403</v>
      </c>
      <c r="B10395">
        <v>0.153621455131941</v>
      </c>
    </row>
    <row r="10396" spans="1:2">
      <c r="A10396" s="1" t="s">
        <v>10404</v>
      </c>
      <c r="B10396">
        <v>-0.96230826202108699</v>
      </c>
    </row>
    <row r="10397" spans="1:2">
      <c r="A10397" s="1" t="s">
        <v>10405</v>
      </c>
      <c r="B10397">
        <v>0.123599442043501</v>
      </c>
    </row>
    <row r="10398" spans="1:2">
      <c r="A10398" s="1" t="s">
        <v>10406</v>
      </c>
      <c r="B10398">
        <v>0.31715324944249002</v>
      </c>
    </row>
    <row r="10399" spans="1:2">
      <c r="A10399" s="1" t="s">
        <v>10407</v>
      </c>
      <c r="B10399">
        <v>-0.147324692731788</v>
      </c>
    </row>
    <row r="10400" spans="1:2">
      <c r="A10400" s="1" t="s">
        <v>10408</v>
      </c>
      <c r="B10400">
        <v>-1.2191625932596399</v>
      </c>
    </row>
    <row r="10401" spans="1:2">
      <c r="A10401" s="1" t="s">
        <v>10409</v>
      </c>
      <c r="B10401">
        <v>0.22478597456968999</v>
      </c>
    </row>
    <row r="10402" spans="1:2">
      <c r="A10402" s="1" t="s">
        <v>10410</v>
      </c>
      <c r="B10402">
        <v>0.59766791348239501</v>
      </c>
    </row>
    <row r="10403" spans="1:2">
      <c r="A10403" s="1" t="s">
        <v>10411</v>
      </c>
      <c r="B10403">
        <v>-0.20272644144278601</v>
      </c>
    </row>
    <row r="10404" spans="1:2">
      <c r="A10404" s="1" t="s">
        <v>10412</v>
      </c>
      <c r="B10404">
        <v>1.1408968922669001</v>
      </c>
    </row>
    <row r="10405" spans="1:2">
      <c r="A10405" s="1" t="s">
        <v>10413</v>
      </c>
      <c r="B10405">
        <v>-0.33652491646866201</v>
      </c>
    </row>
    <row r="10406" spans="1:2">
      <c r="A10406" s="1" t="s">
        <v>10414</v>
      </c>
      <c r="B10406">
        <v>-0.11468664878825501</v>
      </c>
    </row>
    <row r="10407" spans="1:2">
      <c r="A10407" s="1" t="s">
        <v>10415</v>
      </c>
      <c r="B10407">
        <v>-0.25541921755435398</v>
      </c>
    </row>
    <row r="10408" spans="1:2">
      <c r="A10408" s="1" t="s">
        <v>10416</v>
      </c>
      <c r="B10408">
        <v>-0.86693456339308805</v>
      </c>
    </row>
    <row r="10409" spans="1:2">
      <c r="A10409" s="1" t="s">
        <v>10417</v>
      </c>
      <c r="B10409">
        <v>-0.155657139559012</v>
      </c>
    </row>
    <row r="10410" spans="1:2">
      <c r="A10410" s="1" t="s">
        <v>10418</v>
      </c>
      <c r="B10410">
        <v>0.18022539030040699</v>
      </c>
    </row>
    <row r="10411" spans="1:2">
      <c r="A10411" s="1" t="s">
        <v>10419</v>
      </c>
      <c r="B10411">
        <v>-0.54358076950041601</v>
      </c>
    </row>
    <row r="10412" spans="1:2">
      <c r="A10412" s="1" t="s">
        <v>10420</v>
      </c>
      <c r="B10412">
        <v>-0.27207488774264998</v>
      </c>
    </row>
    <row r="10413" spans="1:2">
      <c r="A10413" s="1" t="s">
        <v>10421</v>
      </c>
      <c r="B10413">
        <v>-0.14657134994138099</v>
      </c>
    </row>
    <row r="10414" spans="1:2">
      <c r="A10414" s="1" t="s">
        <v>10422</v>
      </c>
      <c r="B10414">
        <v>-0.20238168904012299</v>
      </c>
    </row>
    <row r="10415" spans="1:2">
      <c r="A10415" s="1" t="s">
        <v>10423</v>
      </c>
      <c r="B10415">
        <v>-0.42734306136607197</v>
      </c>
    </row>
    <row r="10416" spans="1:2">
      <c r="A10416" s="1" t="s">
        <v>10424</v>
      </c>
      <c r="B10416">
        <v>-0.71068394404177204</v>
      </c>
    </row>
    <row r="10417" spans="1:2">
      <c r="A10417" s="1" t="s">
        <v>10425</v>
      </c>
      <c r="B10417">
        <v>-0.117056151404551</v>
      </c>
    </row>
    <row r="10418" spans="1:2">
      <c r="A10418" s="1" t="s">
        <v>10426</v>
      </c>
      <c r="B10418">
        <v>-0.82460729872280403</v>
      </c>
    </row>
    <row r="10419" spans="1:2">
      <c r="A10419" s="1" t="s">
        <v>10427</v>
      </c>
      <c r="B10419">
        <v>0.61086087813381695</v>
      </c>
    </row>
    <row r="10420" spans="1:2">
      <c r="A10420" s="1" t="s">
        <v>10428</v>
      </c>
      <c r="B10420">
        <v>-0.277649352603898</v>
      </c>
    </row>
    <row r="10421" spans="1:2">
      <c r="A10421" s="1" t="s">
        <v>10429</v>
      </c>
      <c r="B10421">
        <v>-1.09767046100175</v>
      </c>
    </row>
    <row r="10422" spans="1:2">
      <c r="A10422" s="1" t="s">
        <v>10430</v>
      </c>
      <c r="B10422">
        <v>-1.0859028723061399</v>
      </c>
    </row>
    <row r="10423" spans="1:2">
      <c r="A10423" s="1" t="s">
        <v>10431</v>
      </c>
      <c r="B10423">
        <v>-0.57885086229009597</v>
      </c>
    </row>
    <row r="10424" spans="1:2">
      <c r="A10424" s="1" t="s">
        <v>10432</v>
      </c>
      <c r="B10424">
        <v>1.1003706971815601</v>
      </c>
    </row>
    <row r="10425" spans="1:2">
      <c r="A10425" s="1" t="s">
        <v>10433</v>
      </c>
      <c r="B10425">
        <v>-0.238101306062597</v>
      </c>
    </row>
    <row r="10426" spans="1:2">
      <c r="A10426" s="1" t="s">
        <v>10434</v>
      </c>
      <c r="B10426">
        <v>-0.130909837765289</v>
      </c>
    </row>
    <row r="10427" spans="1:2">
      <c r="A10427" s="1" t="s">
        <v>10435</v>
      </c>
      <c r="B10427">
        <v>0.177629007047691</v>
      </c>
    </row>
    <row r="10428" spans="1:2">
      <c r="A10428" s="1" t="s">
        <v>10436</v>
      </c>
      <c r="B10428">
        <v>-0.85101025875886505</v>
      </c>
    </row>
    <row r="10429" spans="1:2">
      <c r="A10429" s="1" t="s">
        <v>10437</v>
      </c>
      <c r="B10429">
        <v>-0.46195249841324698</v>
      </c>
    </row>
    <row r="10430" spans="1:2">
      <c r="A10430" s="1" t="s">
        <v>10438</v>
      </c>
      <c r="B10430">
        <v>0.1461623500325</v>
      </c>
    </row>
    <row r="10431" spans="1:2">
      <c r="A10431" s="1" t="s">
        <v>10439</v>
      </c>
      <c r="B10431">
        <v>0.123169816306088</v>
      </c>
    </row>
    <row r="10432" spans="1:2">
      <c r="A10432" s="1" t="s">
        <v>10440</v>
      </c>
      <c r="B10432">
        <v>-0.13696333201505401</v>
      </c>
    </row>
    <row r="10433" spans="1:2">
      <c r="A10433" s="1" t="s">
        <v>10441</v>
      </c>
      <c r="B10433">
        <v>0.158941376214325</v>
      </c>
    </row>
    <row r="10434" spans="1:2">
      <c r="A10434" s="1" t="s">
        <v>10442</v>
      </c>
      <c r="B10434">
        <v>-0.25968709425707498</v>
      </c>
    </row>
    <row r="10435" spans="1:2">
      <c r="A10435" s="1" t="s">
        <v>10443</v>
      </c>
      <c r="B10435">
        <v>-1.3137042930688201</v>
      </c>
    </row>
    <row r="10436" spans="1:2">
      <c r="A10436" s="1" t="s">
        <v>10444</v>
      </c>
      <c r="B10436">
        <v>-0.14171381351519299</v>
      </c>
    </row>
    <row r="10437" spans="1:2">
      <c r="A10437" s="1" t="s">
        <v>10445</v>
      </c>
      <c r="B10437">
        <v>-0.43648630954869</v>
      </c>
    </row>
    <row r="10438" spans="1:2">
      <c r="A10438" s="1" t="s">
        <v>10446</v>
      </c>
      <c r="B10438">
        <v>0.12459030987912401</v>
      </c>
    </row>
    <row r="10439" spans="1:2">
      <c r="A10439" s="1" t="s">
        <v>10447</v>
      </c>
      <c r="B10439">
        <v>-0.53908374677704995</v>
      </c>
    </row>
    <row r="10440" spans="1:2">
      <c r="A10440" s="1" t="s">
        <v>10448</v>
      </c>
      <c r="B10440">
        <v>-0.120520643646726</v>
      </c>
    </row>
    <row r="10441" spans="1:2">
      <c r="A10441" s="1" t="s">
        <v>10449</v>
      </c>
      <c r="B10441">
        <v>-0.389452478449335</v>
      </c>
    </row>
    <row r="10442" spans="1:2">
      <c r="A10442" s="1" t="s">
        <v>10450</v>
      </c>
      <c r="B10442">
        <v>0.38760833542019901</v>
      </c>
    </row>
    <row r="10443" spans="1:2">
      <c r="A10443" s="1" t="s">
        <v>10451</v>
      </c>
      <c r="B10443">
        <v>0.13030956676915301</v>
      </c>
    </row>
    <row r="10444" spans="1:2">
      <c r="A10444" s="1" t="s">
        <v>10452</v>
      </c>
      <c r="B10444">
        <v>0.117504223901383</v>
      </c>
    </row>
    <row r="10445" spans="1:2">
      <c r="A10445" s="1" t="s">
        <v>10453</v>
      </c>
      <c r="B10445">
        <v>0.460312211944371</v>
      </c>
    </row>
    <row r="10446" spans="1:2">
      <c r="A10446" s="1" t="s">
        <v>10454</v>
      </c>
      <c r="B10446">
        <v>-0.18993725592097799</v>
      </c>
    </row>
    <row r="10447" spans="1:2">
      <c r="A10447" s="1" t="s">
        <v>10455</v>
      </c>
      <c r="B10447">
        <v>0.18735094878810199</v>
      </c>
    </row>
    <row r="10448" spans="1:2">
      <c r="A10448" s="1" t="s">
        <v>10456</v>
      </c>
      <c r="B10448">
        <v>0.13149034494113199</v>
      </c>
    </row>
    <row r="10449" spans="1:2">
      <c r="A10449" s="1" t="s">
        <v>10457</v>
      </c>
      <c r="B10449">
        <v>0.95119627250800598</v>
      </c>
    </row>
    <row r="10450" spans="1:2">
      <c r="A10450" s="1" t="s">
        <v>10458</v>
      </c>
      <c r="B10450">
        <v>0.37157309575863101</v>
      </c>
    </row>
    <row r="10451" spans="1:2">
      <c r="A10451" s="1" t="s">
        <v>10459</v>
      </c>
      <c r="B10451">
        <v>-0.22537966814344099</v>
      </c>
    </row>
    <row r="10452" spans="1:2">
      <c r="A10452" s="1" t="s">
        <v>10460</v>
      </c>
      <c r="B10452">
        <v>0.22924910814334501</v>
      </c>
    </row>
    <row r="10453" spans="1:2">
      <c r="A10453" s="1" t="s">
        <v>10461</v>
      </c>
      <c r="B10453">
        <v>0.409954295840667</v>
      </c>
    </row>
    <row r="10454" spans="1:2">
      <c r="A10454" s="1" t="s">
        <v>10462</v>
      </c>
      <c r="B10454">
        <v>0.197003236821745</v>
      </c>
    </row>
    <row r="10455" spans="1:2">
      <c r="A10455" s="1" t="s">
        <v>10463</v>
      </c>
      <c r="B10455">
        <v>-0.40114268392597202</v>
      </c>
    </row>
    <row r="10456" spans="1:2">
      <c r="A10456" s="1" t="s">
        <v>10464</v>
      </c>
      <c r="B10456">
        <v>-0.168693314093463</v>
      </c>
    </row>
    <row r="10457" spans="1:2">
      <c r="A10457" s="1" t="s">
        <v>10465</v>
      </c>
      <c r="B10457">
        <v>-9.1722814987987997E-2</v>
      </c>
    </row>
    <row r="10458" spans="1:2">
      <c r="A10458" s="1" t="s">
        <v>10466</v>
      </c>
      <c r="B10458">
        <v>0.19408089383090399</v>
      </c>
    </row>
    <row r="10459" spans="1:2">
      <c r="A10459" s="1" t="s">
        <v>10467</v>
      </c>
      <c r="B10459">
        <v>0.42096391085347701</v>
      </c>
    </row>
    <row r="10460" spans="1:2">
      <c r="A10460" s="1" t="s">
        <v>10468</v>
      </c>
      <c r="B10460">
        <v>-0.15193836503337099</v>
      </c>
    </row>
    <row r="10461" spans="1:2">
      <c r="A10461" s="1" t="s">
        <v>10469</v>
      </c>
      <c r="B10461">
        <v>-0.62920251354169698</v>
      </c>
    </row>
    <row r="10462" spans="1:2">
      <c r="A10462" s="1" t="s">
        <v>10470</v>
      </c>
      <c r="B10462">
        <v>-0.22497657124486001</v>
      </c>
    </row>
    <row r="10463" spans="1:2">
      <c r="A10463" s="1" t="s">
        <v>10471</v>
      </c>
      <c r="B10463">
        <v>0.15970621092847301</v>
      </c>
    </row>
    <row r="10464" spans="1:2">
      <c r="A10464" s="1" t="s">
        <v>10472</v>
      </c>
      <c r="B10464">
        <v>1.2304028764646</v>
      </c>
    </row>
    <row r="10465" spans="1:2">
      <c r="A10465" s="1" t="s">
        <v>10473</v>
      </c>
      <c r="B10465">
        <v>-0.18214675829096999</v>
      </c>
    </row>
    <row r="10466" spans="1:2">
      <c r="A10466" s="1" t="s">
        <v>10474</v>
      </c>
      <c r="B10466">
        <v>0.12438398668204401</v>
      </c>
    </row>
    <row r="10467" spans="1:2">
      <c r="A10467" s="1" t="s">
        <v>10475</v>
      </c>
      <c r="B10467">
        <v>-0.12078433746004399</v>
      </c>
    </row>
    <row r="10468" spans="1:2">
      <c r="A10468" s="1" t="s">
        <v>10476</v>
      </c>
      <c r="B10468">
        <v>0.29025737030674797</v>
      </c>
    </row>
    <row r="10469" spans="1:2">
      <c r="A10469" s="1" t="s">
        <v>10477</v>
      </c>
      <c r="B10469">
        <v>-0.14943760885525101</v>
      </c>
    </row>
    <row r="10470" spans="1:2">
      <c r="A10470" s="1" t="s">
        <v>10478</v>
      </c>
      <c r="B10470">
        <v>0.86321591367543404</v>
      </c>
    </row>
    <row r="10471" spans="1:2">
      <c r="A10471" s="1" t="s">
        <v>10479</v>
      </c>
      <c r="B10471">
        <v>-0.19794211448174301</v>
      </c>
    </row>
    <row r="10472" spans="1:2">
      <c r="A10472" s="1" t="s">
        <v>10480</v>
      </c>
      <c r="B10472">
        <v>-0.13202520577697099</v>
      </c>
    </row>
    <row r="10473" spans="1:2">
      <c r="A10473" s="1" t="s">
        <v>15</v>
      </c>
      <c r="B10473">
        <v>0.33902147180307401</v>
      </c>
    </row>
    <row r="10474" spans="1:2">
      <c r="A10474" s="1" t="s">
        <v>10481</v>
      </c>
      <c r="B10474">
        <v>0.285991037535482</v>
      </c>
    </row>
    <row r="10475" spans="1:2">
      <c r="A10475" s="1" t="s">
        <v>10482</v>
      </c>
      <c r="B10475">
        <v>0.14842157814299201</v>
      </c>
    </row>
    <row r="10476" spans="1:2">
      <c r="A10476" s="1" t="s">
        <v>10483</v>
      </c>
      <c r="B10476">
        <v>0.112015673569382</v>
      </c>
    </row>
    <row r="10477" spans="1:2">
      <c r="A10477" s="1" t="s">
        <v>10484</v>
      </c>
      <c r="B10477">
        <v>-0.13398779427844901</v>
      </c>
    </row>
    <row r="10478" spans="1:2">
      <c r="A10478" s="1" t="s">
        <v>10485</v>
      </c>
      <c r="B10478">
        <v>-0.11190405452472001</v>
      </c>
    </row>
    <row r="10479" spans="1:2">
      <c r="A10479" s="1" t="s">
        <v>10486</v>
      </c>
      <c r="B10479">
        <v>-0.43300167538526901</v>
      </c>
    </row>
    <row r="10480" spans="1:2">
      <c r="A10480" s="1" t="s">
        <v>10487</v>
      </c>
      <c r="B10480">
        <v>-0.90344640759829897</v>
      </c>
    </row>
    <row r="10481" spans="1:2">
      <c r="A10481" s="1" t="s">
        <v>10488</v>
      </c>
      <c r="B10481">
        <v>0.104168622833584</v>
      </c>
    </row>
    <row r="10482" spans="1:2">
      <c r="A10482" s="1" t="s">
        <v>10489</v>
      </c>
      <c r="B10482">
        <v>-0.48903214921585603</v>
      </c>
    </row>
    <row r="10483" spans="1:2">
      <c r="A10483" s="1" t="s">
        <v>10490</v>
      </c>
      <c r="B10483">
        <v>0.134500767783272</v>
      </c>
    </row>
    <row r="10484" spans="1:2">
      <c r="A10484" s="1" t="s">
        <v>10491</v>
      </c>
      <c r="B10484">
        <v>-0.178123448370891</v>
      </c>
    </row>
    <row r="10485" spans="1:2">
      <c r="A10485" s="1" t="s">
        <v>10492</v>
      </c>
      <c r="B10485">
        <v>0.13297615249956199</v>
      </c>
    </row>
    <row r="10486" spans="1:2">
      <c r="A10486" s="1" t="s">
        <v>10493</v>
      </c>
      <c r="B10486">
        <v>-0.59357743230378601</v>
      </c>
    </row>
    <row r="10487" spans="1:2">
      <c r="A10487" s="1" t="s">
        <v>10494</v>
      </c>
      <c r="B10487">
        <v>0.66514555203515602</v>
      </c>
    </row>
    <row r="10488" spans="1:2">
      <c r="A10488" s="1" t="s">
        <v>10495</v>
      </c>
      <c r="B10488">
        <v>-0.33704334474752201</v>
      </c>
    </row>
    <row r="10489" spans="1:2">
      <c r="A10489" s="1" t="s">
        <v>10496</v>
      </c>
      <c r="B10489">
        <v>-0.772687611202028</v>
      </c>
    </row>
    <row r="10490" spans="1:2">
      <c r="A10490" s="1" t="s">
        <v>10497</v>
      </c>
      <c r="B10490">
        <v>-1.1158264808623899</v>
      </c>
    </row>
    <row r="10491" spans="1:2">
      <c r="A10491" s="1" t="s">
        <v>10498</v>
      </c>
      <c r="B10491">
        <v>-0.29625453419783399</v>
      </c>
    </row>
    <row r="10492" spans="1:2">
      <c r="A10492" s="1" t="s">
        <v>10499</v>
      </c>
      <c r="B10492">
        <v>-0.15307838109442601</v>
      </c>
    </row>
    <row r="10493" spans="1:2">
      <c r="A10493" s="1" t="s">
        <v>10500</v>
      </c>
      <c r="B10493">
        <v>-0.26324696140571702</v>
      </c>
    </row>
    <row r="10494" spans="1:2">
      <c r="A10494" s="1" t="s">
        <v>10501</v>
      </c>
      <c r="B10494">
        <v>0.13739741069899</v>
      </c>
    </row>
    <row r="10495" spans="1:2">
      <c r="A10495" s="1" t="s">
        <v>10502</v>
      </c>
      <c r="B10495">
        <v>-0.148802648774046</v>
      </c>
    </row>
    <row r="10496" spans="1:2">
      <c r="A10496" s="1" t="s">
        <v>10503</v>
      </c>
      <c r="B10496">
        <v>-0.235817926122598</v>
      </c>
    </row>
    <row r="10497" spans="1:2">
      <c r="A10497" s="1" t="s">
        <v>10504</v>
      </c>
      <c r="B10497">
        <v>1.0836261858023499</v>
      </c>
    </row>
    <row r="10498" spans="1:2">
      <c r="A10498" s="1" t="s">
        <v>10505</v>
      </c>
      <c r="B10498">
        <v>0.15030191552772701</v>
      </c>
    </row>
    <row r="10499" spans="1:2">
      <c r="A10499" s="1" t="s">
        <v>10506</v>
      </c>
      <c r="B10499">
        <v>-0.30394788352094299</v>
      </c>
    </row>
    <row r="10500" spans="1:2">
      <c r="A10500" s="1" t="s">
        <v>10507</v>
      </c>
      <c r="B10500">
        <v>-1.1601822488562299</v>
      </c>
    </row>
    <row r="10501" spans="1:2">
      <c r="A10501" s="1" t="s">
        <v>10508</v>
      </c>
      <c r="B10501">
        <v>-0.27745086007259401</v>
      </c>
    </row>
    <row r="10502" spans="1:2">
      <c r="A10502" s="1" t="s">
        <v>10509</v>
      </c>
      <c r="B10502">
        <v>-0.131800005579401</v>
      </c>
    </row>
    <row r="10503" spans="1:2">
      <c r="A10503" s="1" t="s">
        <v>10510</v>
      </c>
      <c r="B10503">
        <v>0.13130534823604301</v>
      </c>
    </row>
    <row r="10504" spans="1:2">
      <c r="A10504" s="1" t="s">
        <v>10511</v>
      </c>
      <c r="B10504">
        <v>-0.16631456530761099</v>
      </c>
    </row>
    <row r="10505" spans="1:2">
      <c r="A10505" s="1" t="s">
        <v>10512</v>
      </c>
      <c r="B10505">
        <v>1.2656788320308201</v>
      </c>
    </row>
    <row r="10506" spans="1:2">
      <c r="A10506" s="1" t="s">
        <v>10513</v>
      </c>
      <c r="B10506">
        <v>0.101007549280028</v>
      </c>
    </row>
    <row r="10507" spans="1:2">
      <c r="A10507" s="1" t="s">
        <v>10514</v>
      </c>
      <c r="B10507">
        <v>0.17094461452610499</v>
      </c>
    </row>
    <row r="10508" spans="1:2">
      <c r="A10508" s="1" t="s">
        <v>10515</v>
      </c>
      <c r="B10508">
        <v>-9.2049095051111196E-2</v>
      </c>
    </row>
    <row r="10509" spans="1:2">
      <c r="A10509" s="1" t="s">
        <v>10516</v>
      </c>
      <c r="B10509">
        <v>-0.20589124071874201</v>
      </c>
    </row>
    <row r="10510" spans="1:2">
      <c r="A10510" s="1" t="s">
        <v>10517</v>
      </c>
      <c r="B10510">
        <v>-0.225510645766406</v>
      </c>
    </row>
    <row r="10511" spans="1:2">
      <c r="A10511" s="1" t="s">
        <v>10518</v>
      </c>
      <c r="B10511">
        <v>-0.240680290964566</v>
      </c>
    </row>
    <row r="10512" spans="1:2">
      <c r="A10512" s="1" t="s">
        <v>10519</v>
      </c>
      <c r="B10512">
        <v>-0.15769573165667899</v>
      </c>
    </row>
    <row r="10513" spans="1:2">
      <c r="A10513" s="1" t="s">
        <v>10520</v>
      </c>
      <c r="B10513">
        <v>-0.15845902894173</v>
      </c>
    </row>
    <row r="10514" spans="1:2">
      <c r="A10514" s="1" t="s">
        <v>10521</v>
      </c>
      <c r="B10514">
        <v>-0.26720510539662201</v>
      </c>
    </row>
    <row r="10515" spans="1:2">
      <c r="A10515" s="1" t="s">
        <v>10522</v>
      </c>
      <c r="B10515">
        <v>-0.10911391335239599</v>
      </c>
    </row>
    <row r="10516" spans="1:2">
      <c r="A10516" s="1" t="s">
        <v>10523</v>
      </c>
      <c r="B10516">
        <v>0.16158211523534299</v>
      </c>
    </row>
    <row r="10517" spans="1:2">
      <c r="A10517" s="1" t="s">
        <v>10524</v>
      </c>
      <c r="B10517">
        <v>-0.13122402620052601</v>
      </c>
    </row>
    <row r="10518" spans="1:2">
      <c r="A10518" s="1" t="s">
        <v>10525</v>
      </c>
      <c r="B10518">
        <v>0.70928865009355901</v>
      </c>
    </row>
    <row r="10519" spans="1:2">
      <c r="A10519" s="1" t="s">
        <v>10526</v>
      </c>
      <c r="B10519">
        <v>-0.13901511432587901</v>
      </c>
    </row>
    <row r="10520" spans="1:2">
      <c r="A10520" s="1" t="s">
        <v>10527</v>
      </c>
      <c r="B10520">
        <v>-0.204275640244894</v>
      </c>
    </row>
    <row r="10521" spans="1:2">
      <c r="A10521" s="1" t="s">
        <v>10528</v>
      </c>
      <c r="B10521">
        <v>0.96568115216072004</v>
      </c>
    </row>
    <row r="10522" spans="1:2">
      <c r="A10522" s="1" t="s">
        <v>10529</v>
      </c>
      <c r="B10522">
        <v>0.30633375834153098</v>
      </c>
    </row>
    <row r="10523" spans="1:2">
      <c r="A10523" s="1" t="s">
        <v>10530</v>
      </c>
      <c r="B10523">
        <v>-0.22177450525415399</v>
      </c>
    </row>
    <row r="10524" spans="1:2">
      <c r="A10524" s="1" t="s">
        <v>10531</v>
      </c>
      <c r="B10524">
        <v>-9.5065749466810304E-2</v>
      </c>
    </row>
    <row r="10525" spans="1:2">
      <c r="A10525" s="1" t="s">
        <v>10532</v>
      </c>
      <c r="B10525">
        <v>0.28595764299336202</v>
      </c>
    </row>
    <row r="10526" spans="1:2">
      <c r="A10526" s="1" t="s">
        <v>10533</v>
      </c>
      <c r="B10526">
        <v>-1.1917752517101401</v>
      </c>
    </row>
    <row r="10527" spans="1:2">
      <c r="A10527" s="1" t="s">
        <v>10534</v>
      </c>
      <c r="B10527">
        <v>-0.13620474788873899</v>
      </c>
    </row>
    <row r="10528" spans="1:2">
      <c r="A10528" s="1" t="s">
        <v>10535</v>
      </c>
      <c r="B10528">
        <v>-0.167908014410521</v>
      </c>
    </row>
    <row r="10529" spans="1:2">
      <c r="A10529" s="1" t="s">
        <v>10536</v>
      </c>
      <c r="B10529">
        <v>0.65209939074636003</v>
      </c>
    </row>
    <row r="10530" spans="1:2">
      <c r="A10530" s="1" t="s">
        <v>10537</v>
      </c>
      <c r="B10530">
        <v>0.14600069665000401</v>
      </c>
    </row>
    <row r="10531" spans="1:2">
      <c r="A10531" s="1" t="s">
        <v>10538</v>
      </c>
      <c r="B10531">
        <v>-9.5312333191104701E-2</v>
      </c>
    </row>
    <row r="10532" spans="1:2">
      <c r="A10532" s="1" t="s">
        <v>10539</v>
      </c>
      <c r="B10532">
        <v>-0.14842490437647299</v>
      </c>
    </row>
    <row r="10533" spans="1:2">
      <c r="A10533" s="1" t="s">
        <v>10540</v>
      </c>
      <c r="B10533">
        <v>0.212071247811111</v>
      </c>
    </row>
    <row r="10534" spans="1:2">
      <c r="A10534" s="1" t="s">
        <v>10541</v>
      </c>
      <c r="B10534">
        <v>-0.140446601804041</v>
      </c>
    </row>
    <row r="10535" spans="1:2">
      <c r="A10535" s="1" t="s">
        <v>10542</v>
      </c>
      <c r="B10535">
        <v>-0.11688467135420599</v>
      </c>
    </row>
    <row r="10536" spans="1:2">
      <c r="A10536" s="1" t="s">
        <v>10543</v>
      </c>
      <c r="B10536">
        <v>0.18736009761192199</v>
      </c>
    </row>
    <row r="10537" spans="1:2">
      <c r="A10537" s="1" t="s">
        <v>10544</v>
      </c>
      <c r="B10537">
        <v>-0.33992157800690498</v>
      </c>
    </row>
    <row r="10538" spans="1:2">
      <c r="A10538" s="1" t="s">
        <v>10545</v>
      </c>
      <c r="B10538">
        <v>-1.3611183471458199</v>
      </c>
    </row>
    <row r="10539" spans="1:2">
      <c r="A10539" s="1" t="s">
        <v>10546</v>
      </c>
      <c r="B10539">
        <v>0.51827711971748003</v>
      </c>
    </row>
    <row r="10540" spans="1:2">
      <c r="A10540" s="1" t="s">
        <v>10547</v>
      </c>
      <c r="B10540">
        <v>0.102448428192648</v>
      </c>
    </row>
    <row r="10541" spans="1:2">
      <c r="A10541" s="1" t="s">
        <v>10548</v>
      </c>
      <c r="B10541">
        <v>-9.9103803161615794E-2</v>
      </c>
    </row>
    <row r="10542" spans="1:2">
      <c r="A10542" s="1" t="s">
        <v>10549</v>
      </c>
      <c r="B10542">
        <v>-9.51491167175611E-2</v>
      </c>
    </row>
    <row r="10543" spans="1:2">
      <c r="A10543" s="1" t="s">
        <v>10550</v>
      </c>
      <c r="B10543">
        <v>-0.56406386063713598</v>
      </c>
    </row>
    <row r="10544" spans="1:2">
      <c r="A10544" s="1" t="s">
        <v>10551</v>
      </c>
      <c r="B10544">
        <v>0.25127254874624799</v>
      </c>
    </row>
    <row r="10545" spans="1:2">
      <c r="A10545" s="1" t="s">
        <v>10552</v>
      </c>
      <c r="B10545">
        <v>0.136160908905787</v>
      </c>
    </row>
    <row r="10546" spans="1:2">
      <c r="A10546" s="1" t="s">
        <v>10553</v>
      </c>
      <c r="B10546">
        <v>0.17276717859183</v>
      </c>
    </row>
    <row r="10547" spans="1:2">
      <c r="A10547" s="1" t="s">
        <v>10554</v>
      </c>
      <c r="B10547">
        <v>-1.1124346330406001</v>
      </c>
    </row>
    <row r="10548" spans="1:2">
      <c r="A10548" s="1" t="s">
        <v>10555</v>
      </c>
      <c r="B10548">
        <v>-0.32509220872104999</v>
      </c>
    </row>
    <row r="10549" spans="1:2">
      <c r="A10549" s="1" t="s">
        <v>10556</v>
      </c>
      <c r="B10549">
        <v>-0.12555176409013999</v>
      </c>
    </row>
    <row r="10550" spans="1:2">
      <c r="A10550" s="1" t="s">
        <v>10557</v>
      </c>
      <c r="B10550">
        <v>-0.15072083556961899</v>
      </c>
    </row>
    <row r="10551" spans="1:2">
      <c r="A10551" s="1" t="s">
        <v>10558</v>
      </c>
      <c r="B10551">
        <v>0.14260543453903299</v>
      </c>
    </row>
    <row r="10552" spans="1:2">
      <c r="A10552" s="1" t="s">
        <v>10559</v>
      </c>
      <c r="B10552">
        <v>0.34670637554568901</v>
      </c>
    </row>
    <row r="10553" spans="1:2">
      <c r="A10553" s="1" t="s">
        <v>10560</v>
      </c>
      <c r="B10553">
        <v>0.34404706618720099</v>
      </c>
    </row>
    <row r="10554" spans="1:2">
      <c r="A10554" s="1" t="s">
        <v>10561</v>
      </c>
      <c r="B10554">
        <v>-0.527200748150501</v>
      </c>
    </row>
    <row r="10555" spans="1:2">
      <c r="A10555" s="1" t="s">
        <v>10562</v>
      </c>
      <c r="B10555">
        <v>-0.11604910294930799</v>
      </c>
    </row>
    <row r="10556" spans="1:2">
      <c r="A10556" s="1" t="s">
        <v>10563</v>
      </c>
      <c r="B10556">
        <v>0.55523395538410802</v>
      </c>
    </row>
    <row r="10557" spans="1:2">
      <c r="A10557" s="1" t="s">
        <v>10564</v>
      </c>
      <c r="B10557">
        <v>9.5063879902693493E-2</v>
      </c>
    </row>
    <row r="10558" spans="1:2">
      <c r="A10558" s="1" t="s">
        <v>10565</v>
      </c>
      <c r="B10558">
        <v>-0.16858667089360499</v>
      </c>
    </row>
    <row r="10559" spans="1:2">
      <c r="A10559" s="1" t="s">
        <v>10566</v>
      </c>
      <c r="B10559">
        <v>0.22636658951937799</v>
      </c>
    </row>
    <row r="10560" spans="1:2">
      <c r="A10560" s="1" t="s">
        <v>10567</v>
      </c>
      <c r="B10560">
        <v>-9.6881239420068405E-2</v>
      </c>
    </row>
    <row r="10561" spans="1:2">
      <c r="A10561" s="1" t="s">
        <v>10568</v>
      </c>
      <c r="B10561">
        <v>-0.12868552667979599</v>
      </c>
    </row>
    <row r="10562" spans="1:2">
      <c r="A10562" s="1" t="s">
        <v>10569</v>
      </c>
      <c r="B10562">
        <v>0.120231294945782</v>
      </c>
    </row>
    <row r="10563" spans="1:2">
      <c r="A10563" s="1" t="s">
        <v>10570</v>
      </c>
      <c r="B10563">
        <v>0.47874950860111198</v>
      </c>
    </row>
    <row r="10564" spans="1:2">
      <c r="A10564" s="1" t="s">
        <v>10571</v>
      </c>
      <c r="B10564">
        <v>0.158108909642449</v>
      </c>
    </row>
    <row r="10565" spans="1:2">
      <c r="A10565" s="1" t="s">
        <v>10572</v>
      </c>
      <c r="B10565">
        <v>-1.11203748433697</v>
      </c>
    </row>
    <row r="10566" spans="1:2">
      <c r="A10566" s="1" t="s">
        <v>10573</v>
      </c>
      <c r="B10566">
        <v>-0.251248250609519</v>
      </c>
    </row>
    <row r="10567" spans="1:2">
      <c r="A10567" s="1" t="s">
        <v>10574</v>
      </c>
      <c r="B10567">
        <v>0.32467666827771102</v>
      </c>
    </row>
    <row r="10568" spans="1:2">
      <c r="A10568" s="1" t="s">
        <v>10575</v>
      </c>
      <c r="B10568">
        <v>-0.89710335067458602</v>
      </c>
    </row>
    <row r="10569" spans="1:2">
      <c r="A10569" s="1" t="s">
        <v>10576</v>
      </c>
      <c r="B10569">
        <v>-0.18009541018959299</v>
      </c>
    </row>
    <row r="10570" spans="1:2">
      <c r="A10570" s="1" t="s">
        <v>10577</v>
      </c>
      <c r="B10570">
        <v>1.16208055654977</v>
      </c>
    </row>
    <row r="10571" spans="1:2">
      <c r="A10571" s="1" t="s">
        <v>10578</v>
      </c>
      <c r="B10571">
        <v>-8.7445193820014006E-2</v>
      </c>
    </row>
    <row r="10572" spans="1:2">
      <c r="A10572" s="1" t="s">
        <v>10579</v>
      </c>
      <c r="B10572">
        <v>-0.25508325616085797</v>
      </c>
    </row>
    <row r="10573" spans="1:2">
      <c r="A10573" s="1" t="s">
        <v>10580</v>
      </c>
      <c r="B10573">
        <v>0.296454570206651</v>
      </c>
    </row>
    <row r="10574" spans="1:2">
      <c r="A10574" s="1" t="s">
        <v>10581</v>
      </c>
      <c r="B10574">
        <v>-1.2514834660345799</v>
      </c>
    </row>
    <row r="10575" spans="1:2">
      <c r="A10575" s="1" t="s">
        <v>10582</v>
      </c>
      <c r="B10575">
        <v>0.460730958341031</v>
      </c>
    </row>
    <row r="10576" spans="1:2">
      <c r="A10576" s="1" t="s">
        <v>10583</v>
      </c>
      <c r="B10576">
        <v>-0.201095072054194</v>
      </c>
    </row>
    <row r="10577" spans="1:2">
      <c r="A10577" s="1" t="s">
        <v>10584</v>
      </c>
      <c r="B10577">
        <v>0.14300233447362501</v>
      </c>
    </row>
    <row r="10578" spans="1:2">
      <c r="A10578" s="1" t="s">
        <v>10585</v>
      </c>
      <c r="B10578">
        <v>-0.88964819547390295</v>
      </c>
    </row>
    <row r="10579" spans="1:2">
      <c r="A10579" s="1" t="s">
        <v>10586</v>
      </c>
      <c r="B10579">
        <v>-0.18593225904767299</v>
      </c>
    </row>
    <row r="10580" spans="1:2">
      <c r="A10580" s="1" t="s">
        <v>10587</v>
      </c>
      <c r="B10580">
        <v>0.17314665702207499</v>
      </c>
    </row>
    <row r="10581" spans="1:2">
      <c r="A10581" s="1" t="s">
        <v>10588</v>
      </c>
      <c r="B10581">
        <v>-0.29914693773859302</v>
      </c>
    </row>
    <row r="10582" spans="1:2">
      <c r="A10582" s="1" t="s">
        <v>10589</v>
      </c>
      <c r="B10582">
        <v>0.21153421622509999</v>
      </c>
    </row>
    <row r="10583" spans="1:2">
      <c r="A10583" s="1" t="s">
        <v>10590</v>
      </c>
      <c r="B10583">
        <v>-8.8815257559183097E-2</v>
      </c>
    </row>
    <row r="10584" spans="1:2">
      <c r="A10584" s="1" t="s">
        <v>10591</v>
      </c>
      <c r="B10584">
        <v>1.1474914273167101</v>
      </c>
    </row>
    <row r="10585" spans="1:2">
      <c r="A10585" s="1" t="s">
        <v>10592</v>
      </c>
      <c r="B10585">
        <v>0.68067474555164298</v>
      </c>
    </row>
    <row r="10586" spans="1:2">
      <c r="A10586" s="1" t="s">
        <v>10593</v>
      </c>
      <c r="B10586">
        <v>0.91242223472190997</v>
      </c>
    </row>
    <row r="10587" spans="1:2">
      <c r="A10587" s="1" t="s">
        <v>10594</v>
      </c>
      <c r="B10587">
        <v>-0.61964198814248606</v>
      </c>
    </row>
    <row r="10588" spans="1:2">
      <c r="A10588" s="1" t="s">
        <v>10595</v>
      </c>
      <c r="B10588">
        <v>-0.120412380413618</v>
      </c>
    </row>
    <row r="10589" spans="1:2">
      <c r="A10589" s="1" t="s">
        <v>10596</v>
      </c>
      <c r="B10589">
        <v>-0.188975028993493</v>
      </c>
    </row>
    <row r="10590" spans="1:2">
      <c r="A10590" s="1" t="s">
        <v>10597</v>
      </c>
      <c r="B10590">
        <v>-1.1120787457836601</v>
      </c>
    </row>
    <row r="10591" spans="1:2">
      <c r="A10591" s="1" t="s">
        <v>10598</v>
      </c>
      <c r="B10591">
        <v>-0.21951365573523701</v>
      </c>
    </row>
    <row r="10592" spans="1:2">
      <c r="A10592" s="1" t="s">
        <v>10599</v>
      </c>
      <c r="B10592">
        <v>-0.34040009171037999</v>
      </c>
    </row>
    <row r="10593" spans="1:2">
      <c r="A10593" s="1" t="s">
        <v>10600</v>
      </c>
      <c r="B10593">
        <v>-0.82882163668623698</v>
      </c>
    </row>
    <row r="10594" spans="1:2">
      <c r="A10594" s="1" t="s">
        <v>10601</v>
      </c>
      <c r="B10594">
        <v>0.38009565345796897</v>
      </c>
    </row>
    <row r="10595" spans="1:2">
      <c r="A10595" s="1" t="s">
        <v>10602</v>
      </c>
      <c r="B10595">
        <v>0.11928908783028799</v>
      </c>
    </row>
    <row r="10596" spans="1:2">
      <c r="A10596" s="1" t="s">
        <v>10603</v>
      </c>
      <c r="B10596">
        <v>0.47898496667778501</v>
      </c>
    </row>
    <row r="10597" spans="1:2">
      <c r="A10597" s="1" t="s">
        <v>10604</v>
      </c>
      <c r="B10597">
        <v>-0.52392661508943605</v>
      </c>
    </row>
    <row r="10598" spans="1:2">
      <c r="A10598" s="1" t="s">
        <v>10605</v>
      </c>
      <c r="B10598">
        <v>0.48165503905752299</v>
      </c>
    </row>
    <row r="10599" spans="1:2">
      <c r="A10599" s="1" t="s">
        <v>10606</v>
      </c>
      <c r="B10599">
        <v>-0.15331563557304501</v>
      </c>
    </row>
    <row r="10600" spans="1:2">
      <c r="A10600" s="1" t="s">
        <v>10607</v>
      </c>
      <c r="B10600">
        <v>0.11281151811178999</v>
      </c>
    </row>
    <row r="10601" spans="1:2">
      <c r="A10601" s="1" t="s">
        <v>10608</v>
      </c>
      <c r="B10601">
        <v>-0.21001969136947499</v>
      </c>
    </row>
    <row r="10602" spans="1:2">
      <c r="A10602" s="1" t="s">
        <v>10609</v>
      </c>
      <c r="B10602">
        <v>-0.590151274266841</v>
      </c>
    </row>
    <row r="10603" spans="1:2">
      <c r="A10603" s="1" t="s">
        <v>10610</v>
      </c>
      <c r="B10603">
        <v>-0.17987565409519701</v>
      </c>
    </row>
    <row r="10604" spans="1:2">
      <c r="A10604" s="1" t="s">
        <v>10611</v>
      </c>
      <c r="B10604">
        <v>0.12651152697767101</v>
      </c>
    </row>
    <row r="10605" spans="1:2">
      <c r="A10605" s="1" t="s">
        <v>10612</v>
      </c>
      <c r="B10605">
        <v>0.11642820098715401</v>
      </c>
    </row>
    <row r="10606" spans="1:2">
      <c r="A10606" s="1" t="s">
        <v>10613</v>
      </c>
      <c r="B10606">
        <v>0.33476461472239299</v>
      </c>
    </row>
    <row r="10607" spans="1:2">
      <c r="A10607" s="1" t="s">
        <v>10614</v>
      </c>
      <c r="B10607">
        <v>0.556012909357819</v>
      </c>
    </row>
    <row r="10608" spans="1:2">
      <c r="A10608" s="1" t="s">
        <v>10615</v>
      </c>
      <c r="B10608">
        <v>-0.44763490280509199</v>
      </c>
    </row>
    <row r="10609" spans="1:2">
      <c r="A10609" s="1" t="s">
        <v>10616</v>
      </c>
      <c r="B10609">
        <v>-0.12627456355015099</v>
      </c>
    </row>
    <row r="10610" spans="1:2">
      <c r="A10610" s="1" t="s">
        <v>10617</v>
      </c>
      <c r="B10610">
        <v>-0.278613344329107</v>
      </c>
    </row>
    <row r="10611" spans="1:2">
      <c r="A10611" s="1" t="s">
        <v>10618</v>
      </c>
      <c r="B10611">
        <v>0.18421797380030899</v>
      </c>
    </row>
    <row r="10612" spans="1:2">
      <c r="A10612" s="1" t="s">
        <v>10619</v>
      </c>
      <c r="B10612">
        <v>0.110224354567869</v>
      </c>
    </row>
    <row r="10613" spans="1:2">
      <c r="A10613" s="1" t="s">
        <v>10620</v>
      </c>
      <c r="B10613">
        <v>-0.22805720101037</v>
      </c>
    </row>
    <row r="10614" spans="1:2">
      <c r="A10614" s="1" t="s">
        <v>10621</v>
      </c>
      <c r="B10614">
        <v>0.57745303532438297</v>
      </c>
    </row>
    <row r="10615" spans="1:2">
      <c r="A10615" s="1" t="s">
        <v>10622</v>
      </c>
      <c r="B10615">
        <v>-0.69301779359615601</v>
      </c>
    </row>
    <row r="10616" spans="1:2">
      <c r="A10616" s="1" t="s">
        <v>10623</v>
      </c>
      <c r="B10616">
        <v>-0.48412978906532</v>
      </c>
    </row>
    <row r="10617" spans="1:2">
      <c r="A10617" s="1" t="s">
        <v>10624</v>
      </c>
      <c r="B10617">
        <v>0.14239538076536801</v>
      </c>
    </row>
    <row r="10618" spans="1:2">
      <c r="A10618" s="1" t="s">
        <v>10625</v>
      </c>
      <c r="B10618">
        <v>0.44874597660510801</v>
      </c>
    </row>
    <row r="10619" spans="1:2">
      <c r="A10619" s="1" t="s">
        <v>10626</v>
      </c>
      <c r="B10619">
        <v>0.12056931117341101</v>
      </c>
    </row>
    <row r="10620" spans="1:2">
      <c r="A10620" s="1" t="s">
        <v>10627</v>
      </c>
      <c r="B10620">
        <v>-0.18997657791123301</v>
      </c>
    </row>
    <row r="10621" spans="1:2">
      <c r="A10621" s="1" t="s">
        <v>10628</v>
      </c>
      <c r="B10621">
        <v>0.14605535736137801</v>
      </c>
    </row>
    <row r="10622" spans="1:2">
      <c r="A10622" s="1" t="s">
        <v>10629</v>
      </c>
      <c r="B10622">
        <v>0.68774444206494301</v>
      </c>
    </row>
    <row r="10623" spans="1:2">
      <c r="A10623" s="1" t="s">
        <v>10630</v>
      </c>
      <c r="B10623">
        <v>-0.21985840954808999</v>
      </c>
    </row>
    <row r="10624" spans="1:2">
      <c r="A10624" s="1" t="s">
        <v>10631</v>
      </c>
      <c r="B10624">
        <v>-0.28518292977869297</v>
      </c>
    </row>
    <row r="10625" spans="1:2">
      <c r="A10625" s="1" t="s">
        <v>10632</v>
      </c>
      <c r="B10625">
        <v>-0.16582171434747001</v>
      </c>
    </row>
    <row r="10626" spans="1:2">
      <c r="A10626" s="1" t="s">
        <v>10633</v>
      </c>
      <c r="B10626">
        <v>9.8560739762870497E-2</v>
      </c>
    </row>
    <row r="10627" spans="1:2">
      <c r="A10627" s="1" t="s">
        <v>10634</v>
      </c>
      <c r="B10627">
        <v>-0.13565987737096399</v>
      </c>
    </row>
    <row r="10628" spans="1:2">
      <c r="A10628" s="1" t="s">
        <v>10635</v>
      </c>
      <c r="B10628">
        <v>0.140426081077133</v>
      </c>
    </row>
    <row r="10629" spans="1:2">
      <c r="A10629" s="1" t="s">
        <v>10636</v>
      </c>
      <c r="B10629">
        <v>0.33526516668825201</v>
      </c>
    </row>
    <row r="10630" spans="1:2">
      <c r="A10630" s="1" t="s">
        <v>10637</v>
      </c>
      <c r="B10630">
        <v>-0.384569813453563</v>
      </c>
    </row>
    <row r="10631" spans="1:2">
      <c r="A10631" s="1" t="s">
        <v>10638</v>
      </c>
      <c r="B10631">
        <v>0.124644875435114</v>
      </c>
    </row>
    <row r="10632" spans="1:2">
      <c r="A10632" s="1" t="s">
        <v>10639</v>
      </c>
      <c r="B10632">
        <v>0.35260553318883803</v>
      </c>
    </row>
    <row r="10633" spans="1:2">
      <c r="A10633" s="1" t="s">
        <v>10640</v>
      </c>
      <c r="B10633">
        <v>-0.22163718208975899</v>
      </c>
    </row>
    <row r="10634" spans="1:2">
      <c r="A10634" s="1" t="s">
        <v>10641</v>
      </c>
      <c r="B10634">
        <v>0.509986643507363</v>
      </c>
    </row>
    <row r="10635" spans="1:2">
      <c r="A10635" s="1" t="s">
        <v>10642</v>
      </c>
      <c r="B10635">
        <v>9.3119116333693505E-2</v>
      </c>
    </row>
    <row r="10636" spans="1:2">
      <c r="A10636" s="1" t="s">
        <v>10643</v>
      </c>
      <c r="B10636">
        <v>0.21103124269614501</v>
      </c>
    </row>
    <row r="10637" spans="1:2">
      <c r="A10637" s="1" t="s">
        <v>10644</v>
      </c>
      <c r="B10637">
        <v>0.12998130715151501</v>
      </c>
    </row>
    <row r="10638" spans="1:2">
      <c r="A10638" s="1" t="s">
        <v>10645</v>
      </c>
      <c r="B10638">
        <v>-0.20545405914850201</v>
      </c>
    </row>
    <row r="10639" spans="1:2">
      <c r="A10639" s="1" t="s">
        <v>10646</v>
      </c>
      <c r="B10639">
        <v>-0.29279748760921298</v>
      </c>
    </row>
    <row r="10640" spans="1:2">
      <c r="A10640" s="1" t="s">
        <v>10647</v>
      </c>
      <c r="B10640">
        <v>-0.26855057488203798</v>
      </c>
    </row>
    <row r="10641" spans="1:2">
      <c r="A10641" s="1" t="s">
        <v>10648</v>
      </c>
      <c r="B10641">
        <v>0.22563188455219199</v>
      </c>
    </row>
    <row r="10642" spans="1:2">
      <c r="A10642" s="1" t="s">
        <v>10649</v>
      </c>
      <c r="B10642">
        <v>0.15610178841525801</v>
      </c>
    </row>
    <row r="10643" spans="1:2">
      <c r="A10643" s="1" t="s">
        <v>10650</v>
      </c>
      <c r="B10643">
        <v>0.369489601264895</v>
      </c>
    </row>
    <row r="10644" spans="1:2">
      <c r="A10644" s="1" t="s">
        <v>10651</v>
      </c>
      <c r="B10644">
        <v>-0.32582841214429697</v>
      </c>
    </row>
    <row r="10645" spans="1:2">
      <c r="A10645" s="1" t="s">
        <v>10652</v>
      </c>
      <c r="B10645">
        <v>0.97576319241367904</v>
      </c>
    </row>
    <row r="10646" spans="1:2">
      <c r="A10646" s="1" t="s">
        <v>10653</v>
      </c>
      <c r="B10646">
        <v>-0.17780136844366401</v>
      </c>
    </row>
    <row r="10647" spans="1:2">
      <c r="A10647" s="1" t="s">
        <v>10654</v>
      </c>
      <c r="B10647">
        <v>0.325036104989532</v>
      </c>
    </row>
    <row r="10648" spans="1:2">
      <c r="A10648" s="1" t="s">
        <v>10655</v>
      </c>
      <c r="B10648">
        <v>0.585089908570397</v>
      </c>
    </row>
    <row r="10649" spans="1:2">
      <c r="A10649" s="1" t="s">
        <v>10656</v>
      </c>
      <c r="B10649">
        <v>0.11319857977890101</v>
      </c>
    </row>
    <row r="10650" spans="1:2">
      <c r="A10650" s="1" t="s">
        <v>10657</v>
      </c>
      <c r="B10650">
        <v>-0.65165345836166899</v>
      </c>
    </row>
    <row r="10651" spans="1:2">
      <c r="A10651" s="1" t="s">
        <v>10658</v>
      </c>
      <c r="B10651">
        <v>-1.32673670954363</v>
      </c>
    </row>
    <row r="10652" spans="1:2">
      <c r="A10652" s="1" t="s">
        <v>10659</v>
      </c>
      <c r="B10652">
        <v>0.119546570164692</v>
      </c>
    </row>
    <row r="10653" spans="1:2">
      <c r="A10653" s="1" t="s">
        <v>10660</v>
      </c>
      <c r="B10653">
        <v>-9.3147398594745703E-2</v>
      </c>
    </row>
    <row r="10654" spans="1:2">
      <c r="A10654" s="1" t="s">
        <v>10661</v>
      </c>
      <c r="B10654">
        <v>0.45509435771696</v>
      </c>
    </row>
    <row r="10655" spans="1:2">
      <c r="A10655" s="1" t="s">
        <v>10662</v>
      </c>
      <c r="B10655">
        <v>-0.18630326575204101</v>
      </c>
    </row>
    <row r="10656" spans="1:2">
      <c r="A10656" s="1" t="s">
        <v>10663</v>
      </c>
      <c r="B10656">
        <v>-0.100156252853092</v>
      </c>
    </row>
    <row r="10657" spans="1:2">
      <c r="A10657" s="1" t="s">
        <v>10664</v>
      </c>
      <c r="B10657">
        <v>-0.251916803715662</v>
      </c>
    </row>
    <row r="10658" spans="1:2">
      <c r="A10658" s="1" t="s">
        <v>10665</v>
      </c>
      <c r="B10658">
        <v>-0.10635130396258601</v>
      </c>
    </row>
    <row r="10659" spans="1:2">
      <c r="A10659" s="1" t="s">
        <v>10666</v>
      </c>
      <c r="B10659">
        <v>-0.15566620601277401</v>
      </c>
    </row>
    <row r="10660" spans="1:2">
      <c r="A10660" s="1" t="s">
        <v>10667</v>
      </c>
      <c r="B10660">
        <v>-0.45383105132330298</v>
      </c>
    </row>
    <row r="10661" spans="1:2">
      <c r="A10661" s="1" t="s">
        <v>10668</v>
      </c>
      <c r="B10661">
        <v>-0.36390492892673398</v>
      </c>
    </row>
    <row r="10662" spans="1:2">
      <c r="A10662" s="1" t="s">
        <v>10669</v>
      </c>
      <c r="B10662">
        <v>0.47396965670993502</v>
      </c>
    </row>
    <row r="10663" spans="1:2">
      <c r="A10663" s="1" t="s">
        <v>10670</v>
      </c>
      <c r="B10663">
        <v>-0.17501754712245601</v>
      </c>
    </row>
    <row r="10664" spans="1:2">
      <c r="A10664" s="1" t="s">
        <v>10671</v>
      </c>
      <c r="B10664">
        <v>-0.28040751867108099</v>
      </c>
    </row>
    <row r="10665" spans="1:2">
      <c r="A10665" s="1" t="s">
        <v>10672</v>
      </c>
      <c r="B10665">
        <v>0.105652407199766</v>
      </c>
    </row>
    <row r="10666" spans="1:2">
      <c r="A10666" s="1" t="s">
        <v>10673</v>
      </c>
      <c r="B10666">
        <v>0.187697385565186</v>
      </c>
    </row>
    <row r="10667" spans="1:2">
      <c r="A10667" s="1" t="s">
        <v>10674</v>
      </c>
      <c r="B10667">
        <v>-0.13764634276160001</v>
      </c>
    </row>
    <row r="10668" spans="1:2">
      <c r="A10668" s="1" t="s">
        <v>10675</v>
      </c>
      <c r="B10668">
        <v>-0.51794814819633805</v>
      </c>
    </row>
    <row r="10669" spans="1:2">
      <c r="A10669" s="1" t="s">
        <v>10676</v>
      </c>
      <c r="B10669">
        <v>0.41516891530160199</v>
      </c>
    </row>
    <row r="10670" spans="1:2">
      <c r="A10670" s="1" t="s">
        <v>10677</v>
      </c>
      <c r="B10670">
        <v>0.26737957416422298</v>
      </c>
    </row>
    <row r="10671" spans="1:2">
      <c r="A10671" s="1" t="s">
        <v>10678</v>
      </c>
      <c r="B10671">
        <v>-9.4198122078794605E-2</v>
      </c>
    </row>
    <row r="10672" spans="1:2">
      <c r="A10672" s="1" t="s">
        <v>10679</v>
      </c>
      <c r="B10672">
        <v>0.150048940433162</v>
      </c>
    </row>
    <row r="10673" spans="1:2">
      <c r="A10673" s="1" t="s">
        <v>10680</v>
      </c>
      <c r="B10673">
        <v>0.47634818990586603</v>
      </c>
    </row>
    <row r="10674" spans="1:2">
      <c r="A10674" s="1" t="s">
        <v>10681</v>
      </c>
      <c r="B10674">
        <v>0.13942773401966299</v>
      </c>
    </row>
    <row r="10675" spans="1:2">
      <c r="A10675" s="1" t="s">
        <v>10682</v>
      </c>
      <c r="B10675">
        <v>0.29424002751972</v>
      </c>
    </row>
    <row r="10676" spans="1:2">
      <c r="A10676" s="1" t="s">
        <v>10683</v>
      </c>
      <c r="B10676">
        <v>0.207229866958796</v>
      </c>
    </row>
    <row r="10677" spans="1:2">
      <c r="A10677" s="1" t="s">
        <v>10684</v>
      </c>
      <c r="B10677">
        <v>0.21415037276135701</v>
      </c>
    </row>
    <row r="10678" spans="1:2">
      <c r="A10678" s="1" t="s">
        <v>10685</v>
      </c>
      <c r="B10678">
        <v>-0.280238304331548</v>
      </c>
    </row>
    <row r="10679" spans="1:2">
      <c r="A10679" s="1" t="s">
        <v>10686</v>
      </c>
      <c r="B10679">
        <v>0.56927449589743895</v>
      </c>
    </row>
    <row r="10680" spans="1:2">
      <c r="A10680" s="1" t="s">
        <v>10687</v>
      </c>
      <c r="B10680">
        <v>0.69743345175024296</v>
      </c>
    </row>
    <row r="10681" spans="1:2">
      <c r="A10681" s="1" t="s">
        <v>10688</v>
      </c>
      <c r="B10681">
        <v>0.20453802166898399</v>
      </c>
    </row>
    <row r="10682" spans="1:2">
      <c r="A10682" s="1" t="s">
        <v>10689</v>
      </c>
      <c r="B10682">
        <v>-0.46175344291832798</v>
      </c>
    </row>
    <row r="10683" spans="1:2">
      <c r="A10683" s="1" t="s">
        <v>10690</v>
      </c>
      <c r="B10683">
        <v>0.14759762517195599</v>
      </c>
    </row>
    <row r="10684" spans="1:2">
      <c r="A10684" s="1" t="s">
        <v>10691</v>
      </c>
      <c r="B10684">
        <v>-7.7971267680508605E-2</v>
      </c>
    </row>
    <row r="10685" spans="1:2">
      <c r="A10685" s="1" t="s">
        <v>10692</v>
      </c>
      <c r="B10685">
        <v>0.16704083013011101</v>
      </c>
    </row>
    <row r="10686" spans="1:2">
      <c r="A10686" s="1" t="s">
        <v>10693</v>
      </c>
      <c r="B10686">
        <v>-0.20324360769008901</v>
      </c>
    </row>
    <row r="10687" spans="1:2">
      <c r="A10687" s="1" t="s">
        <v>10694</v>
      </c>
      <c r="B10687">
        <v>0.13730280075290699</v>
      </c>
    </row>
    <row r="10688" spans="1:2">
      <c r="A10688" s="1" t="s">
        <v>10695</v>
      </c>
      <c r="B10688">
        <v>0.240932033117224</v>
      </c>
    </row>
    <row r="10689" spans="1:2">
      <c r="A10689" s="1" t="s">
        <v>10696</v>
      </c>
      <c r="B10689">
        <v>-1.00455647562308</v>
      </c>
    </row>
    <row r="10690" spans="1:2">
      <c r="A10690" s="1" t="s">
        <v>10697</v>
      </c>
      <c r="B10690">
        <v>-0.94367639549434801</v>
      </c>
    </row>
    <row r="10691" spans="1:2">
      <c r="A10691" s="1" t="s">
        <v>10698</v>
      </c>
      <c r="B10691">
        <v>0.20704324897492701</v>
      </c>
    </row>
    <row r="10692" spans="1:2">
      <c r="A10692" s="1" t="s">
        <v>10699</v>
      </c>
      <c r="B10692">
        <v>9.0623621925687695E-2</v>
      </c>
    </row>
    <row r="10693" spans="1:2">
      <c r="A10693" s="1" t="s">
        <v>10700</v>
      </c>
      <c r="B10693">
        <v>0.10948461427326101</v>
      </c>
    </row>
    <row r="10694" spans="1:2">
      <c r="A10694" s="1" t="s">
        <v>10701</v>
      </c>
      <c r="B10694">
        <v>0.26782317804164901</v>
      </c>
    </row>
    <row r="10695" spans="1:2">
      <c r="A10695" s="1" t="s">
        <v>10702</v>
      </c>
      <c r="B10695">
        <v>-0.61860172453561602</v>
      </c>
    </row>
    <row r="10696" spans="1:2">
      <c r="A10696" s="1" t="s">
        <v>10703</v>
      </c>
      <c r="B10696">
        <v>0.23617302886924699</v>
      </c>
    </row>
    <row r="10697" spans="1:2">
      <c r="A10697" s="1" t="s">
        <v>10704</v>
      </c>
      <c r="B10697">
        <v>0.127829131661088</v>
      </c>
    </row>
    <row r="10698" spans="1:2">
      <c r="A10698" s="1" t="s">
        <v>10705</v>
      </c>
      <c r="B10698">
        <v>0.12844807504584299</v>
      </c>
    </row>
    <row r="10699" spans="1:2">
      <c r="A10699" s="1" t="s">
        <v>10706</v>
      </c>
      <c r="B10699">
        <v>-9.2322525319195395E-2</v>
      </c>
    </row>
    <row r="10700" spans="1:2">
      <c r="A10700" s="1" t="s">
        <v>10707</v>
      </c>
      <c r="B10700">
        <v>0.111338246814794</v>
      </c>
    </row>
    <row r="10701" spans="1:2">
      <c r="A10701" s="1" t="s">
        <v>10708</v>
      </c>
      <c r="B10701">
        <v>-0.12446341093063901</v>
      </c>
    </row>
    <row r="10702" spans="1:2">
      <c r="A10702" s="1" t="s">
        <v>10709</v>
      </c>
      <c r="B10702">
        <v>-1.02939671812317</v>
      </c>
    </row>
    <row r="10703" spans="1:2">
      <c r="A10703" s="1" t="s">
        <v>10710</v>
      </c>
      <c r="B10703">
        <v>-0.56586809393993898</v>
      </c>
    </row>
    <row r="10704" spans="1:2">
      <c r="A10704" s="1" t="s">
        <v>10711</v>
      </c>
      <c r="B10704">
        <v>-0.98189368908146002</v>
      </c>
    </row>
    <row r="10705" spans="1:2">
      <c r="A10705" s="1" t="s">
        <v>10712</v>
      </c>
      <c r="B10705">
        <v>-1.18602300446936</v>
      </c>
    </row>
    <row r="10706" spans="1:2">
      <c r="A10706" s="1" t="s">
        <v>10713</v>
      </c>
      <c r="B10706">
        <v>-0.13186680025470199</v>
      </c>
    </row>
    <row r="10707" spans="1:2">
      <c r="A10707" s="1" t="s">
        <v>10714</v>
      </c>
      <c r="B10707">
        <v>-1.17095026733423</v>
      </c>
    </row>
    <row r="10708" spans="1:2">
      <c r="A10708" s="1" t="s">
        <v>10715</v>
      </c>
      <c r="B10708">
        <v>0.108095719991899</v>
      </c>
    </row>
    <row r="10709" spans="1:2">
      <c r="A10709" s="1" t="s">
        <v>10716</v>
      </c>
      <c r="B10709">
        <v>0.23444073988879399</v>
      </c>
    </row>
    <row r="10710" spans="1:2">
      <c r="A10710" s="1" t="s">
        <v>10717</v>
      </c>
      <c r="B10710">
        <v>0.29230770554216701</v>
      </c>
    </row>
    <row r="10711" spans="1:2">
      <c r="A10711" s="1" t="s">
        <v>10718</v>
      </c>
      <c r="B10711">
        <v>-0.185923160399835</v>
      </c>
    </row>
    <row r="10712" spans="1:2">
      <c r="A10712" s="1" t="s">
        <v>10719</v>
      </c>
      <c r="B10712">
        <v>-1.2021923962649399</v>
      </c>
    </row>
    <row r="10713" spans="1:2">
      <c r="A10713" s="1" t="s">
        <v>10720</v>
      </c>
      <c r="B10713">
        <v>0.243992610378509</v>
      </c>
    </row>
    <row r="10714" spans="1:2">
      <c r="A10714" s="1" t="s">
        <v>10721</v>
      </c>
      <c r="B10714">
        <v>0.21156613071230901</v>
      </c>
    </row>
    <row r="10715" spans="1:2">
      <c r="A10715" s="1" t="s">
        <v>10722</v>
      </c>
      <c r="B10715">
        <v>-0.38281359368046802</v>
      </c>
    </row>
    <row r="10716" spans="1:2">
      <c r="A10716" s="1" t="s">
        <v>10723</v>
      </c>
      <c r="B10716">
        <v>-0.34154843113074101</v>
      </c>
    </row>
    <row r="10717" spans="1:2">
      <c r="A10717" s="1" t="s">
        <v>10724</v>
      </c>
      <c r="B10717">
        <v>-0.71053820637237997</v>
      </c>
    </row>
    <row r="10718" spans="1:2">
      <c r="A10718" s="1" t="s">
        <v>10725</v>
      </c>
      <c r="B10718">
        <v>0.180989275249161</v>
      </c>
    </row>
    <row r="10719" spans="1:2">
      <c r="A10719" s="1" t="s">
        <v>10726</v>
      </c>
      <c r="B10719">
        <v>-0.173125319261064</v>
      </c>
    </row>
    <row r="10720" spans="1:2">
      <c r="A10720" s="1" t="s">
        <v>10727</v>
      </c>
      <c r="B10720">
        <v>0.24156573735488701</v>
      </c>
    </row>
    <row r="10721" spans="1:2">
      <c r="A10721" s="1" t="s">
        <v>10728</v>
      </c>
      <c r="B10721">
        <v>0.30899228544316099</v>
      </c>
    </row>
    <row r="10722" spans="1:2">
      <c r="A10722" s="1" t="s">
        <v>10729</v>
      </c>
      <c r="B10722">
        <v>-0.38986122965457198</v>
      </c>
    </row>
    <row r="10723" spans="1:2">
      <c r="A10723" s="1" t="s">
        <v>10730</v>
      </c>
      <c r="B10723">
        <v>0.17376463347688101</v>
      </c>
    </row>
    <row r="10724" spans="1:2">
      <c r="A10724" s="1" t="s">
        <v>10731</v>
      </c>
      <c r="B10724">
        <v>-0.25197107408339198</v>
      </c>
    </row>
    <row r="10725" spans="1:2">
      <c r="A10725" s="1" t="s">
        <v>10732</v>
      </c>
      <c r="B10725">
        <v>-0.22045530329515101</v>
      </c>
    </row>
    <row r="10726" spans="1:2">
      <c r="A10726" s="1" t="s">
        <v>10733</v>
      </c>
      <c r="B10726">
        <v>-0.126663664020012</v>
      </c>
    </row>
    <row r="10727" spans="1:2">
      <c r="A10727" s="1" t="s">
        <v>10734</v>
      </c>
      <c r="B10727">
        <v>-0.606210981345216</v>
      </c>
    </row>
    <row r="10728" spans="1:2">
      <c r="A10728" s="1" t="s">
        <v>10735</v>
      </c>
      <c r="B10728">
        <v>0.36610885698733397</v>
      </c>
    </row>
    <row r="10729" spans="1:2">
      <c r="A10729" s="1" t="s">
        <v>10736</v>
      </c>
      <c r="B10729">
        <v>-0.33751552529913198</v>
      </c>
    </row>
    <row r="10730" spans="1:2">
      <c r="A10730" s="1" t="s">
        <v>10737</v>
      </c>
      <c r="B10730">
        <v>0.68777602014167905</v>
      </c>
    </row>
    <row r="10731" spans="1:2">
      <c r="A10731" s="1" t="s">
        <v>10738</v>
      </c>
      <c r="B10731">
        <v>-0.12084888991901201</v>
      </c>
    </row>
    <row r="10732" spans="1:2">
      <c r="A10732" s="1" t="s">
        <v>10739</v>
      </c>
      <c r="B10732">
        <v>-0.72560036906770398</v>
      </c>
    </row>
    <row r="10733" spans="1:2">
      <c r="A10733" s="1" t="s">
        <v>10740</v>
      </c>
      <c r="B10733">
        <v>0.59243843702016896</v>
      </c>
    </row>
    <row r="10734" spans="1:2">
      <c r="A10734" s="1" t="s">
        <v>10741</v>
      </c>
      <c r="B10734">
        <v>0.12606572313241399</v>
      </c>
    </row>
    <row r="10735" spans="1:2">
      <c r="A10735" s="1" t="s">
        <v>10742</v>
      </c>
      <c r="B10735">
        <v>0.17855546680196099</v>
      </c>
    </row>
    <row r="10736" spans="1:2">
      <c r="A10736" s="1" t="s">
        <v>10743</v>
      </c>
      <c r="B10736">
        <v>-0.45711950630219</v>
      </c>
    </row>
    <row r="10737" spans="1:2">
      <c r="A10737" s="1" t="s">
        <v>10744</v>
      </c>
      <c r="B10737">
        <v>0.128254286593045</v>
      </c>
    </row>
    <row r="10738" spans="1:2">
      <c r="A10738" s="1" t="s">
        <v>10745</v>
      </c>
      <c r="B10738">
        <v>0.54027508968501103</v>
      </c>
    </row>
    <row r="10739" spans="1:2">
      <c r="A10739" s="1" t="s">
        <v>10746</v>
      </c>
      <c r="B10739">
        <v>-0.24758051988947299</v>
      </c>
    </row>
    <row r="10740" spans="1:2">
      <c r="A10740" s="1" t="s">
        <v>10747</v>
      </c>
      <c r="B10740">
        <v>0.96406952431202897</v>
      </c>
    </row>
    <row r="10741" spans="1:2">
      <c r="A10741" s="1" t="s">
        <v>10748</v>
      </c>
      <c r="B10741">
        <v>-0.18742444783811299</v>
      </c>
    </row>
    <row r="10742" spans="1:2">
      <c r="A10742" s="1" t="s">
        <v>10749</v>
      </c>
      <c r="B10742">
        <v>-0.248093267622637</v>
      </c>
    </row>
    <row r="10743" spans="1:2">
      <c r="A10743" s="1" t="s">
        <v>10750</v>
      </c>
      <c r="B10743">
        <v>-0.271033670551797</v>
      </c>
    </row>
    <row r="10744" spans="1:2">
      <c r="A10744" s="1" t="s">
        <v>10751</v>
      </c>
      <c r="B10744">
        <v>-0.17268083187505501</v>
      </c>
    </row>
    <row r="10745" spans="1:2">
      <c r="A10745" s="1" t="s">
        <v>10752</v>
      </c>
      <c r="B10745">
        <v>0.20194730726049701</v>
      </c>
    </row>
    <row r="10746" spans="1:2">
      <c r="A10746" s="1" t="s">
        <v>10753</v>
      </c>
      <c r="B10746">
        <v>0.55535545892987204</v>
      </c>
    </row>
    <row r="10747" spans="1:2">
      <c r="A10747" s="1" t="s">
        <v>10754</v>
      </c>
      <c r="B10747">
        <v>-0.12046354332166199</v>
      </c>
    </row>
    <row r="10748" spans="1:2">
      <c r="A10748" s="1" t="s">
        <v>10755</v>
      </c>
      <c r="B10748">
        <v>-0.227142997717521</v>
      </c>
    </row>
    <row r="10749" spans="1:2">
      <c r="A10749" s="1" t="s">
        <v>10756</v>
      </c>
      <c r="B10749">
        <v>-0.14358347672954799</v>
      </c>
    </row>
    <row r="10750" spans="1:2">
      <c r="A10750" s="1" t="s">
        <v>10757</v>
      </c>
      <c r="B10750">
        <v>0.46421623110704502</v>
      </c>
    </row>
    <row r="10751" spans="1:2">
      <c r="A10751" s="1" t="s">
        <v>10758</v>
      </c>
      <c r="B10751">
        <v>0.32980589257894499</v>
      </c>
    </row>
    <row r="10752" spans="1:2">
      <c r="A10752" s="1" t="s">
        <v>10759</v>
      </c>
      <c r="B10752">
        <v>-0.38022986618600702</v>
      </c>
    </row>
    <row r="10753" spans="1:2">
      <c r="A10753" s="1" t="s">
        <v>10760</v>
      </c>
      <c r="B10753">
        <v>9.9491179149982401E-2</v>
      </c>
    </row>
    <row r="10754" spans="1:2">
      <c r="A10754" s="1" t="s">
        <v>10761</v>
      </c>
      <c r="B10754">
        <v>-0.19459120060479401</v>
      </c>
    </row>
    <row r="10755" spans="1:2">
      <c r="A10755" s="1" t="s">
        <v>10762</v>
      </c>
      <c r="B10755">
        <v>0.19888858793251299</v>
      </c>
    </row>
    <row r="10756" spans="1:2">
      <c r="A10756" s="1" t="s">
        <v>10763</v>
      </c>
      <c r="B10756">
        <v>-0.45774910187485601</v>
      </c>
    </row>
    <row r="10757" spans="1:2">
      <c r="A10757" s="1" t="s">
        <v>10764</v>
      </c>
      <c r="B10757">
        <v>-0.124678703524481</v>
      </c>
    </row>
    <row r="10758" spans="1:2">
      <c r="A10758" s="1" t="s">
        <v>10765</v>
      </c>
      <c r="B10758">
        <v>-0.109803205157623</v>
      </c>
    </row>
    <row r="10759" spans="1:2">
      <c r="A10759" s="1" t="s">
        <v>10766</v>
      </c>
      <c r="B10759">
        <v>0.199904864257409</v>
      </c>
    </row>
    <row r="10760" spans="1:2">
      <c r="A10760" s="1" t="s">
        <v>10767</v>
      </c>
      <c r="B10760">
        <v>0.117581036121815</v>
      </c>
    </row>
    <row r="10761" spans="1:2">
      <c r="A10761" s="1" t="s">
        <v>10768</v>
      </c>
      <c r="B10761">
        <v>-0.57915826712667196</v>
      </c>
    </row>
    <row r="10762" spans="1:2">
      <c r="A10762" s="1" t="s">
        <v>10769</v>
      </c>
      <c r="B10762">
        <v>-0.14491360292702099</v>
      </c>
    </row>
    <row r="10763" spans="1:2">
      <c r="A10763" s="1" t="s">
        <v>10770</v>
      </c>
      <c r="B10763">
        <v>-0.39035061609400801</v>
      </c>
    </row>
    <row r="10764" spans="1:2">
      <c r="A10764" s="1" t="s">
        <v>10771</v>
      </c>
      <c r="B10764">
        <v>0.111228165619674</v>
      </c>
    </row>
    <row r="10765" spans="1:2">
      <c r="A10765" s="1" t="s">
        <v>10772</v>
      </c>
      <c r="B10765">
        <v>-0.10963102839899801</v>
      </c>
    </row>
    <row r="10766" spans="1:2">
      <c r="A10766" s="1" t="s">
        <v>10773</v>
      </c>
      <c r="B10766">
        <v>-0.97702537481813501</v>
      </c>
    </row>
    <row r="10767" spans="1:2">
      <c r="A10767" s="1" t="s">
        <v>10774</v>
      </c>
      <c r="B10767">
        <v>-8.6272593249861806E-2</v>
      </c>
    </row>
    <row r="10768" spans="1:2">
      <c r="A10768" s="1" t="s">
        <v>10775</v>
      </c>
      <c r="B10768">
        <v>0.13434876421619801</v>
      </c>
    </row>
    <row r="10769" spans="1:2">
      <c r="A10769" s="1" t="s">
        <v>10776</v>
      </c>
      <c r="B10769">
        <v>-0.66138527121847202</v>
      </c>
    </row>
    <row r="10770" spans="1:2">
      <c r="A10770" s="1" t="s">
        <v>10777</v>
      </c>
      <c r="B10770">
        <v>-0.25513704366738099</v>
      </c>
    </row>
    <row r="10771" spans="1:2">
      <c r="A10771" s="1" t="s">
        <v>10778</v>
      </c>
      <c r="B10771">
        <v>9.1601962491791797E-2</v>
      </c>
    </row>
    <row r="10772" spans="1:2">
      <c r="A10772" s="1" t="s">
        <v>10779</v>
      </c>
      <c r="B10772">
        <v>-0.15795532024103601</v>
      </c>
    </row>
    <row r="10773" spans="1:2">
      <c r="A10773" s="1" t="s">
        <v>10780</v>
      </c>
      <c r="B10773">
        <v>0.23148458407667699</v>
      </c>
    </row>
    <row r="10774" spans="1:2">
      <c r="A10774" s="1" t="s">
        <v>10781</v>
      </c>
      <c r="B10774">
        <v>0.124905605080933</v>
      </c>
    </row>
    <row r="10775" spans="1:2">
      <c r="A10775" s="1" t="s">
        <v>10782</v>
      </c>
      <c r="B10775">
        <v>0.14905699368332101</v>
      </c>
    </row>
    <row r="10776" spans="1:2">
      <c r="A10776" s="1" t="s">
        <v>10783</v>
      </c>
      <c r="B10776">
        <v>0.39984996818260798</v>
      </c>
    </row>
    <row r="10777" spans="1:2">
      <c r="A10777" s="1" t="s">
        <v>10784</v>
      </c>
      <c r="B10777">
        <v>0.256006747928125</v>
      </c>
    </row>
    <row r="10778" spans="1:2">
      <c r="A10778" s="1" t="s">
        <v>10785</v>
      </c>
      <c r="B10778">
        <v>0.16163358821427901</v>
      </c>
    </row>
    <row r="10779" spans="1:2">
      <c r="A10779" s="1" t="s">
        <v>10786</v>
      </c>
      <c r="B10779">
        <v>-0.18312983327961499</v>
      </c>
    </row>
    <row r="10780" spans="1:2">
      <c r="A10780" s="1" t="s">
        <v>10787</v>
      </c>
      <c r="B10780">
        <v>-0.15390617619573499</v>
      </c>
    </row>
    <row r="10781" spans="1:2">
      <c r="A10781" s="1" t="s">
        <v>10788</v>
      </c>
      <c r="B10781">
        <v>-0.29217975980377697</v>
      </c>
    </row>
    <row r="10782" spans="1:2">
      <c r="A10782" s="1" t="s">
        <v>10789</v>
      </c>
      <c r="B10782">
        <v>-0.16343538315251499</v>
      </c>
    </row>
    <row r="10783" spans="1:2">
      <c r="A10783" s="1" t="s">
        <v>10790</v>
      </c>
      <c r="B10783">
        <v>-0.32111714295744997</v>
      </c>
    </row>
    <row r="10784" spans="1:2">
      <c r="A10784" s="1" t="s">
        <v>10791</v>
      </c>
      <c r="B10784">
        <v>-0.70350952912978904</v>
      </c>
    </row>
    <row r="10785" spans="1:2">
      <c r="A10785" s="1" t="s">
        <v>10792</v>
      </c>
      <c r="B10785">
        <v>0.17137053690432899</v>
      </c>
    </row>
    <row r="10786" spans="1:2">
      <c r="A10786" s="1" t="s">
        <v>10793</v>
      </c>
      <c r="B10786">
        <v>-0.48728414353840499</v>
      </c>
    </row>
    <row r="10787" spans="1:2">
      <c r="A10787" s="1" t="s">
        <v>10794</v>
      </c>
      <c r="B10787">
        <v>-0.366592823989355</v>
      </c>
    </row>
    <row r="10788" spans="1:2">
      <c r="A10788" s="1" t="s">
        <v>10795</v>
      </c>
      <c r="B10788">
        <v>-0.36705591362051199</v>
      </c>
    </row>
    <row r="10789" spans="1:2">
      <c r="A10789" s="1" t="s">
        <v>10796</v>
      </c>
      <c r="B10789">
        <v>-0.47712728205985999</v>
      </c>
    </row>
    <row r="10790" spans="1:2">
      <c r="A10790" s="1" t="s">
        <v>10797</v>
      </c>
      <c r="B10790">
        <v>-0.15005094019863099</v>
      </c>
    </row>
    <row r="10791" spans="1:2">
      <c r="A10791" s="1" t="s">
        <v>10798</v>
      </c>
      <c r="B10791">
        <v>0.35806068513811901</v>
      </c>
    </row>
    <row r="10792" spans="1:2">
      <c r="A10792" s="1" t="s">
        <v>10799</v>
      </c>
      <c r="B10792">
        <v>0.12579264270500001</v>
      </c>
    </row>
    <row r="10793" spans="1:2">
      <c r="A10793" s="1" t="s">
        <v>10800</v>
      </c>
      <c r="B10793">
        <v>-0.20631840494659601</v>
      </c>
    </row>
    <row r="10794" spans="1:2">
      <c r="A10794" s="1" t="s">
        <v>10801</v>
      </c>
      <c r="B10794">
        <v>0.11237255108621701</v>
      </c>
    </row>
    <row r="10795" spans="1:2">
      <c r="A10795" s="1" t="s">
        <v>10802</v>
      </c>
      <c r="B10795">
        <v>-0.18426683113067199</v>
      </c>
    </row>
    <row r="10796" spans="1:2">
      <c r="A10796" s="1" t="s">
        <v>10803</v>
      </c>
      <c r="B10796">
        <v>1.1684581501948701</v>
      </c>
    </row>
    <row r="10797" spans="1:2">
      <c r="A10797" s="1" t="s">
        <v>10804</v>
      </c>
      <c r="B10797">
        <v>0.136553627599828</v>
      </c>
    </row>
    <row r="10798" spans="1:2">
      <c r="A10798" s="1" t="s">
        <v>10805</v>
      </c>
      <c r="B10798">
        <v>-0.84985023580063901</v>
      </c>
    </row>
    <row r="10799" spans="1:2">
      <c r="A10799" s="1" t="s">
        <v>10806</v>
      </c>
      <c r="B10799">
        <v>-9.6577495152504605E-2</v>
      </c>
    </row>
    <row r="10800" spans="1:2">
      <c r="A10800" s="1" t="s">
        <v>10807</v>
      </c>
      <c r="B10800">
        <v>-0.135595177064742</v>
      </c>
    </row>
    <row r="10801" spans="1:2">
      <c r="A10801" s="1" t="s">
        <v>10808</v>
      </c>
      <c r="B10801">
        <v>0.47721077537205497</v>
      </c>
    </row>
    <row r="10802" spans="1:2">
      <c r="A10802" s="1" t="s">
        <v>10809</v>
      </c>
      <c r="B10802">
        <v>-0.126223017426559</v>
      </c>
    </row>
    <row r="10803" spans="1:2">
      <c r="A10803" s="1" t="s">
        <v>10810</v>
      </c>
      <c r="B10803">
        <v>-0.150230728942394</v>
      </c>
    </row>
    <row r="10804" spans="1:2">
      <c r="A10804" s="1" t="s">
        <v>10811</v>
      </c>
      <c r="B10804">
        <v>-8.4456335970317598E-2</v>
      </c>
    </row>
    <row r="10805" spans="1:2">
      <c r="A10805" s="1" t="s">
        <v>10812</v>
      </c>
      <c r="B10805">
        <v>0.14364285346564601</v>
      </c>
    </row>
    <row r="10806" spans="1:2">
      <c r="A10806" s="1" t="s">
        <v>10813</v>
      </c>
      <c r="B10806">
        <v>9.0429646153989296E-2</v>
      </c>
    </row>
    <row r="10807" spans="1:2">
      <c r="A10807" s="1" t="s">
        <v>10814</v>
      </c>
      <c r="B10807">
        <v>0.60230755168764505</v>
      </c>
    </row>
    <row r="10808" spans="1:2">
      <c r="A10808" s="1" t="s">
        <v>10815</v>
      </c>
      <c r="B10808">
        <v>0.17094650623400101</v>
      </c>
    </row>
    <row r="10809" spans="1:2">
      <c r="A10809" s="1" t="s">
        <v>10816</v>
      </c>
      <c r="B10809">
        <v>-8.6387556141161698E-2</v>
      </c>
    </row>
    <row r="10810" spans="1:2">
      <c r="A10810" s="1" t="s">
        <v>10817</v>
      </c>
      <c r="B10810">
        <v>0.12797050608388999</v>
      </c>
    </row>
    <row r="10811" spans="1:2">
      <c r="A10811" s="1" t="s">
        <v>10818</v>
      </c>
      <c r="B10811">
        <v>-1.0589221650462799</v>
      </c>
    </row>
    <row r="10812" spans="1:2">
      <c r="A10812" s="1" t="s">
        <v>10819</v>
      </c>
      <c r="B10812">
        <v>-0.58486767479119395</v>
      </c>
    </row>
    <row r="10813" spans="1:2">
      <c r="A10813" s="1" t="s">
        <v>10820</v>
      </c>
      <c r="B10813">
        <v>-1.0266123883442799</v>
      </c>
    </row>
    <row r="10814" spans="1:2">
      <c r="A10814" s="1" t="s">
        <v>10821</v>
      </c>
      <c r="B10814">
        <v>-9.9038413302587003E-2</v>
      </c>
    </row>
    <row r="10815" spans="1:2">
      <c r="A10815" s="1" t="s">
        <v>10822</v>
      </c>
      <c r="B10815">
        <v>0.249363638919715</v>
      </c>
    </row>
    <row r="10816" spans="1:2">
      <c r="A10816" s="1" t="s">
        <v>10823</v>
      </c>
      <c r="B10816">
        <v>-9.3238151419053603E-2</v>
      </c>
    </row>
    <row r="10817" spans="1:2">
      <c r="A10817" s="1" t="s">
        <v>10824</v>
      </c>
      <c r="B10817">
        <v>1.1173024246315</v>
      </c>
    </row>
    <row r="10818" spans="1:2">
      <c r="A10818" s="1" t="s">
        <v>10825</v>
      </c>
      <c r="B10818">
        <v>-0.13365648813925901</v>
      </c>
    </row>
    <row r="10819" spans="1:2">
      <c r="A10819" s="1" t="s">
        <v>10826</v>
      </c>
      <c r="B10819">
        <v>0.177036869064671</v>
      </c>
    </row>
    <row r="10820" spans="1:2">
      <c r="A10820" s="1" t="s">
        <v>10827</v>
      </c>
      <c r="B10820">
        <v>-0.35126644476436703</v>
      </c>
    </row>
    <row r="10821" spans="1:2">
      <c r="A10821" s="1" t="s">
        <v>10828</v>
      </c>
      <c r="B10821">
        <v>-0.17817791804935501</v>
      </c>
    </row>
    <row r="10822" spans="1:2">
      <c r="A10822" s="1" t="s">
        <v>10829</v>
      </c>
      <c r="B10822">
        <v>0.32736003271518299</v>
      </c>
    </row>
    <row r="10823" spans="1:2">
      <c r="A10823" s="1" t="s">
        <v>10830</v>
      </c>
      <c r="B10823">
        <v>0.68667729051320703</v>
      </c>
    </row>
    <row r="10824" spans="1:2">
      <c r="A10824" s="1" t="s">
        <v>10831</v>
      </c>
      <c r="B10824">
        <v>-0.39255300447785701</v>
      </c>
    </row>
    <row r="10825" spans="1:2">
      <c r="A10825" s="1" t="s">
        <v>10832</v>
      </c>
      <c r="B10825">
        <v>-0.25172804405797899</v>
      </c>
    </row>
    <row r="10826" spans="1:2">
      <c r="A10826" s="1" t="s">
        <v>10833</v>
      </c>
      <c r="B10826">
        <v>0.24199931923524601</v>
      </c>
    </row>
    <row r="10827" spans="1:2">
      <c r="A10827" s="1" t="s">
        <v>10834</v>
      </c>
      <c r="B10827">
        <v>0.11561866537757</v>
      </c>
    </row>
    <row r="10828" spans="1:2">
      <c r="A10828" s="1" t="s">
        <v>10835</v>
      </c>
      <c r="B10828">
        <v>0.245236539446021</v>
      </c>
    </row>
    <row r="10829" spans="1:2">
      <c r="A10829" s="1" t="s">
        <v>10836</v>
      </c>
      <c r="B10829">
        <v>0.18638914899193601</v>
      </c>
    </row>
    <row r="10830" spans="1:2">
      <c r="A10830" s="1" t="s">
        <v>10837</v>
      </c>
      <c r="B10830">
        <v>0.56505297781975194</v>
      </c>
    </row>
    <row r="10831" spans="1:2">
      <c r="A10831" s="1" t="s">
        <v>10838</v>
      </c>
      <c r="B10831">
        <v>-0.114987466785875</v>
      </c>
    </row>
    <row r="10832" spans="1:2">
      <c r="A10832" s="1" t="s">
        <v>10839</v>
      </c>
      <c r="B10832">
        <v>0.67581098319906396</v>
      </c>
    </row>
    <row r="10833" spans="1:2">
      <c r="A10833" s="1" t="s">
        <v>10840</v>
      </c>
      <c r="B10833">
        <v>0.154907571251129</v>
      </c>
    </row>
    <row r="10834" spans="1:2">
      <c r="A10834" s="1" t="s">
        <v>10841</v>
      </c>
      <c r="B10834">
        <v>0.16081792809349299</v>
      </c>
    </row>
    <row r="10835" spans="1:2">
      <c r="A10835" s="1" t="s">
        <v>10842</v>
      </c>
      <c r="B10835">
        <v>0.41819200810799101</v>
      </c>
    </row>
    <row r="10836" spans="1:2">
      <c r="A10836" s="1" t="s">
        <v>10843</v>
      </c>
      <c r="B10836">
        <v>9.6870000176183496E-2</v>
      </c>
    </row>
    <row r="10837" spans="1:2">
      <c r="A10837" s="1" t="s">
        <v>10844</v>
      </c>
      <c r="B10837">
        <v>0.27092800835910902</v>
      </c>
    </row>
    <row r="10838" spans="1:2">
      <c r="A10838" s="1" t="s">
        <v>10845</v>
      </c>
      <c r="B10838">
        <v>0.398988680353626</v>
      </c>
    </row>
    <row r="10839" spans="1:2">
      <c r="A10839" s="1" t="s">
        <v>10846</v>
      </c>
      <c r="B10839">
        <v>-0.283898155924458</v>
      </c>
    </row>
    <row r="10840" spans="1:2">
      <c r="A10840" s="1" t="s">
        <v>10847</v>
      </c>
      <c r="B10840">
        <v>0.122863679221731</v>
      </c>
    </row>
    <row r="10841" spans="1:2">
      <c r="A10841" s="1" t="s">
        <v>10848</v>
      </c>
      <c r="B10841">
        <v>0.182051977735639</v>
      </c>
    </row>
    <row r="10842" spans="1:2">
      <c r="A10842" s="1" t="s">
        <v>10849</v>
      </c>
      <c r="B10842">
        <v>0.224158486103579</v>
      </c>
    </row>
    <row r="10843" spans="1:2">
      <c r="A10843" s="1" t="s">
        <v>10850</v>
      </c>
      <c r="B10843">
        <v>-0.15682490580755901</v>
      </c>
    </row>
    <row r="10844" spans="1:2">
      <c r="A10844" s="1" t="s">
        <v>10851</v>
      </c>
      <c r="B10844">
        <v>0.18672000434179001</v>
      </c>
    </row>
    <row r="10845" spans="1:2">
      <c r="A10845" s="1" t="s">
        <v>10852</v>
      </c>
      <c r="B10845">
        <v>0.29015527536060298</v>
      </c>
    </row>
    <row r="10846" spans="1:2">
      <c r="A10846" s="1" t="s">
        <v>10853</v>
      </c>
      <c r="B10846">
        <v>-0.148263059483459</v>
      </c>
    </row>
    <row r="10847" spans="1:2">
      <c r="A10847" s="1" t="s">
        <v>10854</v>
      </c>
      <c r="B10847">
        <v>-0.10402780278347799</v>
      </c>
    </row>
    <row r="10848" spans="1:2">
      <c r="A10848" s="1" t="s">
        <v>10855</v>
      </c>
      <c r="B10848">
        <v>-0.21259543600269301</v>
      </c>
    </row>
    <row r="10849" spans="1:2">
      <c r="A10849" s="1" t="s">
        <v>10856</v>
      </c>
      <c r="B10849">
        <v>0.11873073828503899</v>
      </c>
    </row>
    <row r="10850" spans="1:2">
      <c r="A10850" s="1" t="s">
        <v>10857</v>
      </c>
      <c r="B10850">
        <v>-0.64992109437999901</v>
      </c>
    </row>
    <row r="10851" spans="1:2">
      <c r="A10851" s="1" t="s">
        <v>10858</v>
      </c>
      <c r="B10851">
        <v>-9.6586401770564601E-2</v>
      </c>
    </row>
    <row r="10852" spans="1:2">
      <c r="A10852" s="1" t="s">
        <v>10859</v>
      </c>
      <c r="B10852">
        <v>0.188297691566744</v>
      </c>
    </row>
    <row r="10853" spans="1:2">
      <c r="A10853" s="1" t="s">
        <v>10860</v>
      </c>
      <c r="B10853">
        <v>0.15040555833791</v>
      </c>
    </row>
    <row r="10854" spans="1:2">
      <c r="A10854" s="1" t="s">
        <v>10861</v>
      </c>
      <c r="B10854">
        <v>-0.16155004682492</v>
      </c>
    </row>
    <row r="10855" spans="1:2">
      <c r="A10855" s="1" t="s">
        <v>10862</v>
      </c>
      <c r="B10855">
        <v>0.85876960878224595</v>
      </c>
    </row>
    <row r="10856" spans="1:2">
      <c r="A10856" s="1" t="s">
        <v>10863</v>
      </c>
      <c r="B10856">
        <v>-0.99329175952591098</v>
      </c>
    </row>
    <row r="10857" spans="1:2">
      <c r="A10857" s="1" t="s">
        <v>10864</v>
      </c>
      <c r="B10857">
        <v>0.16547404112519201</v>
      </c>
    </row>
    <row r="10858" spans="1:2">
      <c r="A10858" s="1" t="s">
        <v>10865</v>
      </c>
      <c r="B10858">
        <v>-0.31863568598466202</v>
      </c>
    </row>
    <row r="10859" spans="1:2">
      <c r="A10859" s="1" t="s">
        <v>10866</v>
      </c>
      <c r="B10859">
        <v>-0.90456902533553096</v>
      </c>
    </row>
    <row r="10860" spans="1:2">
      <c r="A10860" s="1" t="s">
        <v>10867</v>
      </c>
      <c r="B10860">
        <v>0.12597135193655101</v>
      </c>
    </row>
    <row r="10861" spans="1:2">
      <c r="A10861" s="1" t="s">
        <v>10868</v>
      </c>
      <c r="B10861">
        <v>0.32744348586544803</v>
      </c>
    </row>
    <row r="10862" spans="1:2">
      <c r="A10862" s="1" t="s">
        <v>10869</v>
      </c>
      <c r="B10862">
        <v>-0.10367692002859</v>
      </c>
    </row>
    <row r="10863" spans="1:2">
      <c r="A10863" s="1" t="s">
        <v>10870</v>
      </c>
      <c r="B10863">
        <v>-0.129805258500093</v>
      </c>
    </row>
    <row r="10864" spans="1:2">
      <c r="A10864" s="1" t="s">
        <v>10871</v>
      </c>
      <c r="B10864">
        <v>0.48224419973219101</v>
      </c>
    </row>
    <row r="10865" spans="1:2">
      <c r="A10865" s="1" t="s">
        <v>10872</v>
      </c>
      <c r="B10865">
        <v>0.48716623636788298</v>
      </c>
    </row>
    <row r="10866" spans="1:2">
      <c r="A10866" s="1" t="s">
        <v>10873</v>
      </c>
      <c r="B10866">
        <v>0.138084230033623</v>
      </c>
    </row>
    <row r="10867" spans="1:2">
      <c r="A10867" s="1" t="s">
        <v>10874</v>
      </c>
      <c r="B10867">
        <v>-0.65043498849681203</v>
      </c>
    </row>
    <row r="10868" spans="1:2">
      <c r="A10868" s="1" t="s">
        <v>10875</v>
      </c>
      <c r="B10868">
        <v>-0.32294744684335203</v>
      </c>
    </row>
    <row r="10869" spans="1:2">
      <c r="A10869" s="1" t="s">
        <v>10876</v>
      </c>
      <c r="B10869">
        <v>0.11058946450677801</v>
      </c>
    </row>
    <row r="10870" spans="1:2">
      <c r="A10870" s="1" t="s">
        <v>10877</v>
      </c>
      <c r="B10870">
        <v>-0.10415291662224101</v>
      </c>
    </row>
    <row r="10871" spans="1:2">
      <c r="A10871" s="1" t="s">
        <v>10878</v>
      </c>
      <c r="B10871">
        <v>9.9856068795137504E-2</v>
      </c>
    </row>
    <row r="10872" spans="1:2">
      <c r="A10872" s="1" t="s">
        <v>10879</v>
      </c>
      <c r="B10872">
        <v>0.325638312679284</v>
      </c>
    </row>
    <row r="10873" spans="1:2">
      <c r="A10873" s="1" t="s">
        <v>10880</v>
      </c>
      <c r="B10873">
        <v>0.60762605525102198</v>
      </c>
    </row>
    <row r="10874" spans="1:2">
      <c r="A10874" s="1" t="s">
        <v>10881</v>
      </c>
      <c r="B10874">
        <v>0.16713620873464299</v>
      </c>
    </row>
    <row r="10875" spans="1:2">
      <c r="A10875" s="1" t="s">
        <v>10882</v>
      </c>
      <c r="B10875">
        <v>0.174235115784698</v>
      </c>
    </row>
    <row r="10876" spans="1:2">
      <c r="A10876" s="1" t="s">
        <v>10883</v>
      </c>
      <c r="B10876">
        <v>9.6528191935445401E-2</v>
      </c>
    </row>
    <row r="10877" spans="1:2">
      <c r="A10877" s="1" t="s">
        <v>10884</v>
      </c>
      <c r="B10877">
        <v>-0.48964406098080598</v>
      </c>
    </row>
    <row r="10878" spans="1:2">
      <c r="A10878" s="1" t="s">
        <v>10885</v>
      </c>
      <c r="B10878">
        <v>1.0767962679938501</v>
      </c>
    </row>
    <row r="10879" spans="1:2">
      <c r="A10879" s="1" t="s">
        <v>10886</v>
      </c>
      <c r="B10879">
        <v>-0.14128244740046</v>
      </c>
    </row>
    <row r="10880" spans="1:2">
      <c r="A10880" s="1" t="s">
        <v>10887</v>
      </c>
      <c r="B10880">
        <v>0.121638039548988</v>
      </c>
    </row>
    <row r="10881" spans="1:2">
      <c r="A10881" s="1" t="s">
        <v>10888</v>
      </c>
      <c r="B10881">
        <v>0.156911534843896</v>
      </c>
    </row>
    <row r="10882" spans="1:2">
      <c r="A10882" s="1" t="s">
        <v>10889</v>
      </c>
      <c r="B10882">
        <v>0.356403455414804</v>
      </c>
    </row>
    <row r="10883" spans="1:2">
      <c r="A10883" s="1" t="s">
        <v>10890</v>
      </c>
      <c r="B10883">
        <v>-0.36835228802245401</v>
      </c>
    </row>
    <row r="10884" spans="1:2">
      <c r="A10884" s="1" t="s">
        <v>10891</v>
      </c>
      <c r="B10884">
        <v>-0.73479216011059301</v>
      </c>
    </row>
    <row r="10885" spans="1:2">
      <c r="A10885" s="1" t="s">
        <v>10892</v>
      </c>
      <c r="B10885">
        <v>0.12591179115892001</v>
      </c>
    </row>
    <row r="10886" spans="1:2">
      <c r="A10886" s="1" t="s">
        <v>10893</v>
      </c>
      <c r="B10886">
        <v>0.35177391112107897</v>
      </c>
    </row>
    <row r="10887" spans="1:2">
      <c r="A10887" s="1" t="s">
        <v>10894</v>
      </c>
      <c r="B10887">
        <v>-0.36811526255179999</v>
      </c>
    </row>
    <row r="10888" spans="1:2">
      <c r="A10888" s="1" t="s">
        <v>10895</v>
      </c>
      <c r="B10888">
        <v>-1.00160403976843</v>
      </c>
    </row>
    <row r="10889" spans="1:2">
      <c r="A10889" s="1" t="s">
        <v>10896</v>
      </c>
      <c r="B10889">
        <v>1.1252393817192501</v>
      </c>
    </row>
    <row r="10890" spans="1:2">
      <c r="A10890" s="1" t="s">
        <v>10897</v>
      </c>
      <c r="B10890">
        <v>-0.12555154189734199</v>
      </c>
    </row>
    <row r="10891" spans="1:2">
      <c r="A10891" s="1" t="s">
        <v>10898</v>
      </c>
      <c r="B10891">
        <v>-0.133236328215769</v>
      </c>
    </row>
    <row r="10892" spans="1:2">
      <c r="A10892" s="1" t="s">
        <v>10899</v>
      </c>
      <c r="B10892">
        <v>-7.4512518795806601E-2</v>
      </c>
    </row>
    <row r="10893" spans="1:2">
      <c r="A10893" s="1" t="s">
        <v>10900</v>
      </c>
      <c r="B10893">
        <v>0.125435212149243</v>
      </c>
    </row>
    <row r="10894" spans="1:2">
      <c r="A10894" s="1" t="s">
        <v>10901</v>
      </c>
      <c r="B10894">
        <v>0.76319999516165504</v>
      </c>
    </row>
    <row r="10895" spans="1:2">
      <c r="A10895" s="1" t="s">
        <v>10902</v>
      </c>
      <c r="B10895">
        <v>-0.296885857229857</v>
      </c>
    </row>
    <row r="10896" spans="1:2">
      <c r="A10896" s="1" t="s">
        <v>10903</v>
      </c>
      <c r="B10896">
        <v>-8.7823971034529394E-2</v>
      </c>
    </row>
    <row r="10897" spans="1:2">
      <c r="A10897" s="1" t="s">
        <v>10904</v>
      </c>
      <c r="B10897">
        <v>0.27933611434609501</v>
      </c>
    </row>
    <row r="10898" spans="1:2">
      <c r="A10898" s="1" t="s">
        <v>10905</v>
      </c>
      <c r="B10898">
        <v>-0.64288391116385102</v>
      </c>
    </row>
    <row r="10899" spans="1:2">
      <c r="A10899" s="1" t="s">
        <v>10906</v>
      </c>
      <c r="B10899">
        <v>-0.315685285710474</v>
      </c>
    </row>
    <row r="10900" spans="1:2">
      <c r="A10900" s="1" t="s">
        <v>10907</v>
      </c>
      <c r="B10900">
        <v>0.205913963385811</v>
      </c>
    </row>
    <row r="10901" spans="1:2">
      <c r="A10901" s="1" t="s">
        <v>10908</v>
      </c>
      <c r="B10901">
        <v>0.19381390517141101</v>
      </c>
    </row>
    <row r="10902" spans="1:2">
      <c r="A10902" s="1" t="s">
        <v>10909</v>
      </c>
      <c r="B10902">
        <v>0.12992412747659801</v>
      </c>
    </row>
    <row r="10903" spans="1:2">
      <c r="A10903" s="1" t="s">
        <v>10910</v>
      </c>
      <c r="B10903">
        <v>-0.11409561863647399</v>
      </c>
    </row>
    <row r="10904" spans="1:2">
      <c r="A10904" s="1" t="s">
        <v>10911</v>
      </c>
      <c r="B10904">
        <v>-0.142053397102681</v>
      </c>
    </row>
    <row r="10905" spans="1:2">
      <c r="A10905" s="1" t="s">
        <v>10912</v>
      </c>
      <c r="B10905">
        <v>0.114179490421166</v>
      </c>
    </row>
    <row r="10906" spans="1:2">
      <c r="A10906" s="1" t="s">
        <v>10913</v>
      </c>
      <c r="B10906">
        <v>-0.47025970263466499</v>
      </c>
    </row>
    <row r="10907" spans="1:2">
      <c r="A10907" s="1" t="s">
        <v>10914</v>
      </c>
      <c r="B10907">
        <v>0.159747534650894</v>
      </c>
    </row>
    <row r="10908" spans="1:2">
      <c r="A10908" s="1" t="s">
        <v>10915</v>
      </c>
      <c r="B10908">
        <v>0.124843474637855</v>
      </c>
    </row>
    <row r="10909" spans="1:2">
      <c r="A10909" s="1" t="s">
        <v>10916</v>
      </c>
      <c r="B10909">
        <v>-0.141528484385812</v>
      </c>
    </row>
    <row r="10910" spans="1:2">
      <c r="A10910" s="1" t="s">
        <v>10917</v>
      </c>
      <c r="B10910">
        <v>0.15796234519780999</v>
      </c>
    </row>
    <row r="10911" spans="1:2">
      <c r="A10911" s="1" t="s">
        <v>10918</v>
      </c>
      <c r="B10911">
        <v>0.27352515098859798</v>
      </c>
    </row>
    <row r="10912" spans="1:2">
      <c r="A10912" s="1" t="s">
        <v>10919</v>
      </c>
      <c r="B10912">
        <v>0.131084992220181</v>
      </c>
    </row>
    <row r="10913" spans="1:2">
      <c r="A10913" s="1" t="s">
        <v>10920</v>
      </c>
      <c r="B10913">
        <v>0.10595334261676501</v>
      </c>
    </row>
    <row r="10914" spans="1:2">
      <c r="A10914" s="1" t="s">
        <v>10921</v>
      </c>
      <c r="B10914">
        <v>-0.11219205687913</v>
      </c>
    </row>
    <row r="10915" spans="1:2">
      <c r="A10915" s="1" t="s">
        <v>10922</v>
      </c>
      <c r="B10915">
        <v>-0.325553969940721</v>
      </c>
    </row>
    <row r="10916" spans="1:2">
      <c r="A10916" s="1" t="s">
        <v>10923</v>
      </c>
      <c r="B10916">
        <v>0.101756810550132</v>
      </c>
    </row>
    <row r="10917" spans="1:2">
      <c r="A10917" s="1" t="s">
        <v>10924</v>
      </c>
      <c r="B10917">
        <v>-0.70413296210640597</v>
      </c>
    </row>
    <row r="10918" spans="1:2">
      <c r="A10918" s="1" t="s">
        <v>10925</v>
      </c>
      <c r="B10918">
        <v>-8.3418674597233095E-2</v>
      </c>
    </row>
    <row r="10919" spans="1:2">
      <c r="A10919" s="1" t="s">
        <v>10926</v>
      </c>
      <c r="B10919">
        <v>-0.138723206277414</v>
      </c>
    </row>
    <row r="10920" spans="1:2">
      <c r="A10920" s="1" t="s">
        <v>10927</v>
      </c>
      <c r="B10920">
        <v>0.789690934203922</v>
      </c>
    </row>
    <row r="10921" spans="1:2">
      <c r="A10921" s="1" t="s">
        <v>10928</v>
      </c>
      <c r="B10921">
        <v>0.13946496884294199</v>
      </c>
    </row>
    <row r="10922" spans="1:2">
      <c r="A10922" s="1" t="s">
        <v>10929</v>
      </c>
      <c r="B10922">
        <v>0.25531673900585899</v>
      </c>
    </row>
    <row r="10923" spans="1:2">
      <c r="A10923" s="1" t="s">
        <v>10930</v>
      </c>
      <c r="B10923">
        <v>8.7421353744898206E-2</v>
      </c>
    </row>
    <row r="10924" spans="1:2">
      <c r="A10924" s="1" t="s">
        <v>10931</v>
      </c>
      <c r="B10924">
        <v>-0.82920637157333799</v>
      </c>
    </row>
    <row r="10925" spans="1:2">
      <c r="A10925" s="1" t="s">
        <v>10932</v>
      </c>
      <c r="B10925">
        <v>0.17003108536752301</v>
      </c>
    </row>
    <row r="10926" spans="1:2">
      <c r="A10926" s="1" t="s">
        <v>10933</v>
      </c>
      <c r="B10926">
        <v>-0.244866851081978</v>
      </c>
    </row>
    <row r="10927" spans="1:2">
      <c r="A10927" s="1" t="s">
        <v>10934</v>
      </c>
      <c r="B10927">
        <v>-0.343529530412849</v>
      </c>
    </row>
    <row r="10928" spans="1:2">
      <c r="A10928" s="1" t="s">
        <v>10935</v>
      </c>
      <c r="B10928">
        <v>-0.164440998359945</v>
      </c>
    </row>
    <row r="10929" spans="1:2">
      <c r="A10929" s="1" t="s">
        <v>10936</v>
      </c>
      <c r="B10929">
        <v>0.19995903858418801</v>
      </c>
    </row>
    <row r="10930" spans="1:2">
      <c r="A10930" s="1" t="s">
        <v>10937</v>
      </c>
      <c r="B10930">
        <v>0.14723218823252801</v>
      </c>
    </row>
    <row r="10931" spans="1:2">
      <c r="A10931" s="1" t="s">
        <v>10938</v>
      </c>
      <c r="B10931">
        <v>-0.96835149100395401</v>
      </c>
    </row>
    <row r="10932" spans="1:2">
      <c r="A10932" s="1" t="s">
        <v>10939</v>
      </c>
      <c r="B10932">
        <v>0.12978917610964899</v>
      </c>
    </row>
    <row r="10933" spans="1:2">
      <c r="A10933" s="1" t="s">
        <v>10940</v>
      </c>
      <c r="B10933">
        <v>-1.1656129923670799</v>
      </c>
    </row>
    <row r="10934" spans="1:2">
      <c r="A10934" s="1" t="s">
        <v>10941</v>
      </c>
      <c r="B10934">
        <v>-0.121216843518633</v>
      </c>
    </row>
    <row r="10935" spans="1:2">
      <c r="A10935" s="1" t="s">
        <v>10942</v>
      </c>
      <c r="B10935">
        <v>0.12069293397188199</v>
      </c>
    </row>
    <row r="10936" spans="1:2">
      <c r="A10936" s="1" t="s">
        <v>10943</v>
      </c>
      <c r="B10936">
        <v>0.156226901390285</v>
      </c>
    </row>
    <row r="10937" spans="1:2">
      <c r="A10937" s="1" t="s">
        <v>10944</v>
      </c>
      <c r="B10937">
        <v>0.15362074737709699</v>
      </c>
    </row>
    <row r="10938" spans="1:2">
      <c r="A10938" s="1" t="s">
        <v>10945</v>
      </c>
      <c r="B10938">
        <v>0.119181595980551</v>
      </c>
    </row>
    <row r="10939" spans="1:2">
      <c r="A10939" s="1" t="s">
        <v>10946</v>
      </c>
      <c r="B10939">
        <v>0.14359605353655699</v>
      </c>
    </row>
    <row r="10940" spans="1:2">
      <c r="A10940" s="1" t="s">
        <v>10947</v>
      </c>
      <c r="B10940">
        <v>0.52896426131302099</v>
      </c>
    </row>
    <row r="10941" spans="1:2">
      <c r="A10941" s="1" t="s">
        <v>10948</v>
      </c>
      <c r="B10941">
        <v>-0.18803698065169999</v>
      </c>
    </row>
    <row r="10942" spans="1:2">
      <c r="A10942" s="1" t="s">
        <v>10949</v>
      </c>
      <c r="B10942">
        <v>0.102382790542766</v>
      </c>
    </row>
    <row r="10943" spans="1:2">
      <c r="A10943" s="1" t="s">
        <v>10950</v>
      </c>
      <c r="B10943">
        <v>-0.12690604653107401</v>
      </c>
    </row>
    <row r="10944" spans="1:2">
      <c r="A10944" s="1" t="s">
        <v>10951</v>
      </c>
      <c r="B10944">
        <v>-7.9839876543717297E-2</v>
      </c>
    </row>
    <row r="10945" spans="1:2">
      <c r="A10945" s="1" t="s">
        <v>10952</v>
      </c>
      <c r="B10945">
        <v>9.5956405742572096E-2</v>
      </c>
    </row>
    <row r="10946" spans="1:2">
      <c r="A10946" s="1" t="s">
        <v>10953</v>
      </c>
      <c r="B10946">
        <v>-0.33569647804928299</v>
      </c>
    </row>
    <row r="10947" spans="1:2">
      <c r="A10947" s="1" t="s">
        <v>10954</v>
      </c>
      <c r="B10947">
        <v>-0.29276049946272398</v>
      </c>
    </row>
    <row r="10948" spans="1:2">
      <c r="A10948" s="1" t="s">
        <v>10955</v>
      </c>
      <c r="B10948">
        <v>-1.2547026038846201</v>
      </c>
    </row>
    <row r="10949" spans="1:2">
      <c r="A10949" s="1" t="s">
        <v>10956</v>
      </c>
      <c r="B10949">
        <v>-0.160033990421416</v>
      </c>
    </row>
    <row r="10950" spans="1:2">
      <c r="A10950" s="1" t="s">
        <v>10957</v>
      </c>
      <c r="B10950">
        <v>-0.57972262037720401</v>
      </c>
    </row>
    <row r="10951" spans="1:2">
      <c r="A10951" s="1" t="s">
        <v>10958</v>
      </c>
      <c r="B10951">
        <v>-8.0996196352767599E-2</v>
      </c>
    </row>
    <row r="10952" spans="1:2">
      <c r="A10952" s="1" t="s">
        <v>10959</v>
      </c>
      <c r="B10952">
        <v>0.53100856902364302</v>
      </c>
    </row>
    <row r="10953" spans="1:2">
      <c r="A10953" s="1" t="s">
        <v>10960</v>
      </c>
      <c r="B10953">
        <v>0.119905836458673</v>
      </c>
    </row>
    <row r="10954" spans="1:2">
      <c r="A10954" s="1" t="s">
        <v>10961</v>
      </c>
      <c r="B10954">
        <v>0.47744826919765299</v>
      </c>
    </row>
    <row r="10955" spans="1:2">
      <c r="A10955" s="1" t="s">
        <v>10962</v>
      </c>
      <c r="B10955">
        <v>0.130016634935399</v>
      </c>
    </row>
    <row r="10956" spans="1:2">
      <c r="A10956" s="1" t="s">
        <v>10963</v>
      </c>
      <c r="B10956">
        <v>-0.12443254926737</v>
      </c>
    </row>
    <row r="10957" spans="1:2">
      <c r="A10957" s="1" t="s">
        <v>10964</v>
      </c>
      <c r="B10957">
        <v>-0.21443772626323601</v>
      </c>
    </row>
    <row r="10958" spans="1:2">
      <c r="A10958" s="1" t="s">
        <v>10965</v>
      </c>
      <c r="B10958">
        <v>-0.58252344586098304</v>
      </c>
    </row>
    <row r="10959" spans="1:2">
      <c r="A10959" s="1" t="s">
        <v>10966</v>
      </c>
      <c r="B10959">
        <v>0.183616709323072</v>
      </c>
    </row>
    <row r="10960" spans="1:2">
      <c r="A10960" s="1" t="s">
        <v>10967</v>
      </c>
      <c r="B10960">
        <v>0.11448780761520901</v>
      </c>
    </row>
    <row r="10961" spans="1:2">
      <c r="A10961" s="1" t="s">
        <v>10968</v>
      </c>
      <c r="B10961">
        <v>0.37709759510823199</v>
      </c>
    </row>
    <row r="10962" spans="1:2">
      <c r="A10962" s="1" t="s">
        <v>10969</v>
      </c>
      <c r="B10962">
        <v>0.15559594111691699</v>
      </c>
    </row>
    <row r="10963" spans="1:2">
      <c r="A10963" s="1" t="s">
        <v>10970</v>
      </c>
      <c r="B10963">
        <v>0.39182019732936701</v>
      </c>
    </row>
    <row r="10964" spans="1:2">
      <c r="A10964" s="1" t="s">
        <v>10971</v>
      </c>
      <c r="B10964">
        <v>-0.47638136572143203</v>
      </c>
    </row>
    <row r="10965" spans="1:2">
      <c r="A10965" s="1" t="s">
        <v>10972</v>
      </c>
      <c r="B10965">
        <v>-0.275909562084589</v>
      </c>
    </row>
    <row r="10966" spans="1:2">
      <c r="A10966" s="1" t="s">
        <v>10973</v>
      </c>
      <c r="B10966">
        <v>0.12021064465339799</v>
      </c>
    </row>
    <row r="10967" spans="1:2">
      <c r="A10967" s="1" t="s">
        <v>10974</v>
      </c>
      <c r="B10967">
        <v>-0.143529258320544</v>
      </c>
    </row>
    <row r="10968" spans="1:2">
      <c r="A10968" s="1" t="s">
        <v>10975</v>
      </c>
      <c r="B10968">
        <v>-0.50681370642842705</v>
      </c>
    </row>
    <row r="10969" spans="1:2">
      <c r="A10969" s="1" t="s">
        <v>10976</v>
      </c>
      <c r="B10969">
        <v>-0.13302381609538899</v>
      </c>
    </row>
    <row r="10970" spans="1:2">
      <c r="A10970" s="1" t="s">
        <v>10977</v>
      </c>
      <c r="B10970">
        <v>0.123781889747761</v>
      </c>
    </row>
    <row r="10971" spans="1:2">
      <c r="A10971" s="1" t="s">
        <v>10978</v>
      </c>
      <c r="B10971">
        <v>0.114008799268408</v>
      </c>
    </row>
    <row r="10972" spans="1:2">
      <c r="A10972" s="1" t="s">
        <v>10979</v>
      </c>
      <c r="B10972">
        <v>-0.13068480059544099</v>
      </c>
    </row>
    <row r="10973" spans="1:2">
      <c r="A10973" s="1" t="s">
        <v>10980</v>
      </c>
      <c r="B10973">
        <v>8.5816046891485698E-2</v>
      </c>
    </row>
    <row r="10974" spans="1:2">
      <c r="A10974" s="1" t="s">
        <v>10981</v>
      </c>
      <c r="B10974">
        <v>1.11592012880924</v>
      </c>
    </row>
    <row r="10975" spans="1:2">
      <c r="A10975" s="1" t="s">
        <v>10982</v>
      </c>
      <c r="B10975">
        <v>-0.38285061671735199</v>
      </c>
    </row>
    <row r="10976" spans="1:2">
      <c r="A10976" s="1" t="s">
        <v>10983</v>
      </c>
      <c r="B10976">
        <v>0.40895325919662801</v>
      </c>
    </row>
    <row r="10977" spans="1:2">
      <c r="A10977" s="1" t="s">
        <v>10984</v>
      </c>
      <c r="B10977">
        <v>-0.133429827398513</v>
      </c>
    </row>
    <row r="10978" spans="1:2">
      <c r="A10978" s="1" t="s">
        <v>10985</v>
      </c>
      <c r="B10978">
        <v>-0.57343339816730698</v>
      </c>
    </row>
    <row r="10979" spans="1:2">
      <c r="A10979" s="1" t="s">
        <v>10986</v>
      </c>
      <c r="B10979">
        <v>-0.23679417406504499</v>
      </c>
    </row>
    <row r="10980" spans="1:2">
      <c r="A10980" s="1" t="s">
        <v>10987</v>
      </c>
      <c r="B10980">
        <v>0.19802888355262099</v>
      </c>
    </row>
    <row r="10981" spans="1:2">
      <c r="A10981" s="1" t="s">
        <v>10988</v>
      </c>
      <c r="B10981">
        <v>-0.14564141591802299</v>
      </c>
    </row>
    <row r="10982" spans="1:2">
      <c r="A10982" s="1" t="s">
        <v>10989</v>
      </c>
      <c r="B10982">
        <v>-0.15838490046866999</v>
      </c>
    </row>
    <row r="10983" spans="1:2">
      <c r="A10983" s="1" t="s">
        <v>10990</v>
      </c>
      <c r="B10983">
        <v>-0.55585035775629399</v>
      </c>
    </row>
    <row r="10984" spans="1:2">
      <c r="A10984" s="1" t="s">
        <v>10991</v>
      </c>
      <c r="B10984">
        <v>-0.124075723384396</v>
      </c>
    </row>
    <row r="10985" spans="1:2">
      <c r="A10985" s="1" t="s">
        <v>10992</v>
      </c>
      <c r="B10985">
        <v>-0.963826561475147</v>
      </c>
    </row>
    <row r="10986" spans="1:2">
      <c r="A10986" s="1" t="s">
        <v>10993</v>
      </c>
      <c r="B10986">
        <v>0.19574420606703999</v>
      </c>
    </row>
    <row r="10987" spans="1:2">
      <c r="A10987" s="1" t="s">
        <v>10994</v>
      </c>
      <c r="B10987">
        <v>0.32032384584173101</v>
      </c>
    </row>
    <row r="10988" spans="1:2">
      <c r="A10988" s="1" t="s">
        <v>10995</v>
      </c>
      <c r="B10988">
        <v>1.06828541872887</v>
      </c>
    </row>
    <row r="10989" spans="1:2">
      <c r="A10989" s="1" t="s">
        <v>10996</v>
      </c>
      <c r="B10989">
        <v>0.25358779432852102</v>
      </c>
    </row>
    <row r="10990" spans="1:2">
      <c r="A10990" s="1" t="s">
        <v>10997</v>
      </c>
      <c r="B10990">
        <v>-0.12415926169825101</v>
      </c>
    </row>
    <row r="10991" spans="1:2">
      <c r="A10991" s="1" t="s">
        <v>10998</v>
      </c>
      <c r="B10991">
        <v>0.112553142729098</v>
      </c>
    </row>
    <row r="10992" spans="1:2">
      <c r="A10992" s="1" t="s">
        <v>10999</v>
      </c>
      <c r="B10992">
        <v>-0.17203619880187501</v>
      </c>
    </row>
    <row r="10993" spans="1:2">
      <c r="A10993" s="1" t="s">
        <v>11000</v>
      </c>
      <c r="B10993">
        <v>-8.1733414676623498E-2</v>
      </c>
    </row>
    <row r="10994" spans="1:2">
      <c r="A10994" s="1" t="s">
        <v>11001</v>
      </c>
      <c r="B10994">
        <v>-7.9587252211652498E-2</v>
      </c>
    </row>
    <row r="10995" spans="1:2">
      <c r="A10995" s="1" t="s">
        <v>11002</v>
      </c>
      <c r="B10995">
        <v>-0.60738668736127399</v>
      </c>
    </row>
    <row r="10996" spans="1:2">
      <c r="A10996" s="1" t="s">
        <v>11003</v>
      </c>
      <c r="B10996">
        <v>-0.22118569269739</v>
      </c>
    </row>
    <row r="10997" spans="1:2">
      <c r="A10997" s="1" t="s">
        <v>11004</v>
      </c>
      <c r="B10997">
        <v>-0.40692412760421198</v>
      </c>
    </row>
    <row r="10998" spans="1:2">
      <c r="A10998" s="1" t="s">
        <v>11005</v>
      </c>
      <c r="B10998">
        <v>0.28495589043375502</v>
      </c>
    </row>
    <row r="10999" spans="1:2">
      <c r="A10999" s="1" t="s">
        <v>11006</v>
      </c>
      <c r="B10999">
        <v>-0.89441098567885002</v>
      </c>
    </row>
    <row r="11000" spans="1:2">
      <c r="A11000" s="1" t="s">
        <v>11007</v>
      </c>
      <c r="B11000">
        <v>9.5561973799476604E-2</v>
      </c>
    </row>
    <row r="11001" spans="1:2">
      <c r="A11001" s="1" t="s">
        <v>11008</v>
      </c>
      <c r="B11001">
        <v>-0.63761865991570099</v>
      </c>
    </row>
    <row r="11002" spans="1:2">
      <c r="A11002" s="1" t="s">
        <v>11009</v>
      </c>
      <c r="B11002">
        <v>0.14489126638445299</v>
      </c>
    </row>
    <row r="11003" spans="1:2">
      <c r="A11003" s="1" t="s">
        <v>11010</v>
      </c>
      <c r="B11003">
        <v>0.21657975348030101</v>
      </c>
    </row>
    <row r="11004" spans="1:2">
      <c r="A11004" s="1" t="s">
        <v>11011</v>
      </c>
      <c r="B11004">
        <v>0.78857581106607</v>
      </c>
    </row>
    <row r="11005" spans="1:2">
      <c r="A11005" s="1" t="s">
        <v>11012</v>
      </c>
      <c r="B11005">
        <v>0.25877504115548799</v>
      </c>
    </row>
    <row r="11006" spans="1:2">
      <c r="A11006" s="1" t="s">
        <v>11013</v>
      </c>
      <c r="B11006">
        <v>0.13934173226742799</v>
      </c>
    </row>
    <row r="11007" spans="1:2">
      <c r="A11007" s="1" t="s">
        <v>11014</v>
      </c>
      <c r="B11007">
        <v>-0.38217976836018303</v>
      </c>
    </row>
    <row r="11008" spans="1:2">
      <c r="A11008" s="1" t="s">
        <v>11015</v>
      </c>
      <c r="B11008">
        <v>0.218375215719746</v>
      </c>
    </row>
    <row r="11009" spans="1:2">
      <c r="A11009" s="1" t="s">
        <v>11016</v>
      </c>
      <c r="B11009">
        <v>-0.124786972207695</v>
      </c>
    </row>
    <row r="11010" spans="1:2">
      <c r="A11010" s="1" t="s">
        <v>11017</v>
      </c>
      <c r="B11010">
        <v>9.6251987526893595E-2</v>
      </c>
    </row>
    <row r="11011" spans="1:2">
      <c r="A11011" s="1" t="s">
        <v>11018</v>
      </c>
      <c r="B11011">
        <v>6.7243562331499904E-2</v>
      </c>
    </row>
    <row r="11012" spans="1:2">
      <c r="A11012" s="1" t="s">
        <v>11019</v>
      </c>
      <c r="B11012">
        <v>0.12814213355177101</v>
      </c>
    </row>
    <row r="11013" spans="1:2">
      <c r="A11013" s="1" t="s">
        <v>11020</v>
      </c>
      <c r="B11013">
        <v>-0.13166527822912499</v>
      </c>
    </row>
    <row r="11014" spans="1:2">
      <c r="A11014" s="1" t="s">
        <v>11021</v>
      </c>
      <c r="B11014">
        <v>0.26904005130254999</v>
      </c>
    </row>
    <row r="11015" spans="1:2">
      <c r="A11015" s="1" t="s">
        <v>11022</v>
      </c>
      <c r="B11015">
        <v>-0.38238053031292402</v>
      </c>
    </row>
    <row r="11016" spans="1:2">
      <c r="A11016" s="1" t="s">
        <v>11023</v>
      </c>
      <c r="B11016">
        <v>-0.14803018557995601</v>
      </c>
    </row>
    <row r="11017" spans="1:2">
      <c r="A11017" s="1" t="s">
        <v>11024</v>
      </c>
      <c r="B11017">
        <v>-0.37495684474292001</v>
      </c>
    </row>
    <row r="11018" spans="1:2">
      <c r="A11018" s="1" t="s">
        <v>11025</v>
      </c>
      <c r="B11018">
        <v>-0.39174115659562198</v>
      </c>
    </row>
    <row r="11019" spans="1:2">
      <c r="A11019" s="1" t="s">
        <v>11026</v>
      </c>
      <c r="B11019">
        <v>-0.21932036500247801</v>
      </c>
    </row>
    <row r="11020" spans="1:2">
      <c r="A11020" s="1" t="s">
        <v>11027</v>
      </c>
      <c r="B11020">
        <v>-0.10747288421759101</v>
      </c>
    </row>
    <row r="11021" spans="1:2">
      <c r="A11021" s="1" t="s">
        <v>11028</v>
      </c>
      <c r="B11021">
        <v>-0.13251357533153199</v>
      </c>
    </row>
    <row r="11022" spans="1:2">
      <c r="A11022" s="1" t="s">
        <v>11029</v>
      </c>
      <c r="B11022">
        <v>-0.19787696894849199</v>
      </c>
    </row>
    <row r="11023" spans="1:2">
      <c r="A11023" s="1" t="s">
        <v>11030</v>
      </c>
      <c r="B11023">
        <v>-0.50085655807104901</v>
      </c>
    </row>
    <row r="11024" spans="1:2">
      <c r="A11024" s="1" t="s">
        <v>11031</v>
      </c>
      <c r="B11024">
        <v>-1.2098426958633599</v>
      </c>
    </row>
    <row r="11025" spans="1:2">
      <c r="A11025" s="1" t="s">
        <v>11032</v>
      </c>
      <c r="B11025">
        <v>0.16655161662486401</v>
      </c>
    </row>
    <row r="11026" spans="1:2">
      <c r="A11026" s="1" t="s">
        <v>11033</v>
      </c>
      <c r="B11026">
        <v>0.16944013419998599</v>
      </c>
    </row>
    <row r="11027" spans="1:2">
      <c r="A11027" s="1" t="s">
        <v>11034</v>
      </c>
      <c r="B11027">
        <v>0.286243380791531</v>
      </c>
    </row>
    <row r="11028" spans="1:2">
      <c r="A11028" s="1" t="s">
        <v>11035</v>
      </c>
      <c r="B11028">
        <v>0.145723416974291</v>
      </c>
    </row>
    <row r="11029" spans="1:2">
      <c r="A11029" s="1" t="s">
        <v>11036</v>
      </c>
      <c r="B11029">
        <v>-0.220458835570154</v>
      </c>
    </row>
    <row r="11030" spans="1:2">
      <c r="A11030" s="1" t="s">
        <v>11037</v>
      </c>
      <c r="B11030">
        <v>0.114048603758046</v>
      </c>
    </row>
    <row r="11031" spans="1:2">
      <c r="A11031" s="1" t="s">
        <v>11038</v>
      </c>
      <c r="B11031">
        <v>-0.33434393270030099</v>
      </c>
    </row>
    <row r="11032" spans="1:2">
      <c r="A11032" s="1" t="s">
        <v>11039</v>
      </c>
      <c r="B11032">
        <v>0.17781348556656501</v>
      </c>
    </row>
    <row r="11033" spans="1:2">
      <c r="A11033" s="1" t="s">
        <v>11040</v>
      </c>
      <c r="B11033">
        <v>0.836651685624341</v>
      </c>
    </row>
    <row r="11034" spans="1:2">
      <c r="A11034" s="1" t="s">
        <v>11041</v>
      </c>
      <c r="B11034">
        <v>0.38193209808527501</v>
      </c>
    </row>
    <row r="11035" spans="1:2">
      <c r="A11035" s="1" t="s">
        <v>11042</v>
      </c>
      <c r="B11035">
        <v>-0.209952906388189</v>
      </c>
    </row>
    <row r="11036" spans="1:2">
      <c r="A11036" s="1" t="s">
        <v>11043</v>
      </c>
      <c r="B11036">
        <v>0.20718969804704099</v>
      </c>
    </row>
    <row r="11037" spans="1:2">
      <c r="A11037" s="1" t="s">
        <v>11044</v>
      </c>
      <c r="B11037">
        <v>9.93044474901561E-2</v>
      </c>
    </row>
    <row r="11038" spans="1:2">
      <c r="A11038" s="1" t="s">
        <v>11045</v>
      </c>
      <c r="B11038">
        <v>-0.105121464160966</v>
      </c>
    </row>
    <row r="11039" spans="1:2">
      <c r="A11039" s="1" t="s">
        <v>11046</v>
      </c>
      <c r="B11039">
        <v>-0.978640945979387</v>
      </c>
    </row>
    <row r="11040" spans="1:2">
      <c r="A11040" s="1" t="s">
        <v>11047</v>
      </c>
      <c r="B11040">
        <v>0.47310202633197201</v>
      </c>
    </row>
    <row r="11041" spans="1:2">
      <c r="A11041" s="1" t="s">
        <v>11048</v>
      </c>
      <c r="B11041">
        <v>0.50785582328844003</v>
      </c>
    </row>
    <row r="11042" spans="1:2">
      <c r="A11042" s="1" t="s">
        <v>11049</v>
      </c>
      <c r="B11042">
        <v>0.29407558563451303</v>
      </c>
    </row>
    <row r="11043" spans="1:2">
      <c r="A11043" s="1" t="s">
        <v>11050</v>
      </c>
      <c r="B11043">
        <v>-9.0060136481401501E-2</v>
      </c>
    </row>
    <row r="11044" spans="1:2">
      <c r="A11044" s="1" t="s">
        <v>11051</v>
      </c>
      <c r="B11044">
        <v>0.203843533721904</v>
      </c>
    </row>
    <row r="11045" spans="1:2">
      <c r="A11045" s="1" t="s">
        <v>11052</v>
      </c>
      <c r="B11045">
        <v>-0.12591074947436301</v>
      </c>
    </row>
    <row r="11046" spans="1:2">
      <c r="A11046" s="1" t="s">
        <v>11053</v>
      </c>
      <c r="B11046">
        <v>-0.150658713926872</v>
      </c>
    </row>
    <row r="11047" spans="1:2">
      <c r="A11047" s="1" t="s">
        <v>11054</v>
      </c>
      <c r="B11047">
        <v>-1.1516376906610899</v>
      </c>
    </row>
    <row r="11048" spans="1:2">
      <c r="A11048" s="1" t="s">
        <v>11055</v>
      </c>
      <c r="B11048">
        <v>-0.12742260129861199</v>
      </c>
    </row>
    <row r="11049" spans="1:2">
      <c r="A11049" s="1" t="s">
        <v>11056</v>
      </c>
      <c r="B11049">
        <v>0.212967940844873</v>
      </c>
    </row>
    <row r="11050" spans="1:2">
      <c r="A11050" s="1" t="s">
        <v>11057</v>
      </c>
      <c r="B11050">
        <v>-0.81391469877073397</v>
      </c>
    </row>
    <row r="11051" spans="1:2">
      <c r="A11051" s="1" t="s">
        <v>11058</v>
      </c>
      <c r="B11051">
        <v>0.67751825831137003</v>
      </c>
    </row>
    <row r="11052" spans="1:2">
      <c r="A11052" s="1" t="s">
        <v>11059</v>
      </c>
      <c r="B11052">
        <v>-0.17498135450371799</v>
      </c>
    </row>
    <row r="11053" spans="1:2">
      <c r="A11053" s="1" t="s">
        <v>11060</v>
      </c>
      <c r="B11053">
        <v>-0.95969229049249305</v>
      </c>
    </row>
    <row r="11054" spans="1:2">
      <c r="A11054" s="1" t="s">
        <v>11061</v>
      </c>
      <c r="B11054">
        <v>-9.3071712852535293E-2</v>
      </c>
    </row>
    <row r="11055" spans="1:2">
      <c r="A11055" s="1" t="s">
        <v>11062</v>
      </c>
      <c r="B11055">
        <v>0.101845599762473</v>
      </c>
    </row>
    <row r="11056" spans="1:2">
      <c r="A11056" s="1" t="s">
        <v>11063</v>
      </c>
      <c r="B11056">
        <v>0.10314972130840599</v>
      </c>
    </row>
    <row r="11057" spans="1:2">
      <c r="A11057" s="1" t="s">
        <v>11064</v>
      </c>
      <c r="B11057">
        <v>-0.144147393316921</v>
      </c>
    </row>
    <row r="11058" spans="1:2">
      <c r="A11058" s="1" t="s">
        <v>11065</v>
      </c>
      <c r="B11058">
        <v>0.60871234573189603</v>
      </c>
    </row>
    <row r="11059" spans="1:2">
      <c r="A11059" s="1" t="s">
        <v>11066</v>
      </c>
      <c r="B11059">
        <v>7.5881550264119399E-2</v>
      </c>
    </row>
    <row r="11060" spans="1:2">
      <c r="A11060" s="1" t="s">
        <v>11067</v>
      </c>
      <c r="B11060">
        <v>-0.137374502562296</v>
      </c>
    </row>
    <row r="11061" spans="1:2">
      <c r="A11061" s="1" t="s">
        <v>11068</v>
      </c>
      <c r="B11061">
        <v>0.131654905519241</v>
      </c>
    </row>
    <row r="11062" spans="1:2">
      <c r="A11062" s="1" t="s">
        <v>11069</v>
      </c>
      <c r="B11062">
        <v>-0.437737476851983</v>
      </c>
    </row>
    <row r="11063" spans="1:2">
      <c r="A11063" s="1" t="s">
        <v>11070</v>
      </c>
      <c r="B11063">
        <v>-0.30751838625710098</v>
      </c>
    </row>
    <row r="11064" spans="1:2">
      <c r="A11064" s="1" t="s">
        <v>11071</v>
      </c>
      <c r="B11064">
        <v>-0.11752590267042801</v>
      </c>
    </row>
    <row r="11065" spans="1:2">
      <c r="A11065" s="1" t="s">
        <v>11072</v>
      </c>
      <c r="B11065">
        <v>-0.13123545546798701</v>
      </c>
    </row>
    <row r="11066" spans="1:2">
      <c r="A11066" s="1" t="s">
        <v>11073</v>
      </c>
      <c r="B11066">
        <v>-0.18601695662033599</v>
      </c>
    </row>
    <row r="11067" spans="1:2">
      <c r="A11067" s="1" t="s">
        <v>11074</v>
      </c>
      <c r="B11067">
        <v>-0.11835904445704799</v>
      </c>
    </row>
    <row r="11068" spans="1:2">
      <c r="A11068" s="1" t="s">
        <v>11075</v>
      </c>
      <c r="B11068">
        <v>-0.277596880678945</v>
      </c>
    </row>
    <row r="11069" spans="1:2">
      <c r="A11069" s="1" t="s">
        <v>11076</v>
      </c>
      <c r="B11069">
        <v>0.25512878831045899</v>
      </c>
    </row>
    <row r="11070" spans="1:2">
      <c r="A11070" s="1" t="s">
        <v>11077</v>
      </c>
      <c r="B11070">
        <v>0.15063521505854199</v>
      </c>
    </row>
    <row r="11071" spans="1:2">
      <c r="A11071" s="1" t="s">
        <v>11078</v>
      </c>
      <c r="B11071">
        <v>-9.7690472168777895E-2</v>
      </c>
    </row>
    <row r="11072" spans="1:2">
      <c r="A11072" s="1" t="s">
        <v>11079</v>
      </c>
      <c r="B11072">
        <v>-8.1795731727290794E-2</v>
      </c>
    </row>
    <row r="11073" spans="1:2">
      <c r="A11073" s="1" t="s">
        <v>11080</v>
      </c>
      <c r="B11073">
        <v>1.0302139526367</v>
      </c>
    </row>
    <row r="11074" spans="1:2">
      <c r="A11074" s="1" t="s">
        <v>11081</v>
      </c>
      <c r="B11074">
        <v>0.12716868876641099</v>
      </c>
    </row>
    <row r="11075" spans="1:2">
      <c r="A11075" s="1" t="s">
        <v>11082</v>
      </c>
      <c r="B11075">
        <v>-8.2346208048971095E-2</v>
      </c>
    </row>
    <row r="11076" spans="1:2">
      <c r="A11076" s="1" t="s">
        <v>11083</v>
      </c>
      <c r="B11076">
        <v>0.48161745169228898</v>
      </c>
    </row>
    <row r="11077" spans="1:2">
      <c r="A11077" s="1" t="s">
        <v>11084</v>
      </c>
      <c r="B11077">
        <v>0.16342318701016101</v>
      </c>
    </row>
    <row r="11078" spans="1:2">
      <c r="A11078" s="1" t="s">
        <v>11085</v>
      </c>
      <c r="B11078">
        <v>0.119376037250399</v>
      </c>
    </row>
    <row r="11079" spans="1:2">
      <c r="A11079" s="1" t="s">
        <v>11086</v>
      </c>
      <c r="B11079">
        <v>0.36556863571204401</v>
      </c>
    </row>
    <row r="11080" spans="1:2">
      <c r="A11080" s="1" t="s">
        <v>11087</v>
      </c>
      <c r="B11080">
        <v>-0.25264353998258099</v>
      </c>
    </row>
    <row r="11081" spans="1:2">
      <c r="A11081" s="1" t="s">
        <v>11088</v>
      </c>
      <c r="B11081">
        <v>0.19004685844548</v>
      </c>
    </row>
    <row r="11082" spans="1:2">
      <c r="A11082" s="1" t="s">
        <v>11089</v>
      </c>
      <c r="B11082">
        <v>9.8373037022244397E-2</v>
      </c>
    </row>
    <row r="11083" spans="1:2">
      <c r="A11083" s="1" t="s">
        <v>11090</v>
      </c>
      <c r="B11083">
        <v>-0.250053905171084</v>
      </c>
    </row>
    <row r="11084" spans="1:2">
      <c r="A11084" s="1" t="s">
        <v>11091</v>
      </c>
      <c r="B11084">
        <v>-0.40057737652243602</v>
      </c>
    </row>
    <row r="11085" spans="1:2">
      <c r="A11085" s="1" t="s">
        <v>11092</v>
      </c>
      <c r="B11085">
        <v>0.45204803811706801</v>
      </c>
    </row>
    <row r="11086" spans="1:2">
      <c r="A11086" s="1" t="s">
        <v>11093</v>
      </c>
      <c r="B11086">
        <v>-0.155348953345298</v>
      </c>
    </row>
    <row r="11087" spans="1:2">
      <c r="A11087" s="1" t="s">
        <v>11094</v>
      </c>
      <c r="B11087">
        <v>-0.131727375166939</v>
      </c>
    </row>
    <row r="11088" spans="1:2">
      <c r="A11088" s="1" t="s">
        <v>11095</v>
      </c>
      <c r="B11088">
        <v>0.135994870823128</v>
      </c>
    </row>
    <row r="11089" spans="1:2">
      <c r="A11089" s="1" t="s">
        <v>11096</v>
      </c>
      <c r="B11089">
        <v>0.231000160921734</v>
      </c>
    </row>
    <row r="11090" spans="1:2">
      <c r="A11090" s="1" t="s">
        <v>11097</v>
      </c>
      <c r="B11090">
        <v>-0.27060010892226599</v>
      </c>
    </row>
    <row r="11091" spans="1:2">
      <c r="A11091" s="1" t="s">
        <v>11098</v>
      </c>
      <c r="B11091">
        <v>0.108318350083177</v>
      </c>
    </row>
    <row r="11092" spans="1:2">
      <c r="A11092" s="1" t="s">
        <v>11099</v>
      </c>
      <c r="B11092">
        <v>-0.17497184299729401</v>
      </c>
    </row>
    <row r="11093" spans="1:2">
      <c r="A11093" s="1" t="s">
        <v>11100</v>
      </c>
      <c r="B11093">
        <v>0.12299930092800899</v>
      </c>
    </row>
    <row r="11094" spans="1:2">
      <c r="A11094" s="1" t="s">
        <v>11101</v>
      </c>
      <c r="B11094">
        <v>0.235229242030872</v>
      </c>
    </row>
    <row r="11095" spans="1:2">
      <c r="A11095" s="1" t="s">
        <v>11102</v>
      </c>
      <c r="B11095">
        <v>-0.160801393588486</v>
      </c>
    </row>
    <row r="11096" spans="1:2">
      <c r="A11096" s="1" t="s">
        <v>11103</v>
      </c>
      <c r="B11096">
        <v>0.11693294997138801</v>
      </c>
    </row>
    <row r="11097" spans="1:2">
      <c r="A11097" s="1" t="s">
        <v>11104</v>
      </c>
      <c r="B11097">
        <v>0.17767752032817999</v>
      </c>
    </row>
    <row r="11098" spans="1:2">
      <c r="A11098" s="1" t="s">
        <v>11105</v>
      </c>
      <c r="B11098">
        <v>0.67702350561001701</v>
      </c>
    </row>
    <row r="11099" spans="1:2">
      <c r="A11099" s="1" t="s">
        <v>11106</v>
      </c>
      <c r="B11099">
        <v>-0.281600905764677</v>
      </c>
    </row>
    <row r="11100" spans="1:2">
      <c r="A11100" s="1" t="s">
        <v>11107</v>
      </c>
      <c r="B11100">
        <v>8.2272996017772798E-2</v>
      </c>
    </row>
    <row r="11101" spans="1:2">
      <c r="A11101" s="1" t="s">
        <v>11108</v>
      </c>
      <c r="B11101">
        <v>-0.19576817910390701</v>
      </c>
    </row>
    <row r="11102" spans="1:2">
      <c r="A11102" s="1" t="s">
        <v>11109</v>
      </c>
      <c r="B11102">
        <v>0.80385182647628395</v>
      </c>
    </row>
    <row r="11103" spans="1:2">
      <c r="A11103" s="1" t="s">
        <v>11110</v>
      </c>
      <c r="B11103">
        <v>-0.47098027943522802</v>
      </c>
    </row>
    <row r="11104" spans="1:2">
      <c r="A11104" s="1" t="s">
        <v>11111</v>
      </c>
      <c r="B11104">
        <v>9.6782551672051298E-2</v>
      </c>
    </row>
    <row r="11105" spans="1:2">
      <c r="A11105" s="1" t="s">
        <v>11112</v>
      </c>
      <c r="B11105">
        <v>0.44048862885523199</v>
      </c>
    </row>
    <row r="11106" spans="1:2">
      <c r="A11106" s="1" t="s">
        <v>11113</v>
      </c>
      <c r="B11106">
        <v>0.245034306713942</v>
      </c>
    </row>
    <row r="11107" spans="1:2">
      <c r="A11107" s="1" t="s">
        <v>11114</v>
      </c>
      <c r="B11107">
        <v>-0.74745065749843698</v>
      </c>
    </row>
    <row r="11108" spans="1:2">
      <c r="A11108" s="1" t="s">
        <v>11115</v>
      </c>
      <c r="B11108">
        <v>-0.120790971482056</v>
      </c>
    </row>
    <row r="11109" spans="1:2">
      <c r="A11109" s="1" t="s">
        <v>11116</v>
      </c>
      <c r="B11109">
        <v>0.12305060638128799</v>
      </c>
    </row>
    <row r="11110" spans="1:2">
      <c r="A11110" s="1" t="s">
        <v>11117</v>
      </c>
      <c r="B11110">
        <v>0.55631759776197198</v>
      </c>
    </row>
    <row r="11111" spans="1:2">
      <c r="A11111" s="1" t="s">
        <v>11118</v>
      </c>
      <c r="B11111">
        <v>0.46036102660748401</v>
      </c>
    </row>
    <row r="11112" spans="1:2">
      <c r="A11112" s="1" t="s">
        <v>11119</v>
      </c>
      <c r="B11112">
        <v>-0.88405198392786999</v>
      </c>
    </row>
    <row r="11113" spans="1:2">
      <c r="A11113" s="1" t="s">
        <v>11120</v>
      </c>
      <c r="B11113">
        <v>0.42581485801310098</v>
      </c>
    </row>
    <row r="11114" spans="1:2">
      <c r="A11114" s="1" t="s">
        <v>11121</v>
      </c>
      <c r="B11114">
        <v>0.33940220202228999</v>
      </c>
    </row>
    <row r="11115" spans="1:2">
      <c r="A11115" s="1" t="s">
        <v>11122</v>
      </c>
      <c r="B11115">
        <v>0.100258289877258</v>
      </c>
    </row>
    <row r="11116" spans="1:2">
      <c r="A11116" s="1" t="s">
        <v>11123</v>
      </c>
      <c r="B11116">
        <v>0.319157724962013</v>
      </c>
    </row>
    <row r="11117" spans="1:2">
      <c r="A11117" s="1" t="s">
        <v>11124</v>
      </c>
      <c r="B11117">
        <v>-0.86538550639915202</v>
      </c>
    </row>
    <row r="11118" spans="1:2">
      <c r="A11118" s="1" t="s">
        <v>11125</v>
      </c>
      <c r="B11118">
        <v>-0.509170153904284</v>
      </c>
    </row>
    <row r="11119" spans="1:2">
      <c r="A11119" s="1" t="s">
        <v>11126</v>
      </c>
      <c r="B11119">
        <v>0.98241490687444699</v>
      </c>
    </row>
    <row r="11120" spans="1:2">
      <c r="A11120" s="1" t="s">
        <v>11127</v>
      </c>
      <c r="B11120">
        <v>-0.270653801745523</v>
      </c>
    </row>
    <row r="11121" spans="1:2">
      <c r="A11121" s="1" t="s">
        <v>11128</v>
      </c>
      <c r="B11121">
        <v>9.5250374099989196E-2</v>
      </c>
    </row>
    <row r="11122" spans="1:2">
      <c r="A11122" s="1" t="s">
        <v>11129</v>
      </c>
      <c r="B11122">
        <v>-1.10847449472898</v>
      </c>
    </row>
    <row r="11123" spans="1:2">
      <c r="A11123" s="1" t="s">
        <v>11130</v>
      </c>
      <c r="B11123">
        <v>0.13233966138258499</v>
      </c>
    </row>
    <row r="11124" spans="1:2">
      <c r="A11124" s="1" t="s">
        <v>11131</v>
      </c>
      <c r="B11124">
        <v>0.19287119510070599</v>
      </c>
    </row>
    <row r="11125" spans="1:2">
      <c r="A11125" s="1" t="s">
        <v>11132</v>
      </c>
      <c r="B11125">
        <v>0.16001051013949</v>
      </c>
    </row>
    <row r="11126" spans="1:2">
      <c r="A11126" s="1" t="s">
        <v>11133</v>
      </c>
      <c r="B11126">
        <v>0.213781569024801</v>
      </c>
    </row>
    <row r="11127" spans="1:2">
      <c r="A11127" s="1" t="s">
        <v>11134</v>
      </c>
      <c r="B11127">
        <v>-0.129842013134124</v>
      </c>
    </row>
    <row r="11128" spans="1:2">
      <c r="A11128" s="1" t="s">
        <v>11135</v>
      </c>
      <c r="B11128">
        <v>-0.106979623550134</v>
      </c>
    </row>
    <row r="11129" spans="1:2">
      <c r="A11129" s="1" t="s">
        <v>11136</v>
      </c>
      <c r="B11129">
        <v>0.96560320907821895</v>
      </c>
    </row>
    <row r="11130" spans="1:2">
      <c r="A11130" s="1" t="s">
        <v>11137</v>
      </c>
      <c r="B11130">
        <v>9.5648257421559302E-2</v>
      </c>
    </row>
    <row r="11131" spans="1:2">
      <c r="A11131" s="1" t="s">
        <v>11138</v>
      </c>
      <c r="B11131">
        <v>-0.20300747539469199</v>
      </c>
    </row>
    <row r="11132" spans="1:2">
      <c r="A11132" s="1" t="s">
        <v>11139</v>
      </c>
      <c r="B11132">
        <v>0.18022141852353099</v>
      </c>
    </row>
    <row r="11133" spans="1:2">
      <c r="A11133" s="1" t="s">
        <v>11140</v>
      </c>
      <c r="B11133">
        <v>-0.482127960332706</v>
      </c>
    </row>
    <row r="11134" spans="1:2">
      <c r="A11134" s="1" t="s">
        <v>11141</v>
      </c>
      <c r="B11134">
        <v>0.36315568436857698</v>
      </c>
    </row>
    <row r="11135" spans="1:2">
      <c r="A11135" s="1" t="s">
        <v>11142</v>
      </c>
      <c r="B11135">
        <v>0.26189838761510398</v>
      </c>
    </row>
    <row r="11136" spans="1:2">
      <c r="A11136" s="1" t="s">
        <v>11143</v>
      </c>
      <c r="B11136">
        <v>-0.11201815243369299</v>
      </c>
    </row>
    <row r="11137" spans="1:2">
      <c r="A11137" s="1" t="s">
        <v>11144</v>
      </c>
      <c r="B11137">
        <v>-0.60086981532380901</v>
      </c>
    </row>
    <row r="11138" spans="1:2">
      <c r="A11138" s="1" t="s">
        <v>11145</v>
      </c>
      <c r="B11138">
        <v>0.480303295553479</v>
      </c>
    </row>
    <row r="11139" spans="1:2">
      <c r="A11139" s="1" t="s">
        <v>11146</v>
      </c>
      <c r="B11139">
        <v>0.39223953100151998</v>
      </c>
    </row>
    <row r="11140" spans="1:2">
      <c r="A11140" s="1" t="s">
        <v>11147</v>
      </c>
      <c r="B11140">
        <v>0.21318909108334599</v>
      </c>
    </row>
    <row r="11141" spans="1:2">
      <c r="A11141" s="1" t="s">
        <v>11148</v>
      </c>
      <c r="B11141">
        <v>-0.84742308419038803</v>
      </c>
    </row>
    <row r="11142" spans="1:2">
      <c r="A11142" s="1" t="s">
        <v>11149</v>
      </c>
      <c r="B11142">
        <v>0.34403139759854401</v>
      </c>
    </row>
    <row r="11143" spans="1:2">
      <c r="A11143" s="1" t="s">
        <v>11150</v>
      </c>
      <c r="B11143">
        <v>9.5756671952748201E-2</v>
      </c>
    </row>
    <row r="11144" spans="1:2">
      <c r="A11144" s="1" t="s">
        <v>11151</v>
      </c>
      <c r="B11144">
        <v>9.6037279031024797E-2</v>
      </c>
    </row>
    <row r="11145" spans="1:2">
      <c r="A11145" s="1" t="s">
        <v>11152</v>
      </c>
      <c r="B11145">
        <v>-0.135929287462109</v>
      </c>
    </row>
    <row r="11146" spans="1:2">
      <c r="A11146" s="1" t="s">
        <v>11153</v>
      </c>
      <c r="B11146">
        <v>0.32948494980298099</v>
      </c>
    </row>
    <row r="11147" spans="1:2">
      <c r="A11147" s="1" t="s">
        <v>11154</v>
      </c>
      <c r="B11147">
        <v>-9.3450350390185996E-2</v>
      </c>
    </row>
    <row r="11148" spans="1:2">
      <c r="A11148" s="1" t="s">
        <v>11155</v>
      </c>
      <c r="B11148">
        <v>0.11299623882239899</v>
      </c>
    </row>
    <row r="11149" spans="1:2">
      <c r="A11149" s="1" t="s">
        <v>11156</v>
      </c>
      <c r="B11149">
        <v>0.60618520613133398</v>
      </c>
    </row>
    <row r="11150" spans="1:2">
      <c r="A11150" s="1" t="s">
        <v>11157</v>
      </c>
      <c r="B11150">
        <v>-0.14781289464180999</v>
      </c>
    </row>
    <row r="11151" spans="1:2">
      <c r="A11151" s="1" t="s">
        <v>11158</v>
      </c>
      <c r="B11151">
        <v>-0.15737840137824499</v>
      </c>
    </row>
    <row r="11152" spans="1:2">
      <c r="A11152" s="1" t="s">
        <v>11159</v>
      </c>
      <c r="B11152">
        <v>0.42392237702144803</v>
      </c>
    </row>
    <row r="11153" spans="1:2">
      <c r="A11153" s="1" t="s">
        <v>11160</v>
      </c>
      <c r="B11153">
        <v>0.130274083265147</v>
      </c>
    </row>
    <row r="11154" spans="1:2">
      <c r="A11154" s="1" t="s">
        <v>11161</v>
      </c>
      <c r="B11154">
        <v>-0.13161883250779</v>
      </c>
    </row>
    <row r="11155" spans="1:2">
      <c r="A11155" s="1" t="s">
        <v>11162</v>
      </c>
      <c r="B11155">
        <v>0.103570439298645</v>
      </c>
    </row>
    <row r="11156" spans="1:2">
      <c r="A11156" s="1" t="s">
        <v>11163</v>
      </c>
      <c r="B11156">
        <v>0.45276423351054002</v>
      </c>
    </row>
    <row r="11157" spans="1:2">
      <c r="A11157" s="1" t="s">
        <v>11164</v>
      </c>
      <c r="B11157">
        <v>-0.34997681477468401</v>
      </c>
    </row>
    <row r="11158" spans="1:2">
      <c r="A11158" s="1" t="s">
        <v>11165</v>
      </c>
      <c r="B11158">
        <v>0.20339826786601001</v>
      </c>
    </row>
    <row r="11159" spans="1:2">
      <c r="A11159" s="1" t="s">
        <v>11166</v>
      </c>
      <c r="B11159">
        <v>-7.94485410194401E-2</v>
      </c>
    </row>
    <row r="11160" spans="1:2">
      <c r="A11160" s="1" t="s">
        <v>11167</v>
      </c>
      <c r="B11160">
        <v>1.05190110894681</v>
      </c>
    </row>
    <row r="11161" spans="1:2">
      <c r="A11161" s="1" t="s">
        <v>11168</v>
      </c>
      <c r="B11161">
        <v>-8.0422514172356602E-2</v>
      </c>
    </row>
    <row r="11162" spans="1:2">
      <c r="A11162" s="1" t="s">
        <v>11169</v>
      </c>
      <c r="B11162">
        <v>-0.12656771023760899</v>
      </c>
    </row>
    <row r="11163" spans="1:2">
      <c r="A11163" s="1" t="s">
        <v>11170</v>
      </c>
      <c r="B11163">
        <v>7.4477473493780005E-2</v>
      </c>
    </row>
    <row r="11164" spans="1:2">
      <c r="A11164" s="1" t="s">
        <v>11171</v>
      </c>
      <c r="B11164">
        <v>0.111174775439979</v>
      </c>
    </row>
    <row r="11165" spans="1:2">
      <c r="A11165" s="1" t="s">
        <v>11172</v>
      </c>
      <c r="B11165">
        <v>0.33155173581636599</v>
      </c>
    </row>
    <row r="11166" spans="1:2">
      <c r="A11166" s="1" t="s">
        <v>11173</v>
      </c>
      <c r="B11166">
        <v>0.26262886618166698</v>
      </c>
    </row>
    <row r="11167" spans="1:2">
      <c r="A11167" s="1" t="s">
        <v>11174</v>
      </c>
      <c r="B11167">
        <v>-0.53424788816994095</v>
      </c>
    </row>
    <row r="11168" spans="1:2">
      <c r="A11168" s="1" t="s">
        <v>11175</v>
      </c>
      <c r="B11168">
        <v>-0.15138470456777101</v>
      </c>
    </row>
    <row r="11169" spans="1:2">
      <c r="A11169" s="1" t="s">
        <v>11176</v>
      </c>
      <c r="B11169">
        <v>8.9454939788960297E-2</v>
      </c>
    </row>
    <row r="11170" spans="1:2">
      <c r="A11170" s="1" t="s">
        <v>11177</v>
      </c>
      <c r="B11170">
        <v>-0.42073485376403202</v>
      </c>
    </row>
    <row r="11171" spans="1:2">
      <c r="A11171" s="1" t="s">
        <v>11178</v>
      </c>
      <c r="B11171">
        <v>-0.52829218018644697</v>
      </c>
    </row>
    <row r="11172" spans="1:2">
      <c r="A11172" s="1" t="s">
        <v>11179</v>
      </c>
      <c r="B11172">
        <v>-0.52289864014940401</v>
      </c>
    </row>
    <row r="11173" spans="1:2">
      <c r="A11173" s="1" t="s">
        <v>11180</v>
      </c>
      <c r="B11173">
        <v>-0.23693548190418301</v>
      </c>
    </row>
    <row r="11174" spans="1:2">
      <c r="A11174" s="1" t="s">
        <v>11181</v>
      </c>
      <c r="B11174">
        <v>0.208132235358791</v>
      </c>
    </row>
    <row r="11175" spans="1:2">
      <c r="A11175" s="1" t="s">
        <v>11182</v>
      </c>
      <c r="B11175">
        <v>-0.19643430540799001</v>
      </c>
    </row>
    <row r="11176" spans="1:2">
      <c r="A11176" s="1" t="s">
        <v>11183</v>
      </c>
      <c r="B11176">
        <v>-0.86929673265933305</v>
      </c>
    </row>
    <row r="11177" spans="1:2">
      <c r="A11177" s="1" t="s">
        <v>11184</v>
      </c>
      <c r="B11177">
        <v>0.198783276728971</v>
      </c>
    </row>
    <row r="11178" spans="1:2">
      <c r="A11178" s="1" t="s">
        <v>11185</v>
      </c>
      <c r="B11178">
        <v>-7.8570912051186603E-2</v>
      </c>
    </row>
    <row r="11179" spans="1:2">
      <c r="A11179" s="1" t="s">
        <v>11186</v>
      </c>
      <c r="B11179">
        <v>0.13277597968514199</v>
      </c>
    </row>
    <row r="11180" spans="1:2">
      <c r="A11180" s="1" t="s">
        <v>11187</v>
      </c>
      <c r="B11180">
        <v>0.11014844775377999</v>
      </c>
    </row>
    <row r="11181" spans="1:2">
      <c r="A11181" s="1" t="s">
        <v>11188</v>
      </c>
      <c r="B11181">
        <v>-0.23763841939778599</v>
      </c>
    </row>
    <row r="11182" spans="1:2">
      <c r="A11182" s="1" t="s">
        <v>11189</v>
      </c>
      <c r="B11182">
        <v>-0.10980752529672</v>
      </c>
    </row>
    <row r="11183" spans="1:2">
      <c r="A11183" s="1" t="s">
        <v>11190</v>
      </c>
      <c r="B11183">
        <v>-0.46925112126396901</v>
      </c>
    </row>
    <row r="11184" spans="1:2">
      <c r="A11184" s="1" t="s">
        <v>11191</v>
      </c>
      <c r="B11184">
        <v>0.13491288294209799</v>
      </c>
    </row>
    <row r="11185" spans="1:2">
      <c r="A11185" s="1" t="s">
        <v>11192</v>
      </c>
      <c r="B11185">
        <v>-0.345569373058497</v>
      </c>
    </row>
    <row r="11186" spans="1:2">
      <c r="A11186" s="1" t="s">
        <v>11193</v>
      </c>
      <c r="B11186">
        <v>-0.15870030944462599</v>
      </c>
    </row>
    <row r="11187" spans="1:2">
      <c r="A11187" s="1" t="s">
        <v>11194</v>
      </c>
      <c r="B11187">
        <v>-9.4706415553859197E-2</v>
      </c>
    </row>
    <row r="11188" spans="1:2">
      <c r="A11188" s="1" t="s">
        <v>11195</v>
      </c>
      <c r="B11188">
        <v>0.72562967493811004</v>
      </c>
    </row>
    <row r="11189" spans="1:2">
      <c r="A11189" s="1" t="s">
        <v>11196</v>
      </c>
      <c r="B11189">
        <v>-0.132056989739918</v>
      </c>
    </row>
    <row r="11190" spans="1:2">
      <c r="A11190" s="1" t="s">
        <v>11197</v>
      </c>
      <c r="B11190">
        <v>7.6033735905277802E-2</v>
      </c>
    </row>
    <row r="11191" spans="1:2">
      <c r="A11191" s="1" t="s">
        <v>11198</v>
      </c>
      <c r="B11191">
        <v>-0.82996049646274195</v>
      </c>
    </row>
    <row r="11192" spans="1:2">
      <c r="A11192" s="1" t="s">
        <v>11199</v>
      </c>
      <c r="B11192">
        <v>-1.03063421753978</v>
      </c>
    </row>
    <row r="11193" spans="1:2">
      <c r="A11193" s="1" t="s">
        <v>11200</v>
      </c>
      <c r="B11193">
        <v>0.1027172643524</v>
      </c>
    </row>
    <row r="11194" spans="1:2">
      <c r="A11194" s="1" t="s">
        <v>11201</v>
      </c>
      <c r="B11194">
        <v>-0.18475180653509499</v>
      </c>
    </row>
    <row r="11195" spans="1:2">
      <c r="A11195" s="1" t="s">
        <v>11202</v>
      </c>
      <c r="B11195">
        <v>-0.10029454767705499</v>
      </c>
    </row>
    <row r="11196" spans="1:2">
      <c r="A11196" s="1" t="s">
        <v>11203</v>
      </c>
      <c r="B11196">
        <v>-7.2638250220469602E-2</v>
      </c>
    </row>
    <row r="11197" spans="1:2">
      <c r="A11197" s="1" t="s">
        <v>11204</v>
      </c>
      <c r="B11197">
        <v>-0.114561851477365</v>
      </c>
    </row>
    <row r="11198" spans="1:2">
      <c r="A11198" s="1" t="s">
        <v>11205</v>
      </c>
      <c r="B11198">
        <v>-0.23240356610899199</v>
      </c>
    </row>
    <row r="11199" spans="1:2">
      <c r="A11199" s="1" t="s">
        <v>11206</v>
      </c>
      <c r="B11199">
        <v>-0.44013707209917502</v>
      </c>
    </row>
    <row r="11200" spans="1:2">
      <c r="A11200" s="1" t="s">
        <v>11207</v>
      </c>
      <c r="B11200">
        <v>8.6557022803787298E-2</v>
      </c>
    </row>
    <row r="11201" spans="1:2">
      <c r="A11201" s="1" t="s">
        <v>11208</v>
      </c>
      <c r="B11201">
        <v>0.119834475027028</v>
      </c>
    </row>
    <row r="11202" spans="1:2">
      <c r="A11202" s="1" t="s">
        <v>11209</v>
      </c>
      <c r="B11202">
        <v>-9.1278954882128893E-2</v>
      </c>
    </row>
    <row r="11203" spans="1:2">
      <c r="A11203" s="1" t="s">
        <v>11210</v>
      </c>
      <c r="B11203">
        <v>-0.15936169473461401</v>
      </c>
    </row>
    <row r="11204" spans="1:2">
      <c r="A11204" s="1" t="s">
        <v>11211</v>
      </c>
      <c r="B11204">
        <v>-0.80021166444410896</v>
      </c>
    </row>
    <row r="11205" spans="1:2">
      <c r="A11205" s="1" t="s">
        <v>11212</v>
      </c>
      <c r="B11205">
        <v>0.18520526490366601</v>
      </c>
    </row>
    <row r="11206" spans="1:2">
      <c r="A11206" s="1" t="s">
        <v>11213</v>
      </c>
      <c r="B11206">
        <v>0.12909244038296999</v>
      </c>
    </row>
    <row r="11207" spans="1:2">
      <c r="A11207" s="1" t="s">
        <v>11214</v>
      </c>
      <c r="B11207">
        <v>0.23587438645911701</v>
      </c>
    </row>
    <row r="11208" spans="1:2">
      <c r="A11208" s="1" t="s">
        <v>11215</v>
      </c>
      <c r="B11208">
        <v>0.12402005148886699</v>
      </c>
    </row>
    <row r="11209" spans="1:2">
      <c r="A11209" s="1" t="s">
        <v>11216</v>
      </c>
      <c r="B11209">
        <v>7.7956711193083394E-2</v>
      </c>
    </row>
    <row r="11210" spans="1:2">
      <c r="A11210" s="1" t="s">
        <v>11217</v>
      </c>
      <c r="B11210">
        <v>0.16814886734484799</v>
      </c>
    </row>
    <row r="11211" spans="1:2">
      <c r="A11211" s="1" t="s">
        <v>11218</v>
      </c>
      <c r="B11211">
        <v>-0.43223853679145202</v>
      </c>
    </row>
    <row r="11212" spans="1:2">
      <c r="A11212" s="1" t="s">
        <v>11219</v>
      </c>
      <c r="B11212">
        <v>0.11384593861042799</v>
      </c>
    </row>
    <row r="11213" spans="1:2">
      <c r="A11213" s="1" t="s">
        <v>11220</v>
      </c>
      <c r="B11213">
        <v>0.161944378357049</v>
      </c>
    </row>
    <row r="11214" spans="1:2">
      <c r="A11214" s="1" t="s">
        <v>11221</v>
      </c>
      <c r="B11214">
        <v>-0.315048737465569</v>
      </c>
    </row>
    <row r="11215" spans="1:2">
      <c r="A11215" s="1" t="s">
        <v>11222</v>
      </c>
      <c r="B11215">
        <v>0.15278641696394099</v>
      </c>
    </row>
    <row r="11216" spans="1:2">
      <c r="A11216" s="1" t="s">
        <v>11223</v>
      </c>
      <c r="B11216">
        <v>-0.21239505124880401</v>
      </c>
    </row>
    <row r="11217" spans="1:2">
      <c r="A11217" s="1" t="s">
        <v>11224</v>
      </c>
      <c r="B11217">
        <v>0.30116051364693303</v>
      </c>
    </row>
    <row r="11218" spans="1:2">
      <c r="A11218" s="1" t="s">
        <v>11225</v>
      </c>
      <c r="B11218">
        <v>0.200204553621744</v>
      </c>
    </row>
    <row r="11219" spans="1:2">
      <c r="A11219" s="1" t="s">
        <v>11226</v>
      </c>
      <c r="B11219">
        <v>0.35017483837728097</v>
      </c>
    </row>
    <row r="11220" spans="1:2">
      <c r="A11220" s="1" t="s">
        <v>11227</v>
      </c>
      <c r="B11220">
        <v>-8.7053906271994302E-2</v>
      </c>
    </row>
    <row r="11221" spans="1:2">
      <c r="A11221" s="1" t="s">
        <v>11228</v>
      </c>
      <c r="B11221">
        <v>0.26290994699287901</v>
      </c>
    </row>
    <row r="11222" spans="1:2">
      <c r="A11222" s="1" t="s">
        <v>11229</v>
      </c>
      <c r="B11222">
        <v>-0.10600924888261599</v>
      </c>
    </row>
    <row r="11223" spans="1:2">
      <c r="A11223" s="1" t="s">
        <v>11230</v>
      </c>
      <c r="B11223">
        <v>-0.36379270809557901</v>
      </c>
    </row>
    <row r="11224" spans="1:2">
      <c r="A11224" s="1" t="s">
        <v>11231</v>
      </c>
      <c r="B11224">
        <v>-8.5800281069262796E-2</v>
      </c>
    </row>
    <row r="11225" spans="1:2">
      <c r="A11225" s="1" t="s">
        <v>11232</v>
      </c>
      <c r="B11225">
        <v>-7.5740184311876499E-2</v>
      </c>
    </row>
    <row r="11226" spans="1:2">
      <c r="A11226" s="1" t="s">
        <v>11233</v>
      </c>
      <c r="B11226">
        <v>-0.86746616500099905</v>
      </c>
    </row>
    <row r="11227" spans="1:2">
      <c r="A11227" s="1" t="s">
        <v>11234</v>
      </c>
      <c r="B11227">
        <v>0.135045577016881</v>
      </c>
    </row>
    <row r="11228" spans="1:2">
      <c r="A11228" s="1" t="s">
        <v>11235</v>
      </c>
      <c r="B11228">
        <v>0.538493240068879</v>
      </c>
    </row>
    <row r="11229" spans="1:2">
      <c r="A11229" s="1" t="s">
        <v>11236</v>
      </c>
      <c r="B11229">
        <v>-0.28775498087108697</v>
      </c>
    </row>
    <row r="11230" spans="1:2">
      <c r="A11230" s="1" t="s">
        <v>11237</v>
      </c>
      <c r="B11230">
        <v>0.164656045084388</v>
      </c>
    </row>
    <row r="11231" spans="1:2">
      <c r="A11231" s="1" t="s">
        <v>11238</v>
      </c>
      <c r="B11231">
        <v>0.13946218481946701</v>
      </c>
    </row>
    <row r="11232" spans="1:2">
      <c r="A11232" s="1" t="s">
        <v>11239</v>
      </c>
      <c r="B11232">
        <v>-0.13003187533690799</v>
      </c>
    </row>
    <row r="11233" spans="1:2">
      <c r="A11233" s="1" t="s">
        <v>11240</v>
      </c>
      <c r="B11233">
        <v>0.10950832613473099</v>
      </c>
    </row>
    <row r="11234" spans="1:2">
      <c r="A11234" s="1" t="s">
        <v>11241</v>
      </c>
      <c r="B11234">
        <v>-0.38959544830554399</v>
      </c>
    </row>
    <row r="11235" spans="1:2">
      <c r="A11235" s="1" t="s">
        <v>11242</v>
      </c>
      <c r="B11235">
        <v>0.15562064919587701</v>
      </c>
    </row>
    <row r="11236" spans="1:2">
      <c r="A11236" s="1" t="s">
        <v>11243</v>
      </c>
      <c r="B11236">
        <v>0.10151546787314999</v>
      </c>
    </row>
    <row r="11237" spans="1:2">
      <c r="A11237" s="1" t="s">
        <v>11244</v>
      </c>
      <c r="B11237">
        <v>-0.32770919381781199</v>
      </c>
    </row>
    <row r="11238" spans="1:2">
      <c r="A11238" s="1" t="s">
        <v>11245</v>
      </c>
      <c r="B11238">
        <v>-8.6474704372128494E-2</v>
      </c>
    </row>
    <row r="11239" spans="1:2">
      <c r="A11239" s="1" t="s">
        <v>11246</v>
      </c>
      <c r="B11239">
        <v>0.141217199238345</v>
      </c>
    </row>
    <row r="11240" spans="1:2">
      <c r="A11240" s="1" t="s">
        <v>11247</v>
      </c>
      <c r="B11240">
        <v>-8.1859077869152502E-2</v>
      </c>
    </row>
    <row r="11241" spans="1:2">
      <c r="A11241" s="1" t="s">
        <v>11248</v>
      </c>
      <c r="B11241">
        <v>0.244612516031425</v>
      </c>
    </row>
    <row r="11242" spans="1:2">
      <c r="A11242" s="1" t="s">
        <v>11249</v>
      </c>
      <c r="B11242">
        <v>0.281113500950392</v>
      </c>
    </row>
    <row r="11243" spans="1:2">
      <c r="A11243" s="1" t="s">
        <v>11250</v>
      </c>
      <c r="B11243">
        <v>-0.46676752900362301</v>
      </c>
    </row>
    <row r="11244" spans="1:2">
      <c r="A11244" s="1" t="s">
        <v>11251</v>
      </c>
      <c r="B11244">
        <v>-0.21226954792862701</v>
      </c>
    </row>
    <row r="11245" spans="1:2">
      <c r="A11245" s="1" t="s">
        <v>11252</v>
      </c>
      <c r="B11245">
        <v>0.31895072753549403</v>
      </c>
    </row>
    <row r="11246" spans="1:2">
      <c r="A11246" s="1" t="s">
        <v>11253</v>
      </c>
      <c r="B11246">
        <v>-0.22975876330264899</v>
      </c>
    </row>
    <row r="11247" spans="1:2">
      <c r="A11247" s="1" t="s">
        <v>11254</v>
      </c>
      <c r="B11247">
        <v>0.120972495944613</v>
      </c>
    </row>
    <row r="11248" spans="1:2">
      <c r="A11248" s="1" t="s">
        <v>11255</v>
      </c>
      <c r="B11248">
        <v>-0.50014393448972305</v>
      </c>
    </row>
    <row r="11249" spans="1:2">
      <c r="A11249" s="1" t="s">
        <v>11256</v>
      </c>
      <c r="B11249">
        <v>-9.7976315082260707E-2</v>
      </c>
    </row>
    <row r="11250" spans="1:2">
      <c r="A11250" s="1" t="s">
        <v>11257</v>
      </c>
      <c r="B11250">
        <v>7.5400058987389301E-2</v>
      </c>
    </row>
    <row r="11251" spans="1:2">
      <c r="A11251" s="1" t="s">
        <v>11258</v>
      </c>
      <c r="B11251">
        <v>0.113194579403478</v>
      </c>
    </row>
    <row r="11252" spans="1:2">
      <c r="A11252" s="1" t="s">
        <v>11259</v>
      </c>
      <c r="B11252">
        <v>-8.3394168190188106E-2</v>
      </c>
    </row>
    <row r="11253" spans="1:2">
      <c r="A11253" s="1" t="s">
        <v>11260</v>
      </c>
      <c r="B11253">
        <v>-0.15224829973881199</v>
      </c>
    </row>
    <row r="11254" spans="1:2">
      <c r="A11254" s="1" t="s">
        <v>11261</v>
      </c>
      <c r="B11254">
        <v>-0.102974804868358</v>
      </c>
    </row>
    <row r="11255" spans="1:2">
      <c r="A11255" s="1" t="s">
        <v>11262</v>
      </c>
      <c r="B11255">
        <v>-0.112279836907345</v>
      </c>
    </row>
    <row r="11256" spans="1:2">
      <c r="A11256" s="1" t="s">
        <v>11263</v>
      </c>
      <c r="B11256">
        <v>-8.8038440088469699E-2</v>
      </c>
    </row>
    <row r="11257" spans="1:2">
      <c r="A11257" s="1" t="s">
        <v>11264</v>
      </c>
      <c r="B11257">
        <v>9.5041425338148799E-2</v>
      </c>
    </row>
    <row r="11258" spans="1:2">
      <c r="A11258" s="1" t="s">
        <v>11265</v>
      </c>
      <c r="B11258">
        <v>0.49106334891248199</v>
      </c>
    </row>
    <row r="11259" spans="1:2">
      <c r="A11259" s="1" t="s">
        <v>11266</v>
      </c>
      <c r="B11259">
        <v>-0.199847108093757</v>
      </c>
    </row>
    <row r="11260" spans="1:2">
      <c r="A11260" s="1" t="s">
        <v>11267</v>
      </c>
      <c r="B11260">
        <v>0.15096836960676399</v>
      </c>
    </row>
    <row r="11261" spans="1:2">
      <c r="A11261" s="1" t="s">
        <v>11268</v>
      </c>
      <c r="B11261">
        <v>0.20782682898020299</v>
      </c>
    </row>
    <row r="11262" spans="1:2">
      <c r="A11262" s="1" t="s">
        <v>11269</v>
      </c>
      <c r="B11262">
        <v>0.159095028432262</v>
      </c>
    </row>
    <row r="11263" spans="1:2">
      <c r="A11263" s="1" t="s">
        <v>11270</v>
      </c>
      <c r="B11263">
        <v>-0.12769965283426199</v>
      </c>
    </row>
    <row r="11264" spans="1:2">
      <c r="A11264" s="1" t="s">
        <v>11271</v>
      </c>
      <c r="B11264">
        <v>0.58105243387082495</v>
      </c>
    </row>
    <row r="11265" spans="1:2">
      <c r="A11265" s="1" t="s">
        <v>11272</v>
      </c>
      <c r="B11265">
        <v>-0.25121580087360601</v>
      </c>
    </row>
    <row r="11266" spans="1:2">
      <c r="A11266" s="1" t="s">
        <v>11273</v>
      </c>
      <c r="B11266">
        <v>0.20078199959418699</v>
      </c>
    </row>
    <row r="11267" spans="1:2">
      <c r="A11267" s="1" t="s">
        <v>11274</v>
      </c>
      <c r="B11267">
        <v>-0.34221108362561298</v>
      </c>
    </row>
    <row r="11268" spans="1:2">
      <c r="A11268" s="1" t="s">
        <v>11275</v>
      </c>
      <c r="B11268">
        <v>-0.17184999648491001</v>
      </c>
    </row>
    <row r="11269" spans="1:2">
      <c r="A11269" s="1" t="s">
        <v>11276</v>
      </c>
      <c r="B11269">
        <v>-0.14558993215971</v>
      </c>
    </row>
    <row r="11270" spans="1:2">
      <c r="A11270" s="1" t="s">
        <v>11277</v>
      </c>
      <c r="B11270">
        <v>0.129234270249344</v>
      </c>
    </row>
    <row r="11271" spans="1:2">
      <c r="A11271" s="1" t="s">
        <v>11278</v>
      </c>
      <c r="B11271">
        <v>-0.80584292971992499</v>
      </c>
    </row>
    <row r="11272" spans="1:2">
      <c r="A11272" s="1" t="s">
        <v>11279</v>
      </c>
      <c r="B11272">
        <v>0.12824839035258001</v>
      </c>
    </row>
    <row r="11273" spans="1:2">
      <c r="A11273" s="1" t="s">
        <v>11280</v>
      </c>
      <c r="B11273">
        <v>-0.19285359235343799</v>
      </c>
    </row>
    <row r="11274" spans="1:2">
      <c r="A11274" s="1" t="s">
        <v>11281</v>
      </c>
      <c r="B11274">
        <v>-0.34255412949402397</v>
      </c>
    </row>
    <row r="11275" spans="1:2">
      <c r="A11275" s="1" t="s">
        <v>11282</v>
      </c>
      <c r="B11275">
        <v>0.94194177365063803</v>
      </c>
    </row>
    <row r="11276" spans="1:2">
      <c r="A11276" s="1" t="s">
        <v>11283</v>
      </c>
      <c r="B11276">
        <v>0.178401491999402</v>
      </c>
    </row>
    <row r="11277" spans="1:2">
      <c r="A11277" s="1" t="s">
        <v>11284</v>
      </c>
      <c r="B11277">
        <v>0.172367552961186</v>
      </c>
    </row>
    <row r="11278" spans="1:2">
      <c r="A11278" s="1" t="s">
        <v>11285</v>
      </c>
      <c r="B11278">
        <v>-9.14340533465587E-2</v>
      </c>
    </row>
    <row r="11279" spans="1:2">
      <c r="A11279" s="1" t="s">
        <v>11286</v>
      </c>
      <c r="B11279">
        <v>0.19764256324532301</v>
      </c>
    </row>
    <row r="11280" spans="1:2">
      <c r="A11280" s="1" t="s">
        <v>11287</v>
      </c>
      <c r="B11280">
        <v>-1.03481678700246</v>
      </c>
    </row>
    <row r="11281" spans="1:2">
      <c r="A11281" s="1" t="s">
        <v>11288</v>
      </c>
      <c r="B11281">
        <v>0.398358478292962</v>
      </c>
    </row>
    <row r="11282" spans="1:2">
      <c r="A11282" s="1" t="s">
        <v>11289</v>
      </c>
      <c r="B11282">
        <v>0.21680063194854601</v>
      </c>
    </row>
    <row r="11283" spans="1:2">
      <c r="A11283" s="1" t="s">
        <v>11290</v>
      </c>
      <c r="B11283">
        <v>0.22959773315262799</v>
      </c>
    </row>
    <row r="11284" spans="1:2">
      <c r="A11284" s="1" t="s">
        <v>11291</v>
      </c>
      <c r="B11284">
        <v>0.258902160165563</v>
      </c>
    </row>
    <row r="11285" spans="1:2">
      <c r="A11285" s="1" t="s">
        <v>11292</v>
      </c>
      <c r="B11285">
        <v>0.16535410799712999</v>
      </c>
    </row>
    <row r="11286" spans="1:2">
      <c r="A11286" s="1" t="s">
        <v>20</v>
      </c>
      <c r="B11286">
        <v>-0.43553662801559001</v>
      </c>
    </row>
    <row r="11287" spans="1:2">
      <c r="A11287" s="1" t="s">
        <v>11293</v>
      </c>
      <c r="B11287">
        <v>0.53029495809814198</v>
      </c>
    </row>
    <row r="11288" spans="1:2">
      <c r="A11288" s="1" t="s">
        <v>11294</v>
      </c>
      <c r="B11288">
        <v>0.61396681835770095</v>
      </c>
    </row>
    <row r="11289" spans="1:2">
      <c r="A11289" s="1" t="s">
        <v>11295</v>
      </c>
      <c r="B11289">
        <v>-0.16659089474689801</v>
      </c>
    </row>
    <row r="11290" spans="1:2">
      <c r="A11290" s="1" t="s">
        <v>11296</v>
      </c>
      <c r="B11290">
        <v>0.52797385148586495</v>
      </c>
    </row>
    <row r="11291" spans="1:2">
      <c r="A11291" s="1" t="s">
        <v>11297</v>
      </c>
      <c r="B11291">
        <v>0.123375372466171</v>
      </c>
    </row>
    <row r="11292" spans="1:2">
      <c r="A11292" s="1" t="s">
        <v>11298</v>
      </c>
      <c r="B11292">
        <v>-0.17724073009312799</v>
      </c>
    </row>
    <row r="11293" spans="1:2">
      <c r="A11293" s="1" t="s">
        <v>11299</v>
      </c>
      <c r="B11293">
        <v>0.10065545034404801</v>
      </c>
    </row>
    <row r="11294" spans="1:2">
      <c r="A11294" s="1" t="s">
        <v>11300</v>
      </c>
      <c r="B11294">
        <v>-6.6112427132971094E-2</v>
      </c>
    </row>
    <row r="11295" spans="1:2">
      <c r="A11295" s="1" t="s">
        <v>11301</v>
      </c>
      <c r="B11295">
        <v>-0.45500818132180199</v>
      </c>
    </row>
    <row r="11296" spans="1:2">
      <c r="A11296" s="1" t="s">
        <v>11302</v>
      </c>
      <c r="B11296">
        <v>7.12197804741556E-2</v>
      </c>
    </row>
    <row r="11297" spans="1:2">
      <c r="A11297" s="1" t="s">
        <v>11303</v>
      </c>
      <c r="B11297">
        <v>-8.4699309742627599E-2</v>
      </c>
    </row>
    <row r="11298" spans="1:2">
      <c r="A11298" s="1" t="s">
        <v>11304</v>
      </c>
      <c r="B11298">
        <v>-0.217746483784623</v>
      </c>
    </row>
    <row r="11299" spans="1:2">
      <c r="A11299" s="1" t="s">
        <v>11305</v>
      </c>
      <c r="B11299">
        <v>0.435814273180053</v>
      </c>
    </row>
    <row r="11300" spans="1:2">
      <c r="A11300" s="1" t="s">
        <v>11306</v>
      </c>
      <c r="B11300">
        <v>0.44437429436779402</v>
      </c>
    </row>
    <row r="11301" spans="1:2">
      <c r="A11301" s="1" t="s">
        <v>11307</v>
      </c>
      <c r="B11301">
        <v>0.25375653130707798</v>
      </c>
    </row>
    <row r="11302" spans="1:2">
      <c r="A11302" s="1" t="s">
        <v>11308</v>
      </c>
      <c r="B11302">
        <v>0.124202354404273</v>
      </c>
    </row>
    <row r="11303" spans="1:2">
      <c r="A11303" s="1" t="s">
        <v>11309</v>
      </c>
      <c r="B11303">
        <v>-0.19208692487118501</v>
      </c>
    </row>
    <row r="11304" spans="1:2">
      <c r="A11304" s="1" t="s">
        <v>11310</v>
      </c>
      <c r="B11304">
        <v>0.42210924143885697</v>
      </c>
    </row>
    <row r="11305" spans="1:2">
      <c r="A11305" s="1" t="s">
        <v>11311</v>
      </c>
      <c r="B11305">
        <v>-0.173092232609976</v>
      </c>
    </row>
    <row r="11306" spans="1:2">
      <c r="A11306" s="1" t="s">
        <v>11312</v>
      </c>
      <c r="B11306">
        <v>-0.33573021585406698</v>
      </c>
    </row>
    <row r="11307" spans="1:2">
      <c r="A11307" s="1" t="s">
        <v>11313</v>
      </c>
      <c r="B11307">
        <v>-0.25943544971857901</v>
      </c>
    </row>
    <row r="11308" spans="1:2">
      <c r="A11308" s="1" t="s">
        <v>11314</v>
      </c>
      <c r="B11308">
        <v>0.17758833240764199</v>
      </c>
    </row>
    <row r="11309" spans="1:2">
      <c r="A11309" s="1" t="s">
        <v>11315</v>
      </c>
      <c r="B11309">
        <v>0.13956804029702499</v>
      </c>
    </row>
    <row r="11310" spans="1:2">
      <c r="A11310" s="1" t="s">
        <v>11316</v>
      </c>
      <c r="B11310">
        <v>-0.88380859338847895</v>
      </c>
    </row>
    <row r="11311" spans="1:2">
      <c r="A11311" s="1" t="s">
        <v>11317</v>
      </c>
      <c r="B11311">
        <v>0.15768630504119699</v>
      </c>
    </row>
    <row r="11312" spans="1:2">
      <c r="A11312" s="1" t="s">
        <v>11318</v>
      </c>
      <c r="B11312">
        <v>0.25744228018829102</v>
      </c>
    </row>
    <row r="11313" spans="1:2">
      <c r="A11313" s="1" t="s">
        <v>11319</v>
      </c>
      <c r="B11313">
        <v>-1.15056813270207</v>
      </c>
    </row>
    <row r="11314" spans="1:2">
      <c r="A11314" s="1" t="s">
        <v>11320</v>
      </c>
      <c r="B11314">
        <v>0.17214351942618</v>
      </c>
    </row>
    <row r="11315" spans="1:2">
      <c r="A11315" s="1" t="s">
        <v>11321</v>
      </c>
      <c r="B11315">
        <v>-0.16852685998595801</v>
      </c>
    </row>
    <row r="11316" spans="1:2">
      <c r="A11316" s="1" t="s">
        <v>11322</v>
      </c>
      <c r="B11316">
        <v>0.29983022582769397</v>
      </c>
    </row>
    <row r="11317" spans="1:2">
      <c r="A11317" s="1" t="s">
        <v>11323</v>
      </c>
      <c r="B11317">
        <v>-0.107162002697402</v>
      </c>
    </row>
    <row r="11318" spans="1:2">
      <c r="A11318" s="1" t="s">
        <v>11324</v>
      </c>
      <c r="B11318">
        <v>-0.159591812653957</v>
      </c>
    </row>
    <row r="11319" spans="1:2">
      <c r="A11319" s="1" t="s">
        <v>11325</v>
      </c>
      <c r="B11319">
        <v>0.75234088102794905</v>
      </c>
    </row>
    <row r="11320" spans="1:2">
      <c r="A11320" s="1" t="s">
        <v>11326</v>
      </c>
      <c r="B11320">
        <v>0.119204043936667</v>
      </c>
    </row>
    <row r="11321" spans="1:2">
      <c r="A11321" s="1" t="s">
        <v>11327</v>
      </c>
      <c r="B11321">
        <v>7.6616073617468999E-2</v>
      </c>
    </row>
    <row r="11322" spans="1:2">
      <c r="A11322" s="1" t="s">
        <v>11328</v>
      </c>
      <c r="B11322">
        <v>-9.1760512357929203E-2</v>
      </c>
    </row>
    <row r="11323" spans="1:2">
      <c r="A11323" s="1" t="s">
        <v>11329</v>
      </c>
      <c r="B11323">
        <v>-0.139884592056748</v>
      </c>
    </row>
    <row r="11324" spans="1:2">
      <c r="A11324" s="1" t="s">
        <v>11330</v>
      </c>
      <c r="B11324">
        <v>-0.142424790508557</v>
      </c>
    </row>
    <row r="11325" spans="1:2">
      <c r="A11325" s="1" t="s">
        <v>11331</v>
      </c>
      <c r="B11325">
        <v>0.29416144286809098</v>
      </c>
    </row>
    <row r="11326" spans="1:2">
      <c r="A11326" s="1" t="s">
        <v>11332</v>
      </c>
      <c r="B11326">
        <v>-9.5218132855271698E-2</v>
      </c>
    </row>
    <row r="11327" spans="1:2">
      <c r="A11327" s="1" t="s">
        <v>11333</v>
      </c>
      <c r="B11327">
        <v>-0.102621514738632</v>
      </c>
    </row>
    <row r="11328" spans="1:2">
      <c r="A11328" s="1" t="s">
        <v>11334</v>
      </c>
      <c r="B11328">
        <v>-0.15505346742400899</v>
      </c>
    </row>
    <row r="11329" spans="1:2">
      <c r="A11329" s="1" t="s">
        <v>11335</v>
      </c>
      <c r="B11329">
        <v>-8.3947088038641399E-2</v>
      </c>
    </row>
    <row r="11330" spans="1:2">
      <c r="A11330" s="1" t="s">
        <v>11336</v>
      </c>
      <c r="B11330">
        <v>0.16676829123100401</v>
      </c>
    </row>
    <row r="11331" spans="1:2">
      <c r="A11331" s="1" t="s">
        <v>11337</v>
      </c>
      <c r="B11331">
        <v>-0.171269050282432</v>
      </c>
    </row>
    <row r="11332" spans="1:2">
      <c r="A11332" s="1" t="s">
        <v>11338</v>
      </c>
      <c r="B11332">
        <v>8.2849084727310895E-2</v>
      </c>
    </row>
    <row r="11333" spans="1:2">
      <c r="A11333" s="1" t="s">
        <v>11339</v>
      </c>
      <c r="B11333">
        <v>0.52095000651030499</v>
      </c>
    </row>
    <row r="11334" spans="1:2">
      <c r="A11334" s="1" t="s">
        <v>11340</v>
      </c>
      <c r="B11334">
        <v>7.5844719197729796E-2</v>
      </c>
    </row>
    <row r="11335" spans="1:2">
      <c r="A11335" s="1" t="s">
        <v>11341</v>
      </c>
      <c r="B11335">
        <v>0.26433544509340701</v>
      </c>
    </row>
    <row r="11336" spans="1:2">
      <c r="A11336" s="1" t="s">
        <v>11342</v>
      </c>
      <c r="B11336">
        <v>-0.15674473076103701</v>
      </c>
    </row>
    <row r="11337" spans="1:2">
      <c r="A11337" s="1" t="s">
        <v>11343</v>
      </c>
      <c r="B11337">
        <v>-0.108730962709775</v>
      </c>
    </row>
    <row r="11338" spans="1:2">
      <c r="A11338" s="1" t="s">
        <v>11344</v>
      </c>
      <c r="B11338">
        <v>0.50245458499979301</v>
      </c>
    </row>
    <row r="11339" spans="1:2">
      <c r="A11339" s="1" t="s">
        <v>24</v>
      </c>
      <c r="B11339">
        <v>-0.18289533663893401</v>
      </c>
    </row>
    <row r="11340" spans="1:2">
      <c r="A11340" s="1" t="s">
        <v>11345</v>
      </c>
      <c r="B11340">
        <v>-0.18408046627789701</v>
      </c>
    </row>
    <row r="11341" spans="1:2">
      <c r="A11341" s="1" t="s">
        <v>11346</v>
      </c>
      <c r="B11341">
        <v>0.22303816116703001</v>
      </c>
    </row>
    <row r="11342" spans="1:2">
      <c r="A11342" s="1" t="s">
        <v>11347</v>
      </c>
      <c r="B11342">
        <v>-7.4343783606215297E-2</v>
      </c>
    </row>
    <row r="11343" spans="1:2">
      <c r="A11343" s="1" t="s">
        <v>11348</v>
      </c>
      <c r="B11343">
        <v>0.112544826447336</v>
      </c>
    </row>
    <row r="11344" spans="1:2">
      <c r="A11344" s="1" t="s">
        <v>11349</v>
      </c>
      <c r="B11344">
        <v>0.43389717643638698</v>
      </c>
    </row>
    <row r="11345" spans="1:2">
      <c r="A11345" s="1" t="s">
        <v>11350</v>
      </c>
      <c r="B11345">
        <v>0.16917186974196</v>
      </c>
    </row>
    <row r="11346" spans="1:2">
      <c r="A11346" s="1" t="s">
        <v>11351</v>
      </c>
      <c r="B11346">
        <v>-0.34860633626501802</v>
      </c>
    </row>
    <row r="11347" spans="1:2">
      <c r="A11347" s="1" t="s">
        <v>11352</v>
      </c>
      <c r="B11347">
        <v>-0.18439614750140201</v>
      </c>
    </row>
    <row r="11348" spans="1:2">
      <c r="A11348" s="1" t="s">
        <v>11353</v>
      </c>
      <c r="B11348">
        <v>0.128261109644764</v>
      </c>
    </row>
    <row r="11349" spans="1:2">
      <c r="A11349" s="1" t="s">
        <v>11354</v>
      </c>
      <c r="B11349">
        <v>6.8498286248994206E-2</v>
      </c>
    </row>
    <row r="11350" spans="1:2">
      <c r="A11350" s="1" t="s">
        <v>11355</v>
      </c>
      <c r="B11350">
        <v>-0.34340480330703599</v>
      </c>
    </row>
    <row r="11351" spans="1:2">
      <c r="A11351" s="1" t="s">
        <v>11356</v>
      </c>
      <c r="B11351">
        <v>-0.17025270441901799</v>
      </c>
    </row>
    <row r="11352" spans="1:2">
      <c r="A11352" s="1" t="s">
        <v>11357</v>
      </c>
      <c r="B11352">
        <v>-0.34116579220625598</v>
      </c>
    </row>
    <row r="11353" spans="1:2">
      <c r="A11353" s="1" t="s">
        <v>11358</v>
      </c>
      <c r="B11353">
        <v>-9.7514811569818699E-2</v>
      </c>
    </row>
    <row r="11354" spans="1:2">
      <c r="A11354" s="1" t="s">
        <v>11359</v>
      </c>
      <c r="B11354">
        <v>0.14031353859044701</v>
      </c>
    </row>
    <row r="11355" spans="1:2">
      <c r="A11355" s="1" t="s">
        <v>11360</v>
      </c>
      <c r="B11355">
        <v>8.2977391153736493E-2</v>
      </c>
    </row>
    <row r="11356" spans="1:2">
      <c r="A11356" s="1" t="s">
        <v>11361</v>
      </c>
      <c r="B11356">
        <v>0.20464057472632299</v>
      </c>
    </row>
    <row r="11357" spans="1:2">
      <c r="A11357" s="1" t="s">
        <v>11362</v>
      </c>
      <c r="B11357">
        <v>0.172914979830637</v>
      </c>
    </row>
    <row r="11358" spans="1:2">
      <c r="A11358" s="1" t="s">
        <v>11363</v>
      </c>
      <c r="B11358">
        <v>-0.13988640066168301</v>
      </c>
    </row>
    <row r="11359" spans="1:2">
      <c r="A11359" s="1" t="s">
        <v>11364</v>
      </c>
      <c r="B11359">
        <v>8.54968984736999E-2</v>
      </c>
    </row>
    <row r="11360" spans="1:2">
      <c r="A11360" s="1" t="s">
        <v>11365</v>
      </c>
      <c r="B11360">
        <v>0.57445380940086799</v>
      </c>
    </row>
    <row r="11361" spans="1:2">
      <c r="A11361" s="1" t="s">
        <v>11366</v>
      </c>
      <c r="B11361">
        <v>0.10689820508579601</v>
      </c>
    </row>
    <row r="11362" spans="1:2">
      <c r="A11362" s="1" t="s">
        <v>11367</v>
      </c>
      <c r="B11362">
        <v>-0.62883834698212504</v>
      </c>
    </row>
    <row r="11363" spans="1:2">
      <c r="A11363" s="1" t="s">
        <v>11368</v>
      </c>
      <c r="B11363">
        <v>0.13920715748651799</v>
      </c>
    </row>
    <row r="11364" spans="1:2">
      <c r="A11364" s="1" t="s">
        <v>11369</v>
      </c>
      <c r="B11364">
        <v>-0.36567311110882</v>
      </c>
    </row>
    <row r="11365" spans="1:2">
      <c r="A11365" s="1" t="s">
        <v>11370</v>
      </c>
      <c r="B11365">
        <v>0.120855129171659</v>
      </c>
    </row>
    <row r="11366" spans="1:2">
      <c r="A11366" s="1" t="s">
        <v>11371</v>
      </c>
      <c r="B11366">
        <v>-0.21808378681629101</v>
      </c>
    </row>
    <row r="11367" spans="1:2">
      <c r="A11367" s="1" t="s">
        <v>11372</v>
      </c>
      <c r="B11367">
        <v>-0.99923468428965101</v>
      </c>
    </row>
    <row r="11368" spans="1:2">
      <c r="A11368" s="1" t="s">
        <v>11373</v>
      </c>
      <c r="B11368">
        <v>0.93778608079719805</v>
      </c>
    </row>
    <row r="11369" spans="1:2">
      <c r="A11369" s="1" t="s">
        <v>11374</v>
      </c>
      <c r="B11369">
        <v>0.33935558307493102</v>
      </c>
    </row>
    <row r="11370" spans="1:2">
      <c r="A11370" s="1" t="s">
        <v>11375</v>
      </c>
      <c r="B11370">
        <v>-0.12820659482638999</v>
      </c>
    </row>
    <row r="11371" spans="1:2">
      <c r="A11371" s="1" t="s">
        <v>11376</v>
      </c>
      <c r="B11371">
        <v>-0.21410041033667801</v>
      </c>
    </row>
    <row r="11372" spans="1:2">
      <c r="A11372" s="1" t="s">
        <v>11377</v>
      </c>
      <c r="B11372">
        <v>0.21969015112131099</v>
      </c>
    </row>
    <row r="11373" spans="1:2">
      <c r="A11373" s="1" t="s">
        <v>11378</v>
      </c>
      <c r="B11373">
        <v>-0.82561928888485803</v>
      </c>
    </row>
    <row r="11374" spans="1:2">
      <c r="A11374" s="1" t="s">
        <v>11379</v>
      </c>
      <c r="B11374">
        <v>-0.67436870015341299</v>
      </c>
    </row>
    <row r="11375" spans="1:2">
      <c r="A11375" s="1" t="s">
        <v>11380</v>
      </c>
      <c r="B11375">
        <v>-0.96933669687451096</v>
      </c>
    </row>
    <row r="11376" spans="1:2">
      <c r="A11376" s="1" t="s">
        <v>11381</v>
      </c>
      <c r="B11376">
        <v>0.47206229006509898</v>
      </c>
    </row>
    <row r="11377" spans="1:2">
      <c r="A11377" s="1" t="s">
        <v>11382</v>
      </c>
      <c r="B11377">
        <v>-0.40827136328242902</v>
      </c>
    </row>
    <row r="11378" spans="1:2">
      <c r="A11378" s="1" t="s">
        <v>11383</v>
      </c>
      <c r="B11378">
        <v>-0.385303640676391</v>
      </c>
    </row>
    <row r="11379" spans="1:2">
      <c r="A11379" s="1" t="s">
        <v>11384</v>
      </c>
      <c r="B11379">
        <v>0.13209023411499701</v>
      </c>
    </row>
    <row r="11380" spans="1:2">
      <c r="A11380" s="1" t="s">
        <v>11385</v>
      </c>
      <c r="B11380">
        <v>-0.17748111967385499</v>
      </c>
    </row>
    <row r="11381" spans="1:2">
      <c r="A11381" s="1" t="s">
        <v>11386</v>
      </c>
      <c r="B11381">
        <v>0.61804018530953897</v>
      </c>
    </row>
    <row r="11382" spans="1:2">
      <c r="A11382" s="1" t="s">
        <v>11387</v>
      </c>
      <c r="B11382">
        <v>-7.7854366689392898E-2</v>
      </c>
    </row>
    <row r="11383" spans="1:2">
      <c r="A11383" s="1" t="s">
        <v>11388</v>
      </c>
      <c r="B11383">
        <v>8.2134451765335195E-2</v>
      </c>
    </row>
    <row r="11384" spans="1:2">
      <c r="A11384" s="1" t="s">
        <v>11389</v>
      </c>
      <c r="B11384">
        <v>0.11470216714497899</v>
      </c>
    </row>
    <row r="11385" spans="1:2">
      <c r="A11385" s="1" t="s">
        <v>11390</v>
      </c>
      <c r="B11385">
        <v>0.12880548203747699</v>
      </c>
    </row>
    <row r="11386" spans="1:2">
      <c r="A11386" s="1" t="s">
        <v>11391</v>
      </c>
      <c r="B11386">
        <v>0.17713964705090099</v>
      </c>
    </row>
    <row r="11387" spans="1:2">
      <c r="A11387" s="1" t="s">
        <v>11392</v>
      </c>
      <c r="B11387">
        <v>-0.228752422072515</v>
      </c>
    </row>
    <row r="11388" spans="1:2">
      <c r="A11388" s="1" t="s">
        <v>11393</v>
      </c>
      <c r="B11388">
        <v>8.4015973889837101E-2</v>
      </c>
    </row>
    <row r="11389" spans="1:2">
      <c r="A11389" s="1" t="s">
        <v>11394</v>
      </c>
      <c r="B11389">
        <v>7.3720222381849596E-2</v>
      </c>
    </row>
    <row r="11390" spans="1:2">
      <c r="A11390" s="1" t="s">
        <v>11395</v>
      </c>
      <c r="B11390">
        <v>0.55425572163513703</v>
      </c>
    </row>
    <row r="11391" spans="1:2">
      <c r="A11391" s="1" t="s">
        <v>11396</v>
      </c>
      <c r="B11391">
        <v>6.69269900977678E-2</v>
      </c>
    </row>
    <row r="11392" spans="1:2">
      <c r="A11392" s="1" t="s">
        <v>11397</v>
      </c>
      <c r="B11392">
        <v>9.5594891102103396E-2</v>
      </c>
    </row>
    <row r="11393" spans="1:2">
      <c r="A11393" s="1" t="s">
        <v>11398</v>
      </c>
      <c r="B11393">
        <v>0.27975797326495699</v>
      </c>
    </row>
    <row r="11394" spans="1:2">
      <c r="A11394" s="1" t="s">
        <v>11399</v>
      </c>
      <c r="B11394">
        <v>-0.29611426030913401</v>
      </c>
    </row>
    <row r="11395" spans="1:2">
      <c r="A11395" s="1" t="s">
        <v>11400</v>
      </c>
      <c r="B11395">
        <v>0.127378005601229</v>
      </c>
    </row>
    <row r="11396" spans="1:2">
      <c r="A11396" s="1" t="s">
        <v>11401</v>
      </c>
      <c r="B11396">
        <v>-0.67497152473036004</v>
      </c>
    </row>
    <row r="11397" spans="1:2">
      <c r="A11397" s="1" t="s">
        <v>11402</v>
      </c>
      <c r="B11397">
        <v>-0.13424899657734499</v>
      </c>
    </row>
    <row r="11398" spans="1:2">
      <c r="A11398" s="1" t="s">
        <v>11403</v>
      </c>
      <c r="B11398">
        <v>0.10118101942494601</v>
      </c>
    </row>
    <row r="11399" spans="1:2">
      <c r="A11399" s="1" t="s">
        <v>11404</v>
      </c>
      <c r="B11399">
        <v>-0.61702441367682104</v>
      </c>
    </row>
    <row r="11400" spans="1:2">
      <c r="A11400" s="1" t="s">
        <v>11405</v>
      </c>
      <c r="B11400">
        <v>0.120587761108534</v>
      </c>
    </row>
    <row r="11401" spans="1:2">
      <c r="A11401" s="1" t="s">
        <v>11406</v>
      </c>
      <c r="B11401">
        <v>0.94772836409050598</v>
      </c>
    </row>
    <row r="11402" spans="1:2">
      <c r="A11402" s="1" t="s">
        <v>11407</v>
      </c>
      <c r="B11402">
        <v>-0.10795470355478499</v>
      </c>
    </row>
    <row r="11403" spans="1:2">
      <c r="A11403" s="1" t="s">
        <v>11408</v>
      </c>
      <c r="B11403">
        <v>0.11309631948406899</v>
      </c>
    </row>
    <row r="11404" spans="1:2">
      <c r="A11404" s="1" t="s">
        <v>11409</v>
      </c>
      <c r="B11404">
        <v>0.52053072855055305</v>
      </c>
    </row>
    <row r="11405" spans="1:2">
      <c r="A11405" s="1" t="s">
        <v>11410</v>
      </c>
      <c r="B11405">
        <v>8.8285454200431795E-2</v>
      </c>
    </row>
    <row r="11406" spans="1:2">
      <c r="A11406" s="1" t="s">
        <v>11411</v>
      </c>
      <c r="B11406">
        <v>-9.1499505073955698E-2</v>
      </c>
    </row>
    <row r="11407" spans="1:2">
      <c r="A11407" s="1" t="s">
        <v>11412</v>
      </c>
      <c r="B11407">
        <v>0.100802076348404</v>
      </c>
    </row>
    <row r="11408" spans="1:2">
      <c r="A11408" s="1" t="s">
        <v>11413</v>
      </c>
      <c r="B11408">
        <v>0.338269248295192</v>
      </c>
    </row>
    <row r="11409" spans="1:2">
      <c r="A11409" s="1" t="s">
        <v>11414</v>
      </c>
      <c r="B11409">
        <v>9.7897611960067105E-2</v>
      </c>
    </row>
    <row r="11410" spans="1:2">
      <c r="A11410" s="1" t="s">
        <v>11415</v>
      </c>
      <c r="B11410">
        <v>0.119044648187918</v>
      </c>
    </row>
    <row r="11411" spans="1:2">
      <c r="A11411" s="1" t="s">
        <v>11416</v>
      </c>
      <c r="B11411">
        <v>0.121853225616917</v>
      </c>
    </row>
    <row r="11412" spans="1:2">
      <c r="A11412" s="1" t="s">
        <v>11417</v>
      </c>
      <c r="B11412">
        <v>-9.2070194979303396E-2</v>
      </c>
    </row>
    <row r="11413" spans="1:2">
      <c r="A11413" s="1" t="s">
        <v>11418</v>
      </c>
      <c r="B11413">
        <v>0.20373977443452801</v>
      </c>
    </row>
    <row r="11414" spans="1:2">
      <c r="A11414" s="1" t="s">
        <v>11419</v>
      </c>
      <c r="B11414">
        <v>0.16249337882779499</v>
      </c>
    </row>
    <row r="11415" spans="1:2">
      <c r="A11415" s="1" t="s">
        <v>11420</v>
      </c>
      <c r="B11415">
        <v>-0.37021153585509903</v>
      </c>
    </row>
    <row r="11416" spans="1:2">
      <c r="A11416" s="1" t="s">
        <v>11421</v>
      </c>
      <c r="B11416">
        <v>0.27648830236553301</v>
      </c>
    </row>
    <row r="11417" spans="1:2">
      <c r="A11417" s="1" t="s">
        <v>11422</v>
      </c>
      <c r="B11417">
        <v>-0.14605263582898201</v>
      </c>
    </row>
    <row r="11418" spans="1:2">
      <c r="A11418" s="1" t="s">
        <v>11423</v>
      </c>
      <c r="B11418">
        <v>0.171217473211592</v>
      </c>
    </row>
    <row r="11419" spans="1:2">
      <c r="A11419" s="1" t="s">
        <v>11424</v>
      </c>
      <c r="B11419">
        <v>-6.5552648335024999E-2</v>
      </c>
    </row>
    <row r="11420" spans="1:2">
      <c r="A11420" s="1" t="s">
        <v>11425</v>
      </c>
      <c r="B11420">
        <v>0.17108438858765401</v>
      </c>
    </row>
    <row r="11421" spans="1:2">
      <c r="A11421" s="1" t="s">
        <v>11426</v>
      </c>
      <c r="B11421">
        <v>0.13204000771834201</v>
      </c>
    </row>
    <row r="11422" spans="1:2">
      <c r="A11422" s="1" t="s">
        <v>11427</v>
      </c>
      <c r="B11422">
        <v>0.19189917907061699</v>
      </c>
    </row>
    <row r="11423" spans="1:2">
      <c r="A11423" s="1" t="s">
        <v>11428</v>
      </c>
      <c r="B11423">
        <v>0.36728622276649098</v>
      </c>
    </row>
    <row r="11424" spans="1:2">
      <c r="A11424" s="1" t="s">
        <v>11429</v>
      </c>
      <c r="B11424">
        <v>-8.2265227794564993E-2</v>
      </c>
    </row>
    <row r="11425" spans="1:2">
      <c r="A11425" s="1" t="s">
        <v>11430</v>
      </c>
      <c r="B11425">
        <v>0.153533901121195</v>
      </c>
    </row>
    <row r="11426" spans="1:2">
      <c r="A11426" s="1" t="s">
        <v>11431</v>
      </c>
      <c r="B11426">
        <v>-0.29671238811675499</v>
      </c>
    </row>
    <row r="11427" spans="1:2">
      <c r="A11427" s="1" t="s">
        <v>11432</v>
      </c>
      <c r="B11427">
        <v>0.133781638543017</v>
      </c>
    </row>
    <row r="11428" spans="1:2">
      <c r="A11428" s="1" t="s">
        <v>11433</v>
      </c>
      <c r="B11428">
        <v>-0.34176590585502598</v>
      </c>
    </row>
    <row r="11429" spans="1:2">
      <c r="A11429" s="1" t="s">
        <v>11434</v>
      </c>
      <c r="B11429">
        <v>-9.8861143217284494E-2</v>
      </c>
    </row>
    <row r="11430" spans="1:2">
      <c r="A11430" s="1" t="s">
        <v>11435</v>
      </c>
      <c r="B11430">
        <v>-7.2132872193080205E-2</v>
      </c>
    </row>
    <row r="11431" spans="1:2">
      <c r="A11431" s="1" t="s">
        <v>11436</v>
      </c>
      <c r="B11431">
        <v>-0.66720563586362802</v>
      </c>
    </row>
    <row r="11432" spans="1:2">
      <c r="A11432" s="1" t="s">
        <v>11437</v>
      </c>
      <c r="B11432">
        <v>-9.0440456385382006E-2</v>
      </c>
    </row>
    <row r="11433" spans="1:2">
      <c r="A11433" s="1" t="s">
        <v>11438</v>
      </c>
      <c r="B11433">
        <v>-0.13984215868219799</v>
      </c>
    </row>
    <row r="11434" spans="1:2">
      <c r="A11434" s="1" t="s">
        <v>11439</v>
      </c>
      <c r="B11434">
        <v>-0.81103931701973397</v>
      </c>
    </row>
    <row r="11435" spans="1:2">
      <c r="A11435" s="1" t="s">
        <v>11440</v>
      </c>
      <c r="B11435">
        <v>-0.24595474862163699</v>
      </c>
    </row>
    <row r="11436" spans="1:2">
      <c r="A11436" s="1" t="s">
        <v>11441</v>
      </c>
      <c r="B11436">
        <v>-0.85876201878001701</v>
      </c>
    </row>
    <row r="11437" spans="1:2">
      <c r="A11437" s="1" t="s">
        <v>11442</v>
      </c>
      <c r="B11437">
        <v>0.12040479657258001</v>
      </c>
    </row>
    <row r="11438" spans="1:2">
      <c r="A11438" s="1" t="s">
        <v>11443</v>
      </c>
      <c r="B11438">
        <v>0.15761877586665399</v>
      </c>
    </row>
    <row r="11439" spans="1:2">
      <c r="A11439" s="1" t="s">
        <v>11444</v>
      </c>
      <c r="B11439">
        <v>0.107833914365495</v>
      </c>
    </row>
    <row r="11440" spans="1:2">
      <c r="A11440" s="1" t="s">
        <v>11445</v>
      </c>
      <c r="B11440">
        <v>-0.114550551064525</v>
      </c>
    </row>
    <row r="11441" spans="1:2">
      <c r="A11441" s="1" t="s">
        <v>11446</v>
      </c>
      <c r="B11441">
        <v>-7.3455737098955198E-2</v>
      </c>
    </row>
    <row r="11442" spans="1:2">
      <c r="A11442" s="1" t="s">
        <v>11447</v>
      </c>
      <c r="B11442">
        <v>-0.11836189684010701</v>
      </c>
    </row>
    <row r="11443" spans="1:2">
      <c r="A11443" s="1" t="s">
        <v>11448</v>
      </c>
      <c r="B11443">
        <v>0.46559585115684099</v>
      </c>
    </row>
    <row r="11444" spans="1:2">
      <c r="A11444" s="1" t="s">
        <v>11449</v>
      </c>
      <c r="B11444">
        <v>-0.114364642725298</v>
      </c>
    </row>
    <row r="11445" spans="1:2">
      <c r="A11445" s="1" t="s">
        <v>11450</v>
      </c>
      <c r="B11445">
        <v>7.5412295043680105E-2</v>
      </c>
    </row>
    <row r="11446" spans="1:2">
      <c r="A11446" s="1" t="s">
        <v>11451</v>
      </c>
      <c r="B11446">
        <v>-0.14656630764595099</v>
      </c>
    </row>
    <row r="11447" spans="1:2">
      <c r="A11447" s="1" t="s">
        <v>11452</v>
      </c>
      <c r="B11447">
        <v>0.29914972135972701</v>
      </c>
    </row>
    <row r="11448" spans="1:2">
      <c r="A11448" s="1" t="s">
        <v>11453</v>
      </c>
      <c r="B11448">
        <v>0.19209842442175601</v>
      </c>
    </row>
    <row r="11449" spans="1:2">
      <c r="A11449" s="1" t="s">
        <v>11454</v>
      </c>
      <c r="B11449">
        <v>0.72922194745291102</v>
      </c>
    </row>
    <row r="11450" spans="1:2">
      <c r="A11450" s="1" t="s">
        <v>11455</v>
      </c>
      <c r="B11450">
        <v>-9.6878783775670302E-2</v>
      </c>
    </row>
    <row r="11451" spans="1:2">
      <c r="A11451" s="1" t="s">
        <v>11456</v>
      </c>
      <c r="B11451">
        <v>-0.172887373261635</v>
      </c>
    </row>
    <row r="11452" spans="1:2">
      <c r="A11452" s="1" t="s">
        <v>11457</v>
      </c>
      <c r="B11452">
        <v>0.152768453144456</v>
      </c>
    </row>
    <row r="11453" spans="1:2">
      <c r="A11453" s="1" t="s">
        <v>11458</v>
      </c>
      <c r="B11453">
        <v>0.1559038608027</v>
      </c>
    </row>
    <row r="11454" spans="1:2">
      <c r="A11454" s="1" t="s">
        <v>11459</v>
      </c>
      <c r="B11454">
        <v>0.139670078126892</v>
      </c>
    </row>
    <row r="11455" spans="1:2">
      <c r="A11455" s="1" t="s">
        <v>11460</v>
      </c>
      <c r="B11455">
        <v>-0.50748939194342302</v>
      </c>
    </row>
    <row r="11456" spans="1:2">
      <c r="A11456" s="1" t="s">
        <v>11461</v>
      </c>
      <c r="B11456">
        <v>-0.23737281825673401</v>
      </c>
    </row>
    <row r="11457" spans="1:2">
      <c r="A11457" s="1" t="s">
        <v>11462</v>
      </c>
      <c r="B11457">
        <v>0.61002283698203996</v>
      </c>
    </row>
    <row r="11458" spans="1:2">
      <c r="A11458" s="1" t="s">
        <v>11463</v>
      </c>
      <c r="B11458">
        <v>-0.17841640468413</v>
      </c>
    </row>
    <row r="11459" spans="1:2">
      <c r="A11459" s="1" t="s">
        <v>11464</v>
      </c>
      <c r="B11459">
        <v>8.0965658938267404E-2</v>
      </c>
    </row>
    <row r="11460" spans="1:2">
      <c r="A11460" s="1" t="s">
        <v>11465</v>
      </c>
      <c r="B11460">
        <v>0.126776030953519</v>
      </c>
    </row>
    <row r="11461" spans="1:2">
      <c r="A11461" s="1" t="s">
        <v>11466</v>
      </c>
      <c r="B11461">
        <v>0.144242498496681</v>
      </c>
    </row>
    <row r="11462" spans="1:2">
      <c r="A11462" s="1" t="s">
        <v>11467</v>
      </c>
      <c r="B11462">
        <v>0.119522080657803</v>
      </c>
    </row>
    <row r="11463" spans="1:2">
      <c r="A11463" s="1" t="s">
        <v>11468</v>
      </c>
      <c r="B11463">
        <v>0.110831083119388</v>
      </c>
    </row>
    <row r="11464" spans="1:2">
      <c r="A11464" s="1" t="s">
        <v>11469</v>
      </c>
      <c r="B11464">
        <v>-0.35704320290532099</v>
      </c>
    </row>
    <row r="11465" spans="1:2">
      <c r="A11465" s="1" t="s">
        <v>11470</v>
      </c>
      <c r="B11465">
        <v>0.49493506354958</v>
      </c>
    </row>
    <row r="11466" spans="1:2">
      <c r="A11466" s="1" t="s">
        <v>11471</v>
      </c>
      <c r="B11466">
        <v>-0.181567996045578</v>
      </c>
    </row>
    <row r="11467" spans="1:2">
      <c r="A11467" s="1" t="s">
        <v>11472</v>
      </c>
      <c r="B11467">
        <v>0.102336324998356</v>
      </c>
    </row>
    <row r="11468" spans="1:2">
      <c r="A11468" s="1" t="s">
        <v>11473</v>
      </c>
      <c r="B11468">
        <v>-0.128067359939328</v>
      </c>
    </row>
    <row r="11469" spans="1:2">
      <c r="A11469" s="1" t="s">
        <v>11474</v>
      </c>
      <c r="B11469">
        <v>0.113388699810654</v>
      </c>
    </row>
    <row r="11470" spans="1:2">
      <c r="A11470" s="1" t="s">
        <v>11475</v>
      </c>
      <c r="B11470">
        <v>-0.15043615325690199</v>
      </c>
    </row>
    <row r="11471" spans="1:2">
      <c r="A11471" s="1" t="s">
        <v>11476</v>
      </c>
      <c r="B11471">
        <v>-0.10479182145034199</v>
      </c>
    </row>
    <row r="11472" spans="1:2">
      <c r="A11472" s="1" t="s">
        <v>11477</v>
      </c>
      <c r="B11472">
        <v>-0.30380585231504398</v>
      </c>
    </row>
    <row r="11473" spans="1:2">
      <c r="A11473" s="1" t="s">
        <v>11478</v>
      </c>
      <c r="B11473">
        <v>0.199779666479036</v>
      </c>
    </row>
    <row r="11474" spans="1:2">
      <c r="A11474" s="1" t="s">
        <v>11479</v>
      </c>
      <c r="B11474">
        <v>0.24888759881491701</v>
      </c>
    </row>
    <row r="11475" spans="1:2">
      <c r="A11475" s="1" t="s">
        <v>11480</v>
      </c>
      <c r="B11475">
        <v>-0.99950195684049903</v>
      </c>
    </row>
    <row r="11476" spans="1:2">
      <c r="A11476" s="1" t="s">
        <v>11481</v>
      </c>
      <c r="B11476">
        <v>-0.17179718642075301</v>
      </c>
    </row>
    <row r="11477" spans="1:2">
      <c r="A11477" s="1" t="s">
        <v>11482</v>
      </c>
      <c r="B11477">
        <v>0.135079997285973</v>
      </c>
    </row>
    <row r="11478" spans="1:2">
      <c r="A11478" s="1" t="s">
        <v>11483</v>
      </c>
      <c r="B11478">
        <v>-0.16410020429036101</v>
      </c>
    </row>
    <row r="11479" spans="1:2">
      <c r="A11479" s="1" t="s">
        <v>11484</v>
      </c>
      <c r="B11479">
        <v>-0.24305752958972501</v>
      </c>
    </row>
    <row r="11480" spans="1:2">
      <c r="A11480" s="1" t="s">
        <v>11485</v>
      </c>
      <c r="B11480">
        <v>-0.20998464810699199</v>
      </c>
    </row>
    <row r="11481" spans="1:2">
      <c r="A11481" s="1" t="s">
        <v>11486</v>
      </c>
      <c r="B11481">
        <v>0.40367950828750598</v>
      </c>
    </row>
    <row r="11482" spans="1:2">
      <c r="A11482" s="1" t="s">
        <v>11487</v>
      </c>
      <c r="B11482">
        <v>0.854728928078897</v>
      </c>
    </row>
    <row r="11483" spans="1:2">
      <c r="A11483" s="1" t="s">
        <v>11488</v>
      </c>
      <c r="B11483">
        <v>-0.239550895352201</v>
      </c>
    </row>
    <row r="11484" spans="1:2">
      <c r="A11484" s="1" t="s">
        <v>11489</v>
      </c>
      <c r="B11484">
        <v>-0.168746424177419</v>
      </c>
    </row>
    <row r="11485" spans="1:2">
      <c r="A11485" s="1" t="s">
        <v>11490</v>
      </c>
      <c r="B11485">
        <v>0.37211177798484701</v>
      </c>
    </row>
    <row r="11486" spans="1:2">
      <c r="A11486" s="1" t="s">
        <v>11491</v>
      </c>
      <c r="B11486">
        <v>0.120009090979029</v>
      </c>
    </row>
    <row r="11487" spans="1:2">
      <c r="A11487" s="1" t="s">
        <v>11492</v>
      </c>
      <c r="B11487">
        <v>-0.923031632639852</v>
      </c>
    </row>
    <row r="11488" spans="1:2">
      <c r="A11488" s="1" t="s">
        <v>11493</v>
      </c>
      <c r="B11488">
        <v>0.11723323383993201</v>
      </c>
    </row>
    <row r="11489" spans="1:2">
      <c r="A11489" s="1" t="s">
        <v>11494</v>
      </c>
      <c r="B11489">
        <v>-0.31194376499212501</v>
      </c>
    </row>
    <row r="11490" spans="1:2">
      <c r="A11490" s="1" t="s">
        <v>11495</v>
      </c>
      <c r="B11490">
        <v>7.8642782612121195E-2</v>
      </c>
    </row>
    <row r="11491" spans="1:2">
      <c r="A11491" s="1" t="s">
        <v>11496</v>
      </c>
      <c r="B11491">
        <v>0.14173916294570699</v>
      </c>
    </row>
    <row r="11492" spans="1:2">
      <c r="A11492" s="1" t="s">
        <v>11497</v>
      </c>
      <c r="B11492">
        <v>-0.17444104810431901</v>
      </c>
    </row>
    <row r="11493" spans="1:2">
      <c r="A11493" s="1" t="s">
        <v>11498</v>
      </c>
      <c r="B11493">
        <v>8.0712989922060802E-2</v>
      </c>
    </row>
    <row r="11494" spans="1:2">
      <c r="A11494" s="1" t="s">
        <v>11499</v>
      </c>
      <c r="B11494">
        <v>-9.2101766419792896E-2</v>
      </c>
    </row>
    <row r="11495" spans="1:2">
      <c r="A11495" s="1" t="s">
        <v>11500</v>
      </c>
      <c r="B11495">
        <v>-0.225651380287202</v>
      </c>
    </row>
    <row r="11496" spans="1:2">
      <c r="A11496" s="1" t="s">
        <v>11501</v>
      </c>
      <c r="B11496">
        <v>8.87882718378252E-2</v>
      </c>
    </row>
    <row r="11497" spans="1:2">
      <c r="A11497" s="1" t="s">
        <v>11502</v>
      </c>
      <c r="B11497">
        <v>6.5777918559458401E-2</v>
      </c>
    </row>
    <row r="11498" spans="1:2">
      <c r="A11498" s="1" t="s">
        <v>11503</v>
      </c>
      <c r="B11498">
        <v>0.124357747813782</v>
      </c>
    </row>
    <row r="11499" spans="1:2">
      <c r="A11499" s="1" t="s">
        <v>11504</v>
      </c>
      <c r="B11499">
        <v>-0.151295290342398</v>
      </c>
    </row>
    <row r="11500" spans="1:2">
      <c r="A11500" s="1" t="s">
        <v>11505</v>
      </c>
      <c r="B11500">
        <v>0.77991857400531495</v>
      </c>
    </row>
    <row r="11501" spans="1:2">
      <c r="A11501" s="1" t="s">
        <v>11506</v>
      </c>
      <c r="B11501">
        <v>-0.14941606788122799</v>
      </c>
    </row>
    <row r="11502" spans="1:2">
      <c r="A11502" s="1" t="s">
        <v>11507</v>
      </c>
      <c r="B11502">
        <v>-9.2921783993069093E-2</v>
      </c>
    </row>
    <row r="11503" spans="1:2">
      <c r="A11503" s="1" t="s">
        <v>11508</v>
      </c>
      <c r="B11503">
        <v>-0.118370338163617</v>
      </c>
    </row>
    <row r="11504" spans="1:2">
      <c r="A11504" s="1" t="s">
        <v>11509</v>
      </c>
      <c r="B11504">
        <v>-0.69127579721444898</v>
      </c>
    </row>
    <row r="11505" spans="1:2">
      <c r="A11505" s="1" t="s">
        <v>11510</v>
      </c>
      <c r="B11505">
        <v>-0.40917915112303499</v>
      </c>
    </row>
    <row r="11506" spans="1:2">
      <c r="A11506" s="1" t="s">
        <v>11511</v>
      </c>
      <c r="B11506">
        <v>-9.3432649363854203E-2</v>
      </c>
    </row>
    <row r="11507" spans="1:2">
      <c r="A11507" s="1" t="s">
        <v>11512</v>
      </c>
      <c r="B11507">
        <v>0.129328497100729</v>
      </c>
    </row>
    <row r="11508" spans="1:2">
      <c r="A11508" s="1" t="s">
        <v>11513</v>
      </c>
      <c r="B11508">
        <v>-0.44939211582011301</v>
      </c>
    </row>
    <row r="11509" spans="1:2">
      <c r="A11509" s="1" t="s">
        <v>11514</v>
      </c>
      <c r="B11509">
        <v>0.17290538633463801</v>
      </c>
    </row>
    <row r="11510" spans="1:2">
      <c r="A11510" s="1" t="s">
        <v>11515</v>
      </c>
      <c r="B11510">
        <v>-0.17890925986106501</v>
      </c>
    </row>
    <row r="11511" spans="1:2">
      <c r="A11511" s="1" t="s">
        <v>11516</v>
      </c>
      <c r="B11511">
        <v>0.115864961154313</v>
      </c>
    </row>
    <row r="11512" spans="1:2">
      <c r="A11512" s="1" t="s">
        <v>11517</v>
      </c>
      <c r="B11512">
        <v>-0.14194516852786301</v>
      </c>
    </row>
    <row r="11513" spans="1:2">
      <c r="A11513" s="1" t="s">
        <v>11518</v>
      </c>
      <c r="B11513">
        <v>-0.51594076713349801</v>
      </c>
    </row>
    <row r="11514" spans="1:2">
      <c r="A11514" s="1" t="s">
        <v>11519</v>
      </c>
      <c r="B11514">
        <v>8.30791027524906E-2</v>
      </c>
    </row>
    <row r="11515" spans="1:2">
      <c r="A11515" s="1" t="s">
        <v>11520</v>
      </c>
      <c r="B11515">
        <v>-0.146247937672776</v>
      </c>
    </row>
    <row r="11516" spans="1:2">
      <c r="A11516" s="1" t="s">
        <v>11521</v>
      </c>
      <c r="B11516">
        <v>-0.14959153124845001</v>
      </c>
    </row>
    <row r="11517" spans="1:2">
      <c r="A11517" s="1" t="s">
        <v>11522</v>
      </c>
      <c r="B11517">
        <v>8.8212661296968697E-2</v>
      </c>
    </row>
    <row r="11518" spans="1:2">
      <c r="A11518" s="1" t="s">
        <v>11523</v>
      </c>
      <c r="B11518">
        <v>-0.13299346351320901</v>
      </c>
    </row>
    <row r="11519" spans="1:2">
      <c r="A11519" s="1" t="s">
        <v>11524</v>
      </c>
      <c r="B11519">
        <v>-0.287390418836249</v>
      </c>
    </row>
    <row r="11520" spans="1:2">
      <c r="A11520" s="1" t="s">
        <v>11525</v>
      </c>
      <c r="B11520">
        <v>0.18138779188172899</v>
      </c>
    </row>
    <row r="11521" spans="1:2">
      <c r="A11521" s="1" t="s">
        <v>11526</v>
      </c>
      <c r="B11521">
        <v>-0.71687819106061701</v>
      </c>
    </row>
    <row r="11522" spans="1:2">
      <c r="A11522" s="1" t="s">
        <v>11527</v>
      </c>
      <c r="B11522">
        <v>-0.51089967663816205</v>
      </c>
    </row>
    <row r="11523" spans="1:2">
      <c r="A11523" s="1" t="s">
        <v>11528</v>
      </c>
      <c r="B11523">
        <v>0.35719407980087098</v>
      </c>
    </row>
    <row r="11524" spans="1:2">
      <c r="A11524" s="1" t="s">
        <v>11529</v>
      </c>
      <c r="B11524">
        <v>6.9955192095209201E-2</v>
      </c>
    </row>
    <row r="11525" spans="1:2">
      <c r="A11525" s="1" t="s">
        <v>11530</v>
      </c>
      <c r="B11525">
        <v>0.28878252190853998</v>
      </c>
    </row>
    <row r="11526" spans="1:2">
      <c r="A11526" s="1" t="s">
        <v>11531</v>
      </c>
      <c r="B11526">
        <v>0.75212410117610595</v>
      </c>
    </row>
    <row r="11527" spans="1:2">
      <c r="A11527" s="1" t="s">
        <v>11532</v>
      </c>
      <c r="B11527">
        <v>-0.20463010467554199</v>
      </c>
    </row>
    <row r="11528" spans="1:2">
      <c r="A11528" s="1" t="s">
        <v>11533</v>
      </c>
      <c r="B11528">
        <v>6.5121842839838295E-2</v>
      </c>
    </row>
    <row r="11529" spans="1:2">
      <c r="A11529" s="1" t="s">
        <v>11534</v>
      </c>
      <c r="B11529">
        <v>-0.913038109771102</v>
      </c>
    </row>
    <row r="11530" spans="1:2">
      <c r="A11530" s="1" t="s">
        <v>11535</v>
      </c>
      <c r="B11530">
        <v>0.148465691245496</v>
      </c>
    </row>
    <row r="11531" spans="1:2">
      <c r="A11531" s="1" t="s">
        <v>11536</v>
      </c>
      <c r="B11531">
        <v>0.12913954383783999</v>
      </c>
    </row>
    <row r="11532" spans="1:2">
      <c r="A11532" s="1" t="s">
        <v>11537</v>
      </c>
      <c r="B11532">
        <v>0.18098097607639399</v>
      </c>
    </row>
    <row r="11533" spans="1:2">
      <c r="A11533" s="1" t="s">
        <v>11538</v>
      </c>
      <c r="B11533">
        <v>0.29597561837289599</v>
      </c>
    </row>
    <row r="11534" spans="1:2">
      <c r="A11534" s="1" t="s">
        <v>11539</v>
      </c>
      <c r="B11534">
        <v>-0.86116475086095101</v>
      </c>
    </row>
    <row r="11535" spans="1:2">
      <c r="A11535" s="1" t="s">
        <v>11540</v>
      </c>
      <c r="B11535">
        <v>0.161078581914498</v>
      </c>
    </row>
    <row r="11536" spans="1:2">
      <c r="A11536" s="1" t="s">
        <v>11541</v>
      </c>
      <c r="B11536">
        <v>-0.10841329432579799</v>
      </c>
    </row>
    <row r="11537" spans="1:2">
      <c r="A11537" s="1" t="s">
        <v>11542</v>
      </c>
      <c r="B11537">
        <v>9.3296485696484396E-2</v>
      </c>
    </row>
    <row r="11538" spans="1:2">
      <c r="A11538" s="1" t="s">
        <v>11543</v>
      </c>
      <c r="B11538">
        <v>0.162703965223578</v>
      </c>
    </row>
    <row r="11539" spans="1:2">
      <c r="A11539" s="1" t="s">
        <v>11544</v>
      </c>
      <c r="B11539">
        <v>-7.9704583890142899E-2</v>
      </c>
    </row>
    <row r="11540" spans="1:2">
      <c r="A11540" s="1" t="s">
        <v>11545</v>
      </c>
      <c r="B11540">
        <v>0.39917141532856298</v>
      </c>
    </row>
    <row r="11541" spans="1:2">
      <c r="A11541" s="1" t="s">
        <v>11546</v>
      </c>
      <c r="B11541">
        <v>0.292518718445685</v>
      </c>
    </row>
    <row r="11542" spans="1:2">
      <c r="A11542" s="1" t="s">
        <v>11547</v>
      </c>
      <c r="B11542">
        <v>-0.15426709210817299</v>
      </c>
    </row>
    <row r="11543" spans="1:2">
      <c r="A11543" s="1" t="s">
        <v>11548</v>
      </c>
      <c r="B11543">
        <v>-0.17005824810231701</v>
      </c>
    </row>
    <row r="11544" spans="1:2">
      <c r="A11544" s="1" t="s">
        <v>11549</v>
      </c>
      <c r="B11544">
        <v>-0.26884742238435999</v>
      </c>
    </row>
    <row r="11545" spans="1:2">
      <c r="A11545" s="1" t="s">
        <v>11550</v>
      </c>
      <c r="B11545">
        <v>0.82714741696142202</v>
      </c>
    </row>
    <row r="11546" spans="1:2">
      <c r="A11546" s="1" t="s">
        <v>11551</v>
      </c>
      <c r="B11546">
        <v>-0.19069431262240299</v>
      </c>
    </row>
    <row r="11547" spans="1:2">
      <c r="A11547" s="1" t="s">
        <v>11552</v>
      </c>
      <c r="B11547">
        <v>-0.16611056875622801</v>
      </c>
    </row>
    <row r="11548" spans="1:2">
      <c r="A11548" s="1" t="s">
        <v>11553</v>
      </c>
      <c r="B11548">
        <v>-0.17300733428471399</v>
      </c>
    </row>
    <row r="11549" spans="1:2">
      <c r="A11549" s="1" t="s">
        <v>11554</v>
      </c>
      <c r="B11549">
        <v>8.8323742839405001E-2</v>
      </c>
    </row>
    <row r="11550" spans="1:2">
      <c r="A11550" s="1" t="s">
        <v>11555</v>
      </c>
      <c r="B11550">
        <v>-0.109989736062924</v>
      </c>
    </row>
    <row r="11551" spans="1:2">
      <c r="A11551" s="1" t="s">
        <v>11556</v>
      </c>
      <c r="B11551">
        <v>-0.78721164813867195</v>
      </c>
    </row>
    <row r="11552" spans="1:2">
      <c r="A11552" s="1" t="s">
        <v>11557</v>
      </c>
      <c r="B11552">
        <v>0.43353088603825302</v>
      </c>
    </row>
    <row r="11553" spans="1:2">
      <c r="A11553" s="1" t="s">
        <v>11558</v>
      </c>
      <c r="B11553">
        <v>9.8134960682536104E-2</v>
      </c>
    </row>
    <row r="11554" spans="1:2">
      <c r="A11554" s="1" t="s">
        <v>11559</v>
      </c>
      <c r="B11554">
        <v>-0.120232962431257</v>
      </c>
    </row>
    <row r="11555" spans="1:2">
      <c r="A11555" s="1" t="s">
        <v>11560</v>
      </c>
      <c r="B11555">
        <v>0.101356654851155</v>
      </c>
    </row>
    <row r="11556" spans="1:2">
      <c r="A11556" s="1" t="s">
        <v>11561</v>
      </c>
      <c r="B11556">
        <v>-0.57977784014304301</v>
      </c>
    </row>
    <row r="11557" spans="1:2">
      <c r="A11557" s="1" t="s">
        <v>11562</v>
      </c>
      <c r="B11557">
        <v>0.315715797631404</v>
      </c>
    </row>
    <row r="11558" spans="1:2">
      <c r="A11558" s="1" t="s">
        <v>11563</v>
      </c>
      <c r="B11558">
        <v>0.21909987905932701</v>
      </c>
    </row>
    <row r="11559" spans="1:2">
      <c r="A11559" s="1" t="s">
        <v>11564</v>
      </c>
      <c r="B11559">
        <v>0.70385435105998595</v>
      </c>
    </row>
    <row r="11560" spans="1:2">
      <c r="A11560" s="1" t="s">
        <v>11565</v>
      </c>
      <c r="B11560">
        <v>-0.325404331032142</v>
      </c>
    </row>
    <row r="11561" spans="1:2">
      <c r="A11561" s="1" t="s">
        <v>11566</v>
      </c>
      <c r="B11561">
        <v>0.10050573900109799</v>
      </c>
    </row>
    <row r="11562" spans="1:2">
      <c r="A11562" s="1" t="s">
        <v>11567</v>
      </c>
      <c r="B11562">
        <v>-0.11023487339153901</v>
      </c>
    </row>
    <row r="11563" spans="1:2">
      <c r="A11563" s="1" t="s">
        <v>11568</v>
      </c>
      <c r="B11563">
        <v>-0.147343799555576</v>
      </c>
    </row>
    <row r="11564" spans="1:2">
      <c r="A11564" s="1" t="s">
        <v>11569</v>
      </c>
      <c r="B11564">
        <v>0.35570611311741102</v>
      </c>
    </row>
    <row r="11565" spans="1:2">
      <c r="A11565" s="1" t="s">
        <v>11570</v>
      </c>
      <c r="B11565">
        <v>0.166203382692094</v>
      </c>
    </row>
    <row r="11566" spans="1:2">
      <c r="A11566" s="1" t="s">
        <v>11571</v>
      </c>
      <c r="B11566">
        <v>0.19865282247535801</v>
      </c>
    </row>
    <row r="11567" spans="1:2">
      <c r="A11567" s="1" t="s">
        <v>11572</v>
      </c>
      <c r="B11567">
        <v>0.102030629784708</v>
      </c>
    </row>
    <row r="11568" spans="1:2">
      <c r="A11568" s="1" t="s">
        <v>11573</v>
      </c>
      <c r="B11568">
        <v>0.28171589909945699</v>
      </c>
    </row>
    <row r="11569" spans="1:2">
      <c r="A11569" s="1" t="s">
        <v>11574</v>
      </c>
      <c r="B11569">
        <v>0.13659041639887401</v>
      </c>
    </row>
    <row r="11570" spans="1:2">
      <c r="A11570" s="1" t="s">
        <v>11575</v>
      </c>
      <c r="B11570">
        <v>-0.54460670532948596</v>
      </c>
    </row>
    <row r="11571" spans="1:2">
      <c r="A11571" s="1" t="s">
        <v>11576</v>
      </c>
      <c r="B11571">
        <v>0.51102685908342504</v>
      </c>
    </row>
    <row r="11572" spans="1:2">
      <c r="A11572" s="1" t="s">
        <v>11577</v>
      </c>
      <c r="B11572">
        <v>-0.36780117054299799</v>
      </c>
    </row>
    <row r="11573" spans="1:2">
      <c r="A11573" s="1" t="s">
        <v>11578</v>
      </c>
      <c r="B11573">
        <v>0.32820566840715898</v>
      </c>
    </row>
    <row r="11574" spans="1:2">
      <c r="A11574" s="1" t="s">
        <v>11579</v>
      </c>
      <c r="B11574">
        <v>7.5897917593732794E-2</v>
      </c>
    </row>
    <row r="11575" spans="1:2">
      <c r="A11575" s="1" t="s">
        <v>11580</v>
      </c>
      <c r="B11575">
        <v>0.16112160433414</v>
      </c>
    </row>
    <row r="11576" spans="1:2">
      <c r="A11576" s="1" t="s">
        <v>11581</v>
      </c>
      <c r="B11576">
        <v>-0.166884969709162</v>
      </c>
    </row>
    <row r="11577" spans="1:2">
      <c r="A11577" s="1" t="s">
        <v>11582</v>
      </c>
      <c r="B11577">
        <v>-0.70481170341555699</v>
      </c>
    </row>
    <row r="11578" spans="1:2">
      <c r="A11578" s="1" t="s">
        <v>11583</v>
      </c>
      <c r="B11578">
        <v>-7.8783303044478795E-2</v>
      </c>
    </row>
    <row r="11579" spans="1:2">
      <c r="A11579" s="1" t="s">
        <v>11584</v>
      </c>
      <c r="B11579">
        <v>-0.17013111822518701</v>
      </c>
    </row>
    <row r="11580" spans="1:2">
      <c r="A11580" s="1" t="s">
        <v>11585</v>
      </c>
      <c r="B11580">
        <v>7.7688710404758304E-2</v>
      </c>
    </row>
    <row r="11581" spans="1:2">
      <c r="A11581" s="1" t="s">
        <v>11586</v>
      </c>
      <c r="B11581">
        <v>0.13067964834957299</v>
      </c>
    </row>
    <row r="11582" spans="1:2">
      <c r="A11582" s="1" t="s">
        <v>11587</v>
      </c>
      <c r="B11582">
        <v>-0.111148130310285</v>
      </c>
    </row>
    <row r="11583" spans="1:2">
      <c r="A11583" s="1" t="s">
        <v>11588</v>
      </c>
      <c r="B11583">
        <v>-8.9530009065909605E-2</v>
      </c>
    </row>
    <row r="11584" spans="1:2">
      <c r="A11584" s="1" t="s">
        <v>11589</v>
      </c>
      <c r="B11584">
        <v>-0.82336387296889602</v>
      </c>
    </row>
    <row r="11585" spans="1:2">
      <c r="A11585" s="1" t="s">
        <v>11590</v>
      </c>
      <c r="B11585">
        <v>0.331161861598188</v>
      </c>
    </row>
    <row r="11586" spans="1:2">
      <c r="A11586" s="1" t="s">
        <v>11591</v>
      </c>
      <c r="B11586">
        <v>0.122017103671563</v>
      </c>
    </row>
    <row r="11587" spans="1:2">
      <c r="A11587" s="1" t="s">
        <v>11592</v>
      </c>
      <c r="B11587">
        <v>0.111360519646286</v>
      </c>
    </row>
    <row r="11588" spans="1:2">
      <c r="A11588" s="1" t="s">
        <v>11593</v>
      </c>
      <c r="B11588">
        <v>7.72516137894525E-2</v>
      </c>
    </row>
    <row r="11589" spans="1:2">
      <c r="A11589" s="1" t="s">
        <v>11594</v>
      </c>
      <c r="B11589">
        <v>0.44712119226859598</v>
      </c>
    </row>
    <row r="11590" spans="1:2">
      <c r="A11590" s="1" t="s">
        <v>11595</v>
      </c>
      <c r="B11590">
        <v>-0.11736473301818</v>
      </c>
    </row>
    <row r="11591" spans="1:2">
      <c r="A11591" s="1" t="s">
        <v>11596</v>
      </c>
      <c r="B11591">
        <v>0.19527977803618399</v>
      </c>
    </row>
    <row r="11592" spans="1:2">
      <c r="A11592" s="1" t="s">
        <v>11597</v>
      </c>
      <c r="B11592">
        <v>0.116094657437086</v>
      </c>
    </row>
    <row r="11593" spans="1:2">
      <c r="A11593" s="1" t="s">
        <v>11598</v>
      </c>
      <c r="B11593">
        <v>0.112835150366857</v>
      </c>
    </row>
    <row r="11594" spans="1:2">
      <c r="A11594" s="1" t="s">
        <v>11599</v>
      </c>
      <c r="B11594">
        <v>-0.12639104093201201</v>
      </c>
    </row>
    <row r="11595" spans="1:2">
      <c r="A11595" s="1" t="s">
        <v>11600</v>
      </c>
      <c r="B11595">
        <v>0.139674948870955</v>
      </c>
    </row>
    <row r="11596" spans="1:2">
      <c r="A11596" s="1" t="s">
        <v>11601</v>
      </c>
      <c r="B11596">
        <v>0.10392080914723099</v>
      </c>
    </row>
    <row r="11597" spans="1:2">
      <c r="A11597" s="1" t="s">
        <v>11602</v>
      </c>
      <c r="B11597">
        <v>-0.40920544445339602</v>
      </c>
    </row>
    <row r="11598" spans="1:2">
      <c r="A11598" s="1" t="s">
        <v>11603</v>
      </c>
      <c r="B11598">
        <v>0.21505475584561401</v>
      </c>
    </row>
    <row r="11599" spans="1:2">
      <c r="A11599" s="1" t="s">
        <v>11604</v>
      </c>
      <c r="B11599">
        <v>0.52196067529518797</v>
      </c>
    </row>
    <row r="11600" spans="1:2">
      <c r="A11600" s="1" t="s">
        <v>11605</v>
      </c>
      <c r="B11600">
        <v>0.713660518581544</v>
      </c>
    </row>
    <row r="11601" spans="1:2">
      <c r="A11601" s="1" t="s">
        <v>11606</v>
      </c>
      <c r="B11601">
        <v>-0.45135649152292801</v>
      </c>
    </row>
    <row r="11602" spans="1:2">
      <c r="A11602" s="1" t="s">
        <v>11607</v>
      </c>
      <c r="B11602">
        <v>0.101948539662511</v>
      </c>
    </row>
    <row r="11603" spans="1:2">
      <c r="A11603" s="1" t="s">
        <v>11608</v>
      </c>
      <c r="B11603">
        <v>0.100677211611698</v>
      </c>
    </row>
    <row r="11604" spans="1:2">
      <c r="A11604" s="1" t="s">
        <v>11609</v>
      </c>
      <c r="B11604">
        <v>-0.15334879105145199</v>
      </c>
    </row>
    <row r="11605" spans="1:2">
      <c r="A11605" s="1" t="s">
        <v>11610</v>
      </c>
      <c r="B11605">
        <v>-0.126438052473938</v>
      </c>
    </row>
    <row r="11606" spans="1:2">
      <c r="A11606" s="1" t="s">
        <v>11611</v>
      </c>
      <c r="B11606">
        <v>-0.118370633995875</v>
      </c>
    </row>
    <row r="11607" spans="1:2">
      <c r="A11607" s="1" t="s">
        <v>11612</v>
      </c>
      <c r="B11607">
        <v>0.128308588225621</v>
      </c>
    </row>
    <row r="11608" spans="1:2">
      <c r="A11608" s="1" t="s">
        <v>11613</v>
      </c>
      <c r="B11608">
        <v>0.103914953184352</v>
      </c>
    </row>
    <row r="11609" spans="1:2">
      <c r="A11609" s="1" t="s">
        <v>11614</v>
      </c>
      <c r="B11609">
        <v>-5.9004373371537903E-2</v>
      </c>
    </row>
    <row r="11610" spans="1:2">
      <c r="A11610" s="1" t="s">
        <v>11615</v>
      </c>
      <c r="B11610">
        <v>-0.188364263220616</v>
      </c>
    </row>
    <row r="11611" spans="1:2">
      <c r="A11611" s="1" t="s">
        <v>11616</v>
      </c>
      <c r="B11611">
        <v>0.41124199945071599</v>
      </c>
    </row>
    <row r="11612" spans="1:2">
      <c r="A11612" s="1" t="s">
        <v>11617</v>
      </c>
      <c r="B11612">
        <v>-0.39401830238116298</v>
      </c>
    </row>
    <row r="11613" spans="1:2">
      <c r="A11613" s="1" t="s">
        <v>11618</v>
      </c>
      <c r="B11613">
        <v>0.101924816514069</v>
      </c>
    </row>
    <row r="11614" spans="1:2">
      <c r="A11614" s="1" t="s">
        <v>11619</v>
      </c>
      <c r="B11614">
        <v>0.54268910448859697</v>
      </c>
    </row>
    <row r="11615" spans="1:2">
      <c r="A11615" s="1" t="s">
        <v>11620</v>
      </c>
      <c r="B11615">
        <v>0.83462747533973203</v>
      </c>
    </row>
    <row r="11616" spans="1:2">
      <c r="A11616" s="1" t="s">
        <v>11621</v>
      </c>
      <c r="B11616">
        <v>-9.0452759168527103E-2</v>
      </c>
    </row>
    <row r="11617" spans="1:2">
      <c r="A11617" s="1" t="s">
        <v>11622</v>
      </c>
      <c r="B11617">
        <v>-8.4620549536880099E-2</v>
      </c>
    </row>
    <row r="11618" spans="1:2">
      <c r="A11618" s="1" t="s">
        <v>11623</v>
      </c>
      <c r="B11618">
        <v>-9.1278731851518899E-2</v>
      </c>
    </row>
    <row r="11619" spans="1:2">
      <c r="A11619" s="1" t="s">
        <v>11624</v>
      </c>
      <c r="B11619">
        <v>-9.3033393745574899E-2</v>
      </c>
    </row>
    <row r="11620" spans="1:2">
      <c r="A11620" s="1" t="s">
        <v>11625</v>
      </c>
      <c r="B11620">
        <v>7.1101274545141799E-2</v>
      </c>
    </row>
    <row r="11621" spans="1:2">
      <c r="A11621" s="1" t="s">
        <v>11626</v>
      </c>
      <c r="B11621">
        <v>-0.30983443909800501</v>
      </c>
    </row>
    <row r="11622" spans="1:2">
      <c r="A11622" s="1" t="s">
        <v>11627</v>
      </c>
      <c r="B11622">
        <v>-0.26432298293877199</v>
      </c>
    </row>
    <row r="11623" spans="1:2">
      <c r="A11623" s="1" t="s">
        <v>11628</v>
      </c>
      <c r="B11623">
        <v>-0.50983231426679798</v>
      </c>
    </row>
    <row r="11624" spans="1:2">
      <c r="A11624" s="1" t="s">
        <v>11629</v>
      </c>
      <c r="B11624">
        <v>0.13951979038322099</v>
      </c>
    </row>
    <row r="11625" spans="1:2">
      <c r="A11625" s="1" t="s">
        <v>11630</v>
      </c>
      <c r="B11625">
        <v>0.52726967586726403</v>
      </c>
    </row>
    <row r="11626" spans="1:2">
      <c r="A11626" s="1" t="s">
        <v>11631</v>
      </c>
      <c r="B11626">
        <v>-0.20105557481740699</v>
      </c>
    </row>
    <row r="11627" spans="1:2">
      <c r="A11627" s="1" t="s">
        <v>11632</v>
      </c>
      <c r="B11627">
        <v>9.3977352543033604E-2</v>
      </c>
    </row>
    <row r="11628" spans="1:2">
      <c r="A11628" s="1" t="s">
        <v>11633</v>
      </c>
      <c r="B11628">
        <v>-0.142523576638583</v>
      </c>
    </row>
    <row r="11629" spans="1:2">
      <c r="A11629" s="1" t="s">
        <v>11634</v>
      </c>
      <c r="B11629">
        <v>0.36386525988313301</v>
      </c>
    </row>
    <row r="11630" spans="1:2">
      <c r="A11630" s="1" t="s">
        <v>11635</v>
      </c>
      <c r="B11630">
        <v>0.11701141476280599</v>
      </c>
    </row>
    <row r="11631" spans="1:2">
      <c r="A11631" s="1" t="s">
        <v>11636</v>
      </c>
      <c r="B11631">
        <v>0.13564660235687701</v>
      </c>
    </row>
    <row r="11632" spans="1:2">
      <c r="A11632" s="1" t="s">
        <v>11637</v>
      </c>
      <c r="B11632">
        <v>-0.84533113572538998</v>
      </c>
    </row>
    <row r="11633" spans="1:2">
      <c r="A11633" s="1" t="s">
        <v>11638</v>
      </c>
      <c r="B11633">
        <v>-8.5921521732759104E-2</v>
      </c>
    </row>
    <row r="11634" spans="1:2">
      <c r="A11634" s="1" t="s">
        <v>11639</v>
      </c>
      <c r="B11634">
        <v>0.17645877832956999</v>
      </c>
    </row>
    <row r="11635" spans="1:2">
      <c r="A11635" s="1" t="s">
        <v>11640</v>
      </c>
      <c r="B11635">
        <v>0.1008854292204</v>
      </c>
    </row>
    <row r="11636" spans="1:2">
      <c r="A11636" s="1" t="s">
        <v>11641</v>
      </c>
      <c r="B11636">
        <v>-0.100843526233296</v>
      </c>
    </row>
    <row r="11637" spans="1:2">
      <c r="A11637" s="1" t="s">
        <v>11642</v>
      </c>
      <c r="B11637">
        <v>-0.61908856790817002</v>
      </c>
    </row>
    <row r="11638" spans="1:2">
      <c r="A11638" s="1" t="s">
        <v>11643</v>
      </c>
      <c r="B11638">
        <v>-7.6171225082695998E-2</v>
      </c>
    </row>
    <row r="11639" spans="1:2">
      <c r="A11639" s="1" t="s">
        <v>11644</v>
      </c>
      <c r="B11639">
        <v>8.9218749284807303E-2</v>
      </c>
    </row>
    <row r="11640" spans="1:2">
      <c r="A11640" s="1" t="s">
        <v>11645</v>
      </c>
      <c r="B11640">
        <v>0.144509054067192</v>
      </c>
    </row>
    <row r="11641" spans="1:2">
      <c r="A11641" s="1" t="s">
        <v>11646</v>
      </c>
      <c r="B11641">
        <v>-0.50783796352641797</v>
      </c>
    </row>
    <row r="11642" spans="1:2">
      <c r="A11642" s="1" t="s">
        <v>11647</v>
      </c>
      <c r="B11642">
        <v>9.5978387294860704E-2</v>
      </c>
    </row>
    <row r="11643" spans="1:2">
      <c r="A11643" s="1" t="s">
        <v>11648</v>
      </c>
      <c r="B11643">
        <v>7.9627844417745799E-2</v>
      </c>
    </row>
    <row r="11644" spans="1:2">
      <c r="A11644" s="1" t="s">
        <v>11649</v>
      </c>
      <c r="B11644">
        <v>-6.7361424245478696E-2</v>
      </c>
    </row>
    <row r="11645" spans="1:2">
      <c r="A11645" s="1" t="s">
        <v>11650</v>
      </c>
      <c r="B11645">
        <v>-0.302518231485568</v>
      </c>
    </row>
    <row r="11646" spans="1:2">
      <c r="A11646" s="1" t="s">
        <v>11651</v>
      </c>
      <c r="B11646">
        <v>0.12076258626098101</v>
      </c>
    </row>
    <row r="11647" spans="1:2">
      <c r="A11647" s="1" t="s">
        <v>11652</v>
      </c>
      <c r="B11647">
        <v>0.246676532577977</v>
      </c>
    </row>
    <row r="11648" spans="1:2">
      <c r="A11648" s="1" t="s">
        <v>11653</v>
      </c>
      <c r="B11648">
        <v>-0.117942459713008</v>
      </c>
    </row>
    <row r="11649" spans="1:2">
      <c r="A11649" s="1" t="s">
        <v>11654</v>
      </c>
      <c r="B11649">
        <v>-0.18047501632034499</v>
      </c>
    </row>
    <row r="11650" spans="1:2">
      <c r="A11650" s="1" t="s">
        <v>11655</v>
      </c>
      <c r="B11650">
        <v>-0.66111461200449995</v>
      </c>
    </row>
    <row r="11651" spans="1:2">
      <c r="A11651" s="1" t="s">
        <v>11656</v>
      </c>
      <c r="B11651">
        <v>8.7101840006401796E-2</v>
      </c>
    </row>
    <row r="11652" spans="1:2">
      <c r="A11652" s="1" t="s">
        <v>11657</v>
      </c>
      <c r="B11652">
        <v>9.4658661469677094E-2</v>
      </c>
    </row>
    <row r="11653" spans="1:2">
      <c r="A11653" s="1" t="s">
        <v>11658</v>
      </c>
      <c r="B11653">
        <v>0.126943142297541</v>
      </c>
    </row>
    <row r="11654" spans="1:2">
      <c r="A11654" s="1" t="s">
        <v>11659</v>
      </c>
      <c r="B11654">
        <v>-0.34819582054089798</v>
      </c>
    </row>
    <row r="11655" spans="1:2">
      <c r="A11655" s="1" t="s">
        <v>11660</v>
      </c>
      <c r="B11655">
        <v>-0.10169641877257</v>
      </c>
    </row>
    <row r="11656" spans="1:2">
      <c r="A11656" s="1" t="s">
        <v>11661</v>
      </c>
      <c r="B11656">
        <v>0.586351483139261</v>
      </c>
    </row>
    <row r="11657" spans="1:2">
      <c r="A11657" s="1" t="s">
        <v>11662</v>
      </c>
      <c r="B11657">
        <v>-0.14060775479660001</v>
      </c>
    </row>
    <row r="11658" spans="1:2">
      <c r="A11658" s="1" t="s">
        <v>11663</v>
      </c>
      <c r="B11658">
        <v>-0.294240784922503</v>
      </c>
    </row>
    <row r="11659" spans="1:2">
      <c r="A11659" s="1" t="s">
        <v>11664</v>
      </c>
      <c r="B11659">
        <v>0.46813325267327999</v>
      </c>
    </row>
    <row r="11660" spans="1:2">
      <c r="A11660" s="1" t="s">
        <v>11665</v>
      </c>
      <c r="B11660">
        <v>0.81555652983937699</v>
      </c>
    </row>
    <row r="11661" spans="1:2">
      <c r="A11661" s="1" t="s">
        <v>11666</v>
      </c>
      <c r="B11661">
        <v>-0.169837594879513</v>
      </c>
    </row>
    <row r="11662" spans="1:2">
      <c r="A11662" s="1" t="s">
        <v>11667</v>
      </c>
      <c r="B11662">
        <v>-0.16063083036593101</v>
      </c>
    </row>
    <row r="11663" spans="1:2">
      <c r="A11663" s="1" t="s">
        <v>11668</v>
      </c>
      <c r="B11663">
        <v>-0.68904025581281103</v>
      </c>
    </row>
    <row r="11664" spans="1:2">
      <c r="A11664" s="1" t="s">
        <v>11669</v>
      </c>
      <c r="B11664">
        <v>-9.0361853897454603E-2</v>
      </c>
    </row>
    <row r="11665" spans="1:2">
      <c r="A11665" s="1" t="s">
        <v>11670</v>
      </c>
      <c r="B11665">
        <v>-9.04395885182145E-2</v>
      </c>
    </row>
    <row r="11666" spans="1:2">
      <c r="A11666" s="1" t="s">
        <v>11671</v>
      </c>
      <c r="B11666">
        <v>-0.23510175543216</v>
      </c>
    </row>
    <row r="11667" spans="1:2">
      <c r="A11667" s="1" t="s">
        <v>11672</v>
      </c>
      <c r="B11667">
        <v>9.38504918265268E-2</v>
      </c>
    </row>
    <row r="11668" spans="1:2">
      <c r="A11668" s="1" t="s">
        <v>11673</v>
      </c>
      <c r="B11668">
        <v>-0.16050818483652901</v>
      </c>
    </row>
    <row r="11669" spans="1:2">
      <c r="A11669" s="1" t="s">
        <v>11674</v>
      </c>
      <c r="B11669">
        <v>0.426732057723263</v>
      </c>
    </row>
    <row r="11670" spans="1:2">
      <c r="A11670" s="1" t="s">
        <v>11675</v>
      </c>
      <c r="B11670">
        <v>-0.39255299012795503</v>
      </c>
    </row>
    <row r="11671" spans="1:2">
      <c r="A11671" s="1" t="s">
        <v>11676</v>
      </c>
      <c r="B11671">
        <v>-0.115478960875431</v>
      </c>
    </row>
    <row r="11672" spans="1:2">
      <c r="A11672" s="1" t="s">
        <v>11677</v>
      </c>
      <c r="B11672">
        <v>-0.19759979095551899</v>
      </c>
    </row>
    <row r="11673" spans="1:2">
      <c r="A11673" s="1" t="s">
        <v>11678</v>
      </c>
      <c r="B11673">
        <v>0.21100682223754799</v>
      </c>
    </row>
    <row r="11674" spans="1:2">
      <c r="A11674" s="1" t="s">
        <v>11679</v>
      </c>
      <c r="B11674">
        <v>8.7686944862634897E-2</v>
      </c>
    </row>
    <row r="11675" spans="1:2">
      <c r="A11675" s="1" t="s">
        <v>11680</v>
      </c>
      <c r="B11675">
        <v>-0.70766376876180104</v>
      </c>
    </row>
    <row r="11676" spans="1:2">
      <c r="A11676" s="1" t="s">
        <v>11681</v>
      </c>
      <c r="B11676">
        <v>0.11178548347843099</v>
      </c>
    </row>
    <row r="11677" spans="1:2">
      <c r="A11677" s="1" t="s">
        <v>11682</v>
      </c>
      <c r="B11677">
        <v>0.12616027343563599</v>
      </c>
    </row>
    <row r="11678" spans="1:2">
      <c r="A11678" s="1" t="s">
        <v>11683</v>
      </c>
      <c r="B11678">
        <v>0.20624584691053499</v>
      </c>
    </row>
    <row r="11679" spans="1:2">
      <c r="A11679" s="1" t="s">
        <v>11684</v>
      </c>
      <c r="B11679">
        <v>0.13517152804615501</v>
      </c>
    </row>
    <row r="11680" spans="1:2">
      <c r="A11680" s="1" t="s">
        <v>11685</v>
      </c>
      <c r="B11680">
        <v>7.2846883844931598E-2</v>
      </c>
    </row>
    <row r="11681" spans="1:2">
      <c r="A11681" s="1" t="s">
        <v>11686</v>
      </c>
      <c r="B11681">
        <v>-9.0451983700576805E-2</v>
      </c>
    </row>
    <row r="11682" spans="1:2">
      <c r="A11682" s="1" t="s">
        <v>11687</v>
      </c>
      <c r="B11682">
        <v>0.12742957544880401</v>
      </c>
    </row>
    <row r="11683" spans="1:2">
      <c r="A11683" s="1" t="s">
        <v>11688</v>
      </c>
      <c r="B11683">
        <v>-0.23166024429663501</v>
      </c>
    </row>
    <row r="11684" spans="1:2">
      <c r="A11684" s="1" t="s">
        <v>11689</v>
      </c>
      <c r="B11684">
        <v>-9.0523458225740996E-2</v>
      </c>
    </row>
    <row r="11685" spans="1:2">
      <c r="A11685" s="1" t="s">
        <v>11690</v>
      </c>
      <c r="B11685">
        <v>0.173717767352564</v>
      </c>
    </row>
    <row r="11686" spans="1:2">
      <c r="A11686" s="1" t="s">
        <v>11691</v>
      </c>
      <c r="B11686">
        <v>8.2747415830470794E-2</v>
      </c>
    </row>
    <row r="11687" spans="1:2">
      <c r="A11687" s="1" t="s">
        <v>11692</v>
      </c>
      <c r="B11687">
        <v>0.107129231292167</v>
      </c>
    </row>
    <row r="11688" spans="1:2">
      <c r="A11688" s="1" t="s">
        <v>11693</v>
      </c>
      <c r="B11688">
        <v>-0.59868111372585198</v>
      </c>
    </row>
    <row r="11689" spans="1:2">
      <c r="A11689" s="1" t="s">
        <v>11694</v>
      </c>
      <c r="B11689">
        <v>0.20584780557099899</v>
      </c>
    </row>
    <row r="11690" spans="1:2">
      <c r="A11690" s="1" t="s">
        <v>11695</v>
      </c>
      <c r="B11690">
        <v>0.1860840622761</v>
      </c>
    </row>
    <row r="11691" spans="1:2">
      <c r="A11691" s="1" t="s">
        <v>11696</v>
      </c>
      <c r="B11691">
        <v>-0.121077635283143</v>
      </c>
    </row>
    <row r="11692" spans="1:2">
      <c r="A11692" s="1" t="s">
        <v>11697</v>
      </c>
      <c r="B11692">
        <v>0.15622716340106499</v>
      </c>
    </row>
    <row r="11693" spans="1:2">
      <c r="A11693" s="1" t="s">
        <v>11698</v>
      </c>
      <c r="B11693">
        <v>0.15057243406532</v>
      </c>
    </row>
    <row r="11694" spans="1:2">
      <c r="A11694" s="1" t="s">
        <v>11699</v>
      </c>
      <c r="B11694">
        <v>0.228515366739584</v>
      </c>
    </row>
    <row r="11695" spans="1:2">
      <c r="A11695" s="1" t="s">
        <v>11700</v>
      </c>
      <c r="B11695">
        <v>-0.17072849926540101</v>
      </c>
    </row>
    <row r="11696" spans="1:2">
      <c r="A11696" s="1" t="s">
        <v>11701</v>
      </c>
      <c r="B11696">
        <v>-0.18007365912473799</v>
      </c>
    </row>
    <row r="11697" spans="1:2">
      <c r="A11697" s="1" t="s">
        <v>11702</v>
      </c>
      <c r="B11697">
        <v>9.1069074668924402E-2</v>
      </c>
    </row>
    <row r="11698" spans="1:2">
      <c r="A11698" s="1" t="s">
        <v>11703</v>
      </c>
      <c r="B11698">
        <v>-0.45656545274080401</v>
      </c>
    </row>
    <row r="11699" spans="1:2">
      <c r="A11699" s="1" t="s">
        <v>11704</v>
      </c>
      <c r="B11699">
        <v>-0.24223735688034101</v>
      </c>
    </row>
    <row r="11700" spans="1:2">
      <c r="A11700" s="1" t="s">
        <v>11705</v>
      </c>
      <c r="B11700">
        <v>-0.24732425839064501</v>
      </c>
    </row>
    <row r="11701" spans="1:2">
      <c r="A11701" s="1" t="s">
        <v>11706</v>
      </c>
      <c r="B11701">
        <v>0.195343160820145</v>
      </c>
    </row>
    <row r="11702" spans="1:2">
      <c r="A11702" s="1" t="s">
        <v>11707</v>
      </c>
      <c r="B11702">
        <v>-0.17315662830696299</v>
      </c>
    </row>
    <row r="11703" spans="1:2">
      <c r="A11703" s="1" t="s">
        <v>11708</v>
      </c>
      <c r="B11703">
        <v>0.10281848035468601</v>
      </c>
    </row>
    <row r="11704" spans="1:2">
      <c r="A11704" s="1" t="s">
        <v>11709</v>
      </c>
      <c r="B11704">
        <v>-9.2072011026872597E-2</v>
      </c>
    </row>
    <row r="11705" spans="1:2">
      <c r="A11705" s="1" t="s">
        <v>11710</v>
      </c>
      <c r="B11705">
        <v>-0.27384494201886</v>
      </c>
    </row>
    <row r="11706" spans="1:2">
      <c r="A11706" s="1" t="s">
        <v>11711</v>
      </c>
      <c r="B11706">
        <v>-0.71758699354201705</v>
      </c>
    </row>
    <row r="11707" spans="1:2">
      <c r="A11707" s="1" t="s">
        <v>11712</v>
      </c>
      <c r="B11707">
        <v>-0.148222898582758</v>
      </c>
    </row>
    <row r="11708" spans="1:2">
      <c r="A11708" s="1" t="s">
        <v>11713</v>
      </c>
      <c r="B11708">
        <v>-7.8693546591585603E-2</v>
      </c>
    </row>
    <row r="11709" spans="1:2">
      <c r="A11709" s="1" t="s">
        <v>11714</v>
      </c>
      <c r="B11709">
        <v>0.16783085608794901</v>
      </c>
    </row>
    <row r="11710" spans="1:2">
      <c r="A11710" s="1" t="s">
        <v>11715</v>
      </c>
      <c r="B11710">
        <v>-0.62134152345829596</v>
      </c>
    </row>
    <row r="11711" spans="1:2">
      <c r="A11711" s="1" t="s">
        <v>11716</v>
      </c>
      <c r="B11711">
        <v>9.5338626986972402E-2</v>
      </c>
    </row>
    <row r="11712" spans="1:2">
      <c r="A11712" s="1" t="s">
        <v>11717</v>
      </c>
      <c r="B11712">
        <v>-0.428930130072187</v>
      </c>
    </row>
    <row r="11713" spans="1:2">
      <c r="A11713" s="1" t="s">
        <v>11718</v>
      </c>
      <c r="B11713">
        <v>0.53715779933033003</v>
      </c>
    </row>
    <row r="11714" spans="1:2">
      <c r="A11714" s="1" t="s">
        <v>11719</v>
      </c>
      <c r="B11714">
        <v>-0.526338369389866</v>
      </c>
    </row>
    <row r="11715" spans="1:2">
      <c r="A11715" s="1" t="s">
        <v>11720</v>
      </c>
      <c r="B11715">
        <v>-0.25057170613731999</v>
      </c>
    </row>
    <row r="11716" spans="1:2">
      <c r="A11716" s="1" t="s">
        <v>11721</v>
      </c>
      <c r="B11716">
        <v>0.13115884160258201</v>
      </c>
    </row>
    <row r="11717" spans="1:2">
      <c r="A11717" s="1" t="s">
        <v>11722</v>
      </c>
      <c r="B11717">
        <v>0.13264284544146601</v>
      </c>
    </row>
    <row r="11718" spans="1:2">
      <c r="A11718" s="1" t="s">
        <v>11723</v>
      </c>
      <c r="B11718">
        <v>8.4061682035484198E-2</v>
      </c>
    </row>
    <row r="11719" spans="1:2">
      <c r="A11719" s="1" t="s">
        <v>11724</v>
      </c>
      <c r="B11719">
        <v>-0.24365695939385701</v>
      </c>
    </row>
    <row r="11720" spans="1:2">
      <c r="A11720" s="1" t="s">
        <v>11725</v>
      </c>
      <c r="B11720">
        <v>-0.100992457141551</v>
      </c>
    </row>
    <row r="11721" spans="1:2">
      <c r="A11721" s="1" t="s">
        <v>11726</v>
      </c>
      <c r="B11721">
        <v>8.2305440772816305E-2</v>
      </c>
    </row>
    <row r="11722" spans="1:2">
      <c r="A11722" s="1" t="s">
        <v>11727</v>
      </c>
      <c r="B11722">
        <v>9.1210902349538395E-2</v>
      </c>
    </row>
    <row r="11723" spans="1:2">
      <c r="A11723" s="1" t="s">
        <v>11728</v>
      </c>
      <c r="B11723">
        <v>-0.16750326089612599</v>
      </c>
    </row>
    <row r="11724" spans="1:2">
      <c r="A11724" s="1" t="s">
        <v>11729</v>
      </c>
      <c r="B11724">
        <v>-0.15344315682735099</v>
      </c>
    </row>
    <row r="11725" spans="1:2">
      <c r="A11725" s="1" t="s">
        <v>11730</v>
      </c>
      <c r="B11725">
        <v>7.9682776620771195E-2</v>
      </c>
    </row>
    <row r="11726" spans="1:2">
      <c r="A11726" s="1" t="s">
        <v>11731</v>
      </c>
      <c r="B11726">
        <v>0.126458131254267</v>
      </c>
    </row>
    <row r="11727" spans="1:2">
      <c r="A11727" s="1" t="s">
        <v>11732</v>
      </c>
      <c r="B11727">
        <v>0.108556409897769</v>
      </c>
    </row>
    <row r="11728" spans="1:2">
      <c r="A11728" s="1" t="s">
        <v>11733</v>
      </c>
      <c r="B11728">
        <v>0.156444796013329</v>
      </c>
    </row>
    <row r="11729" spans="1:2">
      <c r="A11729" s="1" t="s">
        <v>11734</v>
      </c>
      <c r="B11729">
        <v>-0.209383698874056</v>
      </c>
    </row>
    <row r="11730" spans="1:2">
      <c r="A11730" s="1" t="s">
        <v>11735</v>
      </c>
      <c r="B11730">
        <v>-9.0686114004235194E-2</v>
      </c>
    </row>
    <row r="11731" spans="1:2">
      <c r="A11731" s="1" t="s">
        <v>11736</v>
      </c>
      <c r="B11731">
        <v>0.33617240734920201</v>
      </c>
    </row>
    <row r="11732" spans="1:2">
      <c r="A11732" s="1" t="s">
        <v>11737</v>
      </c>
      <c r="B11732">
        <v>0.80608394729981403</v>
      </c>
    </row>
    <row r="11733" spans="1:2">
      <c r="A11733" s="1" t="s">
        <v>11738</v>
      </c>
      <c r="B11733">
        <v>-0.54885517705431097</v>
      </c>
    </row>
    <row r="11734" spans="1:2">
      <c r="A11734" s="1" t="s">
        <v>11739</v>
      </c>
      <c r="B11734">
        <v>0.17167146665535399</v>
      </c>
    </row>
    <row r="11735" spans="1:2">
      <c r="A11735" s="1" t="s">
        <v>11740</v>
      </c>
      <c r="B11735">
        <v>-0.11259567020146299</v>
      </c>
    </row>
    <row r="11736" spans="1:2">
      <c r="A11736" s="1" t="s">
        <v>11741</v>
      </c>
      <c r="B11736">
        <v>-0.112495429250936</v>
      </c>
    </row>
    <row r="11737" spans="1:2">
      <c r="A11737" s="1" t="s">
        <v>11742</v>
      </c>
      <c r="B11737">
        <v>-0.17239688617717899</v>
      </c>
    </row>
    <row r="11738" spans="1:2">
      <c r="A11738" s="1" t="s">
        <v>11743</v>
      </c>
      <c r="B11738">
        <v>-0.47512771635312401</v>
      </c>
    </row>
    <row r="11739" spans="1:2">
      <c r="A11739" s="1" t="s">
        <v>11744</v>
      </c>
      <c r="B11739">
        <v>-0.178139468480186</v>
      </c>
    </row>
    <row r="11740" spans="1:2">
      <c r="A11740" s="1" t="s">
        <v>11745</v>
      </c>
      <c r="B11740">
        <v>0.13983824009124199</v>
      </c>
    </row>
    <row r="11741" spans="1:2">
      <c r="A11741" s="1" t="s">
        <v>11746</v>
      </c>
      <c r="B11741">
        <v>0.30365389667259302</v>
      </c>
    </row>
    <row r="11742" spans="1:2">
      <c r="A11742" s="1" t="s">
        <v>11747</v>
      </c>
      <c r="B11742">
        <v>-0.228371641151209</v>
      </c>
    </row>
    <row r="11743" spans="1:2">
      <c r="A11743" s="1" t="s">
        <v>11748</v>
      </c>
      <c r="B11743">
        <v>-0.27513674729565002</v>
      </c>
    </row>
    <row r="11744" spans="1:2">
      <c r="A11744" s="1" t="s">
        <v>11749</v>
      </c>
      <c r="B11744">
        <v>-0.25519586385524901</v>
      </c>
    </row>
    <row r="11745" spans="1:2">
      <c r="A11745" s="1" t="s">
        <v>11750</v>
      </c>
      <c r="B11745">
        <v>0.58063890704871202</v>
      </c>
    </row>
    <row r="11746" spans="1:2">
      <c r="A11746" s="1" t="s">
        <v>11751</v>
      </c>
      <c r="B11746">
        <v>0.14257287836746599</v>
      </c>
    </row>
    <row r="11747" spans="1:2">
      <c r="A11747" s="1" t="s">
        <v>11752</v>
      </c>
      <c r="B11747">
        <v>-0.28530590144206203</v>
      </c>
    </row>
    <row r="11748" spans="1:2">
      <c r="A11748" s="1" t="s">
        <v>11753</v>
      </c>
      <c r="B11748">
        <v>0.15829570961452999</v>
      </c>
    </row>
    <row r="11749" spans="1:2">
      <c r="A11749" s="1" t="s">
        <v>11754</v>
      </c>
      <c r="B11749">
        <v>-0.16197921117994199</v>
      </c>
    </row>
    <row r="11750" spans="1:2">
      <c r="A11750" s="1" t="s">
        <v>11755</v>
      </c>
      <c r="B11750">
        <v>0.21206756261478299</v>
      </c>
    </row>
    <row r="11751" spans="1:2">
      <c r="A11751" s="1" t="s">
        <v>11756</v>
      </c>
      <c r="B11751">
        <v>0.112889745592783</v>
      </c>
    </row>
    <row r="11752" spans="1:2">
      <c r="A11752" s="1" t="s">
        <v>11757</v>
      </c>
      <c r="B11752">
        <v>8.5719624231202801E-2</v>
      </c>
    </row>
    <row r="11753" spans="1:2">
      <c r="A11753" s="1" t="s">
        <v>11758</v>
      </c>
      <c r="B11753">
        <v>7.9669764409316196E-2</v>
      </c>
    </row>
    <row r="11754" spans="1:2">
      <c r="A11754" s="1" t="s">
        <v>11759</v>
      </c>
      <c r="B11754">
        <v>-0.40301252798335202</v>
      </c>
    </row>
    <row r="11755" spans="1:2">
      <c r="A11755" s="1" t="s">
        <v>11760</v>
      </c>
      <c r="B11755">
        <v>0.110993808169529</v>
      </c>
    </row>
    <row r="11756" spans="1:2">
      <c r="A11756" s="1" t="s">
        <v>11761</v>
      </c>
      <c r="B11756">
        <v>0.14884835806597699</v>
      </c>
    </row>
    <row r="11757" spans="1:2">
      <c r="A11757" s="1" t="s">
        <v>11762</v>
      </c>
      <c r="B11757">
        <v>-0.22043273531082799</v>
      </c>
    </row>
    <row r="11758" spans="1:2">
      <c r="A11758" s="1" t="s">
        <v>11763</v>
      </c>
      <c r="B11758">
        <v>-0.34885588839501602</v>
      </c>
    </row>
    <row r="11759" spans="1:2">
      <c r="A11759" s="1" t="s">
        <v>11764</v>
      </c>
      <c r="B11759">
        <v>0.67164950686594904</v>
      </c>
    </row>
    <row r="11760" spans="1:2">
      <c r="A11760" s="1" t="s">
        <v>11765</v>
      </c>
      <c r="B11760">
        <v>0.609645110073607</v>
      </c>
    </row>
    <row r="11761" spans="1:2">
      <c r="A11761" s="1" t="s">
        <v>11766</v>
      </c>
      <c r="B11761">
        <v>0.10018396776411299</v>
      </c>
    </row>
    <row r="11762" spans="1:2">
      <c r="A11762" s="1" t="s">
        <v>11767</v>
      </c>
      <c r="B11762">
        <v>-0.150611233145382</v>
      </c>
    </row>
    <row r="11763" spans="1:2">
      <c r="A11763" s="1" t="s">
        <v>11768</v>
      </c>
      <c r="B11763">
        <v>9.0922290513543794E-2</v>
      </c>
    </row>
    <row r="11764" spans="1:2">
      <c r="A11764" s="1" t="s">
        <v>11769</v>
      </c>
      <c r="B11764">
        <v>-8.3119190589842504E-2</v>
      </c>
    </row>
    <row r="11765" spans="1:2">
      <c r="A11765" s="1" t="s">
        <v>11770</v>
      </c>
      <c r="B11765">
        <v>-0.22055032674026101</v>
      </c>
    </row>
    <row r="11766" spans="1:2">
      <c r="A11766" s="1" t="s">
        <v>11771</v>
      </c>
      <c r="B11766">
        <v>-0.18257032299807899</v>
      </c>
    </row>
    <row r="11767" spans="1:2">
      <c r="A11767" s="1" t="s">
        <v>11772</v>
      </c>
      <c r="B11767">
        <v>-0.106513696228136</v>
      </c>
    </row>
    <row r="11768" spans="1:2">
      <c r="A11768" s="1" t="s">
        <v>11773</v>
      </c>
      <c r="B11768">
        <v>-8.8039583275608402E-2</v>
      </c>
    </row>
    <row r="11769" spans="1:2">
      <c r="A11769" s="1" t="s">
        <v>11774</v>
      </c>
      <c r="B11769">
        <v>0.27832782885692903</v>
      </c>
    </row>
    <row r="11770" spans="1:2">
      <c r="A11770" s="1" t="s">
        <v>11775</v>
      </c>
      <c r="B11770">
        <v>-0.24571269839055801</v>
      </c>
    </row>
    <row r="11771" spans="1:2">
      <c r="A11771" s="1" t="s">
        <v>11776</v>
      </c>
      <c r="B11771">
        <v>-0.185671782647885</v>
      </c>
    </row>
    <row r="11772" spans="1:2">
      <c r="A11772" s="1" t="s">
        <v>11777</v>
      </c>
      <c r="B11772">
        <v>9.6692182150906802E-2</v>
      </c>
    </row>
    <row r="11773" spans="1:2">
      <c r="A11773" s="1" t="s">
        <v>11778</v>
      </c>
      <c r="B11773">
        <v>-0.279687915531589</v>
      </c>
    </row>
    <row r="11774" spans="1:2">
      <c r="A11774" s="1" t="s">
        <v>11779</v>
      </c>
      <c r="B11774">
        <v>0.25786783733215202</v>
      </c>
    </row>
    <row r="11775" spans="1:2">
      <c r="A11775" s="1" t="s">
        <v>11780</v>
      </c>
      <c r="B11775">
        <v>-0.103247255386108</v>
      </c>
    </row>
    <row r="11776" spans="1:2">
      <c r="A11776" s="1" t="s">
        <v>11781</v>
      </c>
      <c r="B11776">
        <v>-7.2723398272225695E-2</v>
      </c>
    </row>
    <row r="11777" spans="1:2">
      <c r="A11777" s="1" t="s">
        <v>11782</v>
      </c>
      <c r="B11777">
        <v>0.51739210094822297</v>
      </c>
    </row>
    <row r="11778" spans="1:2">
      <c r="A11778" s="1" t="s">
        <v>11783</v>
      </c>
      <c r="B11778">
        <v>0.112922322800126</v>
      </c>
    </row>
    <row r="11779" spans="1:2">
      <c r="A11779" s="1" t="s">
        <v>11784</v>
      </c>
      <c r="B11779">
        <v>-0.10370656760939399</v>
      </c>
    </row>
    <row r="11780" spans="1:2">
      <c r="A11780" s="1" t="s">
        <v>11785</v>
      </c>
      <c r="B11780">
        <v>-8.2517990017277207E-2</v>
      </c>
    </row>
    <row r="11781" spans="1:2">
      <c r="A11781" s="1" t="s">
        <v>11786</v>
      </c>
      <c r="B11781">
        <v>0.29104936865470399</v>
      </c>
    </row>
    <row r="11782" spans="1:2">
      <c r="A11782" s="1" t="s">
        <v>11787</v>
      </c>
      <c r="B11782">
        <v>0.15818524754677801</v>
      </c>
    </row>
    <row r="11783" spans="1:2">
      <c r="A11783" s="1" t="s">
        <v>11788</v>
      </c>
      <c r="B11783">
        <v>0.116008910395488</v>
      </c>
    </row>
    <row r="11784" spans="1:2">
      <c r="A11784" s="1" t="s">
        <v>11789</v>
      </c>
      <c r="B11784">
        <v>0.111228731637216</v>
      </c>
    </row>
    <row r="11785" spans="1:2">
      <c r="A11785" s="1" t="s">
        <v>11790</v>
      </c>
      <c r="B11785">
        <v>0.15095008294225001</v>
      </c>
    </row>
    <row r="11786" spans="1:2">
      <c r="A11786" s="1" t="s">
        <v>11791</v>
      </c>
      <c r="B11786">
        <v>0.57421457785515795</v>
      </c>
    </row>
    <row r="11787" spans="1:2">
      <c r="A11787" s="1" t="s">
        <v>11792</v>
      </c>
      <c r="B11787">
        <v>-8.0002501200974394E-2</v>
      </c>
    </row>
    <row r="11788" spans="1:2">
      <c r="A11788" s="1" t="s">
        <v>11793</v>
      </c>
      <c r="B11788">
        <v>-0.108934012154042</v>
      </c>
    </row>
    <row r="11789" spans="1:2">
      <c r="A11789" s="1" t="s">
        <v>11794</v>
      </c>
      <c r="B11789">
        <v>0.110758769881521</v>
      </c>
    </row>
    <row r="11790" spans="1:2">
      <c r="A11790" s="1" t="s">
        <v>11795</v>
      </c>
      <c r="B11790">
        <v>0.137866030978788</v>
      </c>
    </row>
    <row r="11791" spans="1:2">
      <c r="A11791" s="1" t="s">
        <v>11796</v>
      </c>
      <c r="B11791">
        <v>-0.146498724335824</v>
      </c>
    </row>
    <row r="11792" spans="1:2">
      <c r="A11792" s="1" t="s">
        <v>11797</v>
      </c>
      <c r="B11792">
        <v>0.143220481642374</v>
      </c>
    </row>
    <row r="11793" spans="1:2">
      <c r="A11793" s="1" t="s">
        <v>11798</v>
      </c>
      <c r="B11793">
        <v>0.11253597541869</v>
      </c>
    </row>
    <row r="11794" spans="1:2">
      <c r="A11794" s="1" t="s">
        <v>11799</v>
      </c>
      <c r="B11794">
        <v>0.26211916137744701</v>
      </c>
    </row>
    <row r="11795" spans="1:2">
      <c r="A11795" s="1" t="s">
        <v>11800</v>
      </c>
      <c r="B11795">
        <v>0.44292596183370597</v>
      </c>
    </row>
    <row r="11796" spans="1:2">
      <c r="A11796" s="1" t="s">
        <v>11801</v>
      </c>
      <c r="B11796">
        <v>-8.2998883326010395E-2</v>
      </c>
    </row>
    <row r="11797" spans="1:2">
      <c r="A11797" s="1" t="s">
        <v>11802</v>
      </c>
      <c r="B11797">
        <v>-0.17592128620199499</v>
      </c>
    </row>
    <row r="11798" spans="1:2">
      <c r="A11798" s="1" t="s">
        <v>11803</v>
      </c>
      <c r="B11798">
        <v>-0.56582821999622002</v>
      </c>
    </row>
    <row r="11799" spans="1:2">
      <c r="A11799" s="1" t="s">
        <v>11804</v>
      </c>
      <c r="B11799">
        <v>-0.160664825752837</v>
      </c>
    </row>
    <row r="11800" spans="1:2">
      <c r="A11800" s="1" t="s">
        <v>11805</v>
      </c>
      <c r="B11800">
        <v>8.8456279906455201E-2</v>
      </c>
    </row>
    <row r="11801" spans="1:2">
      <c r="A11801" s="1" t="s">
        <v>11806</v>
      </c>
      <c r="B11801">
        <v>0.121711046630108</v>
      </c>
    </row>
    <row r="11802" spans="1:2">
      <c r="A11802" s="1" t="s">
        <v>11807</v>
      </c>
      <c r="B11802">
        <v>0.53724177927084205</v>
      </c>
    </row>
    <row r="11803" spans="1:2">
      <c r="A11803" s="1" t="s">
        <v>11808</v>
      </c>
      <c r="B11803">
        <v>0.16621529338449001</v>
      </c>
    </row>
    <row r="11804" spans="1:2">
      <c r="A11804" s="1" t="s">
        <v>11809</v>
      </c>
      <c r="B11804">
        <v>-0.199138664613255</v>
      </c>
    </row>
    <row r="11805" spans="1:2">
      <c r="A11805" s="1" t="s">
        <v>11810</v>
      </c>
      <c r="B11805">
        <v>-0.15831165525676499</v>
      </c>
    </row>
    <row r="11806" spans="1:2">
      <c r="A11806" s="1" t="s">
        <v>11811</v>
      </c>
      <c r="B11806">
        <v>0.44696942104375997</v>
      </c>
    </row>
    <row r="11807" spans="1:2">
      <c r="A11807" s="1" t="s">
        <v>11812</v>
      </c>
      <c r="B11807">
        <v>0.95337905477154605</v>
      </c>
    </row>
    <row r="11808" spans="1:2">
      <c r="A11808" s="1" t="s">
        <v>11813</v>
      </c>
      <c r="B11808">
        <v>0.47557175760409098</v>
      </c>
    </row>
    <row r="11809" spans="1:2">
      <c r="A11809" s="1" t="s">
        <v>11814</v>
      </c>
      <c r="B11809">
        <v>0.73545898674259902</v>
      </c>
    </row>
    <row r="11810" spans="1:2">
      <c r="A11810" s="1" t="s">
        <v>11815</v>
      </c>
      <c r="B11810">
        <v>-1.0014183570727799</v>
      </c>
    </row>
    <row r="11811" spans="1:2">
      <c r="A11811" s="1" t="s">
        <v>11816</v>
      </c>
      <c r="B11811">
        <v>0.11641318237645699</v>
      </c>
    </row>
    <row r="11812" spans="1:2">
      <c r="A11812" s="1" t="s">
        <v>11817</v>
      </c>
      <c r="B11812">
        <v>-0.77631178821602798</v>
      </c>
    </row>
    <row r="11813" spans="1:2">
      <c r="A11813" s="1" t="s">
        <v>11818</v>
      </c>
      <c r="B11813">
        <v>-6.6982614220534295E-2</v>
      </c>
    </row>
    <row r="11814" spans="1:2">
      <c r="A11814" s="1" t="s">
        <v>11819</v>
      </c>
      <c r="B11814">
        <v>0.15697314853629599</v>
      </c>
    </row>
    <row r="11815" spans="1:2">
      <c r="A11815" s="1" t="s">
        <v>11820</v>
      </c>
      <c r="B11815">
        <v>0.12557839763259601</v>
      </c>
    </row>
    <row r="11816" spans="1:2">
      <c r="A11816" s="1" t="s">
        <v>11821</v>
      </c>
      <c r="B11816">
        <v>-0.14131689958211699</v>
      </c>
    </row>
    <row r="11817" spans="1:2">
      <c r="A11817" s="1" t="s">
        <v>11822</v>
      </c>
      <c r="B11817">
        <v>0.14026912246595999</v>
      </c>
    </row>
    <row r="11818" spans="1:2">
      <c r="A11818" s="1" t="s">
        <v>11823</v>
      </c>
      <c r="B11818">
        <v>0.112185534916319</v>
      </c>
    </row>
    <row r="11819" spans="1:2">
      <c r="A11819" s="1" t="s">
        <v>11824</v>
      </c>
      <c r="B11819">
        <v>-7.3396572715610703E-2</v>
      </c>
    </row>
    <row r="11820" spans="1:2">
      <c r="A11820" s="1" t="s">
        <v>11825</v>
      </c>
      <c r="B11820">
        <v>-0.74887422378783197</v>
      </c>
    </row>
    <row r="11821" spans="1:2">
      <c r="A11821" s="1" t="s">
        <v>11826</v>
      </c>
      <c r="B11821">
        <v>0.22957002586004899</v>
      </c>
    </row>
    <row r="11822" spans="1:2">
      <c r="A11822" s="1" t="s">
        <v>11827</v>
      </c>
      <c r="B11822">
        <v>0.230327636520853</v>
      </c>
    </row>
    <row r="11823" spans="1:2">
      <c r="A11823" s="1" t="s">
        <v>11828</v>
      </c>
      <c r="B11823">
        <v>-0.74213908223391101</v>
      </c>
    </row>
    <row r="11824" spans="1:2">
      <c r="A11824" s="1" t="s">
        <v>11829</v>
      </c>
      <c r="B11824">
        <v>-0.27750988268583798</v>
      </c>
    </row>
    <row r="11825" spans="1:2">
      <c r="A11825" s="1" t="s">
        <v>11830</v>
      </c>
      <c r="B11825">
        <v>-0.86305917022591405</v>
      </c>
    </row>
    <row r="11826" spans="1:2">
      <c r="A11826" s="1" t="s">
        <v>11831</v>
      </c>
      <c r="B11826">
        <v>0.52741834752240402</v>
      </c>
    </row>
    <row r="11827" spans="1:2">
      <c r="A11827" s="1" t="s">
        <v>11832</v>
      </c>
      <c r="B11827">
        <v>-0.32258494686757599</v>
      </c>
    </row>
    <row r="11828" spans="1:2">
      <c r="A11828" s="1" t="s">
        <v>11833</v>
      </c>
      <c r="B11828">
        <v>-9.6481901486579397E-2</v>
      </c>
    </row>
    <row r="11829" spans="1:2">
      <c r="A11829" s="1" t="s">
        <v>11834</v>
      </c>
      <c r="B11829">
        <v>0.29998959666934799</v>
      </c>
    </row>
    <row r="11830" spans="1:2">
      <c r="A11830" s="1" t="s">
        <v>11835</v>
      </c>
      <c r="B11830">
        <v>-0.15260043837151599</v>
      </c>
    </row>
    <row r="11831" spans="1:2">
      <c r="A11831" s="1" t="s">
        <v>11836</v>
      </c>
      <c r="B11831">
        <v>0.86176694609770399</v>
      </c>
    </row>
    <row r="11832" spans="1:2">
      <c r="A11832" s="1" t="s">
        <v>11837</v>
      </c>
      <c r="B11832">
        <v>0.40484009730064902</v>
      </c>
    </row>
    <row r="11833" spans="1:2">
      <c r="A11833" s="1" t="s">
        <v>11838</v>
      </c>
      <c r="B11833">
        <v>-0.80252395209982796</v>
      </c>
    </row>
    <row r="11834" spans="1:2">
      <c r="A11834" s="1" t="s">
        <v>11839</v>
      </c>
      <c r="B11834">
        <v>8.6214907532934995E-2</v>
      </c>
    </row>
    <row r="11835" spans="1:2">
      <c r="A11835" s="1" t="s">
        <v>11840</v>
      </c>
      <c r="B11835">
        <v>7.5715376048159394E-2</v>
      </c>
    </row>
    <row r="11836" spans="1:2">
      <c r="A11836" s="1" t="s">
        <v>11841</v>
      </c>
      <c r="B11836">
        <v>0.136593855770651</v>
      </c>
    </row>
    <row r="11837" spans="1:2">
      <c r="A11837" s="1" t="s">
        <v>11842</v>
      </c>
      <c r="B11837">
        <v>9.2241802738197196E-2</v>
      </c>
    </row>
    <row r="11838" spans="1:2">
      <c r="A11838" s="1" t="s">
        <v>11843</v>
      </c>
      <c r="B11838">
        <v>-0.12854180004556601</v>
      </c>
    </row>
    <row r="11839" spans="1:2">
      <c r="A11839" s="1" t="s">
        <v>11844</v>
      </c>
      <c r="B11839">
        <v>0.34542457075615102</v>
      </c>
    </row>
    <row r="11840" spans="1:2">
      <c r="A11840" s="1" t="s">
        <v>11845</v>
      </c>
      <c r="B11840">
        <v>-0.14299198250112699</v>
      </c>
    </row>
    <row r="11841" spans="1:2">
      <c r="A11841" s="1" t="s">
        <v>11846</v>
      </c>
      <c r="B11841">
        <v>-0.10603710198524099</v>
      </c>
    </row>
    <row r="11842" spans="1:2">
      <c r="A11842" s="1" t="s">
        <v>11847</v>
      </c>
      <c r="B11842">
        <v>-0.10191707193029401</v>
      </c>
    </row>
    <row r="11843" spans="1:2">
      <c r="A11843" s="1" t="s">
        <v>11848</v>
      </c>
      <c r="B11843">
        <v>-8.0734203984725597E-2</v>
      </c>
    </row>
    <row r="11844" spans="1:2">
      <c r="A11844" s="1" t="s">
        <v>11849</v>
      </c>
      <c r="B11844">
        <v>0.15525027044322401</v>
      </c>
    </row>
    <row r="11845" spans="1:2">
      <c r="A11845" s="1" t="s">
        <v>11850</v>
      </c>
      <c r="B11845">
        <v>-0.23144647266500101</v>
      </c>
    </row>
    <row r="11846" spans="1:2">
      <c r="A11846" s="1" t="s">
        <v>11851</v>
      </c>
      <c r="B11846">
        <v>-0.16129865767949</v>
      </c>
    </row>
    <row r="11847" spans="1:2">
      <c r="A11847" s="1" t="s">
        <v>11852</v>
      </c>
      <c r="B11847">
        <v>-0.42385153477594101</v>
      </c>
    </row>
    <row r="11848" spans="1:2">
      <c r="A11848" s="1" t="s">
        <v>11853</v>
      </c>
      <c r="B11848">
        <v>0.19661434536535299</v>
      </c>
    </row>
    <row r="11849" spans="1:2">
      <c r="A11849" s="1" t="s">
        <v>11854</v>
      </c>
      <c r="B11849">
        <v>0.105261010718711</v>
      </c>
    </row>
    <row r="11850" spans="1:2">
      <c r="A11850" s="1" t="s">
        <v>11855</v>
      </c>
      <c r="B11850">
        <v>-6.6204994510160306E-2</v>
      </c>
    </row>
    <row r="11851" spans="1:2">
      <c r="A11851" s="1" t="s">
        <v>11856</v>
      </c>
      <c r="B11851">
        <v>-6.67141168413731E-2</v>
      </c>
    </row>
    <row r="11852" spans="1:2">
      <c r="A11852" s="1" t="s">
        <v>11857</v>
      </c>
      <c r="B11852">
        <v>0.95604882848945805</v>
      </c>
    </row>
    <row r="11853" spans="1:2">
      <c r="A11853" s="1" t="s">
        <v>11858</v>
      </c>
      <c r="B11853">
        <v>-5.70586660889063E-2</v>
      </c>
    </row>
    <row r="11854" spans="1:2">
      <c r="A11854" s="1" t="s">
        <v>11859</v>
      </c>
      <c r="B11854">
        <v>-0.31410136140061401</v>
      </c>
    </row>
    <row r="11855" spans="1:2">
      <c r="A11855" s="1" t="s">
        <v>11860</v>
      </c>
      <c r="B11855">
        <v>0.158879220022099</v>
      </c>
    </row>
    <row r="11856" spans="1:2">
      <c r="A11856" s="1" t="s">
        <v>11861</v>
      </c>
      <c r="B11856">
        <v>0.107381619365526</v>
      </c>
    </row>
    <row r="11857" spans="1:2">
      <c r="A11857" s="1" t="s">
        <v>11862</v>
      </c>
      <c r="B11857">
        <v>8.0679235311023001E-2</v>
      </c>
    </row>
    <row r="11858" spans="1:2">
      <c r="A11858" s="1" t="s">
        <v>11863</v>
      </c>
      <c r="B11858">
        <v>0.101934322497948</v>
      </c>
    </row>
    <row r="11859" spans="1:2">
      <c r="A11859" s="1" t="s">
        <v>11864</v>
      </c>
      <c r="B11859">
        <v>0.25753884521443599</v>
      </c>
    </row>
    <row r="11860" spans="1:2">
      <c r="A11860" s="1" t="s">
        <v>11865</v>
      </c>
      <c r="B11860">
        <v>-0.117702983279486</v>
      </c>
    </row>
    <row r="11861" spans="1:2">
      <c r="A11861" s="1" t="s">
        <v>11866</v>
      </c>
      <c r="B11861">
        <v>0.46409887476066403</v>
      </c>
    </row>
    <row r="11862" spans="1:2">
      <c r="A11862" s="1" t="s">
        <v>11867</v>
      </c>
      <c r="B11862">
        <v>5.0951714587592102E-2</v>
      </c>
    </row>
    <row r="11863" spans="1:2">
      <c r="A11863" s="1" t="s">
        <v>11868</v>
      </c>
      <c r="B11863">
        <v>-0.179901837111208</v>
      </c>
    </row>
    <row r="11864" spans="1:2">
      <c r="A11864" s="1" t="s">
        <v>11869</v>
      </c>
      <c r="B11864">
        <v>0.17028419547788501</v>
      </c>
    </row>
    <row r="11865" spans="1:2">
      <c r="A11865" s="1" t="s">
        <v>11870</v>
      </c>
      <c r="B11865">
        <v>-0.51303254941347298</v>
      </c>
    </row>
    <row r="11866" spans="1:2">
      <c r="A11866" s="1" t="s">
        <v>11871</v>
      </c>
      <c r="B11866">
        <v>-0.35546383864185799</v>
      </c>
    </row>
    <row r="11867" spans="1:2">
      <c r="A11867" s="1" t="s">
        <v>11872</v>
      </c>
      <c r="B11867">
        <v>-0.107078564395145</v>
      </c>
    </row>
    <row r="11868" spans="1:2">
      <c r="A11868" s="1" t="s">
        <v>11873</v>
      </c>
      <c r="B11868">
        <v>0.112607097178568</v>
      </c>
    </row>
    <row r="11869" spans="1:2">
      <c r="A11869" s="1" t="s">
        <v>11874</v>
      </c>
      <c r="B11869">
        <v>-0.36280092510619899</v>
      </c>
    </row>
    <row r="11870" spans="1:2">
      <c r="A11870" s="1" t="s">
        <v>11875</v>
      </c>
      <c r="B11870">
        <v>-0.12934975176119501</v>
      </c>
    </row>
    <row r="11871" spans="1:2">
      <c r="A11871" s="1" t="s">
        <v>11876</v>
      </c>
      <c r="B11871">
        <v>-0.21694793303807799</v>
      </c>
    </row>
    <row r="11872" spans="1:2">
      <c r="A11872" s="1" t="s">
        <v>11877</v>
      </c>
      <c r="B11872">
        <v>-0.236189183311585</v>
      </c>
    </row>
    <row r="11873" spans="1:2">
      <c r="A11873" s="1" t="s">
        <v>11878</v>
      </c>
      <c r="B11873">
        <v>-0.17066189722740999</v>
      </c>
    </row>
    <row r="11874" spans="1:2">
      <c r="A11874" s="1" t="s">
        <v>11879</v>
      </c>
      <c r="B11874">
        <v>-0.79663495460790701</v>
      </c>
    </row>
    <row r="11875" spans="1:2">
      <c r="A11875" s="1" t="s">
        <v>11880</v>
      </c>
      <c r="B11875">
        <v>0.99089782422515105</v>
      </c>
    </row>
    <row r="11876" spans="1:2">
      <c r="A11876" s="1" t="s">
        <v>11881</v>
      </c>
      <c r="B11876">
        <v>-8.6420665485680198E-2</v>
      </c>
    </row>
    <row r="11877" spans="1:2">
      <c r="A11877" s="1" t="s">
        <v>11882</v>
      </c>
      <c r="B11877">
        <v>-0.15401192614737899</v>
      </c>
    </row>
    <row r="11878" spans="1:2">
      <c r="A11878" s="1" t="s">
        <v>11883</v>
      </c>
      <c r="B11878">
        <v>-0.246998429169867</v>
      </c>
    </row>
    <row r="11879" spans="1:2">
      <c r="A11879" s="1" t="s">
        <v>11884</v>
      </c>
      <c r="B11879">
        <v>-0.15795284594932299</v>
      </c>
    </row>
    <row r="11880" spans="1:2">
      <c r="A11880" s="1" t="s">
        <v>11885</v>
      </c>
      <c r="B11880">
        <v>0.116343848154958</v>
      </c>
    </row>
    <row r="11881" spans="1:2">
      <c r="A11881" s="1" t="s">
        <v>11886</v>
      </c>
      <c r="B11881">
        <v>0.46972566676468003</v>
      </c>
    </row>
    <row r="11882" spans="1:2">
      <c r="A11882" s="1" t="s">
        <v>11887</v>
      </c>
      <c r="B11882">
        <v>-0.479487599503783</v>
      </c>
    </row>
    <row r="11883" spans="1:2">
      <c r="A11883" s="1" t="s">
        <v>11888</v>
      </c>
      <c r="B11883">
        <v>8.4402032768673793E-2</v>
      </c>
    </row>
    <row r="11884" spans="1:2">
      <c r="A11884" s="1" t="s">
        <v>11889</v>
      </c>
      <c r="B11884">
        <v>-0.18567056858785599</v>
      </c>
    </row>
    <row r="11885" spans="1:2">
      <c r="A11885" s="1" t="s">
        <v>11890</v>
      </c>
      <c r="B11885">
        <v>0.73516325951786499</v>
      </c>
    </row>
    <row r="11886" spans="1:2">
      <c r="A11886" s="1" t="s">
        <v>11891</v>
      </c>
      <c r="B11886">
        <v>0.197736031688478</v>
      </c>
    </row>
    <row r="11887" spans="1:2">
      <c r="A11887" s="1" t="s">
        <v>11892</v>
      </c>
      <c r="B11887">
        <v>-0.230432710700752</v>
      </c>
    </row>
    <row r="11888" spans="1:2">
      <c r="A11888" s="1" t="s">
        <v>11893</v>
      </c>
      <c r="B11888">
        <v>-0.25252137598066499</v>
      </c>
    </row>
    <row r="11889" spans="1:2">
      <c r="A11889" s="1" t="s">
        <v>11894</v>
      </c>
      <c r="B11889">
        <v>-0.110110060338246</v>
      </c>
    </row>
    <row r="11890" spans="1:2">
      <c r="A11890" s="1" t="s">
        <v>11895</v>
      </c>
      <c r="B11890">
        <v>-0.32582730996420201</v>
      </c>
    </row>
    <row r="11891" spans="1:2">
      <c r="A11891" s="1" t="s">
        <v>11896</v>
      </c>
      <c r="B11891">
        <v>7.1356432519121604E-2</v>
      </c>
    </row>
    <row r="11892" spans="1:2">
      <c r="A11892" s="1" t="s">
        <v>11897</v>
      </c>
      <c r="B11892">
        <v>0.288731421217642</v>
      </c>
    </row>
    <row r="11893" spans="1:2">
      <c r="A11893" s="1" t="s">
        <v>11898</v>
      </c>
      <c r="B11893">
        <v>0.38609010785361703</v>
      </c>
    </row>
    <row r="11894" spans="1:2">
      <c r="A11894" s="1" t="s">
        <v>11899</v>
      </c>
      <c r="B11894">
        <v>-0.60762500563643496</v>
      </c>
    </row>
    <row r="11895" spans="1:2">
      <c r="A11895" s="1" t="s">
        <v>11900</v>
      </c>
      <c r="B11895">
        <v>0.21630463053155699</v>
      </c>
    </row>
    <row r="11896" spans="1:2">
      <c r="A11896" s="1" t="s">
        <v>11901</v>
      </c>
      <c r="B11896">
        <v>-0.80235376116192503</v>
      </c>
    </row>
    <row r="11897" spans="1:2">
      <c r="A11897" s="1" t="s">
        <v>11902</v>
      </c>
      <c r="B11897">
        <v>-0.123506832563045</v>
      </c>
    </row>
    <row r="11898" spans="1:2">
      <c r="A11898" s="1" t="s">
        <v>11903</v>
      </c>
      <c r="B11898">
        <v>0.13723084697184801</v>
      </c>
    </row>
    <row r="11899" spans="1:2">
      <c r="A11899" s="1" t="s">
        <v>11904</v>
      </c>
      <c r="B11899">
        <v>0.28548329642546699</v>
      </c>
    </row>
    <row r="11900" spans="1:2">
      <c r="A11900" s="1" t="s">
        <v>11905</v>
      </c>
      <c r="B11900">
        <v>-9.5969621164130103E-2</v>
      </c>
    </row>
    <row r="11901" spans="1:2">
      <c r="A11901" s="1" t="s">
        <v>11906</v>
      </c>
      <c r="B11901">
        <v>-0.14107260139849601</v>
      </c>
    </row>
    <row r="11902" spans="1:2">
      <c r="A11902" s="1" t="s">
        <v>11907</v>
      </c>
      <c r="B11902">
        <v>-0.238856857553751</v>
      </c>
    </row>
    <row r="11903" spans="1:2">
      <c r="A11903" s="1" t="s">
        <v>11908</v>
      </c>
      <c r="B11903">
        <v>6.4538323277268703E-2</v>
      </c>
    </row>
    <row r="11904" spans="1:2">
      <c r="A11904" s="1" t="s">
        <v>11909</v>
      </c>
      <c r="B11904">
        <v>-8.0104089336676204E-2</v>
      </c>
    </row>
    <row r="11905" spans="1:2">
      <c r="A11905" s="1" t="s">
        <v>11910</v>
      </c>
      <c r="B11905">
        <v>0.13149499922919</v>
      </c>
    </row>
    <row r="11906" spans="1:2">
      <c r="A11906" s="1" t="s">
        <v>11911</v>
      </c>
      <c r="B11906">
        <v>6.2964881977869397E-2</v>
      </c>
    </row>
    <row r="11907" spans="1:2">
      <c r="A11907" s="1" t="s">
        <v>11912</v>
      </c>
      <c r="B11907">
        <v>0.32562215194174998</v>
      </c>
    </row>
    <row r="11908" spans="1:2">
      <c r="A11908" s="1" t="s">
        <v>11913</v>
      </c>
      <c r="B11908">
        <v>-0.116992466805904</v>
      </c>
    </row>
    <row r="11909" spans="1:2">
      <c r="A11909" s="1" t="s">
        <v>11914</v>
      </c>
      <c r="B11909">
        <v>0.108298301705883</v>
      </c>
    </row>
    <row r="11910" spans="1:2">
      <c r="A11910" s="1" t="s">
        <v>11915</v>
      </c>
      <c r="B11910">
        <v>0.199940213864049</v>
      </c>
    </row>
    <row r="11911" spans="1:2">
      <c r="A11911" s="1" t="s">
        <v>11916</v>
      </c>
      <c r="B11911">
        <v>0.81708021011091003</v>
      </c>
    </row>
    <row r="11912" spans="1:2">
      <c r="A11912" s="1" t="s">
        <v>11917</v>
      </c>
      <c r="B11912">
        <v>0.83122781876100904</v>
      </c>
    </row>
    <row r="11913" spans="1:2">
      <c r="A11913" s="1" t="s">
        <v>11918</v>
      </c>
      <c r="B11913">
        <v>0.75097334027219398</v>
      </c>
    </row>
    <row r="11914" spans="1:2">
      <c r="A11914" s="1" t="s">
        <v>11919</v>
      </c>
      <c r="B11914">
        <v>9.4878679332390803E-2</v>
      </c>
    </row>
    <row r="11915" spans="1:2">
      <c r="A11915" s="1" t="s">
        <v>11920</v>
      </c>
      <c r="B11915">
        <v>7.2602213512281397E-2</v>
      </c>
    </row>
    <row r="11916" spans="1:2">
      <c r="A11916" s="1" t="s">
        <v>11921</v>
      </c>
      <c r="B11916">
        <v>0.192881976143393</v>
      </c>
    </row>
    <row r="11917" spans="1:2">
      <c r="A11917" s="1" t="s">
        <v>11922</v>
      </c>
      <c r="B11917">
        <v>0.133875996966907</v>
      </c>
    </row>
    <row r="11918" spans="1:2">
      <c r="A11918" s="1" t="s">
        <v>11923</v>
      </c>
      <c r="B11918">
        <v>-0.228271644168171</v>
      </c>
    </row>
    <row r="11919" spans="1:2">
      <c r="A11919" s="1" t="s">
        <v>11924</v>
      </c>
      <c r="B11919">
        <v>-7.9333982777091805E-2</v>
      </c>
    </row>
    <row r="11920" spans="1:2">
      <c r="A11920" s="1" t="s">
        <v>11925</v>
      </c>
      <c r="B11920">
        <v>-0.41750315759794399</v>
      </c>
    </row>
    <row r="11921" spans="1:2">
      <c r="A11921" s="1" t="s">
        <v>11926</v>
      </c>
      <c r="B11921">
        <v>0.42418375376747502</v>
      </c>
    </row>
    <row r="11922" spans="1:2">
      <c r="A11922" s="1" t="s">
        <v>11927</v>
      </c>
      <c r="B11922">
        <v>0.33691886508921898</v>
      </c>
    </row>
    <row r="11923" spans="1:2">
      <c r="A11923" s="1" t="s">
        <v>11928</v>
      </c>
      <c r="B11923">
        <v>0.36614411608184599</v>
      </c>
    </row>
    <row r="11924" spans="1:2">
      <c r="A11924" s="1" t="s">
        <v>11929</v>
      </c>
      <c r="B11924">
        <v>-0.19411640978631101</v>
      </c>
    </row>
    <row r="11925" spans="1:2">
      <c r="A11925" s="1" t="s">
        <v>11930</v>
      </c>
      <c r="B11925">
        <v>-0.114822527520511</v>
      </c>
    </row>
    <row r="11926" spans="1:2">
      <c r="A11926" s="1" t="s">
        <v>11931</v>
      </c>
      <c r="B11926">
        <v>-0.28979589959783802</v>
      </c>
    </row>
    <row r="11927" spans="1:2">
      <c r="A11927" s="1" t="s">
        <v>11932</v>
      </c>
      <c r="B11927">
        <v>-0.10994496094194101</v>
      </c>
    </row>
    <row r="11928" spans="1:2">
      <c r="A11928" s="1" t="s">
        <v>11933</v>
      </c>
      <c r="B11928">
        <v>0.155389932252054</v>
      </c>
    </row>
    <row r="11929" spans="1:2">
      <c r="A11929" s="1" t="s">
        <v>11934</v>
      </c>
      <c r="B11929">
        <v>0.32679231175287698</v>
      </c>
    </row>
    <row r="11930" spans="1:2">
      <c r="A11930" s="1" t="s">
        <v>11935</v>
      </c>
      <c r="B11930">
        <v>-0.177838478701248</v>
      </c>
    </row>
    <row r="11931" spans="1:2">
      <c r="A11931" s="1" t="s">
        <v>11936</v>
      </c>
      <c r="B11931">
        <v>-0.12866143006858799</v>
      </c>
    </row>
    <row r="11932" spans="1:2">
      <c r="A11932" s="1" t="s">
        <v>11937</v>
      </c>
      <c r="B11932">
        <v>0.18287878195048801</v>
      </c>
    </row>
    <row r="11933" spans="1:2">
      <c r="A11933" s="1" t="s">
        <v>11938</v>
      </c>
      <c r="B11933">
        <v>-0.27243662679097402</v>
      </c>
    </row>
    <row r="11934" spans="1:2">
      <c r="A11934" s="1" t="s">
        <v>11939</v>
      </c>
      <c r="B11934">
        <v>0.127493665710953</v>
      </c>
    </row>
    <row r="11935" spans="1:2">
      <c r="A11935" s="1" t="s">
        <v>11940</v>
      </c>
      <c r="B11935">
        <v>0.111616831387554</v>
      </c>
    </row>
    <row r="11936" spans="1:2">
      <c r="A11936" s="1" t="s">
        <v>11941</v>
      </c>
      <c r="B11936">
        <v>-0.29310297568284899</v>
      </c>
    </row>
    <row r="11937" spans="1:2">
      <c r="A11937" s="1" t="s">
        <v>11942</v>
      </c>
      <c r="B11937">
        <v>6.1227979234702801E-2</v>
      </c>
    </row>
    <row r="11938" spans="1:2">
      <c r="A11938" s="1" t="s">
        <v>11943</v>
      </c>
      <c r="B11938">
        <v>0.376715039842695</v>
      </c>
    </row>
    <row r="11939" spans="1:2">
      <c r="A11939" s="1" t="s">
        <v>11944</v>
      </c>
      <c r="B11939">
        <v>-8.4840512978320001E-2</v>
      </c>
    </row>
    <row r="11940" spans="1:2">
      <c r="A11940" s="1" t="s">
        <v>11945</v>
      </c>
      <c r="B11940">
        <v>-0.42244133464215</v>
      </c>
    </row>
    <row r="11941" spans="1:2">
      <c r="A11941" s="1" t="s">
        <v>11946</v>
      </c>
      <c r="B11941">
        <v>6.9391971938636596E-2</v>
      </c>
    </row>
    <row r="11942" spans="1:2">
      <c r="A11942" s="1" t="s">
        <v>11947</v>
      </c>
      <c r="B11942">
        <v>7.8704514033969206E-2</v>
      </c>
    </row>
    <row r="11943" spans="1:2">
      <c r="A11943" s="1" t="s">
        <v>11948</v>
      </c>
      <c r="B11943">
        <v>-0.34327106333309398</v>
      </c>
    </row>
    <row r="11944" spans="1:2">
      <c r="A11944" s="1" t="s">
        <v>11949</v>
      </c>
      <c r="B11944">
        <v>-0.197988426203873</v>
      </c>
    </row>
    <row r="11945" spans="1:2">
      <c r="A11945" s="1" t="s">
        <v>11950</v>
      </c>
      <c r="B11945">
        <v>9.0877755399665305E-2</v>
      </c>
    </row>
    <row r="11946" spans="1:2">
      <c r="A11946" s="1" t="s">
        <v>11951</v>
      </c>
      <c r="B11946">
        <v>0.16197447233339601</v>
      </c>
    </row>
    <row r="11947" spans="1:2">
      <c r="A11947" s="1" t="s">
        <v>11952</v>
      </c>
      <c r="B11947">
        <v>0.27042616800046299</v>
      </c>
    </row>
    <row r="11948" spans="1:2">
      <c r="A11948" s="1" t="s">
        <v>11953</v>
      </c>
      <c r="B11948">
        <v>-0.18040497319673701</v>
      </c>
    </row>
    <row r="11949" spans="1:2">
      <c r="A11949" s="1" t="s">
        <v>11954</v>
      </c>
      <c r="B11949">
        <v>9.5119993358451893E-2</v>
      </c>
    </row>
    <row r="11950" spans="1:2">
      <c r="A11950" s="1" t="s">
        <v>11955</v>
      </c>
      <c r="B11950">
        <v>0.168970483536658</v>
      </c>
    </row>
    <row r="11951" spans="1:2">
      <c r="A11951" s="1" t="s">
        <v>11956</v>
      </c>
      <c r="B11951">
        <v>0.102696377634929</v>
      </c>
    </row>
    <row r="11952" spans="1:2">
      <c r="A11952" s="1" t="s">
        <v>11957</v>
      </c>
      <c r="B11952">
        <v>4.7921430365814602E-2</v>
      </c>
    </row>
    <row r="11953" spans="1:2">
      <c r="A11953" s="1" t="s">
        <v>11958</v>
      </c>
      <c r="B11953">
        <v>9.1524478823850494E-2</v>
      </c>
    </row>
    <row r="11954" spans="1:2">
      <c r="A11954" s="1" t="s">
        <v>11959</v>
      </c>
      <c r="B11954">
        <v>-0.40847070649390699</v>
      </c>
    </row>
    <row r="11955" spans="1:2">
      <c r="A11955" s="1" t="s">
        <v>11960</v>
      </c>
      <c r="B11955">
        <v>-0.17720134065872001</v>
      </c>
    </row>
    <row r="11956" spans="1:2">
      <c r="A11956" s="1" t="s">
        <v>11961</v>
      </c>
      <c r="B11956">
        <v>-8.73324091986456E-2</v>
      </c>
    </row>
    <row r="11957" spans="1:2">
      <c r="A11957" s="1" t="s">
        <v>11962</v>
      </c>
      <c r="B11957">
        <v>9.8526748879797801E-2</v>
      </c>
    </row>
    <row r="11958" spans="1:2">
      <c r="A11958" s="1" t="s">
        <v>11963</v>
      </c>
      <c r="B11958">
        <v>-0.10111474743186299</v>
      </c>
    </row>
    <row r="11959" spans="1:2">
      <c r="A11959" s="1" t="s">
        <v>11964</v>
      </c>
      <c r="B11959">
        <v>0.76202372399395601</v>
      </c>
    </row>
    <row r="11960" spans="1:2">
      <c r="A11960" s="1" t="s">
        <v>11965</v>
      </c>
      <c r="B11960">
        <v>-0.15816734817727299</v>
      </c>
    </row>
    <row r="11961" spans="1:2">
      <c r="A11961" s="1" t="s">
        <v>11966</v>
      </c>
      <c r="B11961">
        <v>0.348235938666276</v>
      </c>
    </row>
    <row r="11962" spans="1:2">
      <c r="A11962" s="1" t="s">
        <v>11967</v>
      </c>
      <c r="B11962">
        <v>-0.54585145800963397</v>
      </c>
    </row>
    <row r="11963" spans="1:2">
      <c r="A11963" s="1" t="s">
        <v>11968</v>
      </c>
      <c r="B11963">
        <v>0.105505103908238</v>
      </c>
    </row>
    <row r="11964" spans="1:2">
      <c r="A11964" s="1" t="s">
        <v>11969</v>
      </c>
      <c r="B11964">
        <v>-8.7519923058535704E-2</v>
      </c>
    </row>
    <row r="11965" spans="1:2">
      <c r="A11965" s="1" t="s">
        <v>11970</v>
      </c>
      <c r="B11965">
        <v>0.227916365727107</v>
      </c>
    </row>
    <row r="11966" spans="1:2">
      <c r="A11966" s="1" t="s">
        <v>11971</v>
      </c>
      <c r="B11966">
        <v>0.15298668195381199</v>
      </c>
    </row>
    <row r="11967" spans="1:2">
      <c r="A11967" s="1" t="s">
        <v>11972</v>
      </c>
      <c r="B11967">
        <v>6.4449474148470395E-2</v>
      </c>
    </row>
    <row r="11968" spans="1:2">
      <c r="A11968" s="1" t="s">
        <v>11973</v>
      </c>
      <c r="B11968">
        <v>-0.54484298741724901</v>
      </c>
    </row>
    <row r="11969" spans="1:2">
      <c r="A11969" s="1" t="s">
        <v>11974</v>
      </c>
      <c r="B11969">
        <v>8.5550936367550998E-2</v>
      </c>
    </row>
    <row r="11970" spans="1:2">
      <c r="A11970" s="1" t="s">
        <v>11975</v>
      </c>
      <c r="B11970">
        <v>-0.62422749975858605</v>
      </c>
    </row>
    <row r="11971" spans="1:2">
      <c r="A11971" s="1" t="s">
        <v>11976</v>
      </c>
      <c r="B11971">
        <v>-8.79874864973198E-2</v>
      </c>
    </row>
    <row r="11972" spans="1:2">
      <c r="A11972" s="1" t="s">
        <v>11977</v>
      </c>
      <c r="B11972">
        <v>0.243928393681726</v>
      </c>
    </row>
    <row r="11973" spans="1:2">
      <c r="A11973" s="1" t="s">
        <v>11978</v>
      </c>
      <c r="B11973">
        <v>0.91948682697862105</v>
      </c>
    </row>
    <row r="11974" spans="1:2">
      <c r="A11974" s="1" t="s">
        <v>11979</v>
      </c>
      <c r="B11974">
        <v>-0.191212826736643</v>
      </c>
    </row>
    <row r="11975" spans="1:2">
      <c r="A11975" s="1" t="s">
        <v>11980</v>
      </c>
      <c r="B11975">
        <v>6.4121237971633605E-2</v>
      </c>
    </row>
    <row r="11976" spans="1:2">
      <c r="A11976" s="1" t="s">
        <v>11981</v>
      </c>
      <c r="B11976">
        <v>0.10546968488854699</v>
      </c>
    </row>
    <row r="11977" spans="1:2">
      <c r="A11977" s="1" t="s">
        <v>11982</v>
      </c>
      <c r="B11977">
        <v>-0.41027955871914201</v>
      </c>
    </row>
    <row r="11978" spans="1:2">
      <c r="A11978" s="1" t="s">
        <v>11983</v>
      </c>
      <c r="B11978">
        <v>9.5916721050446796E-2</v>
      </c>
    </row>
    <row r="11979" spans="1:2">
      <c r="A11979" s="1" t="s">
        <v>11984</v>
      </c>
      <c r="B11979">
        <v>-0.19543690957601501</v>
      </c>
    </row>
    <row r="11980" spans="1:2">
      <c r="A11980" s="1" t="s">
        <v>11985</v>
      </c>
      <c r="B11980">
        <v>9.1486463811762897E-2</v>
      </c>
    </row>
    <row r="11981" spans="1:2">
      <c r="A11981" s="1" t="s">
        <v>11986</v>
      </c>
      <c r="B11981">
        <v>7.4215952350381295E-2</v>
      </c>
    </row>
    <row r="11982" spans="1:2">
      <c r="A11982" s="1" t="s">
        <v>11987</v>
      </c>
      <c r="B11982">
        <v>-0.440455991970855</v>
      </c>
    </row>
    <row r="11983" spans="1:2">
      <c r="A11983" s="1" t="s">
        <v>11988</v>
      </c>
      <c r="B11983">
        <v>0.136339242575375</v>
      </c>
    </row>
    <row r="11984" spans="1:2">
      <c r="A11984" s="1" t="s">
        <v>11989</v>
      </c>
      <c r="B11984">
        <v>0.194093957870135</v>
      </c>
    </row>
    <row r="11985" spans="1:2">
      <c r="A11985" s="1" t="s">
        <v>11990</v>
      </c>
      <c r="B11985">
        <v>-0.14569582244097601</v>
      </c>
    </row>
    <row r="11986" spans="1:2">
      <c r="A11986" s="1" t="s">
        <v>11991</v>
      </c>
      <c r="B11986">
        <v>-0.15718378891548701</v>
      </c>
    </row>
    <row r="11987" spans="1:2">
      <c r="A11987" s="1" t="s">
        <v>11992</v>
      </c>
      <c r="B11987">
        <v>-0.36116568021912998</v>
      </c>
    </row>
    <row r="11988" spans="1:2">
      <c r="A11988" s="1" t="s">
        <v>11993</v>
      </c>
      <c r="B11988">
        <v>6.7005135140964095E-2</v>
      </c>
    </row>
    <row r="11989" spans="1:2">
      <c r="A11989" s="1" t="s">
        <v>11994</v>
      </c>
      <c r="B11989">
        <v>0.10422814689553001</v>
      </c>
    </row>
    <row r="11990" spans="1:2">
      <c r="A11990" s="1" t="s">
        <v>11995</v>
      </c>
      <c r="B11990">
        <v>0.12601986766189499</v>
      </c>
    </row>
    <row r="11991" spans="1:2">
      <c r="A11991" s="1" t="s">
        <v>11996</v>
      </c>
      <c r="B11991">
        <v>-0.14580862067862299</v>
      </c>
    </row>
    <row r="11992" spans="1:2">
      <c r="A11992" s="1">
        <v>40603</v>
      </c>
      <c r="B11992">
        <v>-0.18466800199470099</v>
      </c>
    </row>
    <row r="11993" spans="1:2">
      <c r="A11993" s="1" t="s">
        <v>11997</v>
      </c>
      <c r="B11993">
        <v>8.2839594621827203E-2</v>
      </c>
    </row>
    <row r="11994" spans="1:2">
      <c r="A11994" s="1" t="s">
        <v>11998</v>
      </c>
      <c r="B11994">
        <v>-0.12089922217117</v>
      </c>
    </row>
    <row r="11995" spans="1:2">
      <c r="A11995" s="1" t="s">
        <v>11999</v>
      </c>
      <c r="B11995">
        <v>-9.1753303831001803E-2</v>
      </c>
    </row>
    <row r="11996" spans="1:2">
      <c r="A11996" s="1" t="s">
        <v>12000</v>
      </c>
      <c r="B11996">
        <v>0.105618859161505</v>
      </c>
    </row>
    <row r="11997" spans="1:2">
      <c r="A11997" s="1" t="s">
        <v>12001</v>
      </c>
      <c r="B11997">
        <v>-0.194867003366095</v>
      </c>
    </row>
    <row r="11998" spans="1:2">
      <c r="A11998" s="1" t="s">
        <v>12002</v>
      </c>
      <c r="B11998">
        <v>0.18775465517086601</v>
      </c>
    </row>
    <row r="11999" spans="1:2">
      <c r="A11999" s="1" t="s">
        <v>12003</v>
      </c>
      <c r="B11999">
        <v>0.26774900526512602</v>
      </c>
    </row>
    <row r="12000" spans="1:2">
      <c r="A12000" s="1" t="s">
        <v>12004</v>
      </c>
      <c r="B12000">
        <v>0.231078758298425</v>
      </c>
    </row>
    <row r="12001" spans="1:2">
      <c r="A12001" s="1" t="s">
        <v>12005</v>
      </c>
      <c r="B12001">
        <v>-0.109681325177078</v>
      </c>
    </row>
    <row r="12002" spans="1:2">
      <c r="A12002" s="1" t="s">
        <v>12006</v>
      </c>
      <c r="B12002">
        <v>0.27557709751090598</v>
      </c>
    </row>
    <row r="12003" spans="1:2">
      <c r="A12003" s="1" t="s">
        <v>12007</v>
      </c>
      <c r="B12003">
        <v>-0.11579269786983901</v>
      </c>
    </row>
    <row r="12004" spans="1:2">
      <c r="A12004" s="1" t="s">
        <v>12008</v>
      </c>
      <c r="B12004">
        <v>-0.161124886257068</v>
      </c>
    </row>
    <row r="12005" spans="1:2">
      <c r="A12005" s="1" t="s">
        <v>12009</v>
      </c>
      <c r="B12005">
        <v>-0.13078808125309299</v>
      </c>
    </row>
    <row r="12006" spans="1:2">
      <c r="A12006" s="1" t="s">
        <v>12010</v>
      </c>
      <c r="B12006">
        <v>-8.1113818422272305E-2</v>
      </c>
    </row>
    <row r="12007" spans="1:2">
      <c r="A12007" s="1" t="s">
        <v>12011</v>
      </c>
      <c r="B12007">
        <v>-0.29992517153354797</v>
      </c>
    </row>
    <row r="12008" spans="1:2">
      <c r="A12008" s="1" t="s">
        <v>12012</v>
      </c>
      <c r="B12008">
        <v>0.24397245267984299</v>
      </c>
    </row>
    <row r="12009" spans="1:2">
      <c r="A12009" s="1" t="s">
        <v>12013</v>
      </c>
      <c r="B12009">
        <v>7.3342793130393602E-2</v>
      </c>
    </row>
    <row r="12010" spans="1:2">
      <c r="A12010" s="1" t="s">
        <v>12014</v>
      </c>
      <c r="B12010">
        <v>-8.2205151301098803E-2</v>
      </c>
    </row>
    <row r="12011" spans="1:2">
      <c r="A12011" s="1" t="s">
        <v>12015</v>
      </c>
      <c r="B12011">
        <v>-0.10659899262020001</v>
      </c>
    </row>
    <row r="12012" spans="1:2">
      <c r="A12012" s="1" t="s">
        <v>12016</v>
      </c>
      <c r="B12012">
        <v>0.117799662426764</v>
      </c>
    </row>
    <row r="12013" spans="1:2">
      <c r="A12013" s="1" t="s">
        <v>12017</v>
      </c>
      <c r="B12013">
        <v>-0.13143374093471</v>
      </c>
    </row>
    <row r="12014" spans="1:2">
      <c r="A12014" s="1" t="s">
        <v>12018</v>
      </c>
      <c r="B12014">
        <v>0.115582014229255</v>
      </c>
    </row>
    <row r="12015" spans="1:2">
      <c r="A12015" s="1" t="s">
        <v>12019</v>
      </c>
      <c r="B12015">
        <v>-0.108156606493198</v>
      </c>
    </row>
    <row r="12016" spans="1:2">
      <c r="A12016" s="1" t="s">
        <v>12020</v>
      </c>
      <c r="B12016">
        <v>-8.2715720724882702E-2</v>
      </c>
    </row>
    <row r="12017" spans="1:2">
      <c r="A12017" s="1" t="s">
        <v>12021</v>
      </c>
      <c r="B12017">
        <v>6.3134840296372702E-2</v>
      </c>
    </row>
    <row r="12018" spans="1:2">
      <c r="A12018" s="1" t="s">
        <v>12022</v>
      </c>
      <c r="B12018">
        <v>-0.25812774416286899</v>
      </c>
    </row>
    <row r="12019" spans="1:2">
      <c r="A12019" s="1" t="s">
        <v>12023</v>
      </c>
      <c r="B12019">
        <v>9.3062663561449099E-2</v>
      </c>
    </row>
    <row r="12020" spans="1:2">
      <c r="A12020" s="1" t="s">
        <v>12024</v>
      </c>
      <c r="B12020">
        <v>0.17393169456920499</v>
      </c>
    </row>
    <row r="12021" spans="1:2">
      <c r="A12021" s="1" t="s">
        <v>12025</v>
      </c>
      <c r="B12021">
        <v>-5.4474770592250303E-2</v>
      </c>
    </row>
    <row r="12022" spans="1:2">
      <c r="A12022" s="1" t="s">
        <v>12026</v>
      </c>
      <c r="B12022">
        <v>0.201757371311127</v>
      </c>
    </row>
    <row r="12023" spans="1:2">
      <c r="A12023" s="1" t="s">
        <v>12027</v>
      </c>
      <c r="B12023">
        <v>-0.44045211611354401</v>
      </c>
    </row>
    <row r="12024" spans="1:2">
      <c r="A12024" s="1" t="s">
        <v>12028</v>
      </c>
      <c r="B12024">
        <v>0.31226887353078903</v>
      </c>
    </row>
    <row r="12025" spans="1:2">
      <c r="A12025" s="1" t="s">
        <v>12029</v>
      </c>
      <c r="B12025">
        <v>5.90570961665619E-2</v>
      </c>
    </row>
    <row r="12026" spans="1:2">
      <c r="A12026" s="1" t="s">
        <v>12030</v>
      </c>
      <c r="B12026">
        <v>-0.24781429047353801</v>
      </c>
    </row>
    <row r="12027" spans="1:2">
      <c r="A12027" s="1" t="s">
        <v>12031</v>
      </c>
      <c r="B12027">
        <v>-0.198479832806087</v>
      </c>
    </row>
    <row r="12028" spans="1:2">
      <c r="A12028" s="1" t="s">
        <v>12032</v>
      </c>
      <c r="B12028">
        <v>0.241947958134307</v>
      </c>
    </row>
    <row r="12029" spans="1:2">
      <c r="A12029" s="1" t="s">
        <v>12033</v>
      </c>
      <c r="B12029">
        <v>0.26807735268511901</v>
      </c>
    </row>
    <row r="12030" spans="1:2">
      <c r="A12030" s="1" t="s">
        <v>12034</v>
      </c>
      <c r="B12030">
        <v>8.5357598416051006E-2</v>
      </c>
    </row>
    <row r="12031" spans="1:2">
      <c r="A12031" s="1" t="s">
        <v>12035</v>
      </c>
      <c r="B12031">
        <v>0.48860634676703901</v>
      </c>
    </row>
    <row r="12032" spans="1:2">
      <c r="A12032" s="1" t="s">
        <v>12036</v>
      </c>
      <c r="B12032">
        <v>-0.11407549941591399</v>
      </c>
    </row>
    <row r="12033" spans="1:2">
      <c r="A12033" s="1" t="s">
        <v>12037</v>
      </c>
      <c r="B12033">
        <v>0.75955414610844396</v>
      </c>
    </row>
    <row r="12034" spans="1:2">
      <c r="A12034" s="1" t="s">
        <v>12038</v>
      </c>
      <c r="B12034">
        <v>-9.71027791039977E-2</v>
      </c>
    </row>
    <row r="12035" spans="1:2">
      <c r="A12035" s="1" t="s">
        <v>12039</v>
      </c>
      <c r="B12035">
        <v>-0.32083569317182098</v>
      </c>
    </row>
    <row r="12036" spans="1:2">
      <c r="A12036" s="1" t="s">
        <v>12040</v>
      </c>
      <c r="B12036">
        <v>0.81674188611127296</v>
      </c>
    </row>
    <row r="12037" spans="1:2">
      <c r="A12037" s="1" t="s">
        <v>12041</v>
      </c>
      <c r="B12037">
        <v>0.118876868680677</v>
      </c>
    </row>
    <row r="12038" spans="1:2">
      <c r="A12038" s="1" t="s">
        <v>12042</v>
      </c>
      <c r="B12038">
        <v>8.5129252786397297E-2</v>
      </c>
    </row>
    <row r="12039" spans="1:2">
      <c r="A12039" s="1" t="s">
        <v>12043</v>
      </c>
      <c r="B12039">
        <v>-9.2331679704696606E-2</v>
      </c>
    </row>
    <row r="12040" spans="1:2">
      <c r="A12040" s="1" t="s">
        <v>12044</v>
      </c>
      <c r="B12040">
        <v>0.446277462034534</v>
      </c>
    </row>
    <row r="12041" spans="1:2">
      <c r="A12041" s="1" t="s">
        <v>12045</v>
      </c>
      <c r="B12041">
        <v>-0.36923497428576302</v>
      </c>
    </row>
    <row r="12042" spans="1:2">
      <c r="A12042" s="1" t="s">
        <v>12046</v>
      </c>
      <c r="B12042">
        <v>0.101856353320382</v>
      </c>
    </row>
    <row r="12043" spans="1:2">
      <c r="A12043" s="1" t="s">
        <v>12047</v>
      </c>
      <c r="B12043">
        <v>0.242163603992708</v>
      </c>
    </row>
    <row r="12044" spans="1:2">
      <c r="A12044" s="1" t="s">
        <v>12048</v>
      </c>
      <c r="B12044">
        <v>-0.12149458201324501</v>
      </c>
    </row>
    <row r="12045" spans="1:2">
      <c r="A12045" s="1" t="s">
        <v>12049</v>
      </c>
      <c r="B12045">
        <v>0.43519484173456302</v>
      </c>
    </row>
    <row r="12046" spans="1:2">
      <c r="A12046" s="1" t="s">
        <v>12050</v>
      </c>
      <c r="B12046">
        <v>-6.3405322892948299E-2</v>
      </c>
    </row>
    <row r="12047" spans="1:2">
      <c r="A12047" s="1" t="s">
        <v>12051</v>
      </c>
      <c r="B12047">
        <v>0.190628714315762</v>
      </c>
    </row>
    <row r="12048" spans="1:2">
      <c r="A12048" s="1" t="s">
        <v>12052</v>
      </c>
      <c r="B12048">
        <v>0.26336708999437097</v>
      </c>
    </row>
    <row r="12049" spans="1:2">
      <c r="A12049" s="1" t="s">
        <v>12053</v>
      </c>
      <c r="B12049">
        <v>0.25827772698596502</v>
      </c>
    </row>
    <row r="12050" spans="1:2">
      <c r="A12050" s="1" t="s">
        <v>12054</v>
      </c>
      <c r="B12050">
        <v>0.159134296684009</v>
      </c>
    </row>
    <row r="12051" spans="1:2">
      <c r="A12051" s="1" t="s">
        <v>12055</v>
      </c>
      <c r="B12051">
        <v>-0.38602861311359399</v>
      </c>
    </row>
    <row r="12052" spans="1:2">
      <c r="A12052" s="1" t="s">
        <v>12056</v>
      </c>
      <c r="B12052">
        <v>0.19257698487167199</v>
      </c>
    </row>
    <row r="12053" spans="1:2">
      <c r="A12053" s="1" t="s">
        <v>12057</v>
      </c>
      <c r="B12053">
        <v>-0.25316234741337801</v>
      </c>
    </row>
    <row r="12054" spans="1:2">
      <c r="A12054" s="1" t="s">
        <v>12058</v>
      </c>
      <c r="B12054">
        <v>-0.14054812108534601</v>
      </c>
    </row>
    <row r="12055" spans="1:2">
      <c r="A12055" s="1" t="s">
        <v>12059</v>
      </c>
      <c r="B12055">
        <v>-7.7241483365443495E-2</v>
      </c>
    </row>
    <row r="12056" spans="1:2">
      <c r="A12056" s="1" t="s">
        <v>12060</v>
      </c>
      <c r="B12056">
        <v>0.16648714892572</v>
      </c>
    </row>
    <row r="12057" spans="1:2">
      <c r="A12057" s="1" t="s">
        <v>12061</v>
      </c>
      <c r="B12057">
        <v>0.61021981584644802</v>
      </c>
    </row>
    <row r="12058" spans="1:2">
      <c r="A12058" s="1" t="s">
        <v>12062</v>
      </c>
      <c r="B12058">
        <v>0.18960633944070501</v>
      </c>
    </row>
    <row r="12059" spans="1:2">
      <c r="A12059" s="1" t="s">
        <v>12063</v>
      </c>
      <c r="B12059">
        <v>-0.15501348088904299</v>
      </c>
    </row>
    <row r="12060" spans="1:2">
      <c r="A12060" s="1" t="s">
        <v>12064</v>
      </c>
      <c r="B12060">
        <v>-0.106033390119082</v>
      </c>
    </row>
    <row r="12061" spans="1:2">
      <c r="A12061" s="1" t="s">
        <v>12065</v>
      </c>
      <c r="B12061">
        <v>-0.31044321288637999</v>
      </c>
    </row>
    <row r="12062" spans="1:2">
      <c r="A12062" s="1" t="s">
        <v>12066</v>
      </c>
      <c r="B12062">
        <v>0.38665379479246298</v>
      </c>
    </row>
    <row r="12063" spans="1:2">
      <c r="A12063" s="1" t="s">
        <v>12067</v>
      </c>
      <c r="B12063">
        <v>-0.32728724834789602</v>
      </c>
    </row>
    <row r="12064" spans="1:2">
      <c r="A12064" s="1" t="s">
        <v>12068</v>
      </c>
      <c r="B12064">
        <v>0.23047322257568401</v>
      </c>
    </row>
    <row r="12065" spans="1:2">
      <c r="A12065" s="1" t="s">
        <v>12069</v>
      </c>
      <c r="B12065">
        <v>-0.242524775226196</v>
      </c>
    </row>
    <row r="12066" spans="1:2">
      <c r="A12066" s="1" t="s">
        <v>12070</v>
      </c>
      <c r="B12066">
        <v>0.58953501716704004</v>
      </c>
    </row>
    <row r="12067" spans="1:2">
      <c r="A12067" s="1" t="s">
        <v>12071</v>
      </c>
      <c r="B12067">
        <v>-0.25259389627074003</v>
      </c>
    </row>
    <row r="12068" spans="1:2">
      <c r="A12068" s="1" t="s">
        <v>12072</v>
      </c>
      <c r="B12068">
        <v>-0.17998300891555399</v>
      </c>
    </row>
    <row r="12069" spans="1:2">
      <c r="A12069" s="1" t="s">
        <v>12073</v>
      </c>
      <c r="B12069">
        <v>7.8709730037957101E-2</v>
      </c>
    </row>
    <row r="12070" spans="1:2">
      <c r="A12070" s="1" t="s">
        <v>12074</v>
      </c>
      <c r="B12070">
        <v>0.55459178657603103</v>
      </c>
    </row>
    <row r="12071" spans="1:2">
      <c r="A12071" s="1" t="s">
        <v>12075</v>
      </c>
      <c r="B12071">
        <v>-0.383998133268044</v>
      </c>
    </row>
    <row r="12072" spans="1:2">
      <c r="A12072" s="1" t="s">
        <v>12076</v>
      </c>
      <c r="B12072">
        <v>0.14476983537565799</v>
      </c>
    </row>
    <row r="12073" spans="1:2">
      <c r="A12073" s="1" t="s">
        <v>12077</v>
      </c>
      <c r="B12073">
        <v>0.63262494145956605</v>
      </c>
    </row>
    <row r="12074" spans="1:2">
      <c r="A12074" s="1" t="s">
        <v>12078</v>
      </c>
      <c r="B12074">
        <v>-0.204404156032749</v>
      </c>
    </row>
    <row r="12075" spans="1:2">
      <c r="A12075" s="1" t="s">
        <v>12079</v>
      </c>
      <c r="B12075">
        <v>0.473227611539218</v>
      </c>
    </row>
    <row r="12076" spans="1:2">
      <c r="A12076" s="1" t="s">
        <v>12080</v>
      </c>
      <c r="B12076">
        <v>-0.13262104537692901</v>
      </c>
    </row>
    <row r="12077" spans="1:2">
      <c r="A12077" s="1" t="s">
        <v>12081</v>
      </c>
      <c r="B12077">
        <v>0.27607460043488802</v>
      </c>
    </row>
    <row r="12078" spans="1:2">
      <c r="A12078" s="1" t="s">
        <v>12082</v>
      </c>
      <c r="B12078">
        <v>0.11344445866389501</v>
      </c>
    </row>
    <row r="12079" spans="1:2">
      <c r="A12079" s="1" t="s">
        <v>12083</v>
      </c>
      <c r="B12079">
        <v>0.109529091667616</v>
      </c>
    </row>
    <row r="12080" spans="1:2">
      <c r="A12080" s="1" t="s">
        <v>12084</v>
      </c>
      <c r="B12080">
        <v>0.123010002381565</v>
      </c>
    </row>
    <row r="12081" spans="1:2">
      <c r="A12081" s="1" t="s">
        <v>12085</v>
      </c>
      <c r="B12081">
        <v>-0.23056137337573601</v>
      </c>
    </row>
    <row r="12082" spans="1:2">
      <c r="A12082" s="1" t="s">
        <v>12086</v>
      </c>
      <c r="B12082">
        <v>-0.78229575341059798</v>
      </c>
    </row>
    <row r="12083" spans="1:2">
      <c r="A12083" s="1" t="s">
        <v>12087</v>
      </c>
      <c r="B12083">
        <v>-0.10488072486607999</v>
      </c>
    </row>
    <row r="12084" spans="1:2">
      <c r="A12084" s="1" t="s">
        <v>12088</v>
      </c>
      <c r="B12084">
        <v>-0.17593801013659799</v>
      </c>
    </row>
    <row r="12085" spans="1:2">
      <c r="A12085" s="1" t="s">
        <v>12089</v>
      </c>
      <c r="B12085">
        <v>-0.479764520051364</v>
      </c>
    </row>
    <row r="12086" spans="1:2">
      <c r="A12086" s="1" t="s">
        <v>12090</v>
      </c>
      <c r="B12086">
        <v>-8.2782989894313902E-2</v>
      </c>
    </row>
    <row r="12087" spans="1:2">
      <c r="A12087" s="1" t="s">
        <v>12091</v>
      </c>
      <c r="B12087">
        <v>-0.46447154696300402</v>
      </c>
    </row>
    <row r="12088" spans="1:2">
      <c r="A12088" s="1" t="s">
        <v>12092</v>
      </c>
      <c r="B12088">
        <v>0.104063324308954</v>
      </c>
    </row>
    <row r="12089" spans="1:2">
      <c r="A12089" s="1" t="s">
        <v>12093</v>
      </c>
      <c r="B12089">
        <v>0.79401823584351505</v>
      </c>
    </row>
    <row r="12090" spans="1:2">
      <c r="A12090" s="1" t="s">
        <v>12094</v>
      </c>
      <c r="B12090">
        <v>7.9329768062663605E-2</v>
      </c>
    </row>
    <row r="12091" spans="1:2">
      <c r="A12091" s="1" t="s">
        <v>12095</v>
      </c>
      <c r="B12091">
        <v>-0.224512214921604</v>
      </c>
    </row>
    <row r="12092" spans="1:2">
      <c r="A12092" s="1" t="s">
        <v>12096</v>
      </c>
      <c r="B12092">
        <v>-7.7354860360315997E-2</v>
      </c>
    </row>
    <row r="12093" spans="1:2">
      <c r="A12093" s="1" t="s">
        <v>12097</v>
      </c>
      <c r="B12093">
        <v>0.119431807459549</v>
      </c>
    </row>
    <row r="12094" spans="1:2">
      <c r="A12094" s="1" t="s">
        <v>12098</v>
      </c>
      <c r="B12094">
        <v>-0.23787852932772999</v>
      </c>
    </row>
    <row r="12095" spans="1:2">
      <c r="A12095" s="1" t="s">
        <v>12099</v>
      </c>
      <c r="B12095">
        <v>0.17224467831079501</v>
      </c>
    </row>
    <row r="12096" spans="1:2">
      <c r="A12096" s="1" t="s">
        <v>12100</v>
      </c>
      <c r="B12096">
        <v>0.103890004805464</v>
      </c>
    </row>
    <row r="12097" spans="1:2">
      <c r="A12097" s="1" t="s">
        <v>12101</v>
      </c>
      <c r="B12097">
        <v>-0.117410266704032</v>
      </c>
    </row>
    <row r="12098" spans="1:2">
      <c r="A12098" s="1" t="s">
        <v>12102</v>
      </c>
      <c r="B12098">
        <v>0.13609118189505301</v>
      </c>
    </row>
    <row r="12099" spans="1:2">
      <c r="A12099" s="1" t="s">
        <v>12103</v>
      </c>
      <c r="B12099">
        <v>0.19693788282913499</v>
      </c>
    </row>
    <row r="12100" spans="1:2">
      <c r="A12100" s="1" t="s">
        <v>12104</v>
      </c>
      <c r="B12100">
        <v>-0.20732365271564401</v>
      </c>
    </row>
    <row r="12101" spans="1:2">
      <c r="A12101" s="1" t="s">
        <v>12105</v>
      </c>
      <c r="B12101">
        <v>6.7575659563477303E-2</v>
      </c>
    </row>
    <row r="12102" spans="1:2">
      <c r="A12102" s="1" t="s">
        <v>12106</v>
      </c>
      <c r="B12102">
        <v>7.4744976347667497E-2</v>
      </c>
    </row>
    <row r="12103" spans="1:2">
      <c r="A12103" s="1" t="s">
        <v>12107</v>
      </c>
      <c r="B12103">
        <v>7.2579549079001895E-2</v>
      </c>
    </row>
    <row r="12104" spans="1:2">
      <c r="A12104" s="1" t="s">
        <v>12108</v>
      </c>
      <c r="B12104">
        <v>-0.37300847018126598</v>
      </c>
    </row>
    <row r="12105" spans="1:2">
      <c r="A12105" s="1" t="s">
        <v>12109</v>
      </c>
      <c r="B12105">
        <v>0.10243931938560499</v>
      </c>
    </row>
    <row r="12106" spans="1:2">
      <c r="A12106" s="1" t="s">
        <v>12110</v>
      </c>
      <c r="B12106">
        <v>-5.7012131996472697E-2</v>
      </c>
    </row>
    <row r="12107" spans="1:2">
      <c r="A12107" s="1" t="s">
        <v>12111</v>
      </c>
      <c r="B12107">
        <v>6.3054894373972298E-2</v>
      </c>
    </row>
    <row r="12108" spans="1:2">
      <c r="A12108" s="1" t="s">
        <v>12112</v>
      </c>
      <c r="B12108">
        <v>-0.16362101336711601</v>
      </c>
    </row>
    <row r="12109" spans="1:2">
      <c r="A12109" s="1" t="s">
        <v>12113</v>
      </c>
      <c r="B12109">
        <v>0.31836949009271698</v>
      </c>
    </row>
    <row r="12110" spans="1:2">
      <c r="A12110" s="1" t="s">
        <v>12114</v>
      </c>
      <c r="B12110">
        <v>0.18124170592049399</v>
      </c>
    </row>
    <row r="12111" spans="1:2">
      <c r="A12111" s="1" t="s">
        <v>12115</v>
      </c>
      <c r="B12111">
        <v>-0.110313618455689</v>
      </c>
    </row>
    <row r="12112" spans="1:2">
      <c r="A12112" s="1" t="s">
        <v>12116</v>
      </c>
      <c r="B12112">
        <v>-0.18214237334964001</v>
      </c>
    </row>
    <row r="12113" spans="1:2">
      <c r="A12113" s="1" t="s">
        <v>12117</v>
      </c>
      <c r="B12113">
        <v>0.40724391182527298</v>
      </c>
    </row>
    <row r="12114" spans="1:2">
      <c r="A12114" s="1" t="s">
        <v>12118</v>
      </c>
      <c r="B12114">
        <v>7.9304383780768498E-2</v>
      </c>
    </row>
    <row r="12115" spans="1:2">
      <c r="A12115" s="1" t="s">
        <v>12119</v>
      </c>
      <c r="B12115">
        <v>7.4275833873973504E-2</v>
      </c>
    </row>
    <row r="12116" spans="1:2">
      <c r="A12116" s="1" t="s">
        <v>12120</v>
      </c>
      <c r="B12116">
        <v>-0.119671771398809</v>
      </c>
    </row>
    <row r="12117" spans="1:2">
      <c r="A12117" s="1" t="s">
        <v>12121</v>
      </c>
      <c r="B12117">
        <v>-9.5029897541238903E-2</v>
      </c>
    </row>
    <row r="12118" spans="1:2">
      <c r="A12118" s="1" t="s">
        <v>12122</v>
      </c>
      <c r="B12118">
        <v>-8.4711620088668796E-2</v>
      </c>
    </row>
    <row r="12119" spans="1:2">
      <c r="A12119" s="1" t="s">
        <v>12123</v>
      </c>
      <c r="B12119">
        <v>-0.14511366195337799</v>
      </c>
    </row>
    <row r="12120" spans="1:2">
      <c r="A12120" s="1" t="s">
        <v>12124</v>
      </c>
      <c r="B12120">
        <v>9.5349654951579696E-2</v>
      </c>
    </row>
    <row r="12121" spans="1:2">
      <c r="A12121" s="1" t="s">
        <v>12125</v>
      </c>
      <c r="B12121">
        <v>-0.15865529809544501</v>
      </c>
    </row>
    <row r="12122" spans="1:2">
      <c r="A12122" s="1" t="s">
        <v>12126</v>
      </c>
      <c r="B12122">
        <v>-0.11488524763558899</v>
      </c>
    </row>
    <row r="12123" spans="1:2">
      <c r="A12123" s="1" t="s">
        <v>12127</v>
      </c>
      <c r="B12123">
        <v>0.40433631708682499</v>
      </c>
    </row>
    <row r="12124" spans="1:2">
      <c r="A12124" s="1" t="s">
        <v>12128</v>
      </c>
      <c r="B12124">
        <v>0.13145334915802201</v>
      </c>
    </row>
    <row r="12125" spans="1:2">
      <c r="A12125" s="1" t="s">
        <v>12129</v>
      </c>
      <c r="B12125">
        <v>-7.7630082110006798E-2</v>
      </c>
    </row>
    <row r="12126" spans="1:2">
      <c r="A12126" s="1" t="s">
        <v>12130</v>
      </c>
      <c r="B12126">
        <v>-0.18572055635906801</v>
      </c>
    </row>
    <row r="12127" spans="1:2">
      <c r="A12127" s="1" t="s">
        <v>12131</v>
      </c>
      <c r="B12127">
        <v>8.8465517023011295E-2</v>
      </c>
    </row>
    <row r="12128" spans="1:2">
      <c r="A12128" s="1" t="s">
        <v>12132</v>
      </c>
      <c r="B12128">
        <v>-0.19784684289405199</v>
      </c>
    </row>
    <row r="12129" spans="1:2">
      <c r="A12129" s="1" t="s">
        <v>12133</v>
      </c>
      <c r="B12129">
        <v>0.17169273194616499</v>
      </c>
    </row>
    <row r="12130" spans="1:2">
      <c r="A12130" s="1" t="s">
        <v>12134</v>
      </c>
      <c r="B12130">
        <v>-0.38252769700703199</v>
      </c>
    </row>
    <row r="12131" spans="1:2">
      <c r="A12131" s="1" t="s">
        <v>12135</v>
      </c>
      <c r="B12131">
        <v>-0.30803322517599402</v>
      </c>
    </row>
    <row r="12132" spans="1:2">
      <c r="A12132" s="1" t="s">
        <v>12136</v>
      </c>
      <c r="B12132">
        <v>-0.80321226014260805</v>
      </c>
    </row>
    <row r="12133" spans="1:2">
      <c r="A12133" s="1" t="s">
        <v>12137</v>
      </c>
      <c r="B12133">
        <v>-0.17263453901585499</v>
      </c>
    </row>
    <row r="12134" spans="1:2">
      <c r="A12134" s="1" t="s">
        <v>12138</v>
      </c>
      <c r="B12134">
        <v>8.8425344947553094E-2</v>
      </c>
    </row>
    <row r="12135" spans="1:2">
      <c r="A12135" s="1" t="s">
        <v>12139</v>
      </c>
      <c r="B12135">
        <v>0.38719750060187502</v>
      </c>
    </row>
    <row r="12136" spans="1:2">
      <c r="A12136" s="1" t="s">
        <v>12140</v>
      </c>
      <c r="B12136">
        <v>-8.83069667630485E-2</v>
      </c>
    </row>
    <row r="12137" spans="1:2">
      <c r="A12137" s="1" t="s">
        <v>12141</v>
      </c>
      <c r="B12137">
        <v>-6.2231491871567103E-2</v>
      </c>
    </row>
    <row r="12138" spans="1:2">
      <c r="A12138" s="1" t="s">
        <v>12142</v>
      </c>
      <c r="B12138">
        <v>0.13388635727996701</v>
      </c>
    </row>
    <row r="12139" spans="1:2">
      <c r="A12139" s="1" t="s">
        <v>12143</v>
      </c>
      <c r="B12139">
        <v>0.28259706519212602</v>
      </c>
    </row>
    <row r="12140" spans="1:2">
      <c r="A12140" s="1" t="s">
        <v>12144</v>
      </c>
      <c r="B12140">
        <v>-0.181938605863603</v>
      </c>
    </row>
    <row r="12141" spans="1:2">
      <c r="A12141" s="1" t="s">
        <v>12145</v>
      </c>
      <c r="B12141">
        <v>0.12831978205146599</v>
      </c>
    </row>
    <row r="12142" spans="1:2">
      <c r="A12142" s="1" t="s">
        <v>12146</v>
      </c>
      <c r="B12142">
        <v>-0.38018980004881497</v>
      </c>
    </row>
    <row r="12143" spans="1:2">
      <c r="A12143" s="1" t="s">
        <v>12147</v>
      </c>
      <c r="B12143">
        <v>-0.74498104104241203</v>
      </c>
    </row>
    <row r="12144" spans="1:2">
      <c r="A12144" s="1" t="s">
        <v>12148</v>
      </c>
      <c r="B12144">
        <v>0.444928676180114</v>
      </c>
    </row>
    <row r="12145" spans="1:2">
      <c r="A12145" s="1" t="s">
        <v>12149</v>
      </c>
      <c r="B12145">
        <v>-0.49536887803586399</v>
      </c>
    </row>
    <row r="12146" spans="1:2">
      <c r="A12146" s="1" t="s">
        <v>12150</v>
      </c>
      <c r="B12146">
        <v>0.22092443717176299</v>
      </c>
    </row>
    <row r="12147" spans="1:2">
      <c r="A12147" s="1" t="s">
        <v>12151</v>
      </c>
      <c r="B12147">
        <v>0.11841301231913</v>
      </c>
    </row>
    <row r="12148" spans="1:2">
      <c r="A12148" s="1" t="s">
        <v>12152</v>
      </c>
      <c r="B12148">
        <v>-0.156323321117188</v>
      </c>
    </row>
    <row r="12149" spans="1:2">
      <c r="A12149" s="1" t="s">
        <v>12153</v>
      </c>
      <c r="B12149">
        <v>-0.106056876881385</v>
      </c>
    </row>
    <row r="12150" spans="1:2">
      <c r="A12150" s="1" t="s">
        <v>12154</v>
      </c>
      <c r="B12150">
        <v>-0.12781013563779201</v>
      </c>
    </row>
    <row r="12151" spans="1:2">
      <c r="A12151" s="1" t="s">
        <v>12155</v>
      </c>
      <c r="B12151">
        <v>0.89799345898397198</v>
      </c>
    </row>
    <row r="12152" spans="1:2">
      <c r="A12152" s="1" t="s">
        <v>12156</v>
      </c>
      <c r="B12152">
        <v>-0.119102017459079</v>
      </c>
    </row>
    <row r="12153" spans="1:2">
      <c r="A12153" s="1" t="s">
        <v>12157</v>
      </c>
      <c r="B12153">
        <v>-0.10554512945650001</v>
      </c>
    </row>
    <row r="12154" spans="1:2">
      <c r="A12154" s="1" t="s">
        <v>12158</v>
      </c>
      <c r="B12154">
        <v>-8.5111094376437699E-2</v>
      </c>
    </row>
    <row r="12155" spans="1:2">
      <c r="A12155" s="1" t="s">
        <v>12159</v>
      </c>
      <c r="B12155">
        <v>-0.393721057515934</v>
      </c>
    </row>
    <row r="12156" spans="1:2">
      <c r="A12156" s="1" t="s">
        <v>12160</v>
      </c>
      <c r="B12156">
        <v>0.11391022005905201</v>
      </c>
    </row>
    <row r="12157" spans="1:2">
      <c r="A12157" s="1" t="s">
        <v>12161</v>
      </c>
      <c r="B12157">
        <v>0.20826542304033999</v>
      </c>
    </row>
    <row r="12158" spans="1:2">
      <c r="A12158" s="1" t="s">
        <v>12162</v>
      </c>
      <c r="B12158">
        <v>0.29397637456869402</v>
      </c>
    </row>
    <row r="12159" spans="1:2">
      <c r="A12159" s="1" t="s">
        <v>12163</v>
      </c>
      <c r="B12159">
        <v>5.9691183811240799E-2</v>
      </c>
    </row>
    <row r="12160" spans="1:2">
      <c r="A12160" s="1" t="s">
        <v>12164</v>
      </c>
      <c r="B12160">
        <v>-0.61007506307613601</v>
      </c>
    </row>
    <row r="12161" spans="1:2">
      <c r="A12161" s="1" t="s">
        <v>12165</v>
      </c>
      <c r="B12161">
        <v>-0.39382467933717502</v>
      </c>
    </row>
    <row r="12162" spans="1:2">
      <c r="A12162" s="1" t="s">
        <v>12166</v>
      </c>
      <c r="B12162">
        <v>0.760520607112952</v>
      </c>
    </row>
    <row r="12163" spans="1:2">
      <c r="A12163" s="1" t="s">
        <v>12167</v>
      </c>
      <c r="B12163">
        <v>7.2113341794277197E-2</v>
      </c>
    </row>
    <row r="12164" spans="1:2">
      <c r="A12164" s="1" t="s">
        <v>12168</v>
      </c>
      <c r="B12164">
        <v>0.13082897281651101</v>
      </c>
    </row>
    <row r="12165" spans="1:2">
      <c r="A12165" s="1" t="s">
        <v>12169</v>
      </c>
      <c r="B12165">
        <v>-0.74085841310858302</v>
      </c>
    </row>
    <row r="12166" spans="1:2">
      <c r="A12166" s="1" t="s">
        <v>12170</v>
      </c>
      <c r="B12166">
        <v>-7.0992262234666301E-2</v>
      </c>
    </row>
    <row r="12167" spans="1:2">
      <c r="A12167" s="1" t="s">
        <v>12171</v>
      </c>
      <c r="B12167">
        <v>-9.8425816731621596E-2</v>
      </c>
    </row>
    <row r="12168" spans="1:2">
      <c r="A12168" s="1" t="s">
        <v>12172</v>
      </c>
      <c r="B12168">
        <v>7.3381692246654098E-2</v>
      </c>
    </row>
    <row r="12169" spans="1:2">
      <c r="A12169" s="1" t="s">
        <v>12173</v>
      </c>
      <c r="B12169">
        <v>-0.467888610874101</v>
      </c>
    </row>
    <row r="12170" spans="1:2">
      <c r="A12170" s="1" t="s">
        <v>12174</v>
      </c>
      <c r="B12170">
        <v>0.391699443397793</v>
      </c>
    </row>
    <row r="12171" spans="1:2">
      <c r="A12171" s="1" t="s">
        <v>12175</v>
      </c>
      <c r="B12171">
        <v>-0.13411202291062599</v>
      </c>
    </row>
    <row r="12172" spans="1:2">
      <c r="A12172" s="1" t="s">
        <v>12176</v>
      </c>
      <c r="B12172">
        <v>0.391404932567881</v>
      </c>
    </row>
    <row r="12173" spans="1:2">
      <c r="A12173" s="1" t="s">
        <v>12177</v>
      </c>
      <c r="B12173">
        <v>-0.248711670340753</v>
      </c>
    </row>
    <row r="12174" spans="1:2">
      <c r="A12174" s="1" t="s">
        <v>12178</v>
      </c>
      <c r="B12174">
        <v>-0.196915725065824</v>
      </c>
    </row>
    <row r="12175" spans="1:2">
      <c r="A12175" s="1" t="s">
        <v>12179</v>
      </c>
      <c r="B12175">
        <v>-0.145160894797151</v>
      </c>
    </row>
    <row r="12176" spans="1:2">
      <c r="A12176" s="1" t="s">
        <v>12180</v>
      </c>
      <c r="B12176">
        <v>9.2782972156530003E-2</v>
      </c>
    </row>
    <row r="12177" spans="1:2">
      <c r="A12177" s="1" t="s">
        <v>12181</v>
      </c>
      <c r="B12177">
        <v>-6.0677675562555301E-2</v>
      </c>
    </row>
    <row r="12178" spans="1:2">
      <c r="A12178" s="1" t="s">
        <v>12182</v>
      </c>
      <c r="B12178">
        <v>-0.12201703511416501</v>
      </c>
    </row>
    <row r="12179" spans="1:2">
      <c r="A12179" s="1" t="s">
        <v>12183</v>
      </c>
      <c r="B12179">
        <v>-0.22261730204524199</v>
      </c>
    </row>
    <row r="12180" spans="1:2">
      <c r="A12180" s="1" t="s">
        <v>12184</v>
      </c>
      <c r="B12180">
        <v>0.79415762897025</v>
      </c>
    </row>
    <row r="12181" spans="1:2">
      <c r="A12181" s="1" t="s">
        <v>12185</v>
      </c>
      <c r="B12181">
        <v>-0.27983260807282201</v>
      </c>
    </row>
    <row r="12182" spans="1:2">
      <c r="A12182" s="1" t="s">
        <v>12186</v>
      </c>
      <c r="B12182">
        <v>-8.2387717827158299E-2</v>
      </c>
    </row>
    <row r="12183" spans="1:2">
      <c r="A12183" s="1" t="s">
        <v>12187</v>
      </c>
      <c r="B12183">
        <v>-7.3817960529192206E-2</v>
      </c>
    </row>
    <row r="12184" spans="1:2">
      <c r="A12184" s="1" t="s">
        <v>12188</v>
      </c>
      <c r="B12184">
        <v>0.81619977618510398</v>
      </c>
    </row>
    <row r="12185" spans="1:2">
      <c r="A12185" s="1" t="s">
        <v>12189</v>
      </c>
      <c r="B12185">
        <v>-6.5494773617934293E-2</v>
      </c>
    </row>
    <row r="12186" spans="1:2">
      <c r="A12186" s="1" t="s">
        <v>12190</v>
      </c>
      <c r="B12186">
        <v>-0.13281951704447201</v>
      </c>
    </row>
    <row r="12187" spans="1:2">
      <c r="A12187" s="1" t="s">
        <v>12191</v>
      </c>
      <c r="B12187">
        <v>-0.18515662788724499</v>
      </c>
    </row>
    <row r="12188" spans="1:2">
      <c r="A12188" s="1" t="s">
        <v>12192</v>
      </c>
      <c r="B12188">
        <v>-0.23391088683001601</v>
      </c>
    </row>
    <row r="12189" spans="1:2">
      <c r="A12189" s="1" t="s">
        <v>12193</v>
      </c>
      <c r="B12189">
        <v>-9.8944697961932102E-2</v>
      </c>
    </row>
    <row r="12190" spans="1:2">
      <c r="A12190" s="1" t="s">
        <v>12194</v>
      </c>
      <c r="B12190">
        <v>5.7982054098363899E-2</v>
      </c>
    </row>
    <row r="12191" spans="1:2">
      <c r="A12191" s="1" t="s">
        <v>12195</v>
      </c>
      <c r="B12191">
        <v>-0.105445548075828</v>
      </c>
    </row>
    <row r="12192" spans="1:2">
      <c r="A12192" s="1" t="s">
        <v>12196</v>
      </c>
      <c r="B12192">
        <v>-7.7336570048966893E-2</v>
      </c>
    </row>
    <row r="12193" spans="1:2">
      <c r="A12193" s="1" t="s">
        <v>12197</v>
      </c>
      <c r="B12193">
        <v>0.81731532830323295</v>
      </c>
    </row>
    <row r="12194" spans="1:2">
      <c r="A12194" s="1" t="s">
        <v>12198</v>
      </c>
      <c r="B12194">
        <v>0.18550912942735601</v>
      </c>
    </row>
    <row r="12195" spans="1:2">
      <c r="A12195" s="1" t="s">
        <v>12199</v>
      </c>
      <c r="B12195">
        <v>-0.69933126273116097</v>
      </c>
    </row>
    <row r="12196" spans="1:2">
      <c r="A12196" s="1" t="s">
        <v>12200</v>
      </c>
      <c r="B12196">
        <v>0.33160181442243902</v>
      </c>
    </row>
    <row r="12197" spans="1:2">
      <c r="A12197" s="1" t="s">
        <v>12201</v>
      </c>
      <c r="B12197">
        <v>6.5571514307308107E-2</v>
      </c>
    </row>
    <row r="12198" spans="1:2">
      <c r="A12198" s="1" t="s">
        <v>12202</v>
      </c>
      <c r="B12198">
        <v>-0.26817451986217999</v>
      </c>
    </row>
    <row r="12199" spans="1:2">
      <c r="A12199" s="1" t="s">
        <v>12203</v>
      </c>
      <c r="B12199">
        <v>-0.14555213270835701</v>
      </c>
    </row>
    <row r="12200" spans="1:2">
      <c r="A12200" s="1" t="s">
        <v>12204</v>
      </c>
      <c r="B12200">
        <v>-0.671026973318399</v>
      </c>
    </row>
    <row r="12201" spans="1:2">
      <c r="A12201" s="1" t="s">
        <v>12205</v>
      </c>
      <c r="B12201">
        <v>-0.166396319133951</v>
      </c>
    </row>
    <row r="12202" spans="1:2">
      <c r="A12202" s="1" t="s">
        <v>12206</v>
      </c>
      <c r="B12202">
        <v>0.52499379640364296</v>
      </c>
    </row>
    <row r="12203" spans="1:2">
      <c r="A12203" s="1" t="s">
        <v>12207</v>
      </c>
      <c r="B12203">
        <v>-0.19690818364854101</v>
      </c>
    </row>
    <row r="12204" spans="1:2">
      <c r="A12204" s="1" t="s">
        <v>12208</v>
      </c>
      <c r="B12204">
        <v>0.67373710326176195</v>
      </c>
    </row>
    <row r="12205" spans="1:2">
      <c r="A12205" s="1" t="s">
        <v>12209</v>
      </c>
      <c r="B12205">
        <v>-8.6477944532615106E-2</v>
      </c>
    </row>
    <row r="12206" spans="1:2">
      <c r="A12206" s="1" t="s">
        <v>12210</v>
      </c>
      <c r="B12206">
        <v>0.42540315611726698</v>
      </c>
    </row>
    <row r="12207" spans="1:2">
      <c r="A12207" s="1" t="s">
        <v>12211</v>
      </c>
      <c r="B12207">
        <v>-0.72716426299118597</v>
      </c>
    </row>
    <row r="12208" spans="1:2">
      <c r="A12208" s="1" t="s">
        <v>12212</v>
      </c>
      <c r="B12208">
        <v>9.55645145465569E-2</v>
      </c>
    </row>
    <row r="12209" spans="1:2">
      <c r="A12209" s="1" t="s">
        <v>12213</v>
      </c>
      <c r="B12209">
        <v>-5.0083537467394003E-2</v>
      </c>
    </row>
    <row r="12210" spans="1:2">
      <c r="A12210" s="1" t="s">
        <v>12214</v>
      </c>
      <c r="B12210">
        <v>0.75100303630809495</v>
      </c>
    </row>
    <row r="12211" spans="1:2">
      <c r="A12211" s="1" t="s">
        <v>12215</v>
      </c>
      <c r="B12211">
        <v>-0.124387273500721</v>
      </c>
    </row>
    <row r="12212" spans="1:2">
      <c r="A12212" s="1" t="s">
        <v>12216</v>
      </c>
      <c r="B12212">
        <v>-7.9414216049676606E-2</v>
      </c>
    </row>
    <row r="12213" spans="1:2">
      <c r="A12213" s="1" t="s">
        <v>12217</v>
      </c>
      <c r="B12213">
        <v>-7.0579749064620501E-2</v>
      </c>
    </row>
    <row r="12214" spans="1:2">
      <c r="A12214" s="1" t="s">
        <v>12218</v>
      </c>
      <c r="B12214">
        <v>0.38945977725041198</v>
      </c>
    </row>
    <row r="12215" spans="1:2">
      <c r="A12215" s="1" t="s">
        <v>12219</v>
      </c>
      <c r="B12215">
        <v>-0.66782310579218995</v>
      </c>
    </row>
    <row r="12216" spans="1:2">
      <c r="A12216" s="1" t="s">
        <v>12220</v>
      </c>
      <c r="B12216">
        <v>9.7361951851547099E-2</v>
      </c>
    </row>
    <row r="12217" spans="1:2">
      <c r="A12217" s="1" t="s">
        <v>12221</v>
      </c>
      <c r="B12217">
        <v>-0.40821968474961701</v>
      </c>
    </row>
    <row r="12218" spans="1:2">
      <c r="A12218" s="1" t="s">
        <v>12222</v>
      </c>
      <c r="B12218">
        <v>5.4506775916299099E-2</v>
      </c>
    </row>
    <row r="12219" spans="1:2">
      <c r="A12219" s="1" t="s">
        <v>12223</v>
      </c>
      <c r="B12219">
        <v>-0.31203504941959098</v>
      </c>
    </row>
    <row r="12220" spans="1:2">
      <c r="A12220" s="1" t="s">
        <v>12224</v>
      </c>
      <c r="B12220">
        <v>-0.155353075621572</v>
      </c>
    </row>
    <row r="12221" spans="1:2">
      <c r="A12221" s="1" t="s">
        <v>12225</v>
      </c>
      <c r="B12221">
        <v>-0.155997308432619</v>
      </c>
    </row>
    <row r="12222" spans="1:2">
      <c r="A12222" s="1" t="s">
        <v>12226</v>
      </c>
      <c r="B12222">
        <v>-0.784068723024405</v>
      </c>
    </row>
    <row r="12223" spans="1:2">
      <c r="A12223" s="1" t="s">
        <v>12227</v>
      </c>
      <c r="B12223">
        <v>-9.0399770424548706E-2</v>
      </c>
    </row>
    <row r="12224" spans="1:2">
      <c r="A12224" s="1" t="s">
        <v>12228</v>
      </c>
      <c r="B12224">
        <v>-9.6850594716662394E-2</v>
      </c>
    </row>
    <row r="12225" spans="1:2">
      <c r="A12225" s="1" t="s">
        <v>12229</v>
      </c>
      <c r="B12225">
        <v>0.16587649517635999</v>
      </c>
    </row>
    <row r="12226" spans="1:2">
      <c r="A12226" s="1" t="s">
        <v>12230</v>
      </c>
      <c r="B12226">
        <v>0.37660293863148298</v>
      </c>
    </row>
    <row r="12227" spans="1:2">
      <c r="A12227" s="1" t="s">
        <v>12231</v>
      </c>
      <c r="B12227">
        <v>-0.28132838168179097</v>
      </c>
    </row>
    <row r="12228" spans="1:2">
      <c r="A12228" s="1" t="s">
        <v>12232</v>
      </c>
      <c r="B12228">
        <v>-9.8254835622650902E-2</v>
      </c>
    </row>
    <row r="12229" spans="1:2">
      <c r="A12229" s="1" t="s">
        <v>12233</v>
      </c>
      <c r="B12229">
        <v>0.116549094172519</v>
      </c>
    </row>
    <row r="12230" spans="1:2">
      <c r="A12230" s="1" t="s">
        <v>12234</v>
      </c>
      <c r="B12230">
        <v>0.107069020406171</v>
      </c>
    </row>
    <row r="12231" spans="1:2">
      <c r="A12231" s="1" t="s">
        <v>12235</v>
      </c>
      <c r="B12231">
        <v>6.6412283589747795E-2</v>
      </c>
    </row>
    <row r="12232" spans="1:2">
      <c r="A12232" s="1" t="s">
        <v>12236</v>
      </c>
      <c r="B12232">
        <v>-0.11434867537634601</v>
      </c>
    </row>
    <row r="12233" spans="1:2">
      <c r="A12233" s="1" t="s">
        <v>12237</v>
      </c>
      <c r="B12233">
        <v>0.27893580455775302</v>
      </c>
    </row>
    <row r="12234" spans="1:2">
      <c r="A12234" s="1" t="s">
        <v>12238</v>
      </c>
      <c r="B12234">
        <v>0.173754981817972</v>
      </c>
    </row>
    <row r="12235" spans="1:2">
      <c r="A12235" s="1" t="s">
        <v>12239</v>
      </c>
      <c r="B12235">
        <v>-0.136004503996703</v>
      </c>
    </row>
    <row r="12236" spans="1:2">
      <c r="A12236" s="1" t="s">
        <v>12240</v>
      </c>
      <c r="B12236">
        <v>-0.100480578538568</v>
      </c>
    </row>
    <row r="12237" spans="1:2">
      <c r="A12237" s="1" t="s">
        <v>12241</v>
      </c>
      <c r="B12237">
        <v>-0.38362031819401299</v>
      </c>
    </row>
    <row r="12238" spans="1:2">
      <c r="A12238" s="1" t="s">
        <v>12242</v>
      </c>
      <c r="B12238">
        <v>0.280069231340908</v>
      </c>
    </row>
    <row r="12239" spans="1:2">
      <c r="A12239" s="1" t="s">
        <v>12243</v>
      </c>
      <c r="B12239">
        <v>-5.9521104740420903E-2</v>
      </c>
    </row>
    <row r="12240" spans="1:2">
      <c r="A12240" s="1" t="s">
        <v>12244</v>
      </c>
      <c r="B12240">
        <v>-0.36200108782039397</v>
      </c>
    </row>
    <row r="12241" spans="1:2">
      <c r="A12241" s="1" t="s">
        <v>12245</v>
      </c>
      <c r="B12241">
        <v>0.105502895880232</v>
      </c>
    </row>
    <row r="12242" spans="1:2">
      <c r="A12242" s="1" t="s">
        <v>12246</v>
      </c>
      <c r="B12242">
        <v>-0.73893186869842697</v>
      </c>
    </row>
    <row r="12243" spans="1:2">
      <c r="A12243" s="1" t="s">
        <v>12247</v>
      </c>
      <c r="B12243">
        <v>0.10310827962553901</v>
      </c>
    </row>
    <row r="12244" spans="1:2">
      <c r="A12244" s="1" t="s">
        <v>12248</v>
      </c>
      <c r="B12244">
        <v>0.106051831917267</v>
      </c>
    </row>
    <row r="12245" spans="1:2">
      <c r="A12245" s="1" t="s">
        <v>12249</v>
      </c>
      <c r="B12245">
        <v>0.115044439330601</v>
      </c>
    </row>
    <row r="12246" spans="1:2">
      <c r="A12246" s="1" t="s">
        <v>12250</v>
      </c>
      <c r="B12246">
        <v>-0.146507547612719</v>
      </c>
    </row>
    <row r="12247" spans="1:2">
      <c r="A12247" s="1" t="s">
        <v>12251</v>
      </c>
      <c r="B12247">
        <v>-0.11454420535623</v>
      </c>
    </row>
    <row r="12248" spans="1:2">
      <c r="A12248" s="1" t="s">
        <v>12252</v>
      </c>
      <c r="B12248">
        <v>0.14071897688076701</v>
      </c>
    </row>
    <row r="12249" spans="1:2">
      <c r="A12249" s="1" t="s">
        <v>12253</v>
      </c>
      <c r="B12249">
        <v>0.11247866364303501</v>
      </c>
    </row>
    <row r="12250" spans="1:2">
      <c r="A12250" s="1" t="s">
        <v>12254</v>
      </c>
      <c r="B12250">
        <v>0.24881523397963501</v>
      </c>
    </row>
    <row r="12251" spans="1:2">
      <c r="A12251" s="1" t="s">
        <v>12255</v>
      </c>
      <c r="B12251">
        <v>0.15267651806576299</v>
      </c>
    </row>
    <row r="12252" spans="1:2">
      <c r="A12252" s="1" t="s">
        <v>12256</v>
      </c>
      <c r="B12252">
        <v>0.15085677971184799</v>
      </c>
    </row>
    <row r="12253" spans="1:2">
      <c r="A12253" s="1" t="s">
        <v>12257</v>
      </c>
      <c r="B12253">
        <v>9.5251877398575296E-2</v>
      </c>
    </row>
    <row r="12254" spans="1:2">
      <c r="A12254" s="1" t="s">
        <v>12258</v>
      </c>
      <c r="B12254">
        <v>0.157721336978034</v>
      </c>
    </row>
    <row r="12255" spans="1:2">
      <c r="A12255" s="1" t="s">
        <v>12259</v>
      </c>
      <c r="B12255">
        <v>0.216894713417599</v>
      </c>
    </row>
    <row r="12256" spans="1:2">
      <c r="A12256" s="1" t="s">
        <v>12260</v>
      </c>
      <c r="B12256">
        <v>0.13425747787098499</v>
      </c>
    </row>
    <row r="12257" spans="1:2">
      <c r="A12257" s="1" t="s">
        <v>12261</v>
      </c>
      <c r="B12257">
        <v>-8.6214642175848497E-2</v>
      </c>
    </row>
    <row r="12258" spans="1:2">
      <c r="A12258" s="1" t="s">
        <v>12262</v>
      </c>
      <c r="B12258">
        <v>7.5208903608381797E-2</v>
      </c>
    </row>
    <row r="12259" spans="1:2">
      <c r="A12259" s="1" t="s">
        <v>12263</v>
      </c>
      <c r="B12259">
        <v>7.2896342688933302E-2</v>
      </c>
    </row>
    <row r="12260" spans="1:2">
      <c r="A12260" s="1" t="s">
        <v>12264</v>
      </c>
      <c r="B12260">
        <v>-0.13691256129798701</v>
      </c>
    </row>
    <row r="12261" spans="1:2">
      <c r="A12261" s="1" t="s">
        <v>12265</v>
      </c>
      <c r="B12261">
        <v>-0.34679336955398499</v>
      </c>
    </row>
    <row r="12262" spans="1:2">
      <c r="A12262" s="1" t="s">
        <v>12266</v>
      </c>
      <c r="B12262">
        <v>-0.31369679624697799</v>
      </c>
    </row>
    <row r="12263" spans="1:2">
      <c r="A12263" s="1" t="s">
        <v>12267</v>
      </c>
      <c r="B12263">
        <v>-0.235965968495156</v>
      </c>
    </row>
    <row r="12264" spans="1:2">
      <c r="A12264" s="1" t="s">
        <v>12268</v>
      </c>
      <c r="B12264">
        <v>-0.76797167856911996</v>
      </c>
    </row>
    <row r="12265" spans="1:2">
      <c r="A12265" s="1" t="s">
        <v>12269</v>
      </c>
      <c r="B12265">
        <v>0.13094014601390599</v>
      </c>
    </row>
    <row r="12266" spans="1:2">
      <c r="A12266" s="1" t="s">
        <v>12270</v>
      </c>
      <c r="B12266">
        <v>0.433367320876961</v>
      </c>
    </row>
    <row r="12267" spans="1:2">
      <c r="A12267" s="1" t="s">
        <v>12271</v>
      </c>
      <c r="B12267">
        <v>-0.27734024089473602</v>
      </c>
    </row>
    <row r="12268" spans="1:2">
      <c r="A12268" s="1" t="s">
        <v>12272</v>
      </c>
      <c r="B12268">
        <v>-0.80872786251009299</v>
      </c>
    </row>
    <row r="12269" spans="1:2">
      <c r="A12269" s="1" t="s">
        <v>12273</v>
      </c>
      <c r="B12269">
        <v>9.2749571840172004E-2</v>
      </c>
    </row>
    <row r="12270" spans="1:2">
      <c r="A12270" s="1" t="s">
        <v>12274</v>
      </c>
      <c r="B12270">
        <v>-0.59986888863276899</v>
      </c>
    </row>
    <row r="12271" spans="1:2">
      <c r="A12271" s="1" t="s">
        <v>12275</v>
      </c>
      <c r="B12271">
        <v>-6.0583742613696097E-2</v>
      </c>
    </row>
    <row r="12272" spans="1:2">
      <c r="A12272" s="1" t="s">
        <v>12276</v>
      </c>
      <c r="B12272">
        <v>0.73013433844648101</v>
      </c>
    </row>
    <row r="12273" spans="1:2">
      <c r="A12273" s="1" t="s">
        <v>12277</v>
      </c>
      <c r="B12273">
        <v>-0.153030658224036</v>
      </c>
    </row>
    <row r="12274" spans="1:2">
      <c r="A12274" s="1" t="s">
        <v>12278</v>
      </c>
      <c r="B12274">
        <v>0.14914551154525599</v>
      </c>
    </row>
    <row r="12275" spans="1:2">
      <c r="A12275" s="1" t="s">
        <v>12279</v>
      </c>
      <c r="B12275">
        <v>-0.137389385745908</v>
      </c>
    </row>
    <row r="12276" spans="1:2">
      <c r="A12276" s="1" t="s">
        <v>12280</v>
      </c>
      <c r="B12276">
        <v>-0.24989470877029701</v>
      </c>
    </row>
    <row r="12277" spans="1:2">
      <c r="A12277" s="1" t="s">
        <v>12281</v>
      </c>
      <c r="B12277">
        <v>0.13744362205355101</v>
      </c>
    </row>
    <row r="12278" spans="1:2">
      <c r="A12278" s="1" t="s">
        <v>12282</v>
      </c>
      <c r="B12278">
        <v>-0.18318596034690901</v>
      </c>
    </row>
    <row r="12279" spans="1:2">
      <c r="A12279" s="1" t="s">
        <v>12283</v>
      </c>
      <c r="B12279">
        <v>0.116439152778437</v>
      </c>
    </row>
    <row r="12280" spans="1:2">
      <c r="A12280" s="1" t="s">
        <v>12284</v>
      </c>
      <c r="B12280">
        <v>0.28417573506317501</v>
      </c>
    </row>
    <row r="12281" spans="1:2">
      <c r="A12281" s="1" t="s">
        <v>12285</v>
      </c>
      <c r="B12281">
        <v>0.18971572504492201</v>
      </c>
    </row>
    <row r="12282" spans="1:2">
      <c r="A12282" s="1" t="s">
        <v>12286</v>
      </c>
      <c r="B12282">
        <v>-0.41944596538164602</v>
      </c>
    </row>
    <row r="12283" spans="1:2">
      <c r="A12283" s="1" t="s">
        <v>12287</v>
      </c>
      <c r="B12283">
        <v>-0.102359703314678</v>
      </c>
    </row>
    <row r="12284" spans="1:2">
      <c r="A12284" s="1" t="s">
        <v>12288</v>
      </c>
      <c r="B12284">
        <v>0.12668776331224901</v>
      </c>
    </row>
    <row r="12285" spans="1:2">
      <c r="A12285" s="1" t="s">
        <v>12289</v>
      </c>
      <c r="B12285">
        <v>-0.196126627732605</v>
      </c>
    </row>
    <row r="12286" spans="1:2">
      <c r="A12286" s="1" t="s">
        <v>12290</v>
      </c>
      <c r="B12286">
        <v>0.13436020847147301</v>
      </c>
    </row>
    <row r="12287" spans="1:2">
      <c r="A12287" s="1" t="s">
        <v>12291</v>
      </c>
      <c r="B12287">
        <v>-5.1084889938245198E-2</v>
      </c>
    </row>
    <row r="12288" spans="1:2">
      <c r="A12288" s="1" t="s">
        <v>12292</v>
      </c>
      <c r="B12288">
        <v>0.11062636022120199</v>
      </c>
    </row>
    <row r="12289" spans="1:2">
      <c r="A12289" s="1" t="s">
        <v>12293</v>
      </c>
      <c r="B12289">
        <v>9.5222034871747796E-2</v>
      </c>
    </row>
    <row r="12290" spans="1:2">
      <c r="A12290" s="1" t="s">
        <v>12294</v>
      </c>
      <c r="B12290">
        <v>-6.6591106652651E-2</v>
      </c>
    </row>
    <row r="12291" spans="1:2">
      <c r="A12291" s="1" t="s">
        <v>12295</v>
      </c>
      <c r="B12291">
        <v>-0.34724530786239599</v>
      </c>
    </row>
    <row r="12292" spans="1:2">
      <c r="A12292" s="1" t="s">
        <v>12296</v>
      </c>
      <c r="B12292">
        <v>0.41484491028248599</v>
      </c>
    </row>
    <row r="12293" spans="1:2">
      <c r="A12293" s="1" t="s">
        <v>12297</v>
      </c>
      <c r="B12293">
        <v>-0.167801346856845</v>
      </c>
    </row>
    <row r="12294" spans="1:2">
      <c r="A12294" s="1" t="s">
        <v>12298</v>
      </c>
      <c r="B12294">
        <v>-0.123631755924287</v>
      </c>
    </row>
    <row r="12295" spans="1:2">
      <c r="A12295" s="1" t="s">
        <v>12299</v>
      </c>
      <c r="B12295">
        <v>0.69845578991576895</v>
      </c>
    </row>
    <row r="12296" spans="1:2">
      <c r="A12296" s="1" t="s">
        <v>12300</v>
      </c>
      <c r="B12296">
        <v>-0.131040611671806</v>
      </c>
    </row>
    <row r="12297" spans="1:2">
      <c r="A12297" s="1" t="s">
        <v>12301</v>
      </c>
      <c r="B12297">
        <v>-0.13954285778848999</v>
      </c>
    </row>
    <row r="12298" spans="1:2">
      <c r="A12298" s="1" t="s">
        <v>12302</v>
      </c>
      <c r="B12298">
        <v>-8.2819410047819397E-2</v>
      </c>
    </row>
    <row r="12299" spans="1:2">
      <c r="A12299" s="1" t="s">
        <v>12303</v>
      </c>
      <c r="B12299">
        <v>-0.33861201805012098</v>
      </c>
    </row>
    <row r="12300" spans="1:2">
      <c r="A12300" s="1" t="s">
        <v>12304</v>
      </c>
      <c r="B12300">
        <v>-0.21152814696637801</v>
      </c>
    </row>
    <row r="12301" spans="1:2">
      <c r="A12301" s="1" t="s">
        <v>12305</v>
      </c>
      <c r="B12301">
        <v>-0.15911691565733499</v>
      </c>
    </row>
    <row r="12302" spans="1:2">
      <c r="A12302" s="1" t="s">
        <v>12306</v>
      </c>
      <c r="B12302">
        <v>0.396440336563253</v>
      </c>
    </row>
    <row r="12303" spans="1:2">
      <c r="A12303" s="1" t="s">
        <v>12307</v>
      </c>
      <c r="B12303">
        <v>0.266872747125597</v>
      </c>
    </row>
    <row r="12304" spans="1:2">
      <c r="A12304" s="1" t="s">
        <v>12308</v>
      </c>
      <c r="B12304">
        <v>-9.0997390600326897E-2</v>
      </c>
    </row>
    <row r="12305" spans="1:2">
      <c r="A12305" s="1" t="s">
        <v>12309</v>
      </c>
      <c r="B12305">
        <v>-7.5381259296609202E-2</v>
      </c>
    </row>
    <row r="12306" spans="1:2">
      <c r="A12306" s="1" t="s">
        <v>12310</v>
      </c>
      <c r="B12306">
        <v>0.224541703201599</v>
      </c>
    </row>
    <row r="12307" spans="1:2">
      <c r="A12307" s="1" t="s">
        <v>12311</v>
      </c>
      <c r="B12307">
        <v>-8.3514978634228798E-2</v>
      </c>
    </row>
    <row r="12308" spans="1:2">
      <c r="A12308" s="1" t="s">
        <v>12312</v>
      </c>
      <c r="B12308">
        <v>-6.31395778176813E-2</v>
      </c>
    </row>
    <row r="12309" spans="1:2">
      <c r="A12309" s="1" t="s">
        <v>12313</v>
      </c>
      <c r="B12309">
        <v>0.10922041651280399</v>
      </c>
    </row>
    <row r="12310" spans="1:2">
      <c r="A12310" s="1" t="s">
        <v>12314</v>
      </c>
      <c r="B12310">
        <v>0.151291366817318</v>
      </c>
    </row>
    <row r="12311" spans="1:2">
      <c r="A12311" s="1" t="s">
        <v>12315</v>
      </c>
      <c r="B12311">
        <v>6.6619750459697202E-2</v>
      </c>
    </row>
    <row r="12312" spans="1:2">
      <c r="A12312" s="1" t="s">
        <v>12316</v>
      </c>
      <c r="B12312">
        <v>-0.22478394014678599</v>
      </c>
    </row>
    <row r="12313" spans="1:2">
      <c r="A12313" s="1" t="s">
        <v>12317</v>
      </c>
      <c r="B12313">
        <v>-0.69000705862872402</v>
      </c>
    </row>
    <row r="12314" spans="1:2">
      <c r="A12314" s="1" t="s">
        <v>12318</v>
      </c>
      <c r="B12314">
        <v>-8.1707721843178704E-2</v>
      </c>
    </row>
    <row r="12315" spans="1:2">
      <c r="A12315" s="1" t="s">
        <v>12319</v>
      </c>
      <c r="B12315">
        <v>0.61546292139349901</v>
      </c>
    </row>
    <row r="12316" spans="1:2">
      <c r="A12316" s="1" t="s">
        <v>12320</v>
      </c>
      <c r="B12316">
        <v>8.8610235285199401E-2</v>
      </c>
    </row>
    <row r="12317" spans="1:2">
      <c r="A12317" s="1" t="s">
        <v>12321</v>
      </c>
      <c r="B12317">
        <v>-0.124522520230996</v>
      </c>
    </row>
    <row r="12318" spans="1:2">
      <c r="A12318" s="1" t="s">
        <v>12322</v>
      </c>
      <c r="B12318">
        <v>-0.109125850317471</v>
      </c>
    </row>
    <row r="12319" spans="1:2">
      <c r="A12319" s="1" t="s">
        <v>12323</v>
      </c>
      <c r="B12319">
        <v>7.9881290511116795E-2</v>
      </c>
    </row>
    <row r="12320" spans="1:2">
      <c r="A12320" s="1" t="s">
        <v>12324</v>
      </c>
      <c r="B12320">
        <v>8.2479772275441995E-2</v>
      </c>
    </row>
    <row r="12321" spans="1:2">
      <c r="A12321" s="1" t="s">
        <v>12325</v>
      </c>
      <c r="B12321">
        <v>0.38807479449632598</v>
      </c>
    </row>
    <row r="12322" spans="1:2">
      <c r="A12322" s="1" t="s">
        <v>12326</v>
      </c>
      <c r="B12322">
        <v>7.2624516174704098E-2</v>
      </c>
    </row>
    <row r="12323" spans="1:2">
      <c r="A12323" s="1" t="s">
        <v>12327</v>
      </c>
      <c r="B12323">
        <v>0.34282094724010498</v>
      </c>
    </row>
    <row r="12324" spans="1:2">
      <c r="A12324" s="1" t="s">
        <v>12328</v>
      </c>
      <c r="B12324">
        <v>9.9351744543682202E-2</v>
      </c>
    </row>
    <row r="12325" spans="1:2">
      <c r="A12325" s="1" t="s">
        <v>12329</v>
      </c>
      <c r="B12325">
        <v>-8.5505287866526503E-2</v>
      </c>
    </row>
    <row r="12326" spans="1:2">
      <c r="A12326" s="1" t="s">
        <v>12330</v>
      </c>
      <c r="B12326">
        <v>6.4851863451457797E-2</v>
      </c>
    </row>
    <row r="12327" spans="1:2">
      <c r="A12327" s="1" t="s">
        <v>12331</v>
      </c>
      <c r="B12327">
        <v>-0.17635999482395401</v>
      </c>
    </row>
    <row r="12328" spans="1:2">
      <c r="A12328" s="1" t="s">
        <v>12332</v>
      </c>
      <c r="B12328">
        <v>8.9176814337569896E-2</v>
      </c>
    </row>
    <row r="12329" spans="1:2">
      <c r="A12329" s="1" t="s">
        <v>12333</v>
      </c>
      <c r="B12329">
        <v>-0.17620635207534799</v>
      </c>
    </row>
    <row r="12330" spans="1:2">
      <c r="A12330" s="1" t="s">
        <v>12334</v>
      </c>
      <c r="B12330">
        <v>-0.31586210188518299</v>
      </c>
    </row>
    <row r="12331" spans="1:2">
      <c r="A12331" s="1" t="s">
        <v>12335</v>
      </c>
      <c r="B12331">
        <v>5.8134505231312597E-2</v>
      </c>
    </row>
    <row r="12332" spans="1:2">
      <c r="A12332" s="1" t="s">
        <v>12336</v>
      </c>
      <c r="B12332">
        <v>-0.116035620859214</v>
      </c>
    </row>
    <row r="12333" spans="1:2">
      <c r="A12333" s="1" t="s">
        <v>12337</v>
      </c>
      <c r="B12333">
        <v>0.11341234227135399</v>
      </c>
    </row>
    <row r="12334" spans="1:2">
      <c r="A12334" s="1" t="s">
        <v>12338</v>
      </c>
      <c r="B12334">
        <v>-9.7297639815911996E-2</v>
      </c>
    </row>
    <row r="12335" spans="1:2">
      <c r="A12335" s="1" t="s">
        <v>12339</v>
      </c>
      <c r="B12335">
        <v>-0.15183858461480601</v>
      </c>
    </row>
    <row r="12336" spans="1:2">
      <c r="A12336" s="1" t="s">
        <v>12340</v>
      </c>
      <c r="B12336">
        <v>-0.34665026069083499</v>
      </c>
    </row>
    <row r="12337" spans="1:2">
      <c r="A12337" s="1" t="s">
        <v>12341</v>
      </c>
      <c r="B12337">
        <v>6.2789285809394302E-2</v>
      </c>
    </row>
    <row r="12338" spans="1:2">
      <c r="A12338" s="1" t="s">
        <v>12342</v>
      </c>
      <c r="B12338">
        <v>-0.16384809284069601</v>
      </c>
    </row>
    <row r="12339" spans="1:2">
      <c r="A12339" s="1" t="s">
        <v>12343</v>
      </c>
      <c r="B12339">
        <v>-0.12929119051417901</v>
      </c>
    </row>
    <row r="12340" spans="1:2">
      <c r="A12340" s="1" t="s">
        <v>12344</v>
      </c>
      <c r="B12340">
        <v>-9.7900413266176003E-2</v>
      </c>
    </row>
    <row r="12341" spans="1:2">
      <c r="A12341" s="1" t="s">
        <v>12345</v>
      </c>
      <c r="B12341">
        <v>0.20526814737686599</v>
      </c>
    </row>
    <row r="12342" spans="1:2">
      <c r="A12342" s="1" t="s">
        <v>12346</v>
      </c>
      <c r="B12342">
        <v>0.120151876898324</v>
      </c>
    </row>
    <row r="12343" spans="1:2">
      <c r="A12343" s="1" t="s">
        <v>12347</v>
      </c>
      <c r="B12343">
        <v>-7.3995731922888497E-2</v>
      </c>
    </row>
    <row r="12344" spans="1:2">
      <c r="A12344" s="1" t="s">
        <v>12348</v>
      </c>
      <c r="B12344">
        <v>-6.42190803623226E-2</v>
      </c>
    </row>
    <row r="12345" spans="1:2">
      <c r="A12345" s="1" t="s">
        <v>12349</v>
      </c>
      <c r="B12345">
        <v>0.30443297548127402</v>
      </c>
    </row>
    <row r="12346" spans="1:2">
      <c r="A12346" s="1" t="s">
        <v>12350</v>
      </c>
      <c r="B12346">
        <v>-0.12929358826857501</v>
      </c>
    </row>
    <row r="12347" spans="1:2">
      <c r="A12347" s="1" t="s">
        <v>12351</v>
      </c>
      <c r="B12347">
        <v>-0.76471799427751996</v>
      </c>
    </row>
    <row r="12348" spans="1:2">
      <c r="A12348" s="1" t="s">
        <v>12352</v>
      </c>
      <c r="B12348">
        <v>6.3484615011939E-2</v>
      </c>
    </row>
    <row r="12349" spans="1:2">
      <c r="A12349" s="1" t="s">
        <v>12353</v>
      </c>
      <c r="B12349">
        <v>0.14924843922544601</v>
      </c>
    </row>
    <row r="12350" spans="1:2">
      <c r="A12350" s="1" t="s">
        <v>12354</v>
      </c>
      <c r="B12350">
        <v>0.13006243305420401</v>
      </c>
    </row>
    <row r="12351" spans="1:2">
      <c r="A12351" s="1" t="s">
        <v>12355</v>
      </c>
      <c r="B12351">
        <v>8.8625050053874305E-2</v>
      </c>
    </row>
    <row r="12352" spans="1:2">
      <c r="A12352" s="1" t="s">
        <v>12356</v>
      </c>
      <c r="B12352">
        <v>-6.0343158641302297E-2</v>
      </c>
    </row>
    <row r="12353" spans="1:2">
      <c r="A12353" s="1" t="s">
        <v>12357</v>
      </c>
      <c r="B12353">
        <v>0.270869580219461</v>
      </c>
    </row>
    <row r="12354" spans="1:2">
      <c r="A12354" s="1" t="s">
        <v>12358</v>
      </c>
      <c r="B12354">
        <v>-0.19868503200909901</v>
      </c>
    </row>
    <row r="12355" spans="1:2">
      <c r="A12355" s="1" t="s">
        <v>12359</v>
      </c>
      <c r="B12355">
        <v>-0.122796911445739</v>
      </c>
    </row>
    <row r="12356" spans="1:2">
      <c r="A12356" s="1" t="s">
        <v>12360</v>
      </c>
      <c r="B12356">
        <v>0.122132989485841</v>
      </c>
    </row>
    <row r="12357" spans="1:2">
      <c r="A12357" s="1" t="s">
        <v>12361</v>
      </c>
      <c r="B12357">
        <v>-9.0023928016286406E-2</v>
      </c>
    </row>
    <row r="12358" spans="1:2">
      <c r="A12358" s="1" t="s">
        <v>12362</v>
      </c>
      <c r="B12358">
        <v>0.32680339266165598</v>
      </c>
    </row>
    <row r="12359" spans="1:2">
      <c r="A12359" s="1" t="s">
        <v>12363</v>
      </c>
      <c r="B12359">
        <v>0.129009617073222</v>
      </c>
    </row>
    <row r="12360" spans="1:2">
      <c r="A12360" s="1" t="s">
        <v>12364</v>
      </c>
      <c r="B12360">
        <v>-0.27968397105040899</v>
      </c>
    </row>
    <row r="12361" spans="1:2">
      <c r="A12361" s="1" t="s">
        <v>12365</v>
      </c>
      <c r="B12361">
        <v>-0.11000743985994201</v>
      </c>
    </row>
    <row r="12362" spans="1:2">
      <c r="A12362" s="1" t="s">
        <v>12366</v>
      </c>
      <c r="B12362">
        <v>-0.204571211427309</v>
      </c>
    </row>
    <row r="12363" spans="1:2">
      <c r="A12363" s="1" t="s">
        <v>12367</v>
      </c>
      <c r="B12363">
        <v>0.29721166013757699</v>
      </c>
    </row>
    <row r="12364" spans="1:2">
      <c r="A12364" s="1" t="s">
        <v>12368</v>
      </c>
      <c r="B12364">
        <v>-0.78923947055297194</v>
      </c>
    </row>
    <row r="12365" spans="1:2">
      <c r="A12365" s="1" t="s">
        <v>12369</v>
      </c>
      <c r="B12365">
        <v>0.36048898836781101</v>
      </c>
    </row>
    <row r="12366" spans="1:2">
      <c r="A12366" s="1" t="s">
        <v>12370</v>
      </c>
      <c r="B12366">
        <v>0.150762459746556</v>
      </c>
    </row>
    <row r="12367" spans="1:2">
      <c r="A12367" s="1" t="s">
        <v>12371</v>
      </c>
      <c r="B12367">
        <v>-0.11763480640186499</v>
      </c>
    </row>
    <row r="12368" spans="1:2">
      <c r="A12368" s="1" t="s">
        <v>12372</v>
      </c>
      <c r="B12368">
        <v>-5.5505510028146E-2</v>
      </c>
    </row>
    <row r="12369" spans="1:2">
      <c r="A12369" s="1" t="s">
        <v>12373</v>
      </c>
      <c r="B12369">
        <v>-8.5673861219780698E-2</v>
      </c>
    </row>
    <row r="12370" spans="1:2">
      <c r="A12370" s="1" t="s">
        <v>12374</v>
      </c>
      <c r="B12370">
        <v>-0.23784387696402501</v>
      </c>
    </row>
    <row r="12371" spans="1:2">
      <c r="A12371" s="1" t="s">
        <v>12375</v>
      </c>
      <c r="B12371">
        <v>0.36860572163613903</v>
      </c>
    </row>
    <row r="12372" spans="1:2">
      <c r="A12372" s="1" t="s">
        <v>12376</v>
      </c>
      <c r="B12372">
        <v>0.672660884934976</v>
      </c>
    </row>
    <row r="12373" spans="1:2">
      <c r="A12373" s="1" t="s">
        <v>12377</v>
      </c>
      <c r="B12373">
        <v>0.211162214508263</v>
      </c>
    </row>
    <row r="12374" spans="1:2">
      <c r="A12374" s="1" t="s">
        <v>12378</v>
      </c>
      <c r="B12374">
        <v>-8.6655988443464296E-2</v>
      </c>
    </row>
    <row r="12375" spans="1:2">
      <c r="A12375" s="1" t="s">
        <v>12379</v>
      </c>
      <c r="B12375">
        <v>-0.82566704296539795</v>
      </c>
    </row>
    <row r="12376" spans="1:2">
      <c r="A12376" s="1" t="s">
        <v>12380</v>
      </c>
      <c r="B12376">
        <v>0.27030549495006501</v>
      </c>
    </row>
    <row r="12377" spans="1:2">
      <c r="A12377" s="1" t="s">
        <v>12381</v>
      </c>
      <c r="B12377">
        <v>-0.11294360987661101</v>
      </c>
    </row>
    <row r="12378" spans="1:2">
      <c r="A12378" s="1" t="s">
        <v>12382</v>
      </c>
      <c r="B12378">
        <v>8.5744686716459698E-2</v>
      </c>
    </row>
    <row r="12379" spans="1:2">
      <c r="A12379" s="1" t="s">
        <v>12383</v>
      </c>
      <c r="B12379">
        <v>-0.28256949152401301</v>
      </c>
    </row>
    <row r="12380" spans="1:2">
      <c r="A12380" s="1" t="s">
        <v>12384</v>
      </c>
      <c r="B12380">
        <v>0.114940057597753</v>
      </c>
    </row>
    <row r="12381" spans="1:2">
      <c r="A12381" s="1" t="s">
        <v>12385</v>
      </c>
      <c r="B12381">
        <v>-5.9684224489978399E-2</v>
      </c>
    </row>
    <row r="12382" spans="1:2">
      <c r="A12382" s="1" t="s">
        <v>12386</v>
      </c>
      <c r="B12382">
        <v>-0.30270712984278098</v>
      </c>
    </row>
    <row r="12383" spans="1:2">
      <c r="A12383" s="1" t="s">
        <v>12387</v>
      </c>
      <c r="B12383">
        <v>-0.238834538687313</v>
      </c>
    </row>
    <row r="12384" spans="1:2">
      <c r="A12384" s="1" t="s">
        <v>12388</v>
      </c>
      <c r="B12384">
        <v>0.110200217619605</v>
      </c>
    </row>
    <row r="12385" spans="1:2">
      <c r="A12385" s="1" t="s">
        <v>12389</v>
      </c>
      <c r="B12385">
        <v>8.1759970953235006E-2</v>
      </c>
    </row>
    <row r="12386" spans="1:2">
      <c r="A12386" s="1" t="s">
        <v>12390</v>
      </c>
      <c r="B12386">
        <v>8.2874392395654903E-2</v>
      </c>
    </row>
    <row r="12387" spans="1:2">
      <c r="A12387" s="1" t="s">
        <v>12391</v>
      </c>
      <c r="B12387">
        <v>-0.175597045146306</v>
      </c>
    </row>
    <row r="12388" spans="1:2">
      <c r="A12388" s="1" t="s">
        <v>12392</v>
      </c>
      <c r="B12388">
        <v>-0.35900398057605798</v>
      </c>
    </row>
    <row r="12389" spans="1:2">
      <c r="A12389" s="1" t="s">
        <v>12393</v>
      </c>
      <c r="B12389">
        <v>9.8125546433156005E-2</v>
      </c>
    </row>
    <row r="12390" spans="1:2">
      <c r="A12390" s="1" t="s">
        <v>12394</v>
      </c>
      <c r="B12390">
        <v>8.8896035879546503E-2</v>
      </c>
    </row>
    <row r="12391" spans="1:2">
      <c r="A12391" s="1" t="s">
        <v>12395</v>
      </c>
      <c r="B12391">
        <v>0.21811635437565499</v>
      </c>
    </row>
    <row r="12392" spans="1:2">
      <c r="A12392" s="1">
        <v>38412</v>
      </c>
      <c r="B12392">
        <v>-7.5678076418806306E-2</v>
      </c>
    </row>
    <row r="12393" spans="1:2">
      <c r="A12393" s="1" t="s">
        <v>12396</v>
      </c>
      <c r="B12393">
        <v>0.32342445723823399</v>
      </c>
    </row>
    <row r="12394" spans="1:2">
      <c r="A12394" s="1" t="s">
        <v>12397</v>
      </c>
      <c r="B12394">
        <v>0.118480292302</v>
      </c>
    </row>
    <row r="12395" spans="1:2">
      <c r="A12395" s="1" t="s">
        <v>12398</v>
      </c>
      <c r="B12395">
        <v>-0.79872794517303902</v>
      </c>
    </row>
    <row r="12396" spans="1:2">
      <c r="A12396" s="1" t="s">
        <v>12399</v>
      </c>
      <c r="B12396">
        <v>0.18779031369034299</v>
      </c>
    </row>
    <row r="12397" spans="1:2">
      <c r="A12397" s="1" t="s">
        <v>12400</v>
      </c>
      <c r="B12397">
        <v>7.9091028180518302E-2</v>
      </c>
    </row>
    <row r="12398" spans="1:2">
      <c r="A12398" s="1" t="s">
        <v>12401</v>
      </c>
      <c r="B12398">
        <v>-0.15712669002012999</v>
      </c>
    </row>
    <row r="12399" spans="1:2">
      <c r="A12399" s="1" t="s">
        <v>12402</v>
      </c>
      <c r="B12399">
        <v>0.80322463605988603</v>
      </c>
    </row>
    <row r="12400" spans="1:2">
      <c r="A12400" s="1" t="s">
        <v>12403</v>
      </c>
      <c r="B12400">
        <v>9.5727151621016304E-2</v>
      </c>
    </row>
    <row r="12401" spans="1:2">
      <c r="A12401" s="1" t="s">
        <v>12404</v>
      </c>
      <c r="B12401">
        <v>0.362731736495502</v>
      </c>
    </row>
    <row r="12402" spans="1:2">
      <c r="A12402" s="1" t="s">
        <v>12405</v>
      </c>
      <c r="B12402">
        <v>-0.133143331117274</v>
      </c>
    </row>
    <row r="12403" spans="1:2">
      <c r="A12403" s="1" t="s">
        <v>12406</v>
      </c>
      <c r="B12403">
        <v>0.132226358608384</v>
      </c>
    </row>
    <row r="12404" spans="1:2">
      <c r="A12404" s="1" t="s">
        <v>12407</v>
      </c>
      <c r="B12404">
        <v>0.413117774701102</v>
      </c>
    </row>
    <row r="12405" spans="1:2">
      <c r="A12405" s="1" t="s">
        <v>12408</v>
      </c>
      <c r="B12405">
        <v>-0.17110364399546499</v>
      </c>
    </row>
    <row r="12406" spans="1:2">
      <c r="A12406" s="1" t="s">
        <v>12409</v>
      </c>
      <c r="B12406">
        <v>0.37831636583274802</v>
      </c>
    </row>
    <row r="12407" spans="1:2">
      <c r="A12407" s="1" t="s">
        <v>12410</v>
      </c>
      <c r="B12407">
        <v>0.32406221768717902</v>
      </c>
    </row>
    <row r="12408" spans="1:2">
      <c r="A12408" s="1" t="s">
        <v>12411</v>
      </c>
      <c r="B12408">
        <v>-0.668949236475195</v>
      </c>
    </row>
    <row r="12409" spans="1:2">
      <c r="A12409" s="1" t="s">
        <v>12412</v>
      </c>
      <c r="B12409">
        <v>-0.10316639017036799</v>
      </c>
    </row>
    <row r="12410" spans="1:2">
      <c r="A12410" s="1" t="s">
        <v>12413</v>
      </c>
      <c r="B12410">
        <v>-0.27138554432826201</v>
      </c>
    </row>
    <row r="12411" spans="1:2">
      <c r="A12411" s="1" t="s">
        <v>12414</v>
      </c>
      <c r="B12411">
        <v>-5.8077955101968101E-2</v>
      </c>
    </row>
    <row r="12412" spans="1:2">
      <c r="A12412" s="1" t="s">
        <v>12415</v>
      </c>
      <c r="B12412">
        <v>5.8396261725560401E-2</v>
      </c>
    </row>
    <row r="12413" spans="1:2">
      <c r="A12413" s="1" t="s">
        <v>12416</v>
      </c>
      <c r="B12413">
        <v>-0.101722676699822</v>
      </c>
    </row>
    <row r="12414" spans="1:2">
      <c r="A12414" s="1" t="s">
        <v>12417</v>
      </c>
      <c r="B12414">
        <v>-8.2170296052757899E-2</v>
      </c>
    </row>
    <row r="12415" spans="1:2">
      <c r="A12415" s="1" t="s">
        <v>12418</v>
      </c>
      <c r="B12415">
        <v>7.1683966648036404E-2</v>
      </c>
    </row>
    <row r="12416" spans="1:2">
      <c r="A12416" s="1" t="s">
        <v>12419</v>
      </c>
      <c r="B12416">
        <v>8.2142875927440906E-2</v>
      </c>
    </row>
    <row r="12417" spans="1:2">
      <c r="A12417" s="1" t="s">
        <v>12420</v>
      </c>
      <c r="B12417">
        <v>8.4196414451611995E-2</v>
      </c>
    </row>
    <row r="12418" spans="1:2">
      <c r="A12418" s="1" t="s">
        <v>12421</v>
      </c>
      <c r="B12418">
        <v>7.4141910621554993E-2</v>
      </c>
    </row>
    <row r="12419" spans="1:2">
      <c r="A12419" s="1" t="s">
        <v>12422</v>
      </c>
      <c r="B12419">
        <v>7.1614528789590098E-2</v>
      </c>
    </row>
    <row r="12420" spans="1:2">
      <c r="A12420" s="1" t="s">
        <v>12423</v>
      </c>
      <c r="B12420">
        <v>7.1278902081065298E-2</v>
      </c>
    </row>
    <row r="12421" spans="1:2">
      <c r="A12421" s="1" t="s">
        <v>12424</v>
      </c>
      <c r="B12421">
        <v>-0.11478629965022601</v>
      </c>
    </row>
    <row r="12422" spans="1:2">
      <c r="A12422" s="1" t="s">
        <v>12425</v>
      </c>
      <c r="B12422">
        <v>0.69980478637522803</v>
      </c>
    </row>
    <row r="12423" spans="1:2">
      <c r="A12423" s="1" t="s">
        <v>12426</v>
      </c>
      <c r="B12423">
        <v>-0.111310223930126</v>
      </c>
    </row>
    <row r="12424" spans="1:2">
      <c r="A12424" s="1" t="s">
        <v>12427</v>
      </c>
      <c r="B12424">
        <v>7.8695959406041405E-2</v>
      </c>
    </row>
    <row r="12425" spans="1:2">
      <c r="A12425" s="1" t="s">
        <v>12428</v>
      </c>
      <c r="B12425">
        <v>0.118987157465681</v>
      </c>
    </row>
    <row r="12426" spans="1:2">
      <c r="A12426" s="1" t="s">
        <v>12429</v>
      </c>
      <c r="B12426">
        <v>0.66827264019600596</v>
      </c>
    </row>
    <row r="12427" spans="1:2">
      <c r="A12427" s="1" t="s">
        <v>12430</v>
      </c>
      <c r="B12427">
        <v>0.251038608645823</v>
      </c>
    </row>
    <row r="12428" spans="1:2">
      <c r="A12428" s="1" t="s">
        <v>12431</v>
      </c>
      <c r="B12428">
        <v>-0.15796963291764701</v>
      </c>
    </row>
    <row r="12429" spans="1:2">
      <c r="A12429" s="1" t="s">
        <v>12432</v>
      </c>
      <c r="B12429">
        <v>0.20509322828542001</v>
      </c>
    </row>
    <row r="12430" spans="1:2">
      <c r="A12430" s="1" t="s">
        <v>12433</v>
      </c>
      <c r="B12430">
        <v>-6.3220362146236803E-2</v>
      </c>
    </row>
    <row r="12431" spans="1:2">
      <c r="A12431" s="1" t="s">
        <v>12434</v>
      </c>
      <c r="B12431">
        <v>9.9636906200717398E-2</v>
      </c>
    </row>
    <row r="12432" spans="1:2">
      <c r="A12432" s="1" t="s">
        <v>12435</v>
      </c>
      <c r="B12432">
        <v>0.147457182269362</v>
      </c>
    </row>
    <row r="12433" spans="1:2">
      <c r="A12433" s="1" t="s">
        <v>12436</v>
      </c>
      <c r="B12433">
        <v>0.104314706466483</v>
      </c>
    </row>
    <row r="12434" spans="1:2">
      <c r="A12434" s="1" t="s">
        <v>12437</v>
      </c>
      <c r="B12434">
        <v>0.105977997148149</v>
      </c>
    </row>
    <row r="12435" spans="1:2">
      <c r="A12435" s="1" t="s">
        <v>12438</v>
      </c>
      <c r="B12435">
        <v>-0.78076431740188101</v>
      </c>
    </row>
    <row r="12436" spans="1:2">
      <c r="A12436" s="1" t="s">
        <v>12439</v>
      </c>
      <c r="B12436">
        <v>-0.69763725494856099</v>
      </c>
    </row>
    <row r="12437" spans="1:2">
      <c r="A12437" s="1" t="s">
        <v>12440</v>
      </c>
      <c r="B12437">
        <v>0.13612227932010301</v>
      </c>
    </row>
    <row r="12438" spans="1:2">
      <c r="A12438" s="1" t="s">
        <v>12441</v>
      </c>
      <c r="B12438">
        <v>0.10699614561993499</v>
      </c>
    </row>
    <row r="12439" spans="1:2">
      <c r="A12439" s="1" t="s">
        <v>12442</v>
      </c>
      <c r="B12439">
        <v>0.10037942405457601</v>
      </c>
    </row>
    <row r="12440" spans="1:2">
      <c r="A12440" s="1" t="s">
        <v>12443</v>
      </c>
      <c r="B12440">
        <v>9.3003894336279994E-2</v>
      </c>
    </row>
    <row r="12441" spans="1:2">
      <c r="A12441" s="1" t="s">
        <v>12444</v>
      </c>
      <c r="B12441">
        <v>-0.13150892455569399</v>
      </c>
    </row>
    <row r="12442" spans="1:2">
      <c r="A12442" s="1" t="s">
        <v>12445</v>
      </c>
      <c r="B12442">
        <v>0.33107806337919599</v>
      </c>
    </row>
    <row r="12443" spans="1:2">
      <c r="A12443" s="1" t="s">
        <v>12446</v>
      </c>
      <c r="B12443">
        <v>5.5883421915988003E-2</v>
      </c>
    </row>
    <row r="12444" spans="1:2">
      <c r="A12444" s="1" t="s">
        <v>12447</v>
      </c>
      <c r="B12444">
        <v>-0.30157940467152999</v>
      </c>
    </row>
    <row r="12445" spans="1:2">
      <c r="A12445" s="1" t="s">
        <v>12448</v>
      </c>
      <c r="B12445">
        <v>6.1668422535539898E-2</v>
      </c>
    </row>
    <row r="12446" spans="1:2">
      <c r="A12446" s="1" t="s">
        <v>12449</v>
      </c>
      <c r="B12446">
        <v>-0.31866648705533002</v>
      </c>
    </row>
    <row r="12447" spans="1:2">
      <c r="A12447" s="1" t="s">
        <v>12450</v>
      </c>
      <c r="B12447">
        <v>-0.65381700596727899</v>
      </c>
    </row>
    <row r="12448" spans="1:2">
      <c r="A12448" s="1" t="s">
        <v>12451</v>
      </c>
      <c r="B12448">
        <v>0.101460343845944</v>
      </c>
    </row>
    <row r="12449" spans="1:2">
      <c r="A12449" s="1" t="s">
        <v>12452</v>
      </c>
      <c r="B12449">
        <v>-0.62646512914686303</v>
      </c>
    </row>
    <row r="12450" spans="1:2">
      <c r="A12450" s="1" t="s">
        <v>12453</v>
      </c>
      <c r="B12450">
        <v>9.9352210015275E-2</v>
      </c>
    </row>
    <row r="12451" spans="1:2">
      <c r="A12451" s="1" t="s">
        <v>12454</v>
      </c>
      <c r="B12451">
        <v>7.2564370604882605E-2</v>
      </c>
    </row>
    <row r="12452" spans="1:2">
      <c r="A12452" s="1" t="s">
        <v>12455</v>
      </c>
      <c r="B12452">
        <v>-0.31994407228602001</v>
      </c>
    </row>
    <row r="12453" spans="1:2">
      <c r="A12453" s="1" t="s">
        <v>12456</v>
      </c>
      <c r="B12453">
        <v>-5.4871067709368199E-2</v>
      </c>
    </row>
    <row r="12454" spans="1:2">
      <c r="A12454" s="1" t="s">
        <v>12457</v>
      </c>
      <c r="B12454">
        <v>0.46631490616524801</v>
      </c>
    </row>
    <row r="12455" spans="1:2">
      <c r="A12455" s="1" t="s">
        <v>12458</v>
      </c>
      <c r="B12455">
        <v>-0.11084800631930999</v>
      </c>
    </row>
    <row r="12456" spans="1:2">
      <c r="A12456" s="1" t="s">
        <v>12459</v>
      </c>
      <c r="B12456">
        <v>0.23637569813720699</v>
      </c>
    </row>
    <row r="12457" spans="1:2">
      <c r="A12457" s="1" t="s">
        <v>12460</v>
      </c>
      <c r="B12457">
        <v>-8.81836653835259E-2</v>
      </c>
    </row>
    <row r="12458" spans="1:2">
      <c r="A12458" s="1" t="s">
        <v>12461</v>
      </c>
      <c r="B12458">
        <v>9.3440852971827498E-2</v>
      </c>
    </row>
    <row r="12459" spans="1:2">
      <c r="A12459" s="1" t="s">
        <v>12462</v>
      </c>
      <c r="B12459">
        <v>-0.13954266788865999</v>
      </c>
    </row>
    <row r="12460" spans="1:2">
      <c r="A12460" s="1" t="s">
        <v>12463</v>
      </c>
      <c r="B12460">
        <v>0.103803447452557</v>
      </c>
    </row>
    <row r="12461" spans="1:2">
      <c r="A12461" s="1" t="s">
        <v>12464</v>
      </c>
      <c r="B12461">
        <v>-0.21111744167743601</v>
      </c>
    </row>
    <row r="12462" spans="1:2">
      <c r="A12462" s="1" t="s">
        <v>12465</v>
      </c>
      <c r="B12462">
        <v>-6.2669996205840101E-2</v>
      </c>
    </row>
    <row r="12463" spans="1:2">
      <c r="A12463" s="1" t="s">
        <v>12466</v>
      </c>
      <c r="B12463">
        <v>7.1611192050436701E-2</v>
      </c>
    </row>
    <row r="12464" spans="1:2">
      <c r="A12464" s="1" t="s">
        <v>12467</v>
      </c>
      <c r="B12464">
        <v>-0.343146245495696</v>
      </c>
    </row>
    <row r="12465" spans="1:2">
      <c r="A12465" s="1" t="s">
        <v>12468</v>
      </c>
      <c r="B12465">
        <v>5.6641965923901597E-2</v>
      </c>
    </row>
    <row r="12466" spans="1:2">
      <c r="A12466" s="1" t="s">
        <v>12469</v>
      </c>
      <c r="B12466">
        <v>7.0336819124464406E-2</v>
      </c>
    </row>
    <row r="12467" spans="1:2">
      <c r="A12467" s="1" t="s">
        <v>12470</v>
      </c>
      <c r="B12467">
        <v>0.10395212668858</v>
      </c>
    </row>
    <row r="12468" spans="1:2">
      <c r="A12468" s="1" t="s">
        <v>12471</v>
      </c>
      <c r="B12468">
        <v>-9.9475123380052793E-2</v>
      </c>
    </row>
    <row r="12469" spans="1:2">
      <c r="A12469" s="1" t="s">
        <v>12472</v>
      </c>
      <c r="B12469">
        <v>0.27551186648310499</v>
      </c>
    </row>
    <row r="12470" spans="1:2">
      <c r="A12470" s="1" t="s">
        <v>12473</v>
      </c>
      <c r="B12470">
        <v>0.25256108265433003</v>
      </c>
    </row>
    <row r="12471" spans="1:2">
      <c r="A12471" s="1" t="s">
        <v>12474</v>
      </c>
      <c r="B12471">
        <v>-0.49387097028527299</v>
      </c>
    </row>
    <row r="12472" spans="1:2">
      <c r="A12472" s="1" t="s">
        <v>12475</v>
      </c>
      <c r="B12472">
        <v>7.2832375675057195E-2</v>
      </c>
    </row>
    <row r="12473" spans="1:2">
      <c r="A12473" s="1" t="s">
        <v>12476</v>
      </c>
      <c r="B12473">
        <v>9.6410193369753594E-2</v>
      </c>
    </row>
    <row r="12474" spans="1:2">
      <c r="A12474" s="1" t="s">
        <v>12477</v>
      </c>
      <c r="B12474">
        <v>5.9340165032009999E-2</v>
      </c>
    </row>
    <row r="12475" spans="1:2">
      <c r="A12475" s="1" t="s">
        <v>12478</v>
      </c>
      <c r="B12475">
        <v>-0.138708672287017</v>
      </c>
    </row>
    <row r="12476" spans="1:2">
      <c r="A12476" s="1" t="s">
        <v>12479</v>
      </c>
      <c r="B12476">
        <v>-7.5579786224664297E-2</v>
      </c>
    </row>
    <row r="12477" spans="1:2">
      <c r="A12477" s="1" t="s">
        <v>12480</v>
      </c>
      <c r="B12477">
        <v>-0.23424658783613</v>
      </c>
    </row>
    <row r="12478" spans="1:2">
      <c r="A12478" s="1" t="s">
        <v>12481</v>
      </c>
      <c r="B12478">
        <v>-0.44944762992117898</v>
      </c>
    </row>
    <row r="12479" spans="1:2">
      <c r="A12479" s="1" t="s">
        <v>12482</v>
      </c>
      <c r="B12479">
        <v>-0.15874483111923801</v>
      </c>
    </row>
    <row r="12480" spans="1:2">
      <c r="A12480" s="1" t="s">
        <v>12483</v>
      </c>
      <c r="B12480">
        <v>-0.31033475063392901</v>
      </c>
    </row>
    <row r="12481" spans="1:2">
      <c r="A12481" s="1" t="s">
        <v>12484</v>
      </c>
      <c r="B12481">
        <v>7.8146181369282502E-2</v>
      </c>
    </row>
    <row r="12482" spans="1:2">
      <c r="A12482" s="1" t="s">
        <v>12485</v>
      </c>
      <c r="B12482">
        <v>-0.25449486112061498</v>
      </c>
    </row>
    <row r="12483" spans="1:2">
      <c r="A12483" s="1" t="s">
        <v>12486</v>
      </c>
      <c r="B12483">
        <v>-0.121505072091626</v>
      </c>
    </row>
    <row r="12484" spans="1:2">
      <c r="A12484" s="1" t="s">
        <v>12487</v>
      </c>
      <c r="B12484">
        <v>-0.14077154614293699</v>
      </c>
    </row>
    <row r="12485" spans="1:2">
      <c r="A12485" s="1" t="s">
        <v>12488</v>
      </c>
      <c r="B12485">
        <v>-7.2331164305628803E-2</v>
      </c>
    </row>
    <row r="12486" spans="1:2">
      <c r="A12486" s="1" t="s">
        <v>12489</v>
      </c>
      <c r="B12486">
        <v>-0.17247633638586099</v>
      </c>
    </row>
    <row r="12487" spans="1:2">
      <c r="A12487" s="1" t="s">
        <v>21</v>
      </c>
      <c r="B12487">
        <v>-0.28833644666483599</v>
      </c>
    </row>
    <row r="12488" spans="1:2">
      <c r="A12488" s="1" t="s">
        <v>12490</v>
      </c>
      <c r="B12488">
        <v>-0.114383523799533</v>
      </c>
    </row>
    <row r="12489" spans="1:2">
      <c r="A12489" s="1" t="s">
        <v>12491</v>
      </c>
      <c r="B12489">
        <v>0.39506694888588401</v>
      </c>
    </row>
    <row r="12490" spans="1:2">
      <c r="A12490" s="1" t="s">
        <v>12492</v>
      </c>
      <c r="B12490">
        <v>0.41039620121883502</v>
      </c>
    </row>
    <row r="12491" spans="1:2">
      <c r="A12491" s="1" t="s">
        <v>12493</v>
      </c>
      <c r="B12491">
        <v>-0.458430787764109</v>
      </c>
    </row>
    <row r="12492" spans="1:2">
      <c r="A12492" s="1" t="s">
        <v>12494</v>
      </c>
      <c r="B12492">
        <v>0.18364575350839901</v>
      </c>
    </row>
    <row r="12493" spans="1:2">
      <c r="A12493" s="1" t="s">
        <v>12495</v>
      </c>
      <c r="B12493">
        <v>5.2546368988460601E-2</v>
      </c>
    </row>
    <row r="12494" spans="1:2">
      <c r="A12494" s="1" t="s">
        <v>12496</v>
      </c>
      <c r="B12494">
        <v>-7.4162260743555003E-2</v>
      </c>
    </row>
    <row r="12495" spans="1:2">
      <c r="A12495" s="1" t="s">
        <v>12497</v>
      </c>
      <c r="B12495">
        <v>0.55694256952628596</v>
      </c>
    </row>
    <row r="12496" spans="1:2">
      <c r="A12496" s="1" t="s">
        <v>12498</v>
      </c>
      <c r="B12496">
        <v>-5.6764689060400102E-2</v>
      </c>
    </row>
    <row r="12497" spans="1:2">
      <c r="A12497" s="1" t="s">
        <v>12499</v>
      </c>
      <c r="B12497">
        <v>0.51120601284704303</v>
      </c>
    </row>
    <row r="12498" spans="1:2">
      <c r="A12498" s="1" t="s">
        <v>12500</v>
      </c>
      <c r="B12498">
        <v>-0.176013399536673</v>
      </c>
    </row>
    <row r="12499" spans="1:2">
      <c r="A12499" s="1" t="s">
        <v>12501</v>
      </c>
      <c r="B12499">
        <v>7.9898284279972004E-2</v>
      </c>
    </row>
    <row r="12500" spans="1:2">
      <c r="A12500" s="1" t="s">
        <v>12502</v>
      </c>
      <c r="B12500">
        <v>5.5500419102719002E-2</v>
      </c>
    </row>
    <row r="12501" spans="1:2">
      <c r="A12501" s="1" t="s">
        <v>12503</v>
      </c>
      <c r="B12501">
        <v>-0.41321392536260698</v>
      </c>
    </row>
    <row r="12502" spans="1:2">
      <c r="A12502" s="1" t="s">
        <v>12504</v>
      </c>
      <c r="B12502">
        <v>-0.17218983596972101</v>
      </c>
    </row>
    <row r="12503" spans="1:2">
      <c r="A12503" s="1" t="s">
        <v>12505</v>
      </c>
      <c r="B12503">
        <v>0.104226463019038</v>
      </c>
    </row>
    <row r="12504" spans="1:2">
      <c r="A12504" s="1" t="s">
        <v>12506</v>
      </c>
      <c r="B12504">
        <v>-7.1683756217286204E-2</v>
      </c>
    </row>
    <row r="12505" spans="1:2">
      <c r="A12505" s="1" t="s">
        <v>12507</v>
      </c>
      <c r="B12505">
        <v>0.27252919216398902</v>
      </c>
    </row>
    <row r="12506" spans="1:2">
      <c r="A12506" s="1" t="s">
        <v>12508</v>
      </c>
      <c r="B12506">
        <v>7.1531241812378299E-2</v>
      </c>
    </row>
    <row r="12507" spans="1:2">
      <c r="A12507" s="1" t="s">
        <v>12509</v>
      </c>
      <c r="B12507">
        <v>7.6532332860312899E-2</v>
      </c>
    </row>
    <row r="12508" spans="1:2">
      <c r="A12508" s="1" t="s">
        <v>12510</v>
      </c>
      <c r="B12508">
        <v>-5.19808277030007E-2</v>
      </c>
    </row>
    <row r="12509" spans="1:2">
      <c r="A12509" s="1" t="s">
        <v>12511</v>
      </c>
      <c r="B12509">
        <v>-5.7752250225839803E-2</v>
      </c>
    </row>
    <row r="12510" spans="1:2">
      <c r="A12510" s="1" t="s">
        <v>12512</v>
      </c>
      <c r="B12510">
        <v>0.66687110720118803</v>
      </c>
    </row>
    <row r="12511" spans="1:2">
      <c r="A12511" s="1" t="s">
        <v>12513</v>
      </c>
      <c r="B12511">
        <v>-9.9563919905349005E-2</v>
      </c>
    </row>
    <row r="12512" spans="1:2">
      <c r="A12512" s="1" t="s">
        <v>12514</v>
      </c>
      <c r="B12512">
        <v>-0.72091540022467104</v>
      </c>
    </row>
    <row r="12513" spans="1:2">
      <c r="A12513" s="1" t="s">
        <v>12515</v>
      </c>
      <c r="B12513">
        <v>-9.8439169219224298E-2</v>
      </c>
    </row>
    <row r="12514" spans="1:2">
      <c r="A12514" s="1" t="s">
        <v>12516</v>
      </c>
      <c r="B12514">
        <v>0.107917386923961</v>
      </c>
    </row>
    <row r="12515" spans="1:2">
      <c r="A12515" s="1" t="s">
        <v>12517</v>
      </c>
      <c r="B12515">
        <v>-0.117138568994427</v>
      </c>
    </row>
    <row r="12516" spans="1:2">
      <c r="A12516" s="1" t="s">
        <v>12518</v>
      </c>
      <c r="B12516">
        <v>9.0450704690453201E-2</v>
      </c>
    </row>
    <row r="12517" spans="1:2">
      <c r="A12517" s="1" t="s">
        <v>12519</v>
      </c>
      <c r="B12517">
        <v>-6.7891282235301206E-2</v>
      </c>
    </row>
    <row r="12518" spans="1:2">
      <c r="A12518" s="1" t="s">
        <v>12520</v>
      </c>
      <c r="B12518">
        <v>-0.116989809371224</v>
      </c>
    </row>
    <row r="12519" spans="1:2">
      <c r="A12519" s="1" t="s">
        <v>12521</v>
      </c>
      <c r="B12519">
        <v>-0.28154223900735698</v>
      </c>
    </row>
    <row r="12520" spans="1:2">
      <c r="A12520" s="1" t="s">
        <v>12522</v>
      </c>
      <c r="B12520">
        <v>-0.69725424084301701</v>
      </c>
    </row>
    <row r="12521" spans="1:2">
      <c r="A12521" s="1" t="s">
        <v>12523</v>
      </c>
      <c r="B12521">
        <v>0.16532375791161399</v>
      </c>
    </row>
    <row r="12522" spans="1:2">
      <c r="A12522" s="1" t="s">
        <v>12524</v>
      </c>
      <c r="B12522">
        <v>6.2433094102503903E-2</v>
      </c>
    </row>
    <row r="12523" spans="1:2">
      <c r="A12523" s="1" t="s">
        <v>12525</v>
      </c>
      <c r="B12523">
        <v>-0.73025543193838005</v>
      </c>
    </row>
    <row r="12524" spans="1:2">
      <c r="A12524" s="1" t="s">
        <v>12526</v>
      </c>
      <c r="B12524">
        <v>0.158964788156638</v>
      </c>
    </row>
    <row r="12525" spans="1:2">
      <c r="A12525" s="1" t="s">
        <v>12527</v>
      </c>
      <c r="B12525">
        <v>0.290203851535211</v>
      </c>
    </row>
    <row r="12526" spans="1:2">
      <c r="A12526" s="1" t="s">
        <v>12528</v>
      </c>
      <c r="B12526">
        <v>-7.7823771816882797E-2</v>
      </c>
    </row>
    <row r="12527" spans="1:2">
      <c r="A12527" s="1" t="s">
        <v>12529</v>
      </c>
      <c r="B12527">
        <v>5.1349951836526103E-2</v>
      </c>
    </row>
    <row r="12528" spans="1:2">
      <c r="A12528" s="1" t="s">
        <v>12530</v>
      </c>
      <c r="B12528">
        <v>0.24575582249776701</v>
      </c>
    </row>
    <row r="12529" spans="1:2">
      <c r="A12529" s="1" t="s">
        <v>12531</v>
      </c>
      <c r="B12529">
        <v>0.22618564760364501</v>
      </c>
    </row>
    <row r="12530" spans="1:2">
      <c r="A12530" s="1" t="s">
        <v>12532</v>
      </c>
      <c r="B12530">
        <v>6.8612253171079496E-2</v>
      </c>
    </row>
    <row r="12531" spans="1:2">
      <c r="A12531" s="1" t="s">
        <v>12533</v>
      </c>
      <c r="B12531">
        <v>-0.120147713488143</v>
      </c>
    </row>
    <row r="12532" spans="1:2">
      <c r="A12532" s="1" t="s">
        <v>12534</v>
      </c>
      <c r="B12532">
        <v>7.2195370444210205E-2</v>
      </c>
    </row>
    <row r="12533" spans="1:2">
      <c r="A12533" s="1" t="s">
        <v>12535</v>
      </c>
      <c r="B12533">
        <v>9.6779975163245796E-2</v>
      </c>
    </row>
    <row r="12534" spans="1:2">
      <c r="A12534" s="1" t="s">
        <v>12536</v>
      </c>
      <c r="B12534">
        <v>8.2014891358108202E-2</v>
      </c>
    </row>
    <row r="12535" spans="1:2">
      <c r="A12535" s="1" t="s">
        <v>12537</v>
      </c>
      <c r="B12535">
        <v>4.65529384108158E-2</v>
      </c>
    </row>
    <row r="12536" spans="1:2">
      <c r="A12536" s="1" t="s">
        <v>12538</v>
      </c>
      <c r="B12536">
        <v>0.614079879427193</v>
      </c>
    </row>
    <row r="12537" spans="1:2">
      <c r="A12537" s="1" t="s">
        <v>12539</v>
      </c>
      <c r="B12537">
        <v>7.9871331675764795E-2</v>
      </c>
    </row>
    <row r="12538" spans="1:2">
      <c r="A12538" s="1" t="s">
        <v>12540</v>
      </c>
      <c r="B12538">
        <v>-9.5772588519077204E-2</v>
      </c>
    </row>
    <row r="12539" spans="1:2">
      <c r="A12539" s="1" t="s">
        <v>12541</v>
      </c>
      <c r="B12539">
        <v>0.35952052298935899</v>
      </c>
    </row>
    <row r="12540" spans="1:2">
      <c r="A12540" s="1" t="s">
        <v>12542</v>
      </c>
      <c r="B12540">
        <v>6.2244894513939102E-2</v>
      </c>
    </row>
    <row r="12541" spans="1:2">
      <c r="A12541" s="1" t="s">
        <v>12543</v>
      </c>
      <c r="B12541">
        <v>-8.3361341047944501E-2</v>
      </c>
    </row>
    <row r="12542" spans="1:2">
      <c r="A12542" s="1" t="s">
        <v>12544</v>
      </c>
      <c r="B12542">
        <v>0.73647002058173905</v>
      </c>
    </row>
    <row r="12543" spans="1:2">
      <c r="A12543" s="1" t="s">
        <v>12545</v>
      </c>
      <c r="B12543">
        <v>-4.3055157985902398E-2</v>
      </c>
    </row>
    <row r="12544" spans="1:2">
      <c r="A12544" s="1" t="s">
        <v>12546</v>
      </c>
      <c r="B12544">
        <v>0.246048810938263</v>
      </c>
    </row>
    <row r="12545" spans="1:2">
      <c r="A12545" s="1" t="s">
        <v>12547</v>
      </c>
      <c r="B12545">
        <v>-0.423583771391912</v>
      </c>
    </row>
    <row r="12546" spans="1:2">
      <c r="A12546" s="1" t="s">
        <v>12548</v>
      </c>
      <c r="B12546">
        <v>8.3475989764854902E-2</v>
      </c>
    </row>
    <row r="12547" spans="1:2">
      <c r="A12547" s="1" t="s">
        <v>12549</v>
      </c>
      <c r="B12547">
        <v>-0.43178815184069502</v>
      </c>
    </row>
    <row r="12548" spans="1:2">
      <c r="A12548" s="1" t="s">
        <v>12550</v>
      </c>
      <c r="B12548">
        <v>0.105243649982798</v>
      </c>
    </row>
    <row r="12549" spans="1:2">
      <c r="A12549" s="1" t="s">
        <v>12551</v>
      </c>
      <c r="B12549">
        <v>-0.110181042038184</v>
      </c>
    </row>
    <row r="12550" spans="1:2">
      <c r="A12550" s="1" t="s">
        <v>12552</v>
      </c>
      <c r="B12550">
        <v>-7.4173360586025E-2</v>
      </c>
    </row>
    <row r="12551" spans="1:2">
      <c r="A12551" s="1" t="s">
        <v>12553</v>
      </c>
      <c r="B12551">
        <v>0.14650666647241101</v>
      </c>
    </row>
    <row r="12552" spans="1:2">
      <c r="A12552" s="1" t="s">
        <v>12554</v>
      </c>
      <c r="B12552">
        <v>-0.66087759872589202</v>
      </c>
    </row>
    <row r="12553" spans="1:2">
      <c r="A12553" s="1" t="s">
        <v>12555</v>
      </c>
      <c r="B12553">
        <v>-0.26230769943519899</v>
      </c>
    </row>
    <row r="12554" spans="1:2">
      <c r="A12554" s="1" t="s">
        <v>12556</v>
      </c>
      <c r="B12554">
        <v>0.10178484146340699</v>
      </c>
    </row>
    <row r="12555" spans="1:2">
      <c r="A12555" s="1" t="s">
        <v>12557</v>
      </c>
      <c r="B12555">
        <v>0.11687071657345099</v>
      </c>
    </row>
    <row r="12556" spans="1:2">
      <c r="A12556" s="1" t="s">
        <v>12558</v>
      </c>
      <c r="B12556">
        <v>-0.30546665936494599</v>
      </c>
    </row>
    <row r="12557" spans="1:2">
      <c r="A12557" s="1" t="s">
        <v>12559</v>
      </c>
      <c r="B12557">
        <v>7.2028265761692994E-2</v>
      </c>
    </row>
    <row r="12558" spans="1:2">
      <c r="A12558" s="1" t="s">
        <v>12560</v>
      </c>
      <c r="B12558">
        <v>7.69982954725279E-2</v>
      </c>
    </row>
    <row r="12559" spans="1:2">
      <c r="A12559" s="1" t="s">
        <v>12561</v>
      </c>
      <c r="B12559">
        <v>0.11658936729597701</v>
      </c>
    </row>
    <row r="12560" spans="1:2">
      <c r="A12560" s="1" t="s">
        <v>12562</v>
      </c>
      <c r="B12560">
        <v>-0.13881713147187799</v>
      </c>
    </row>
    <row r="12561" spans="1:2">
      <c r="A12561" s="1" t="s">
        <v>12563</v>
      </c>
      <c r="B12561">
        <v>0.13239934919989699</v>
      </c>
    </row>
    <row r="12562" spans="1:2">
      <c r="A12562" s="1" t="s">
        <v>12564</v>
      </c>
      <c r="B12562">
        <v>0.58561937264365405</v>
      </c>
    </row>
    <row r="12563" spans="1:2">
      <c r="A12563" s="1" t="s">
        <v>12565</v>
      </c>
      <c r="B12563">
        <v>0.25859884918307602</v>
      </c>
    </row>
    <row r="12564" spans="1:2">
      <c r="A12564" s="1" t="s">
        <v>12566</v>
      </c>
      <c r="B12564">
        <v>0.66574173162078198</v>
      </c>
    </row>
    <row r="12565" spans="1:2">
      <c r="A12565" s="1" t="s">
        <v>12567</v>
      </c>
      <c r="B12565">
        <v>-0.31429751795702499</v>
      </c>
    </row>
    <row r="12566" spans="1:2">
      <c r="A12566" s="1" t="s">
        <v>12568</v>
      </c>
      <c r="B12566">
        <v>-7.7424309401493405E-2</v>
      </c>
    </row>
    <row r="12567" spans="1:2">
      <c r="A12567" s="1" t="s">
        <v>12569</v>
      </c>
      <c r="B12567">
        <v>-0.139163060235307</v>
      </c>
    </row>
    <row r="12568" spans="1:2">
      <c r="A12568" s="1" t="s">
        <v>12570</v>
      </c>
      <c r="B12568">
        <v>-0.19959135489492</v>
      </c>
    </row>
    <row r="12569" spans="1:2">
      <c r="A12569" s="1" t="s">
        <v>12571</v>
      </c>
      <c r="B12569">
        <v>9.0948488858502097E-2</v>
      </c>
    </row>
    <row r="12570" spans="1:2">
      <c r="A12570" s="1" t="s">
        <v>12572</v>
      </c>
      <c r="B12570">
        <v>0.33735149763780797</v>
      </c>
    </row>
    <row r="12571" spans="1:2">
      <c r="A12571" s="1" t="s">
        <v>12573</v>
      </c>
      <c r="B12571">
        <v>-5.3666480777605899E-2</v>
      </c>
    </row>
    <row r="12572" spans="1:2">
      <c r="A12572" s="1" t="s">
        <v>12574</v>
      </c>
      <c r="B12572">
        <v>0.241666069401624</v>
      </c>
    </row>
    <row r="12573" spans="1:2">
      <c r="A12573" s="1" t="s">
        <v>12575</v>
      </c>
      <c r="B12573">
        <v>0.61832726947859296</v>
      </c>
    </row>
    <row r="12574" spans="1:2">
      <c r="A12574" s="1" t="s">
        <v>12576</v>
      </c>
      <c r="B12574">
        <v>-0.282672431583116</v>
      </c>
    </row>
    <row r="12575" spans="1:2">
      <c r="A12575" s="1" t="s">
        <v>12577</v>
      </c>
      <c r="B12575">
        <v>-8.6570548796617894E-2</v>
      </c>
    </row>
    <row r="12576" spans="1:2">
      <c r="A12576" s="1" t="s">
        <v>12578</v>
      </c>
      <c r="B12576">
        <v>0.14515654961564101</v>
      </c>
    </row>
    <row r="12577" spans="1:2">
      <c r="A12577" s="1" t="s">
        <v>12579</v>
      </c>
      <c r="B12577">
        <v>-8.8139128511749598E-2</v>
      </c>
    </row>
    <row r="12578" spans="1:2">
      <c r="A12578" s="1" t="s">
        <v>12580</v>
      </c>
      <c r="B12578">
        <v>0.64178862648490098</v>
      </c>
    </row>
    <row r="12579" spans="1:2">
      <c r="A12579" s="1" t="s">
        <v>12581</v>
      </c>
      <c r="B12579">
        <v>5.1598797063610903E-2</v>
      </c>
    </row>
    <row r="12580" spans="1:2">
      <c r="A12580" s="1" t="s">
        <v>12582</v>
      </c>
      <c r="B12580">
        <v>-0.57435132422399804</v>
      </c>
    </row>
    <row r="12581" spans="1:2">
      <c r="A12581" s="1" t="s">
        <v>12583</v>
      </c>
      <c r="B12581">
        <v>0.31073747036751698</v>
      </c>
    </row>
    <row r="12582" spans="1:2">
      <c r="A12582" s="1" t="s">
        <v>12584</v>
      </c>
      <c r="B12582">
        <v>-0.10198621152833801</v>
      </c>
    </row>
    <row r="12583" spans="1:2">
      <c r="A12583" s="1" t="s">
        <v>12585</v>
      </c>
      <c r="B12583">
        <v>-5.59789891342461E-2</v>
      </c>
    </row>
    <row r="12584" spans="1:2">
      <c r="A12584" s="1" t="s">
        <v>12586</v>
      </c>
      <c r="B12584">
        <v>6.1467307653962203E-2</v>
      </c>
    </row>
    <row r="12585" spans="1:2">
      <c r="A12585" s="1" t="s">
        <v>12587</v>
      </c>
      <c r="B12585">
        <v>-6.9930899362388305E-2</v>
      </c>
    </row>
    <row r="12586" spans="1:2">
      <c r="A12586" s="1" t="s">
        <v>12588</v>
      </c>
      <c r="B12586">
        <v>0.146263171526816</v>
      </c>
    </row>
    <row r="12587" spans="1:2">
      <c r="A12587" s="1" t="s">
        <v>12589</v>
      </c>
      <c r="B12587">
        <v>0.143994321800404</v>
      </c>
    </row>
    <row r="12588" spans="1:2">
      <c r="A12588" s="1" t="s">
        <v>12590</v>
      </c>
      <c r="B12588">
        <v>-0.198913624600948</v>
      </c>
    </row>
    <row r="12589" spans="1:2">
      <c r="A12589" s="1" t="s">
        <v>12591</v>
      </c>
      <c r="B12589">
        <v>-0.22447996958421901</v>
      </c>
    </row>
    <row r="12590" spans="1:2">
      <c r="A12590" s="1" t="s">
        <v>12592</v>
      </c>
      <c r="B12590">
        <v>0.36403287142861201</v>
      </c>
    </row>
    <row r="12591" spans="1:2">
      <c r="A12591" s="1" t="s">
        <v>12593</v>
      </c>
      <c r="B12591">
        <v>0.252442798499879</v>
      </c>
    </row>
    <row r="12592" spans="1:2">
      <c r="A12592" s="1" t="s">
        <v>12594</v>
      </c>
      <c r="B12592">
        <v>-6.5806506520464894E-2</v>
      </c>
    </row>
    <row r="12593" spans="1:2">
      <c r="A12593" s="1" t="s">
        <v>12595</v>
      </c>
      <c r="B12593">
        <v>-5.6504349788554002E-2</v>
      </c>
    </row>
    <row r="12594" spans="1:2">
      <c r="A12594" s="1" t="s">
        <v>12596</v>
      </c>
      <c r="B12594">
        <v>0.17751840219883999</v>
      </c>
    </row>
    <row r="12595" spans="1:2">
      <c r="A12595" s="1" t="s">
        <v>12597</v>
      </c>
      <c r="B12595">
        <v>-0.263577394091219</v>
      </c>
    </row>
    <row r="12596" spans="1:2">
      <c r="A12596" s="1" t="s">
        <v>12598</v>
      </c>
      <c r="B12596">
        <v>-0.11496520847486601</v>
      </c>
    </row>
    <row r="12597" spans="1:2">
      <c r="A12597" s="1" t="s">
        <v>12599</v>
      </c>
      <c r="B12597">
        <v>6.8752766530619305E-2</v>
      </c>
    </row>
    <row r="12598" spans="1:2">
      <c r="A12598" s="1" t="s">
        <v>12600</v>
      </c>
      <c r="B12598">
        <v>8.7839236405196003E-2</v>
      </c>
    </row>
    <row r="12599" spans="1:2">
      <c r="A12599" s="1" t="s">
        <v>12601</v>
      </c>
      <c r="B12599">
        <v>-0.18782761321924399</v>
      </c>
    </row>
    <row r="12600" spans="1:2">
      <c r="A12600" s="1" t="s">
        <v>12602</v>
      </c>
      <c r="B12600">
        <v>-0.69057725900315603</v>
      </c>
    </row>
    <row r="12601" spans="1:2">
      <c r="A12601" s="1" t="s">
        <v>12603</v>
      </c>
      <c r="B12601">
        <v>-0.10805157024232</v>
      </c>
    </row>
    <row r="12602" spans="1:2">
      <c r="A12602" s="1" t="s">
        <v>12604</v>
      </c>
      <c r="B12602">
        <v>8.3958936781222293E-2</v>
      </c>
    </row>
    <row r="12603" spans="1:2">
      <c r="A12603" s="1" t="s">
        <v>12605</v>
      </c>
      <c r="B12603">
        <v>0.36028899259639702</v>
      </c>
    </row>
    <row r="12604" spans="1:2">
      <c r="A12604" s="1" t="s">
        <v>12606</v>
      </c>
      <c r="B12604">
        <v>0.26163928503801998</v>
      </c>
    </row>
    <row r="12605" spans="1:2">
      <c r="A12605" s="1" t="s">
        <v>12607</v>
      </c>
      <c r="B12605">
        <v>0.17031372067508199</v>
      </c>
    </row>
    <row r="12606" spans="1:2">
      <c r="A12606" s="1" t="s">
        <v>12608</v>
      </c>
      <c r="B12606">
        <v>0.23276103969679701</v>
      </c>
    </row>
    <row r="12607" spans="1:2">
      <c r="A12607" s="1" t="s">
        <v>12609</v>
      </c>
      <c r="B12607">
        <v>7.0857636169270294E-2</v>
      </c>
    </row>
    <row r="12608" spans="1:2">
      <c r="A12608" s="1" t="s">
        <v>12610</v>
      </c>
      <c r="B12608">
        <v>-0.102992291429442</v>
      </c>
    </row>
    <row r="12609" spans="1:2">
      <c r="A12609" s="1" t="s">
        <v>12611</v>
      </c>
      <c r="B12609">
        <v>9.4013100897144306E-2</v>
      </c>
    </row>
    <row r="12610" spans="1:2">
      <c r="A12610" s="1" t="s">
        <v>12612</v>
      </c>
      <c r="B12610">
        <v>-0.12116740987847401</v>
      </c>
    </row>
    <row r="12611" spans="1:2">
      <c r="A12611" s="1" t="s">
        <v>12613</v>
      </c>
      <c r="B12611">
        <v>-0.121204869678899</v>
      </c>
    </row>
    <row r="12612" spans="1:2">
      <c r="A12612" s="1" t="s">
        <v>12614</v>
      </c>
      <c r="B12612">
        <v>7.0637954121895705E-2</v>
      </c>
    </row>
    <row r="12613" spans="1:2">
      <c r="A12613" s="1" t="s">
        <v>12615</v>
      </c>
      <c r="B12613">
        <v>6.9038326068289593E-2</v>
      </c>
    </row>
    <row r="12614" spans="1:2">
      <c r="A12614" s="1" t="s">
        <v>12616</v>
      </c>
      <c r="B12614">
        <v>-4.8141749109867599E-2</v>
      </c>
    </row>
    <row r="12615" spans="1:2">
      <c r="A12615" s="1" t="s">
        <v>12617</v>
      </c>
      <c r="B12615">
        <v>-8.5839198757320795E-2</v>
      </c>
    </row>
    <row r="12616" spans="1:2">
      <c r="A12616" s="1" t="s">
        <v>12618</v>
      </c>
      <c r="B12616">
        <v>6.4075470605923002E-2</v>
      </c>
    </row>
    <row r="12617" spans="1:2">
      <c r="A12617" s="1" t="s">
        <v>12619</v>
      </c>
      <c r="B12617">
        <v>0.100439726978716</v>
      </c>
    </row>
    <row r="12618" spans="1:2">
      <c r="A12618" s="1" t="s">
        <v>12620</v>
      </c>
      <c r="B12618">
        <v>9.7438185517394693E-2</v>
      </c>
    </row>
    <row r="12619" spans="1:2">
      <c r="A12619" s="1" t="s">
        <v>12621</v>
      </c>
      <c r="B12619">
        <v>6.5052247291198698E-2</v>
      </c>
    </row>
    <row r="12620" spans="1:2">
      <c r="A12620" s="1" t="s">
        <v>12622</v>
      </c>
      <c r="B12620">
        <v>-5.2211395133747701E-2</v>
      </c>
    </row>
    <row r="12621" spans="1:2">
      <c r="A12621" s="1" t="s">
        <v>12623</v>
      </c>
      <c r="B12621">
        <v>0.25585590032897298</v>
      </c>
    </row>
    <row r="12622" spans="1:2">
      <c r="A12622" s="1" t="s">
        <v>12624</v>
      </c>
      <c r="B12622">
        <v>0.279256864386623</v>
      </c>
    </row>
    <row r="12623" spans="1:2">
      <c r="A12623" s="1" t="s">
        <v>12625</v>
      </c>
      <c r="B12623">
        <v>-8.5949629028820404E-2</v>
      </c>
    </row>
    <row r="12624" spans="1:2">
      <c r="A12624" s="1" t="s">
        <v>12626</v>
      </c>
      <c r="B12624">
        <v>0.128142512003076</v>
      </c>
    </row>
    <row r="12625" spans="1:2">
      <c r="A12625" s="1" t="s">
        <v>12627</v>
      </c>
      <c r="B12625">
        <v>-0.654879418918482</v>
      </c>
    </row>
    <row r="12626" spans="1:2">
      <c r="A12626" s="1" t="s">
        <v>12628</v>
      </c>
      <c r="B12626">
        <v>-0.55348257151325497</v>
      </c>
    </row>
    <row r="12627" spans="1:2">
      <c r="A12627" s="1" t="s">
        <v>12629</v>
      </c>
      <c r="B12627">
        <v>0.14386703317968699</v>
      </c>
    </row>
    <row r="12628" spans="1:2">
      <c r="A12628" s="1" t="s">
        <v>12630</v>
      </c>
      <c r="B12628">
        <v>-0.101023632302556</v>
      </c>
    </row>
    <row r="12629" spans="1:2">
      <c r="A12629" s="1" t="s">
        <v>12631</v>
      </c>
      <c r="B12629">
        <v>-0.29303483328638802</v>
      </c>
    </row>
    <row r="12630" spans="1:2">
      <c r="A12630" s="1" t="s">
        <v>12632</v>
      </c>
      <c r="B12630">
        <v>-0.60404397762595496</v>
      </c>
    </row>
    <row r="12631" spans="1:2">
      <c r="A12631" s="1" t="s">
        <v>12633</v>
      </c>
      <c r="B12631">
        <v>-0.30596225529558302</v>
      </c>
    </row>
    <row r="12632" spans="1:2">
      <c r="A12632" s="1" t="s">
        <v>12634</v>
      </c>
      <c r="B12632">
        <v>-0.116433089491135</v>
      </c>
    </row>
    <row r="12633" spans="1:2">
      <c r="A12633" s="1" t="s">
        <v>12635</v>
      </c>
      <c r="B12633">
        <v>-6.0328742408272698E-2</v>
      </c>
    </row>
    <row r="12634" spans="1:2">
      <c r="A12634" s="1" t="s">
        <v>12636</v>
      </c>
      <c r="B12634">
        <v>-6.8778058464811595E-2</v>
      </c>
    </row>
    <row r="12635" spans="1:2">
      <c r="A12635" s="1" t="s">
        <v>12637</v>
      </c>
      <c r="B12635">
        <v>-0.37054726746599997</v>
      </c>
    </row>
    <row r="12636" spans="1:2">
      <c r="A12636" s="1" t="s">
        <v>12638</v>
      </c>
      <c r="B12636">
        <v>0.10396434375984299</v>
      </c>
    </row>
    <row r="12637" spans="1:2">
      <c r="A12637" s="1" t="s">
        <v>12639</v>
      </c>
      <c r="B12637">
        <v>-6.1732803338138298E-2</v>
      </c>
    </row>
    <row r="12638" spans="1:2">
      <c r="A12638" s="1" t="s">
        <v>12640</v>
      </c>
      <c r="B12638">
        <v>8.1119855430732593E-2</v>
      </c>
    </row>
    <row r="12639" spans="1:2">
      <c r="A12639" s="1" t="s">
        <v>12641</v>
      </c>
      <c r="B12639">
        <v>5.7851449035593902E-2</v>
      </c>
    </row>
    <row r="12640" spans="1:2">
      <c r="A12640" s="1" t="s">
        <v>12642</v>
      </c>
      <c r="B12640">
        <v>8.7444947899132999E-2</v>
      </c>
    </row>
    <row r="12641" spans="1:2">
      <c r="A12641" s="1" t="s">
        <v>12643</v>
      </c>
      <c r="B12641">
        <v>0.14916264441053401</v>
      </c>
    </row>
    <row r="12642" spans="1:2">
      <c r="A12642" s="1" t="s">
        <v>12644</v>
      </c>
      <c r="B12642">
        <v>0.131201439954961</v>
      </c>
    </row>
    <row r="12643" spans="1:2">
      <c r="A12643" s="1" t="s">
        <v>12645</v>
      </c>
      <c r="B12643">
        <v>-0.120758202894842</v>
      </c>
    </row>
    <row r="12644" spans="1:2">
      <c r="A12644" s="1" t="s">
        <v>12646</v>
      </c>
      <c r="B12644">
        <v>0.1136442689341</v>
      </c>
    </row>
    <row r="12645" spans="1:2">
      <c r="A12645" s="1" t="s">
        <v>12647</v>
      </c>
      <c r="B12645">
        <v>-0.120766082642441</v>
      </c>
    </row>
    <row r="12646" spans="1:2">
      <c r="A12646" s="1" t="s">
        <v>12648</v>
      </c>
      <c r="B12646">
        <v>0.25361983620860501</v>
      </c>
    </row>
    <row r="12647" spans="1:2">
      <c r="A12647" s="1" t="s">
        <v>12649</v>
      </c>
      <c r="B12647">
        <v>-9.6265248535747305E-2</v>
      </c>
    </row>
    <row r="12648" spans="1:2">
      <c r="A12648" s="1" t="s">
        <v>12650</v>
      </c>
      <c r="B12648">
        <v>-0.116126848598768</v>
      </c>
    </row>
    <row r="12649" spans="1:2">
      <c r="A12649" s="1" t="s">
        <v>12651</v>
      </c>
      <c r="B12649">
        <v>0.107749839682669</v>
      </c>
    </row>
    <row r="12650" spans="1:2">
      <c r="A12650" s="1" t="s">
        <v>12652</v>
      </c>
      <c r="B12650">
        <v>-7.7361610053480398E-2</v>
      </c>
    </row>
    <row r="12651" spans="1:2">
      <c r="A12651" s="1" t="s">
        <v>12653</v>
      </c>
      <c r="B12651">
        <v>0.118038204599086</v>
      </c>
    </row>
    <row r="12652" spans="1:2">
      <c r="A12652" s="1" t="s">
        <v>12654</v>
      </c>
      <c r="B12652">
        <v>-0.11485367829120301</v>
      </c>
    </row>
    <row r="12653" spans="1:2">
      <c r="A12653" s="1" t="s">
        <v>12655</v>
      </c>
      <c r="B12653">
        <v>-6.6673767426744093E-2</v>
      </c>
    </row>
    <row r="12654" spans="1:2">
      <c r="A12654" s="1" t="s">
        <v>12656</v>
      </c>
      <c r="B12654">
        <v>-0.559287930455863</v>
      </c>
    </row>
    <row r="12655" spans="1:2">
      <c r="A12655" s="1" t="s">
        <v>12657</v>
      </c>
      <c r="B12655">
        <v>-0.37922083602604501</v>
      </c>
    </row>
    <row r="12656" spans="1:2">
      <c r="A12656" s="1" t="s">
        <v>12658</v>
      </c>
      <c r="B12656">
        <v>-0.70198431942657302</v>
      </c>
    </row>
    <row r="12657" spans="1:2">
      <c r="A12657" s="1" t="s">
        <v>12659</v>
      </c>
      <c r="B12657">
        <v>0.13470347911430899</v>
      </c>
    </row>
    <row r="12658" spans="1:2">
      <c r="A12658" s="1" t="s">
        <v>12660</v>
      </c>
      <c r="B12658">
        <v>-0.100566827682849</v>
      </c>
    </row>
    <row r="12659" spans="1:2">
      <c r="A12659" s="1" t="s">
        <v>12661</v>
      </c>
      <c r="B12659">
        <v>-0.42500990472887501</v>
      </c>
    </row>
    <row r="12660" spans="1:2">
      <c r="A12660" s="1" t="s">
        <v>12662</v>
      </c>
      <c r="B12660">
        <v>-0.15882864870694299</v>
      </c>
    </row>
    <row r="12661" spans="1:2">
      <c r="A12661" s="1" t="s">
        <v>12663</v>
      </c>
      <c r="B12661">
        <v>0.24581428490526799</v>
      </c>
    </row>
    <row r="12662" spans="1:2">
      <c r="A12662" s="1" t="s">
        <v>12664</v>
      </c>
      <c r="B12662">
        <v>-0.121499525784089</v>
      </c>
    </row>
    <row r="12663" spans="1:2">
      <c r="A12663" s="1" t="s">
        <v>12665</v>
      </c>
      <c r="B12663">
        <v>-0.11314547484463</v>
      </c>
    </row>
    <row r="12664" spans="1:2">
      <c r="A12664" s="1" t="s">
        <v>12666</v>
      </c>
      <c r="B12664">
        <v>7.76521204971896E-2</v>
      </c>
    </row>
    <row r="12665" spans="1:2">
      <c r="A12665" s="1" t="s">
        <v>12667</v>
      </c>
      <c r="B12665">
        <v>7.68212140295325E-2</v>
      </c>
    </row>
    <row r="12666" spans="1:2">
      <c r="A12666" s="1" t="s">
        <v>12668</v>
      </c>
      <c r="B12666">
        <v>-6.4991517062703702E-2</v>
      </c>
    </row>
    <row r="12667" spans="1:2">
      <c r="A12667" s="1" t="s">
        <v>12669</v>
      </c>
      <c r="B12667">
        <v>-4.7691302062327502E-2</v>
      </c>
    </row>
    <row r="12668" spans="1:2">
      <c r="A12668" s="1" t="s">
        <v>12670</v>
      </c>
      <c r="B12668">
        <v>-0.122840235919073</v>
      </c>
    </row>
    <row r="12669" spans="1:2">
      <c r="A12669" s="1" t="s">
        <v>12671</v>
      </c>
      <c r="B12669">
        <v>0.118924042994413</v>
      </c>
    </row>
    <row r="12670" spans="1:2">
      <c r="A12670" s="1" t="s">
        <v>12672</v>
      </c>
      <c r="B12670">
        <v>-9.1729017548493205E-2</v>
      </c>
    </row>
    <row r="12671" spans="1:2">
      <c r="A12671" s="1" t="s">
        <v>12673</v>
      </c>
      <c r="B12671">
        <v>-0.16192604018169801</v>
      </c>
    </row>
    <row r="12672" spans="1:2">
      <c r="A12672" s="1" t="s">
        <v>12674</v>
      </c>
      <c r="B12672">
        <v>-7.96063966590487E-2</v>
      </c>
    </row>
    <row r="12673" spans="1:2">
      <c r="A12673" s="1" t="s">
        <v>12675</v>
      </c>
      <c r="B12673">
        <v>0.346364076353189</v>
      </c>
    </row>
    <row r="12674" spans="1:2">
      <c r="A12674" s="1" t="s">
        <v>12676</v>
      </c>
      <c r="B12674">
        <v>6.2735868353620994E-2</v>
      </c>
    </row>
    <row r="12675" spans="1:2">
      <c r="A12675" s="1" t="s">
        <v>12677</v>
      </c>
      <c r="B12675">
        <v>-0.16490606969249999</v>
      </c>
    </row>
    <row r="12676" spans="1:2">
      <c r="A12676" s="1" t="s">
        <v>12678</v>
      </c>
      <c r="B12676">
        <v>0.10305194041808199</v>
      </c>
    </row>
    <row r="12677" spans="1:2">
      <c r="A12677" s="1" t="s">
        <v>12679</v>
      </c>
      <c r="B12677">
        <v>-6.5264876814439696E-2</v>
      </c>
    </row>
    <row r="12678" spans="1:2">
      <c r="A12678" s="1" t="s">
        <v>12680</v>
      </c>
      <c r="B12678">
        <v>8.1449660337152105E-2</v>
      </c>
    </row>
    <row r="12679" spans="1:2">
      <c r="A12679" s="1" t="s">
        <v>12681</v>
      </c>
      <c r="B12679">
        <v>-0.28029507616098698</v>
      </c>
    </row>
    <row r="12680" spans="1:2">
      <c r="A12680" s="1" t="s">
        <v>12682</v>
      </c>
      <c r="B12680">
        <v>-8.4563182853387694E-2</v>
      </c>
    </row>
    <row r="12681" spans="1:2">
      <c r="A12681" s="1" t="s">
        <v>12683</v>
      </c>
      <c r="B12681">
        <v>-0.125767056168927</v>
      </c>
    </row>
    <row r="12682" spans="1:2">
      <c r="A12682" s="1" t="s">
        <v>12684</v>
      </c>
      <c r="B12682">
        <v>-0.227736407998851</v>
      </c>
    </row>
    <row r="12683" spans="1:2">
      <c r="A12683" s="1" t="s">
        <v>12685</v>
      </c>
      <c r="B12683">
        <v>0.32345527947428998</v>
      </c>
    </row>
    <row r="12684" spans="1:2">
      <c r="A12684" s="1" t="s">
        <v>12686</v>
      </c>
      <c r="B12684">
        <v>-0.18481803843276701</v>
      </c>
    </row>
    <row r="12685" spans="1:2">
      <c r="A12685" s="1" t="s">
        <v>12687</v>
      </c>
      <c r="B12685">
        <v>-0.107482103433426</v>
      </c>
    </row>
    <row r="12686" spans="1:2">
      <c r="A12686" s="1" t="s">
        <v>12688</v>
      </c>
      <c r="B12686">
        <v>6.0837652274143297E-2</v>
      </c>
    </row>
    <row r="12687" spans="1:2">
      <c r="A12687" s="1" t="s">
        <v>12689</v>
      </c>
      <c r="B12687">
        <v>-0.17081901370906499</v>
      </c>
    </row>
    <row r="12688" spans="1:2">
      <c r="A12688" s="1" t="s">
        <v>12690</v>
      </c>
      <c r="B12688">
        <v>-6.5561309183065505E-2</v>
      </c>
    </row>
    <row r="12689" spans="1:2">
      <c r="A12689" s="1" t="s">
        <v>12691</v>
      </c>
      <c r="B12689">
        <v>6.2961871141214695E-2</v>
      </c>
    </row>
    <row r="12690" spans="1:2">
      <c r="A12690" s="1" t="s">
        <v>12692</v>
      </c>
      <c r="B12690">
        <v>0.58832653055108297</v>
      </c>
    </row>
    <row r="12691" spans="1:2">
      <c r="A12691" s="1" t="s">
        <v>12693</v>
      </c>
      <c r="B12691">
        <v>0.118105622214302</v>
      </c>
    </row>
    <row r="12692" spans="1:2">
      <c r="A12692" s="1" t="s">
        <v>12694</v>
      </c>
      <c r="B12692">
        <v>0.25377674448162502</v>
      </c>
    </row>
    <row r="12693" spans="1:2">
      <c r="A12693" s="1" t="s">
        <v>12695</v>
      </c>
      <c r="B12693">
        <v>-6.0206411296268997E-2</v>
      </c>
    </row>
    <row r="12694" spans="1:2">
      <c r="A12694" s="1" t="s">
        <v>12696</v>
      </c>
      <c r="B12694">
        <v>0.100145455572763</v>
      </c>
    </row>
    <row r="12695" spans="1:2">
      <c r="A12695" s="1" t="s">
        <v>12697</v>
      </c>
      <c r="B12695">
        <v>-0.37046177782851802</v>
      </c>
    </row>
    <row r="12696" spans="1:2">
      <c r="A12696" s="1" t="s">
        <v>12698</v>
      </c>
      <c r="B12696">
        <v>-5.8130567428858797E-2</v>
      </c>
    </row>
    <row r="12697" spans="1:2">
      <c r="A12697" s="1" t="s">
        <v>12699</v>
      </c>
      <c r="B12697">
        <v>7.9179021466400101E-2</v>
      </c>
    </row>
    <row r="12698" spans="1:2">
      <c r="A12698" s="1" t="s">
        <v>12700</v>
      </c>
      <c r="B12698">
        <v>0.10699620723592899</v>
      </c>
    </row>
    <row r="12699" spans="1:2">
      <c r="A12699" s="1" t="s">
        <v>12701</v>
      </c>
      <c r="B12699">
        <v>-0.30863368122998802</v>
      </c>
    </row>
    <row r="12700" spans="1:2">
      <c r="A12700" s="1" t="s">
        <v>12702</v>
      </c>
      <c r="B12700">
        <v>6.3028133172875395E-2</v>
      </c>
    </row>
    <row r="12701" spans="1:2">
      <c r="A12701" s="1" t="s">
        <v>12703</v>
      </c>
      <c r="B12701">
        <v>0.27448892032704703</v>
      </c>
    </row>
    <row r="12702" spans="1:2">
      <c r="A12702" s="1" t="s">
        <v>12704</v>
      </c>
      <c r="B12702">
        <v>-6.0030402608573397E-2</v>
      </c>
    </row>
    <row r="12703" spans="1:2">
      <c r="A12703" s="1" t="s">
        <v>12705</v>
      </c>
      <c r="B12703">
        <v>0.59872050865624005</v>
      </c>
    </row>
    <row r="12704" spans="1:2">
      <c r="A12704" s="1" t="s">
        <v>12706</v>
      </c>
      <c r="B12704">
        <v>6.20886228154056E-2</v>
      </c>
    </row>
    <row r="12705" spans="1:2">
      <c r="A12705" s="1" t="s">
        <v>12707</v>
      </c>
      <c r="B12705">
        <v>-0.21392544730115401</v>
      </c>
    </row>
    <row r="12706" spans="1:2">
      <c r="A12706" s="1" t="s">
        <v>12708</v>
      </c>
      <c r="B12706">
        <v>-0.24518727320057701</v>
      </c>
    </row>
    <row r="12707" spans="1:2">
      <c r="A12707" s="1" t="s">
        <v>12709</v>
      </c>
      <c r="B12707">
        <v>-9.3556973963413406E-2</v>
      </c>
    </row>
    <row r="12708" spans="1:2">
      <c r="A12708" s="1" t="s">
        <v>12710</v>
      </c>
      <c r="B12708">
        <v>-0.67747216586333703</v>
      </c>
    </row>
    <row r="12709" spans="1:2">
      <c r="A12709" s="1" t="s">
        <v>12711</v>
      </c>
      <c r="B12709">
        <v>-0.31328451478358899</v>
      </c>
    </row>
    <row r="12710" spans="1:2">
      <c r="A12710" s="1" t="s">
        <v>12712</v>
      </c>
      <c r="B12710">
        <v>-8.0176459346937998E-2</v>
      </c>
    </row>
    <row r="12711" spans="1:2">
      <c r="A12711" s="1" t="s">
        <v>12713</v>
      </c>
      <c r="B12711">
        <v>-0.44963916349095001</v>
      </c>
    </row>
    <row r="12712" spans="1:2">
      <c r="A12712" s="1" t="s">
        <v>12714</v>
      </c>
      <c r="B12712">
        <v>-0.14352863790381101</v>
      </c>
    </row>
    <row r="12713" spans="1:2">
      <c r="A12713" s="1" t="s">
        <v>12715</v>
      </c>
      <c r="B12713">
        <v>-0.16533010339889001</v>
      </c>
    </row>
    <row r="12714" spans="1:2">
      <c r="A12714" s="1" t="s">
        <v>12716</v>
      </c>
      <c r="B12714">
        <v>7.1419099688975807E-2</v>
      </c>
    </row>
    <row r="12715" spans="1:2">
      <c r="A12715" s="1" t="s">
        <v>12717</v>
      </c>
      <c r="B12715">
        <v>-0.104026031199388</v>
      </c>
    </row>
    <row r="12716" spans="1:2">
      <c r="A12716" s="1" t="s">
        <v>12718</v>
      </c>
      <c r="B12716">
        <v>-0.22495066191728899</v>
      </c>
    </row>
    <row r="12717" spans="1:2">
      <c r="A12717" s="1" t="s">
        <v>12719</v>
      </c>
      <c r="B12717">
        <v>-9.0944931899226505E-2</v>
      </c>
    </row>
    <row r="12718" spans="1:2">
      <c r="A12718" s="1" t="s">
        <v>12720</v>
      </c>
      <c r="B12718">
        <v>-0.17711055414660801</v>
      </c>
    </row>
    <row r="12719" spans="1:2">
      <c r="A12719" s="1" t="s">
        <v>12721</v>
      </c>
      <c r="B12719">
        <v>-7.0303453682433806E-2</v>
      </c>
    </row>
    <row r="12720" spans="1:2">
      <c r="A12720" s="1" t="s">
        <v>12722</v>
      </c>
      <c r="B12720">
        <v>5.8348691188346097E-2</v>
      </c>
    </row>
    <row r="12721" spans="1:2">
      <c r="A12721" s="1" t="s">
        <v>12723</v>
      </c>
      <c r="B12721">
        <v>5.6142860915972599E-2</v>
      </c>
    </row>
    <row r="12722" spans="1:2">
      <c r="A12722" s="1" t="s">
        <v>12724</v>
      </c>
      <c r="B12722">
        <v>-0.20507710083582301</v>
      </c>
    </row>
    <row r="12723" spans="1:2">
      <c r="A12723" s="1" t="s">
        <v>12725</v>
      </c>
      <c r="B12723">
        <v>-0.59653354812841497</v>
      </c>
    </row>
    <row r="12724" spans="1:2">
      <c r="A12724" s="1" t="s">
        <v>12726</v>
      </c>
      <c r="B12724">
        <v>0.140996540184884</v>
      </c>
    </row>
    <row r="12725" spans="1:2">
      <c r="A12725" s="1" t="s">
        <v>12727</v>
      </c>
      <c r="B12725">
        <v>-6.2910142648696807E-2</v>
      </c>
    </row>
    <row r="12726" spans="1:2">
      <c r="A12726" s="1" t="s">
        <v>12728</v>
      </c>
      <c r="B12726">
        <v>-6.9303632239817503E-2</v>
      </c>
    </row>
    <row r="12727" spans="1:2">
      <c r="A12727" s="1" t="s">
        <v>12729</v>
      </c>
      <c r="B12727">
        <v>-0.11121438853400401</v>
      </c>
    </row>
    <row r="12728" spans="1:2">
      <c r="A12728" s="1" t="s">
        <v>12730</v>
      </c>
      <c r="B12728">
        <v>-0.184572398316972</v>
      </c>
    </row>
    <row r="12729" spans="1:2">
      <c r="A12729" s="1" t="s">
        <v>12731</v>
      </c>
      <c r="B12729">
        <v>0.194016851351794</v>
      </c>
    </row>
    <row r="12730" spans="1:2">
      <c r="A12730" s="1" t="s">
        <v>12732</v>
      </c>
      <c r="B12730">
        <v>0.25848801088757001</v>
      </c>
    </row>
    <row r="12731" spans="1:2">
      <c r="A12731" s="1" t="s">
        <v>12733</v>
      </c>
      <c r="B12731">
        <v>9.2940819726097204E-2</v>
      </c>
    </row>
    <row r="12732" spans="1:2">
      <c r="A12732" s="1" t="s">
        <v>12734</v>
      </c>
      <c r="B12732">
        <v>-4.9807319468305501E-2</v>
      </c>
    </row>
    <row r="12733" spans="1:2">
      <c r="A12733" s="1" t="s">
        <v>12735</v>
      </c>
      <c r="B12733">
        <v>-0.11768652261597801</v>
      </c>
    </row>
    <row r="12734" spans="1:2">
      <c r="A12734" s="1" t="s">
        <v>12736</v>
      </c>
      <c r="B12734">
        <v>-9.5891775987269903E-2</v>
      </c>
    </row>
    <row r="12735" spans="1:2">
      <c r="A12735" s="1" t="s">
        <v>12737</v>
      </c>
      <c r="B12735">
        <v>-7.1039695394749594E-2</v>
      </c>
    </row>
    <row r="12736" spans="1:2">
      <c r="A12736" s="1" t="s">
        <v>12738</v>
      </c>
      <c r="B12736">
        <v>-6.6755567291048395E-2</v>
      </c>
    </row>
    <row r="12737" spans="1:2">
      <c r="A12737" s="1" t="s">
        <v>12739</v>
      </c>
      <c r="B12737">
        <v>-0.267595169874497</v>
      </c>
    </row>
    <row r="12738" spans="1:2">
      <c r="A12738" s="1" t="s">
        <v>12740</v>
      </c>
      <c r="B12738">
        <v>5.2357536804771003E-2</v>
      </c>
    </row>
    <row r="12739" spans="1:2">
      <c r="A12739" s="1" t="s">
        <v>12741</v>
      </c>
      <c r="B12739">
        <v>0.19186119822880501</v>
      </c>
    </row>
    <row r="12740" spans="1:2">
      <c r="A12740" s="1" t="s">
        <v>12742</v>
      </c>
      <c r="B12740">
        <v>-0.10668336745264199</v>
      </c>
    </row>
    <row r="12741" spans="1:2">
      <c r="A12741" s="1" t="s">
        <v>12743</v>
      </c>
      <c r="B12741">
        <v>-8.3881523943337394E-2</v>
      </c>
    </row>
    <row r="12742" spans="1:2">
      <c r="A12742" s="1" t="s">
        <v>12744</v>
      </c>
      <c r="B12742">
        <v>-6.1689823983788097E-2</v>
      </c>
    </row>
    <row r="12743" spans="1:2">
      <c r="A12743" s="1" t="s">
        <v>12745</v>
      </c>
      <c r="B12743">
        <v>0.19872806817171601</v>
      </c>
    </row>
    <row r="12744" spans="1:2">
      <c r="A12744" s="1" t="s">
        <v>22</v>
      </c>
      <c r="B12744">
        <v>0.122832076010521</v>
      </c>
    </row>
    <row r="12745" spans="1:2">
      <c r="A12745" s="1" t="s">
        <v>12746</v>
      </c>
      <c r="B12745">
        <v>0.20376807882468401</v>
      </c>
    </row>
    <row r="12746" spans="1:2">
      <c r="A12746" s="1" t="s">
        <v>12747</v>
      </c>
      <c r="B12746">
        <v>-0.12922737022795999</v>
      </c>
    </row>
    <row r="12747" spans="1:2">
      <c r="A12747" s="1" t="s">
        <v>12748</v>
      </c>
      <c r="B12747">
        <v>-0.58802091029018499</v>
      </c>
    </row>
    <row r="12748" spans="1:2">
      <c r="A12748" s="1" t="s">
        <v>12749</v>
      </c>
      <c r="B12748">
        <v>0.183649112838454</v>
      </c>
    </row>
    <row r="12749" spans="1:2">
      <c r="A12749" s="1" t="s">
        <v>12750</v>
      </c>
      <c r="B12749">
        <v>0.11252889819391899</v>
      </c>
    </row>
    <row r="12750" spans="1:2">
      <c r="A12750" s="1" t="s">
        <v>12751</v>
      </c>
      <c r="B12750">
        <v>0.19284033412052901</v>
      </c>
    </row>
    <row r="12751" spans="1:2">
      <c r="A12751" s="1" t="s">
        <v>12752</v>
      </c>
      <c r="B12751">
        <v>-5.0164351381713601E-2</v>
      </c>
    </row>
    <row r="12752" spans="1:2">
      <c r="A12752" s="1" t="s">
        <v>12753</v>
      </c>
      <c r="B12752">
        <v>0.19552454875202599</v>
      </c>
    </row>
    <row r="12753" spans="1:2">
      <c r="A12753" s="1" t="s">
        <v>12754</v>
      </c>
      <c r="B12753">
        <v>0.30813628648772001</v>
      </c>
    </row>
    <row r="12754" spans="1:2">
      <c r="A12754" s="1" t="s">
        <v>12755</v>
      </c>
      <c r="B12754">
        <v>-0.29975681092617901</v>
      </c>
    </row>
    <row r="12755" spans="1:2">
      <c r="A12755" s="1" t="s">
        <v>12756</v>
      </c>
      <c r="B12755">
        <v>-0.17938257894001899</v>
      </c>
    </row>
    <row r="12756" spans="1:2">
      <c r="A12756" s="1" t="s">
        <v>12757</v>
      </c>
      <c r="B12756">
        <v>0.111912596351719</v>
      </c>
    </row>
    <row r="12757" spans="1:2">
      <c r="A12757" s="1" t="s">
        <v>12758</v>
      </c>
      <c r="B12757">
        <v>0.31186563910811899</v>
      </c>
    </row>
    <row r="12758" spans="1:2">
      <c r="A12758" s="1" t="s">
        <v>12759</v>
      </c>
      <c r="B12758">
        <v>-0.62179250726672797</v>
      </c>
    </row>
    <row r="12759" spans="1:2">
      <c r="A12759" s="1" t="s">
        <v>12760</v>
      </c>
      <c r="B12759">
        <v>5.6711451554710898E-2</v>
      </c>
    </row>
    <row r="12760" spans="1:2">
      <c r="A12760" s="1" t="s">
        <v>12761</v>
      </c>
      <c r="B12760">
        <v>9.6035350049840304E-2</v>
      </c>
    </row>
    <row r="12761" spans="1:2">
      <c r="A12761" s="1" t="s">
        <v>12762</v>
      </c>
      <c r="B12761">
        <v>-0.15674105408879899</v>
      </c>
    </row>
    <row r="12762" spans="1:2">
      <c r="A12762" s="1" t="s">
        <v>12763</v>
      </c>
      <c r="B12762">
        <v>-6.8571510024651297E-2</v>
      </c>
    </row>
    <row r="12763" spans="1:2">
      <c r="A12763" s="1" t="s">
        <v>12764</v>
      </c>
      <c r="B12763">
        <v>-6.0166103773577E-2</v>
      </c>
    </row>
    <row r="12764" spans="1:2">
      <c r="A12764" s="1" t="s">
        <v>12765</v>
      </c>
      <c r="B12764">
        <v>-0.14527220428134099</v>
      </c>
    </row>
    <row r="12765" spans="1:2">
      <c r="A12765" s="1" t="s">
        <v>12766</v>
      </c>
      <c r="B12765">
        <v>-0.11561246752153199</v>
      </c>
    </row>
    <row r="12766" spans="1:2">
      <c r="A12766" s="1" t="s">
        <v>12767</v>
      </c>
      <c r="B12766">
        <v>-0.159517975862949</v>
      </c>
    </row>
    <row r="12767" spans="1:2">
      <c r="A12767" s="1" t="s">
        <v>12768</v>
      </c>
      <c r="B12767">
        <v>-0.19849961583386</v>
      </c>
    </row>
    <row r="12768" spans="1:2">
      <c r="A12768" s="1" t="s">
        <v>12769</v>
      </c>
      <c r="B12768">
        <v>-6.6825122106325602E-2</v>
      </c>
    </row>
    <row r="12769" spans="1:2">
      <c r="A12769" s="1" t="s">
        <v>12770</v>
      </c>
      <c r="B12769">
        <v>-8.7254294321863393E-2</v>
      </c>
    </row>
    <row r="12770" spans="1:2">
      <c r="A12770" s="1" t="s">
        <v>12771</v>
      </c>
      <c r="B12770">
        <v>0.12721395043467501</v>
      </c>
    </row>
    <row r="12771" spans="1:2">
      <c r="A12771" s="1" t="s">
        <v>12772</v>
      </c>
      <c r="B12771">
        <v>-0.35953065410041901</v>
      </c>
    </row>
    <row r="12772" spans="1:2">
      <c r="A12772" s="1" t="s">
        <v>12773</v>
      </c>
      <c r="B12772">
        <v>-6.8039974148540197E-2</v>
      </c>
    </row>
    <row r="12773" spans="1:2">
      <c r="A12773" s="1" t="s">
        <v>12774</v>
      </c>
      <c r="B12773">
        <v>0.115453600087377</v>
      </c>
    </row>
    <row r="12774" spans="1:2">
      <c r="A12774" s="1" t="s">
        <v>12775</v>
      </c>
      <c r="B12774">
        <v>0.10012914850427899</v>
      </c>
    </row>
    <row r="12775" spans="1:2">
      <c r="A12775" s="1" t="s">
        <v>12776</v>
      </c>
      <c r="B12775">
        <v>9.3751107747932494E-2</v>
      </c>
    </row>
    <row r="12776" spans="1:2">
      <c r="A12776" s="1" t="s">
        <v>12777</v>
      </c>
      <c r="B12776">
        <v>-8.2940970755053897E-2</v>
      </c>
    </row>
    <row r="12777" spans="1:2">
      <c r="A12777" s="1" t="s">
        <v>12778</v>
      </c>
      <c r="B12777">
        <v>-0.72549902589291504</v>
      </c>
    </row>
    <row r="12778" spans="1:2">
      <c r="A12778" s="1" t="s">
        <v>12779</v>
      </c>
      <c r="B12778">
        <v>-0.112705614177846</v>
      </c>
    </row>
    <row r="12779" spans="1:2">
      <c r="A12779" s="1" t="s">
        <v>12780</v>
      </c>
      <c r="B12779">
        <v>-0.60287274284610703</v>
      </c>
    </row>
    <row r="12780" spans="1:2">
      <c r="A12780" s="1" t="s">
        <v>12781</v>
      </c>
      <c r="B12780">
        <v>-6.2902214011149399E-2</v>
      </c>
    </row>
    <row r="12781" spans="1:2">
      <c r="A12781" s="1" t="s">
        <v>12782</v>
      </c>
      <c r="B12781">
        <v>0.201656417496935</v>
      </c>
    </row>
    <row r="12782" spans="1:2">
      <c r="A12782" s="1" t="s">
        <v>12783</v>
      </c>
      <c r="B12782">
        <v>-0.210003821470643</v>
      </c>
    </row>
    <row r="12783" spans="1:2">
      <c r="A12783" s="1" t="s">
        <v>12784</v>
      </c>
      <c r="B12783">
        <v>0.25862551928142102</v>
      </c>
    </row>
    <row r="12784" spans="1:2">
      <c r="A12784" s="1" t="s">
        <v>12785</v>
      </c>
      <c r="B12784">
        <v>5.4636831758314103E-2</v>
      </c>
    </row>
    <row r="12785" spans="1:2">
      <c r="A12785" s="1" t="s">
        <v>12786</v>
      </c>
      <c r="B12785">
        <v>6.9211926580381403E-2</v>
      </c>
    </row>
    <row r="12786" spans="1:2">
      <c r="A12786" s="1" t="s">
        <v>12787</v>
      </c>
      <c r="B12786">
        <v>-9.2428726484834897E-2</v>
      </c>
    </row>
    <row r="12787" spans="1:2">
      <c r="A12787" s="1" t="s">
        <v>12788</v>
      </c>
      <c r="B12787">
        <v>-0.100044743773503</v>
      </c>
    </row>
    <row r="12788" spans="1:2">
      <c r="A12788" s="1" t="s">
        <v>12789</v>
      </c>
      <c r="B12788">
        <v>0.29398993891424502</v>
      </c>
    </row>
    <row r="12789" spans="1:2">
      <c r="A12789" s="1" t="s">
        <v>12790</v>
      </c>
      <c r="B12789">
        <v>-0.146034464907353</v>
      </c>
    </row>
    <row r="12790" spans="1:2">
      <c r="A12790" s="1" t="s">
        <v>12791</v>
      </c>
      <c r="B12790">
        <v>-0.370192014156353</v>
      </c>
    </row>
    <row r="12791" spans="1:2">
      <c r="A12791" s="1" t="s">
        <v>12792</v>
      </c>
      <c r="B12791">
        <v>-0.24800804946895499</v>
      </c>
    </row>
    <row r="12792" spans="1:2">
      <c r="A12792" s="1" t="s">
        <v>12793</v>
      </c>
      <c r="B12792">
        <v>-5.9000186589688697E-2</v>
      </c>
    </row>
    <row r="12793" spans="1:2">
      <c r="A12793" s="1" t="s">
        <v>12794</v>
      </c>
      <c r="B12793">
        <v>-4.5337176166930698E-2</v>
      </c>
    </row>
    <row r="12794" spans="1:2">
      <c r="A12794" s="1" t="s">
        <v>12795</v>
      </c>
      <c r="B12794">
        <v>0.14237776716839901</v>
      </c>
    </row>
    <row r="12795" spans="1:2">
      <c r="A12795" s="1" t="s">
        <v>12796</v>
      </c>
      <c r="B12795">
        <v>0.10686017825043</v>
      </c>
    </row>
    <row r="12796" spans="1:2">
      <c r="A12796" s="1" t="s">
        <v>12797</v>
      </c>
      <c r="B12796">
        <v>-0.24189149182110201</v>
      </c>
    </row>
    <row r="12797" spans="1:2">
      <c r="A12797" s="1" t="s">
        <v>12798</v>
      </c>
      <c r="B12797">
        <v>-6.6030921015725497E-2</v>
      </c>
    </row>
    <row r="12798" spans="1:2">
      <c r="A12798" s="1" t="s">
        <v>12799</v>
      </c>
      <c r="B12798">
        <v>-7.6246487255753295E-2</v>
      </c>
    </row>
    <row r="12799" spans="1:2">
      <c r="A12799" s="1" t="s">
        <v>12800</v>
      </c>
      <c r="B12799">
        <v>0.39760258400253901</v>
      </c>
    </row>
    <row r="12800" spans="1:2">
      <c r="A12800" s="1" t="s">
        <v>12801</v>
      </c>
      <c r="B12800">
        <v>5.0714436545248903E-2</v>
      </c>
    </row>
    <row r="12801" spans="1:2">
      <c r="A12801" s="1" t="s">
        <v>12802</v>
      </c>
      <c r="B12801">
        <v>9.9420912707542705E-2</v>
      </c>
    </row>
    <row r="12802" spans="1:2">
      <c r="A12802" s="1" t="s">
        <v>12803</v>
      </c>
      <c r="B12802">
        <v>0.103854208148749</v>
      </c>
    </row>
    <row r="12803" spans="1:2">
      <c r="A12803" s="1" t="s">
        <v>12804</v>
      </c>
      <c r="B12803">
        <v>5.5387398688186901E-2</v>
      </c>
    </row>
    <row r="12804" spans="1:2">
      <c r="A12804" s="1" t="s">
        <v>12805</v>
      </c>
      <c r="B12804">
        <v>0.122024625012085</v>
      </c>
    </row>
    <row r="12805" spans="1:2">
      <c r="A12805" s="1" t="s">
        <v>12806</v>
      </c>
      <c r="B12805">
        <v>-6.2040485672822498E-2</v>
      </c>
    </row>
    <row r="12806" spans="1:2">
      <c r="A12806" s="1" t="s">
        <v>12807</v>
      </c>
      <c r="B12806">
        <v>0.360430385360827</v>
      </c>
    </row>
    <row r="12807" spans="1:2">
      <c r="A12807" s="1" t="s">
        <v>12808</v>
      </c>
      <c r="B12807">
        <v>7.3119084257649E-2</v>
      </c>
    </row>
    <row r="12808" spans="1:2">
      <c r="A12808" s="1" t="s">
        <v>12809</v>
      </c>
      <c r="B12808">
        <v>5.9785611431561997E-2</v>
      </c>
    </row>
    <row r="12809" spans="1:2">
      <c r="A12809" s="1" t="s">
        <v>12810</v>
      </c>
      <c r="B12809">
        <v>-0.34347500955258797</v>
      </c>
    </row>
    <row r="12810" spans="1:2">
      <c r="A12810" s="1" t="s">
        <v>12811</v>
      </c>
      <c r="B12810">
        <v>-0.11493204393900799</v>
      </c>
    </row>
    <row r="12811" spans="1:2">
      <c r="A12811" s="1" t="s">
        <v>12812</v>
      </c>
      <c r="B12811">
        <v>-0.36705388027029501</v>
      </c>
    </row>
    <row r="12812" spans="1:2">
      <c r="A12812" s="1" t="s">
        <v>12813</v>
      </c>
      <c r="B12812">
        <v>-0.488703021088497</v>
      </c>
    </row>
    <row r="12813" spans="1:2">
      <c r="A12813" s="1" t="s">
        <v>12814</v>
      </c>
      <c r="B12813">
        <v>-0.200883433583254</v>
      </c>
    </row>
    <row r="12814" spans="1:2">
      <c r="A12814" s="1" t="s">
        <v>12815</v>
      </c>
      <c r="B12814">
        <v>0.20920690254637</v>
      </c>
    </row>
    <row r="12815" spans="1:2">
      <c r="A12815" s="1" t="s">
        <v>12816</v>
      </c>
      <c r="B12815">
        <v>-9.3106475280618106E-2</v>
      </c>
    </row>
    <row r="12816" spans="1:2">
      <c r="A12816" s="1" t="s">
        <v>12817</v>
      </c>
      <c r="B12816">
        <v>-6.9812748670368102E-2</v>
      </c>
    </row>
    <row r="12817" spans="1:2">
      <c r="A12817" s="1" t="s">
        <v>12818</v>
      </c>
      <c r="B12817">
        <v>9.4540743506805705E-2</v>
      </c>
    </row>
    <row r="12818" spans="1:2">
      <c r="A12818" s="1" t="s">
        <v>12819</v>
      </c>
      <c r="B12818">
        <v>-7.0588641644785094E-2</v>
      </c>
    </row>
    <row r="12819" spans="1:2">
      <c r="A12819" s="1" t="s">
        <v>12820</v>
      </c>
      <c r="B12819">
        <v>-0.16926469384937101</v>
      </c>
    </row>
    <row r="12820" spans="1:2">
      <c r="A12820" s="1" t="s">
        <v>12821</v>
      </c>
      <c r="B12820">
        <v>8.4816278031275297E-2</v>
      </c>
    </row>
    <row r="12821" spans="1:2">
      <c r="A12821" s="1" t="s">
        <v>12822</v>
      </c>
      <c r="B12821">
        <v>8.7223208012012707E-2</v>
      </c>
    </row>
    <row r="12822" spans="1:2">
      <c r="A12822" s="1" t="s">
        <v>12823</v>
      </c>
      <c r="B12822">
        <v>-0.26140929585695899</v>
      </c>
    </row>
    <row r="12823" spans="1:2">
      <c r="A12823" s="1" t="s">
        <v>12824</v>
      </c>
      <c r="B12823">
        <v>8.0172245970976094E-2</v>
      </c>
    </row>
    <row r="12824" spans="1:2">
      <c r="A12824" s="1" t="s">
        <v>12825</v>
      </c>
      <c r="B12824">
        <v>-5.1804836978112299E-2</v>
      </c>
    </row>
    <row r="12825" spans="1:2">
      <c r="A12825" s="1" t="s">
        <v>12826</v>
      </c>
      <c r="B12825">
        <v>0.16247086067646299</v>
      </c>
    </row>
    <row r="12826" spans="1:2">
      <c r="A12826" s="1" t="s">
        <v>12827</v>
      </c>
      <c r="B12826">
        <v>0.21771746704721701</v>
      </c>
    </row>
    <row r="12827" spans="1:2">
      <c r="A12827" s="1" t="s">
        <v>12828</v>
      </c>
      <c r="B12827">
        <v>0.16871805124068701</v>
      </c>
    </row>
    <row r="12828" spans="1:2">
      <c r="A12828" s="1" t="s">
        <v>12829</v>
      </c>
      <c r="B12828">
        <v>8.48772368552137E-2</v>
      </c>
    </row>
    <row r="12829" spans="1:2">
      <c r="A12829" s="1" t="s">
        <v>12830</v>
      </c>
      <c r="B12829">
        <v>-0.28681796142475002</v>
      </c>
    </row>
    <row r="12830" spans="1:2">
      <c r="A12830" s="1" t="s">
        <v>12831</v>
      </c>
      <c r="B12830">
        <v>0.53571892109516694</v>
      </c>
    </row>
    <row r="12831" spans="1:2">
      <c r="A12831" s="1" t="s">
        <v>12832</v>
      </c>
      <c r="B12831">
        <v>-0.27617308569282001</v>
      </c>
    </row>
    <row r="12832" spans="1:2">
      <c r="A12832" s="1" t="s">
        <v>12833</v>
      </c>
      <c r="B12832">
        <v>7.0947157089414598E-2</v>
      </c>
    </row>
    <row r="12833" spans="1:2">
      <c r="A12833" s="1" t="s">
        <v>12834</v>
      </c>
      <c r="B12833">
        <v>0.62417217973874795</v>
      </c>
    </row>
    <row r="12834" spans="1:2">
      <c r="A12834" s="1" t="s">
        <v>12835</v>
      </c>
      <c r="B12834">
        <v>-0.62909297302671996</v>
      </c>
    </row>
    <row r="12835" spans="1:2">
      <c r="A12835" s="1" t="s">
        <v>12836</v>
      </c>
      <c r="B12835">
        <v>8.4134335161228202E-2</v>
      </c>
    </row>
    <row r="12836" spans="1:2">
      <c r="A12836" s="1" t="s">
        <v>12837</v>
      </c>
      <c r="B12836">
        <v>-7.6742961375223295E-2</v>
      </c>
    </row>
    <row r="12837" spans="1:2">
      <c r="A12837" s="1" t="s">
        <v>12838</v>
      </c>
      <c r="B12837">
        <v>0.17371839443364301</v>
      </c>
    </row>
    <row r="12838" spans="1:2">
      <c r="A12838" s="1" t="s">
        <v>12839</v>
      </c>
      <c r="B12838">
        <v>-0.33658799662123801</v>
      </c>
    </row>
    <row r="12839" spans="1:2">
      <c r="A12839" s="1" t="s">
        <v>12840</v>
      </c>
      <c r="B12839">
        <v>-5.21246356413156E-2</v>
      </c>
    </row>
    <row r="12840" spans="1:2">
      <c r="A12840" s="1" t="s">
        <v>12841</v>
      </c>
      <c r="B12840">
        <v>-6.22060073805865E-2</v>
      </c>
    </row>
    <row r="12841" spans="1:2">
      <c r="A12841" s="1" t="s">
        <v>12842</v>
      </c>
      <c r="B12841">
        <v>-0.67299081734438504</v>
      </c>
    </row>
    <row r="12842" spans="1:2">
      <c r="A12842" s="1" t="s">
        <v>12843</v>
      </c>
      <c r="B12842">
        <v>-0.36967827785614699</v>
      </c>
    </row>
    <row r="12843" spans="1:2">
      <c r="A12843" s="1" t="s">
        <v>12844</v>
      </c>
      <c r="B12843">
        <v>-0.141427765758356</v>
      </c>
    </row>
    <row r="12844" spans="1:2">
      <c r="A12844" s="1" t="s">
        <v>12845</v>
      </c>
      <c r="B12844">
        <v>-0.200786091897557</v>
      </c>
    </row>
    <row r="12845" spans="1:2">
      <c r="A12845" s="1" t="s">
        <v>12846</v>
      </c>
      <c r="B12845">
        <v>-0.28704491651236103</v>
      </c>
    </row>
    <row r="12846" spans="1:2">
      <c r="A12846" s="1" t="s">
        <v>12847</v>
      </c>
      <c r="B12846">
        <v>-0.121734347591575</v>
      </c>
    </row>
    <row r="12847" spans="1:2">
      <c r="A12847" s="1" t="s">
        <v>12848</v>
      </c>
      <c r="B12847">
        <v>6.1245821324858299E-2</v>
      </c>
    </row>
    <row r="12848" spans="1:2">
      <c r="A12848" s="1" t="s">
        <v>12849</v>
      </c>
      <c r="B12848">
        <v>0.23953985069348599</v>
      </c>
    </row>
    <row r="12849" spans="1:2">
      <c r="A12849" s="1" t="s">
        <v>12850</v>
      </c>
      <c r="B12849">
        <v>-5.5352834956824602E-2</v>
      </c>
    </row>
    <row r="12850" spans="1:2">
      <c r="A12850" s="1" t="s">
        <v>12851</v>
      </c>
      <c r="B12850">
        <v>8.06318780215598E-2</v>
      </c>
    </row>
    <row r="12851" spans="1:2">
      <c r="A12851" s="1" t="s">
        <v>12852</v>
      </c>
      <c r="B12851">
        <v>8.5694363896409095E-2</v>
      </c>
    </row>
    <row r="12852" spans="1:2">
      <c r="A12852" s="1" t="s">
        <v>12853</v>
      </c>
      <c r="B12852">
        <v>-0.10051981341482399</v>
      </c>
    </row>
    <row r="12853" spans="1:2">
      <c r="A12853" s="1" t="s">
        <v>12854</v>
      </c>
      <c r="B12853">
        <v>8.5491314610999597E-2</v>
      </c>
    </row>
    <row r="12854" spans="1:2">
      <c r="A12854" s="1" t="s">
        <v>12855</v>
      </c>
      <c r="B12854">
        <v>-0.26008874688424799</v>
      </c>
    </row>
    <row r="12855" spans="1:2">
      <c r="A12855" s="1" t="s">
        <v>12856</v>
      </c>
      <c r="B12855">
        <v>8.9014928553906303E-2</v>
      </c>
    </row>
    <row r="12856" spans="1:2">
      <c r="A12856" s="1" t="s">
        <v>12857</v>
      </c>
      <c r="B12856">
        <v>-0.205370574308434</v>
      </c>
    </row>
    <row r="12857" spans="1:2">
      <c r="A12857" s="1" t="s">
        <v>12858</v>
      </c>
      <c r="B12857">
        <v>-5.0979771333478703E-2</v>
      </c>
    </row>
    <row r="12858" spans="1:2">
      <c r="A12858" s="1" t="s">
        <v>12859</v>
      </c>
      <c r="B12858">
        <v>0.170111286333543</v>
      </c>
    </row>
    <row r="12859" spans="1:2">
      <c r="A12859" s="1" t="s">
        <v>12860</v>
      </c>
      <c r="B12859">
        <v>0.32005923644935702</v>
      </c>
    </row>
    <row r="12860" spans="1:2">
      <c r="A12860" s="1" t="s">
        <v>12861</v>
      </c>
      <c r="B12860">
        <v>0.14515717145316601</v>
      </c>
    </row>
    <row r="12861" spans="1:2">
      <c r="A12861" s="1" t="s">
        <v>12862</v>
      </c>
      <c r="B12861">
        <v>-0.68469855048989603</v>
      </c>
    </row>
    <row r="12862" spans="1:2">
      <c r="A12862" s="1" t="s">
        <v>12863</v>
      </c>
      <c r="B12862">
        <v>7.6076121256140702E-2</v>
      </c>
    </row>
    <row r="12863" spans="1:2">
      <c r="A12863" s="1" t="s">
        <v>12864</v>
      </c>
      <c r="B12863">
        <v>0.118879535908575</v>
      </c>
    </row>
    <row r="12864" spans="1:2">
      <c r="A12864" s="1" t="s">
        <v>12865</v>
      </c>
      <c r="B12864">
        <v>8.0464205945843498E-2</v>
      </c>
    </row>
    <row r="12865" spans="1:2">
      <c r="A12865" s="1" t="s">
        <v>12866</v>
      </c>
      <c r="B12865">
        <v>-0.29820760532079799</v>
      </c>
    </row>
    <row r="12866" spans="1:2">
      <c r="A12866" s="1" t="s">
        <v>12867</v>
      </c>
      <c r="B12866">
        <v>8.9112558833610495E-2</v>
      </c>
    </row>
    <row r="12867" spans="1:2">
      <c r="A12867" s="1" t="s">
        <v>12868</v>
      </c>
      <c r="B12867">
        <v>-6.6497714915072004E-2</v>
      </c>
    </row>
    <row r="12868" spans="1:2">
      <c r="A12868" s="1" t="s">
        <v>12869</v>
      </c>
      <c r="B12868">
        <v>5.9203344628005299E-2</v>
      </c>
    </row>
    <row r="12869" spans="1:2">
      <c r="A12869" s="1" t="s">
        <v>12870</v>
      </c>
      <c r="B12869">
        <v>-0.15452691257850501</v>
      </c>
    </row>
    <row r="12870" spans="1:2">
      <c r="A12870" s="1" t="s">
        <v>12871</v>
      </c>
      <c r="B12870">
        <v>0.114382042047494</v>
      </c>
    </row>
    <row r="12871" spans="1:2">
      <c r="A12871" s="1" t="s">
        <v>12872</v>
      </c>
      <c r="B12871">
        <v>-7.7864559410373901E-2</v>
      </c>
    </row>
    <row r="12872" spans="1:2">
      <c r="A12872" s="1" t="s">
        <v>12873</v>
      </c>
      <c r="B12872">
        <v>-8.0269173413414593E-2</v>
      </c>
    </row>
    <row r="12873" spans="1:2">
      <c r="A12873" s="1" t="s">
        <v>12874</v>
      </c>
      <c r="B12873">
        <v>-6.0015942784229198E-2</v>
      </c>
    </row>
    <row r="12874" spans="1:2">
      <c r="A12874" s="1" t="s">
        <v>12875</v>
      </c>
      <c r="B12874">
        <v>-0.13687002626508299</v>
      </c>
    </row>
    <row r="12875" spans="1:2">
      <c r="A12875" s="1" t="s">
        <v>12876</v>
      </c>
      <c r="B12875">
        <v>-5.9266886195846497E-2</v>
      </c>
    </row>
    <row r="12876" spans="1:2">
      <c r="A12876" s="1" t="s">
        <v>12877</v>
      </c>
      <c r="B12876">
        <v>-6.7808689576561498E-2</v>
      </c>
    </row>
    <row r="12877" spans="1:2">
      <c r="A12877" s="1" t="s">
        <v>12878</v>
      </c>
      <c r="B12877">
        <v>7.4392286385261699E-2</v>
      </c>
    </row>
    <row r="12878" spans="1:2">
      <c r="A12878" s="1" t="s">
        <v>12879</v>
      </c>
      <c r="B12878">
        <v>-0.15235427407868299</v>
      </c>
    </row>
    <row r="12879" spans="1:2">
      <c r="A12879" s="1" t="s">
        <v>12880</v>
      </c>
      <c r="B12879">
        <v>6.2030401895130503E-2</v>
      </c>
    </row>
    <row r="12880" spans="1:2">
      <c r="A12880" s="1" t="s">
        <v>12881</v>
      </c>
      <c r="B12880">
        <v>-0.12684564569814699</v>
      </c>
    </row>
    <row r="12881" spans="1:2">
      <c r="A12881" s="1" t="s">
        <v>12882</v>
      </c>
      <c r="B12881">
        <v>-5.8571618103436501E-2</v>
      </c>
    </row>
    <row r="12882" spans="1:2">
      <c r="A12882" s="1" t="s">
        <v>12883</v>
      </c>
      <c r="B12882">
        <v>9.6997776334691199E-2</v>
      </c>
    </row>
    <row r="12883" spans="1:2">
      <c r="A12883" s="1" t="s">
        <v>12884</v>
      </c>
      <c r="B12883">
        <v>-0.124014582699154</v>
      </c>
    </row>
    <row r="12884" spans="1:2">
      <c r="A12884" s="1" t="s">
        <v>12885</v>
      </c>
      <c r="B12884">
        <v>-0.17642869696071101</v>
      </c>
    </row>
    <row r="12885" spans="1:2">
      <c r="A12885" s="1" t="s">
        <v>12886</v>
      </c>
      <c r="B12885">
        <v>-3.5338439103924202E-2</v>
      </c>
    </row>
    <row r="12886" spans="1:2">
      <c r="A12886" s="1" t="s">
        <v>12887</v>
      </c>
      <c r="B12886">
        <v>-7.0499520196340898E-2</v>
      </c>
    </row>
    <row r="12887" spans="1:2">
      <c r="A12887" s="1" t="s">
        <v>12888</v>
      </c>
      <c r="B12887">
        <v>-0.18492902752666299</v>
      </c>
    </row>
    <row r="12888" spans="1:2">
      <c r="A12888" s="1" t="s">
        <v>12889</v>
      </c>
      <c r="B12888">
        <v>-7.9941939257097694E-2</v>
      </c>
    </row>
    <row r="12889" spans="1:2">
      <c r="A12889" s="1" t="s">
        <v>12890</v>
      </c>
      <c r="B12889">
        <v>0.13353867461021399</v>
      </c>
    </row>
    <row r="12890" spans="1:2">
      <c r="A12890" s="1" t="s">
        <v>12891</v>
      </c>
      <c r="B12890">
        <v>0.12629644369173801</v>
      </c>
    </row>
    <row r="12891" spans="1:2">
      <c r="A12891" s="1" t="s">
        <v>12892</v>
      </c>
      <c r="B12891">
        <v>0.160478164621007</v>
      </c>
    </row>
    <row r="12892" spans="1:2">
      <c r="A12892" s="1" t="s">
        <v>12893</v>
      </c>
      <c r="B12892">
        <v>6.5584993908097397E-2</v>
      </c>
    </row>
    <row r="12893" spans="1:2">
      <c r="A12893" s="1" t="s">
        <v>12894</v>
      </c>
      <c r="B12893">
        <v>6.9641593060199E-2</v>
      </c>
    </row>
    <row r="12894" spans="1:2">
      <c r="A12894" s="1" t="s">
        <v>12895</v>
      </c>
      <c r="B12894">
        <v>0.175467148356309</v>
      </c>
    </row>
    <row r="12895" spans="1:2">
      <c r="A12895" s="1" t="s">
        <v>12896</v>
      </c>
      <c r="B12895">
        <v>0.10165097665749601</v>
      </c>
    </row>
    <row r="12896" spans="1:2">
      <c r="A12896" s="1" t="s">
        <v>12897</v>
      </c>
      <c r="B12896">
        <v>-0.501743405874158</v>
      </c>
    </row>
    <row r="12897" spans="1:2">
      <c r="A12897" s="1" t="s">
        <v>12898</v>
      </c>
      <c r="B12897">
        <v>-5.6515664276255401E-2</v>
      </c>
    </row>
    <row r="12898" spans="1:2">
      <c r="A12898" s="1" t="s">
        <v>12899</v>
      </c>
      <c r="B12898">
        <v>0.478264440200522</v>
      </c>
    </row>
    <row r="12899" spans="1:2">
      <c r="A12899" s="1" t="s">
        <v>12900</v>
      </c>
      <c r="B12899">
        <v>9.3887552542754202E-2</v>
      </c>
    </row>
    <row r="12900" spans="1:2">
      <c r="A12900" s="1" t="s">
        <v>12901</v>
      </c>
      <c r="B12900">
        <v>6.5018106372223203E-2</v>
      </c>
    </row>
    <row r="12901" spans="1:2">
      <c r="A12901" s="1" t="s">
        <v>12902</v>
      </c>
      <c r="B12901">
        <v>0.41439654864488201</v>
      </c>
    </row>
    <row r="12902" spans="1:2">
      <c r="A12902" s="1" t="s">
        <v>12903</v>
      </c>
      <c r="B12902">
        <v>-0.105923571835273</v>
      </c>
    </row>
    <row r="12903" spans="1:2">
      <c r="A12903" s="1" t="s">
        <v>12904</v>
      </c>
      <c r="B12903">
        <v>0.20946547550875899</v>
      </c>
    </row>
    <row r="12904" spans="1:2">
      <c r="A12904" s="1" t="s">
        <v>12905</v>
      </c>
      <c r="B12904">
        <v>-0.37344476487764</v>
      </c>
    </row>
    <row r="12905" spans="1:2">
      <c r="A12905" s="1" t="s">
        <v>12906</v>
      </c>
      <c r="B12905">
        <v>-8.4222610918198201E-2</v>
      </c>
    </row>
    <row r="12906" spans="1:2">
      <c r="A12906" s="1" t="s">
        <v>12907</v>
      </c>
      <c r="B12906">
        <v>0.24438410344210901</v>
      </c>
    </row>
    <row r="12907" spans="1:2">
      <c r="A12907" s="1" t="s">
        <v>12908</v>
      </c>
      <c r="B12907">
        <v>-6.2257902418102598E-2</v>
      </c>
    </row>
    <row r="12908" spans="1:2">
      <c r="A12908" s="1" t="s">
        <v>12909</v>
      </c>
      <c r="B12908">
        <v>-0.51964357562220398</v>
      </c>
    </row>
    <row r="12909" spans="1:2">
      <c r="A12909" s="1" t="s">
        <v>12910</v>
      </c>
      <c r="B12909">
        <v>-5.3047605101989199E-2</v>
      </c>
    </row>
    <row r="12910" spans="1:2">
      <c r="A12910" s="1" t="s">
        <v>12911</v>
      </c>
      <c r="B12910">
        <v>5.7548061835163297E-2</v>
      </c>
    </row>
    <row r="12911" spans="1:2">
      <c r="A12911" s="1" t="s">
        <v>12912</v>
      </c>
      <c r="B12911">
        <v>-0.240281417422957</v>
      </c>
    </row>
    <row r="12912" spans="1:2">
      <c r="A12912" s="1" t="s">
        <v>12913</v>
      </c>
      <c r="B12912">
        <v>0.30146116530685102</v>
      </c>
    </row>
    <row r="12913" spans="1:2">
      <c r="A12913" s="1" t="s">
        <v>12914</v>
      </c>
      <c r="B12913">
        <v>-5.4834238148385901E-2</v>
      </c>
    </row>
    <row r="12914" spans="1:2">
      <c r="A12914" s="1" t="s">
        <v>12915</v>
      </c>
      <c r="B12914">
        <v>-7.8680402364431801E-2</v>
      </c>
    </row>
    <row r="12915" spans="1:2">
      <c r="A12915" s="1" t="s">
        <v>12916</v>
      </c>
      <c r="B12915">
        <v>-0.19231446730287799</v>
      </c>
    </row>
    <row r="12916" spans="1:2">
      <c r="A12916" s="1" t="s">
        <v>12917</v>
      </c>
      <c r="B12916">
        <v>5.9279979756294801E-2</v>
      </c>
    </row>
    <row r="12917" spans="1:2">
      <c r="A12917" s="1" t="s">
        <v>12918</v>
      </c>
      <c r="B12917">
        <v>8.4313627587219303E-2</v>
      </c>
    </row>
    <row r="12918" spans="1:2">
      <c r="A12918" s="1" t="s">
        <v>12919</v>
      </c>
      <c r="B12918">
        <v>-7.0151912534294397E-2</v>
      </c>
    </row>
    <row r="12919" spans="1:2">
      <c r="A12919" s="1" t="s">
        <v>12920</v>
      </c>
      <c r="B12919">
        <v>7.2139267560232506E-2</v>
      </c>
    </row>
    <row r="12920" spans="1:2">
      <c r="A12920" s="1" t="s">
        <v>12921</v>
      </c>
      <c r="B12920">
        <v>-6.2717052939959203E-2</v>
      </c>
    </row>
    <row r="12921" spans="1:2">
      <c r="A12921" s="1" t="s">
        <v>12922</v>
      </c>
      <c r="B12921">
        <v>8.25638534384949E-2</v>
      </c>
    </row>
    <row r="12922" spans="1:2">
      <c r="A12922" s="1" t="s">
        <v>12923</v>
      </c>
      <c r="B12922">
        <v>0.15088910179464099</v>
      </c>
    </row>
    <row r="12923" spans="1:2">
      <c r="A12923" s="1" t="s">
        <v>12924</v>
      </c>
      <c r="B12923">
        <v>-0.32346541404975299</v>
      </c>
    </row>
    <row r="12924" spans="1:2">
      <c r="A12924" s="1" t="s">
        <v>12925</v>
      </c>
      <c r="B12924">
        <v>0.42543237056885802</v>
      </c>
    </row>
    <row r="12925" spans="1:2">
      <c r="A12925" s="1" t="s">
        <v>12926</v>
      </c>
      <c r="B12925">
        <v>-4.5343065790952999E-2</v>
      </c>
    </row>
    <row r="12926" spans="1:2">
      <c r="A12926" s="1" t="s">
        <v>12927</v>
      </c>
      <c r="B12926">
        <v>5.9316422746995501E-2</v>
      </c>
    </row>
    <row r="12927" spans="1:2">
      <c r="A12927" s="1" t="s">
        <v>12928</v>
      </c>
      <c r="B12927">
        <v>0.118146942507259</v>
      </c>
    </row>
    <row r="12928" spans="1:2">
      <c r="A12928" s="1" t="s">
        <v>12929</v>
      </c>
      <c r="B12928">
        <v>6.1494806004303001E-2</v>
      </c>
    </row>
    <row r="12929" spans="1:2">
      <c r="A12929" s="1" t="s">
        <v>12930</v>
      </c>
      <c r="B12929">
        <v>0.31267737651615102</v>
      </c>
    </row>
    <row r="12930" spans="1:2">
      <c r="A12930" s="1" t="s">
        <v>12931</v>
      </c>
      <c r="B12930">
        <v>0.16593224561029499</v>
      </c>
    </row>
    <row r="12931" spans="1:2">
      <c r="A12931" s="1" t="s">
        <v>12932</v>
      </c>
      <c r="B12931">
        <v>9.4857085849950895E-2</v>
      </c>
    </row>
    <row r="12932" spans="1:2">
      <c r="A12932" s="1" t="s">
        <v>12933</v>
      </c>
      <c r="B12932">
        <v>9.5041732370741094E-2</v>
      </c>
    </row>
    <row r="12933" spans="1:2">
      <c r="A12933" s="1" t="s">
        <v>12934</v>
      </c>
      <c r="B12933">
        <v>-0.27865034734897198</v>
      </c>
    </row>
    <row r="12934" spans="1:2">
      <c r="A12934" s="1" t="s">
        <v>12935</v>
      </c>
      <c r="B12934">
        <v>-0.181701155882485</v>
      </c>
    </row>
    <row r="12935" spans="1:2">
      <c r="A12935" s="1" t="s">
        <v>12936</v>
      </c>
      <c r="B12935">
        <v>8.0203312266106302E-2</v>
      </c>
    </row>
    <row r="12936" spans="1:2">
      <c r="A12936" s="1" t="s">
        <v>12937</v>
      </c>
      <c r="B12936">
        <v>-0.276961551724276</v>
      </c>
    </row>
    <row r="12937" spans="1:2">
      <c r="A12937" s="1" t="s">
        <v>12938</v>
      </c>
      <c r="B12937">
        <v>-7.7191977394977407E-2</v>
      </c>
    </row>
    <row r="12938" spans="1:2">
      <c r="A12938" s="1" t="s">
        <v>12939</v>
      </c>
      <c r="B12938">
        <v>-0.35067007788666699</v>
      </c>
    </row>
    <row r="12939" spans="1:2">
      <c r="A12939" s="1" t="s">
        <v>12940</v>
      </c>
      <c r="B12939">
        <v>-9.7397972008950603E-2</v>
      </c>
    </row>
    <row r="12940" spans="1:2">
      <c r="A12940" s="1" t="s">
        <v>12941</v>
      </c>
      <c r="B12940">
        <v>0.31175915772729901</v>
      </c>
    </row>
    <row r="12941" spans="1:2">
      <c r="A12941" s="1" t="s">
        <v>12942</v>
      </c>
      <c r="B12941">
        <v>9.5584219679482205E-2</v>
      </c>
    </row>
    <row r="12942" spans="1:2">
      <c r="A12942" s="1" t="s">
        <v>12943</v>
      </c>
      <c r="B12942">
        <v>-4.8631707378335699E-2</v>
      </c>
    </row>
    <row r="12943" spans="1:2">
      <c r="A12943" s="1" t="s">
        <v>12944</v>
      </c>
      <c r="B12943">
        <v>0.449186803306803</v>
      </c>
    </row>
    <row r="12944" spans="1:2">
      <c r="A12944" s="1" t="s">
        <v>12945</v>
      </c>
      <c r="B12944">
        <v>-0.22367273585918601</v>
      </c>
    </row>
    <row r="12945" spans="1:2">
      <c r="A12945" s="1" t="s">
        <v>12946</v>
      </c>
      <c r="B12945">
        <v>-7.0586491029461101E-2</v>
      </c>
    </row>
    <row r="12946" spans="1:2">
      <c r="A12946" s="1" t="s">
        <v>12947</v>
      </c>
      <c r="B12946">
        <v>-9.6023635607250094E-2</v>
      </c>
    </row>
    <row r="12947" spans="1:2">
      <c r="A12947" s="1" t="s">
        <v>12948</v>
      </c>
      <c r="B12947">
        <v>-0.102392400655197</v>
      </c>
    </row>
    <row r="12948" spans="1:2">
      <c r="A12948" s="1" t="s">
        <v>12949</v>
      </c>
      <c r="B12948">
        <v>-7.4758747576117501E-2</v>
      </c>
    </row>
    <row r="12949" spans="1:2">
      <c r="A12949" s="1" t="s">
        <v>12950</v>
      </c>
      <c r="B12949">
        <v>-8.09793466236996E-2</v>
      </c>
    </row>
    <row r="12950" spans="1:2">
      <c r="A12950" s="1" t="s">
        <v>12951</v>
      </c>
      <c r="B12950">
        <v>0.319243752265014</v>
      </c>
    </row>
    <row r="12951" spans="1:2">
      <c r="A12951" s="1" t="s">
        <v>12952</v>
      </c>
      <c r="B12951">
        <v>0.102140949913867</v>
      </c>
    </row>
    <row r="12952" spans="1:2">
      <c r="A12952" s="1" t="s">
        <v>12953</v>
      </c>
      <c r="B12952">
        <v>0.22157063684946299</v>
      </c>
    </row>
    <row r="12953" spans="1:2">
      <c r="A12953" s="1" t="s">
        <v>12954</v>
      </c>
      <c r="B12953">
        <v>-4.9149985043885402E-2</v>
      </c>
    </row>
    <row r="12954" spans="1:2">
      <c r="A12954" s="1" t="s">
        <v>12955</v>
      </c>
      <c r="B12954">
        <v>-7.5223764106023105E-2</v>
      </c>
    </row>
    <row r="12955" spans="1:2">
      <c r="A12955" s="1" t="s">
        <v>12956</v>
      </c>
      <c r="B12955">
        <v>-0.19758620011831399</v>
      </c>
    </row>
    <row r="12956" spans="1:2">
      <c r="A12956" s="1" t="s">
        <v>12957</v>
      </c>
      <c r="B12956">
        <v>8.5192653410594205E-2</v>
      </c>
    </row>
    <row r="12957" spans="1:2">
      <c r="A12957" s="1" t="s">
        <v>12958</v>
      </c>
      <c r="B12957">
        <v>0.18076949287081401</v>
      </c>
    </row>
    <row r="12958" spans="1:2">
      <c r="A12958" s="1" t="s">
        <v>12959</v>
      </c>
      <c r="B12958">
        <v>0.57555829540505998</v>
      </c>
    </row>
    <row r="12959" spans="1:2">
      <c r="A12959" s="1" t="s">
        <v>12960</v>
      </c>
      <c r="B12959">
        <v>-0.49503290284785001</v>
      </c>
    </row>
    <row r="12960" spans="1:2">
      <c r="A12960" s="1" t="s">
        <v>12961</v>
      </c>
      <c r="B12960">
        <v>6.5179864642241903E-2</v>
      </c>
    </row>
    <row r="12961" spans="1:2">
      <c r="A12961" s="1" t="s">
        <v>12962</v>
      </c>
      <c r="B12961">
        <v>0.20115977525359399</v>
      </c>
    </row>
    <row r="12962" spans="1:2">
      <c r="A12962" s="1" t="s">
        <v>12963</v>
      </c>
      <c r="B12962">
        <v>-8.7823652306736805E-2</v>
      </c>
    </row>
    <row r="12963" spans="1:2">
      <c r="A12963" s="1" t="s">
        <v>12964</v>
      </c>
      <c r="B12963">
        <v>0.19640729568603801</v>
      </c>
    </row>
    <row r="12964" spans="1:2">
      <c r="A12964" s="1" t="s">
        <v>12965</v>
      </c>
      <c r="B12964">
        <v>5.4029855361012999E-2</v>
      </c>
    </row>
    <row r="12965" spans="1:2">
      <c r="A12965" s="1" t="s">
        <v>12966</v>
      </c>
      <c r="B12965">
        <v>9.1306377333056202E-2</v>
      </c>
    </row>
    <row r="12966" spans="1:2">
      <c r="A12966" s="1" t="s">
        <v>12967</v>
      </c>
      <c r="B12966">
        <v>7.9739934304571394E-2</v>
      </c>
    </row>
    <row r="12967" spans="1:2">
      <c r="A12967" s="1" t="s">
        <v>12968</v>
      </c>
      <c r="B12967">
        <v>-0.18094110330333199</v>
      </c>
    </row>
    <row r="12968" spans="1:2">
      <c r="A12968" s="1" t="s">
        <v>12969</v>
      </c>
      <c r="B12968">
        <v>-0.58865981303575798</v>
      </c>
    </row>
    <row r="12969" spans="1:2">
      <c r="A12969" s="1" t="s">
        <v>12970</v>
      </c>
      <c r="B12969">
        <v>-9.5261132817856004E-2</v>
      </c>
    </row>
    <row r="12970" spans="1:2">
      <c r="A12970" s="1" t="s">
        <v>12971</v>
      </c>
      <c r="B12970">
        <v>-0.18647079923370399</v>
      </c>
    </row>
    <row r="12971" spans="1:2">
      <c r="A12971" s="1" t="s">
        <v>12972</v>
      </c>
      <c r="B12971">
        <v>-5.7339513836851902E-2</v>
      </c>
    </row>
    <row r="12972" spans="1:2">
      <c r="A12972" s="1" t="s">
        <v>12973</v>
      </c>
      <c r="B12972">
        <v>0.32098612319979197</v>
      </c>
    </row>
    <row r="12973" spans="1:2">
      <c r="A12973" s="1" t="s">
        <v>12974</v>
      </c>
      <c r="B12973">
        <v>9.8472238551201102E-2</v>
      </c>
    </row>
    <row r="12974" spans="1:2">
      <c r="A12974" s="1" t="s">
        <v>12975</v>
      </c>
      <c r="B12974">
        <v>9.2675985526041907E-2</v>
      </c>
    </row>
    <row r="12975" spans="1:2">
      <c r="A12975" s="1" t="s">
        <v>12976</v>
      </c>
      <c r="B12975">
        <v>0.12703153174615001</v>
      </c>
    </row>
    <row r="12976" spans="1:2">
      <c r="A12976" s="1" t="s">
        <v>12977</v>
      </c>
      <c r="B12976">
        <v>0.12213468211695901</v>
      </c>
    </row>
    <row r="12977" spans="1:2">
      <c r="A12977" s="1" t="s">
        <v>12978</v>
      </c>
      <c r="B12977">
        <v>-9.0126613657492902E-2</v>
      </c>
    </row>
    <row r="12978" spans="1:2">
      <c r="A12978" s="1" t="s">
        <v>12979</v>
      </c>
      <c r="B12978">
        <v>0.108795800153931</v>
      </c>
    </row>
    <row r="12979" spans="1:2">
      <c r="A12979" s="1" t="s">
        <v>12980</v>
      </c>
      <c r="B12979">
        <v>-0.10754124314027701</v>
      </c>
    </row>
    <row r="12980" spans="1:2">
      <c r="A12980" s="1" t="s">
        <v>12981</v>
      </c>
      <c r="B12980">
        <v>-0.113096158938699</v>
      </c>
    </row>
    <row r="12981" spans="1:2">
      <c r="A12981" s="1" t="s">
        <v>12982</v>
      </c>
      <c r="B12981">
        <v>-5.8977444302509903E-2</v>
      </c>
    </row>
    <row r="12982" spans="1:2">
      <c r="A12982" s="1" t="s">
        <v>12983</v>
      </c>
      <c r="B12982">
        <v>-9.1066499483209995E-2</v>
      </c>
    </row>
    <row r="12983" spans="1:2">
      <c r="A12983" s="1" t="s">
        <v>12984</v>
      </c>
      <c r="B12983">
        <v>9.3429078248956104E-2</v>
      </c>
    </row>
    <row r="12984" spans="1:2">
      <c r="A12984" s="1" t="s">
        <v>12985</v>
      </c>
      <c r="B12984">
        <v>9.2969545103788395E-2</v>
      </c>
    </row>
    <row r="12985" spans="1:2">
      <c r="A12985" s="1" t="s">
        <v>12986</v>
      </c>
      <c r="B12985">
        <v>7.7317483205887605E-2</v>
      </c>
    </row>
    <row r="12986" spans="1:2">
      <c r="A12986" s="1" t="s">
        <v>12987</v>
      </c>
      <c r="B12986">
        <v>-0.110700590004346</v>
      </c>
    </row>
    <row r="12987" spans="1:2">
      <c r="A12987" s="1" t="s">
        <v>12988</v>
      </c>
      <c r="B12987">
        <v>6.9746809874945997E-2</v>
      </c>
    </row>
    <row r="12988" spans="1:2">
      <c r="A12988" s="1" t="s">
        <v>12989</v>
      </c>
      <c r="B12988">
        <v>-0.51653158327609405</v>
      </c>
    </row>
    <row r="12989" spans="1:2">
      <c r="A12989" s="1" t="s">
        <v>12990</v>
      </c>
      <c r="B12989">
        <v>8.0599693627535204E-2</v>
      </c>
    </row>
    <row r="12990" spans="1:2">
      <c r="A12990" s="1" t="s">
        <v>12991</v>
      </c>
      <c r="B12990">
        <v>-4.8480577820282797E-2</v>
      </c>
    </row>
    <row r="12991" spans="1:2">
      <c r="A12991" s="1" t="s">
        <v>12992</v>
      </c>
      <c r="B12991">
        <v>0.30414832861881802</v>
      </c>
    </row>
    <row r="12992" spans="1:2">
      <c r="A12992" s="1" t="s">
        <v>12993</v>
      </c>
      <c r="B12992">
        <v>0.53245176520127702</v>
      </c>
    </row>
    <row r="12993" spans="1:2">
      <c r="A12993" s="1" t="s">
        <v>12994</v>
      </c>
      <c r="B12993">
        <v>9.0802967930682293E-2</v>
      </c>
    </row>
    <row r="12994" spans="1:2">
      <c r="A12994" s="1" t="s">
        <v>12995</v>
      </c>
      <c r="B12994">
        <v>-0.44914236542596903</v>
      </c>
    </row>
    <row r="12995" spans="1:2">
      <c r="A12995" s="1" t="s">
        <v>12996</v>
      </c>
      <c r="B12995">
        <v>-0.26003214803281699</v>
      </c>
    </row>
    <row r="12996" spans="1:2">
      <c r="A12996" s="1" t="s">
        <v>12997</v>
      </c>
      <c r="B12996">
        <v>0.53213910207097204</v>
      </c>
    </row>
    <row r="12997" spans="1:2">
      <c r="A12997" s="1" t="s">
        <v>12998</v>
      </c>
      <c r="B12997">
        <v>-0.32377865935325001</v>
      </c>
    </row>
    <row r="12998" spans="1:2">
      <c r="A12998" s="1" t="s">
        <v>12999</v>
      </c>
      <c r="B12998">
        <v>0.142630443703473</v>
      </c>
    </row>
    <row r="12999" spans="1:2">
      <c r="A12999" s="1" t="s">
        <v>13000</v>
      </c>
      <c r="B12999">
        <v>-0.11128267749743501</v>
      </c>
    </row>
    <row r="13000" spans="1:2">
      <c r="A13000" s="1" t="s">
        <v>13001</v>
      </c>
      <c r="B13000">
        <v>0.112946916299883</v>
      </c>
    </row>
    <row r="13001" spans="1:2">
      <c r="A13001" s="1" t="s">
        <v>13002</v>
      </c>
      <c r="B13001">
        <v>0.34692645108154802</v>
      </c>
    </row>
    <row r="13002" spans="1:2">
      <c r="A13002" s="1" t="s">
        <v>13003</v>
      </c>
      <c r="B13002">
        <v>-0.62049398093994002</v>
      </c>
    </row>
    <row r="13003" spans="1:2">
      <c r="A13003" s="1" t="s">
        <v>13004</v>
      </c>
      <c r="B13003">
        <v>6.0586650587656402E-2</v>
      </c>
    </row>
    <row r="13004" spans="1:2">
      <c r="A13004" s="1" t="s">
        <v>13005</v>
      </c>
      <c r="B13004">
        <v>6.3833541291458504E-2</v>
      </c>
    </row>
    <row r="13005" spans="1:2">
      <c r="A13005" s="1" t="s">
        <v>13006</v>
      </c>
      <c r="B13005">
        <v>6.5315346297019503E-2</v>
      </c>
    </row>
    <row r="13006" spans="1:2">
      <c r="A13006" s="1" t="s">
        <v>13007</v>
      </c>
      <c r="B13006">
        <v>-6.3152704277682895E-2</v>
      </c>
    </row>
    <row r="13007" spans="1:2">
      <c r="A13007" s="1" t="s">
        <v>13008</v>
      </c>
      <c r="B13007">
        <v>-0.56852740337197705</v>
      </c>
    </row>
    <row r="13008" spans="1:2">
      <c r="A13008" s="1" t="s">
        <v>13009</v>
      </c>
      <c r="B13008">
        <v>-8.1324149764623696E-2</v>
      </c>
    </row>
    <row r="13009" spans="1:2">
      <c r="A13009" s="1" t="s">
        <v>13010</v>
      </c>
      <c r="B13009">
        <v>-8.9461335589447799E-2</v>
      </c>
    </row>
    <row r="13010" spans="1:2">
      <c r="A13010" s="1" t="s">
        <v>13011</v>
      </c>
      <c r="B13010">
        <v>9.9514261462997994E-2</v>
      </c>
    </row>
    <row r="13011" spans="1:2">
      <c r="A13011" s="1" t="s">
        <v>13012</v>
      </c>
      <c r="B13011">
        <v>-9.9162143307640102E-2</v>
      </c>
    </row>
    <row r="13012" spans="1:2">
      <c r="A13012" s="1" t="s">
        <v>13013</v>
      </c>
      <c r="B13012">
        <v>-7.2031954172875695E-2</v>
      </c>
    </row>
    <row r="13013" spans="1:2">
      <c r="A13013" s="1" t="s">
        <v>13014</v>
      </c>
      <c r="B13013">
        <v>6.1959596492576902E-2</v>
      </c>
    </row>
    <row r="13014" spans="1:2">
      <c r="A13014" s="1" t="s">
        <v>13015</v>
      </c>
      <c r="B13014">
        <v>5.6922592372069702E-2</v>
      </c>
    </row>
    <row r="13015" spans="1:2">
      <c r="A13015" s="1" t="s">
        <v>13016</v>
      </c>
      <c r="B13015">
        <v>0.23462080735122801</v>
      </c>
    </row>
    <row r="13016" spans="1:2">
      <c r="A13016" s="1" t="s">
        <v>13017</v>
      </c>
      <c r="B13016">
        <v>0.38031525571534203</v>
      </c>
    </row>
    <row r="13017" spans="1:2">
      <c r="A13017" s="1" t="s">
        <v>13018</v>
      </c>
      <c r="B13017">
        <v>-0.130802878759636</v>
      </c>
    </row>
    <row r="13018" spans="1:2">
      <c r="A13018" s="1" t="s">
        <v>13019</v>
      </c>
      <c r="B13018">
        <v>-0.51357794725637096</v>
      </c>
    </row>
    <row r="13019" spans="1:2">
      <c r="A13019" s="1" t="s">
        <v>13020</v>
      </c>
      <c r="B13019">
        <v>0.58256589917860502</v>
      </c>
    </row>
    <row r="13020" spans="1:2">
      <c r="A13020" s="1" t="s">
        <v>13021</v>
      </c>
      <c r="B13020">
        <v>-4.2689968315752197E-2</v>
      </c>
    </row>
    <row r="13021" spans="1:2">
      <c r="A13021" s="1" t="s">
        <v>13022</v>
      </c>
      <c r="B13021">
        <v>0.33775042994014398</v>
      </c>
    </row>
    <row r="13022" spans="1:2">
      <c r="A13022" s="1" t="s">
        <v>13023</v>
      </c>
      <c r="B13022">
        <v>-7.1308441428879293E-2</v>
      </c>
    </row>
    <row r="13023" spans="1:2">
      <c r="A13023" s="1" t="s">
        <v>13024</v>
      </c>
      <c r="B13023">
        <v>-9.4349843221706906E-2</v>
      </c>
    </row>
    <row r="13024" spans="1:2">
      <c r="A13024" s="1" t="s">
        <v>13025</v>
      </c>
      <c r="B13024">
        <v>-0.31097338553520698</v>
      </c>
    </row>
    <row r="13025" spans="1:2">
      <c r="A13025" s="1" t="s">
        <v>13026</v>
      </c>
      <c r="B13025">
        <v>-0.17843841371645</v>
      </c>
    </row>
    <row r="13026" spans="1:2">
      <c r="A13026" s="1" t="s">
        <v>13027</v>
      </c>
      <c r="B13026">
        <v>3.5066000251338901E-2</v>
      </c>
    </row>
    <row r="13027" spans="1:2">
      <c r="A13027" s="1" t="s">
        <v>13028</v>
      </c>
      <c r="B13027">
        <v>-0.25888782678336397</v>
      </c>
    </row>
    <row r="13028" spans="1:2">
      <c r="A13028" s="1" t="s">
        <v>13029</v>
      </c>
      <c r="B13028">
        <v>0.113378426902219</v>
      </c>
    </row>
    <row r="13029" spans="1:2">
      <c r="A13029" s="1" t="s">
        <v>13030</v>
      </c>
      <c r="B13029">
        <v>-0.27069843122354798</v>
      </c>
    </row>
    <row r="13030" spans="1:2">
      <c r="A13030" s="1" t="s">
        <v>13031</v>
      </c>
      <c r="B13030">
        <v>-0.10934480622058899</v>
      </c>
    </row>
    <row r="13031" spans="1:2">
      <c r="A13031" s="1" t="s">
        <v>13032</v>
      </c>
      <c r="B13031">
        <v>6.1198950381968702E-2</v>
      </c>
    </row>
    <row r="13032" spans="1:2">
      <c r="A13032" s="1" t="s">
        <v>13033</v>
      </c>
      <c r="B13032">
        <v>0.14049182819390399</v>
      </c>
    </row>
    <row r="13033" spans="1:2">
      <c r="A13033" s="1" t="s">
        <v>13034</v>
      </c>
      <c r="B13033">
        <v>6.1288312289257699E-2</v>
      </c>
    </row>
    <row r="13034" spans="1:2">
      <c r="A13034" s="1" t="s">
        <v>13035</v>
      </c>
      <c r="B13034">
        <v>-5.0616445596826702E-2</v>
      </c>
    </row>
    <row r="13035" spans="1:2">
      <c r="A13035" s="1" t="s">
        <v>13036</v>
      </c>
      <c r="B13035">
        <v>7.8840040689356294E-2</v>
      </c>
    </row>
    <row r="13036" spans="1:2">
      <c r="A13036" s="1" t="s">
        <v>13037</v>
      </c>
      <c r="B13036">
        <v>0.28732150185086702</v>
      </c>
    </row>
    <row r="13037" spans="1:2">
      <c r="A13037" s="1" t="s">
        <v>13038</v>
      </c>
      <c r="B13037">
        <v>0.26717648568311197</v>
      </c>
    </row>
    <row r="13038" spans="1:2">
      <c r="A13038" s="1" t="s">
        <v>13039</v>
      </c>
      <c r="B13038">
        <v>-6.0753598482191799E-2</v>
      </c>
    </row>
    <row r="13039" spans="1:2">
      <c r="A13039" s="1" t="s">
        <v>13040</v>
      </c>
      <c r="B13039">
        <v>-5.80972675144249E-2</v>
      </c>
    </row>
    <row r="13040" spans="1:2">
      <c r="A13040" s="1" t="s">
        <v>13041</v>
      </c>
      <c r="B13040">
        <v>0.42154847568099701</v>
      </c>
    </row>
    <row r="13041" spans="1:2">
      <c r="A13041" s="1" t="s">
        <v>13042</v>
      </c>
      <c r="B13041">
        <v>9.4756996019609296E-2</v>
      </c>
    </row>
    <row r="13042" spans="1:2">
      <c r="A13042" s="1" t="s">
        <v>13043</v>
      </c>
      <c r="B13042">
        <v>0.116381770803256</v>
      </c>
    </row>
    <row r="13043" spans="1:2">
      <c r="A13043" s="1" t="s">
        <v>13044</v>
      </c>
      <c r="B13043">
        <v>-7.0235402652679399E-2</v>
      </c>
    </row>
    <row r="13044" spans="1:2">
      <c r="A13044" s="1" t="s">
        <v>13045</v>
      </c>
      <c r="B13044">
        <v>-0.18049565730822401</v>
      </c>
    </row>
    <row r="13045" spans="1:2">
      <c r="A13045" s="1" t="s">
        <v>13046</v>
      </c>
      <c r="B13045">
        <v>-0.53289556548450201</v>
      </c>
    </row>
    <row r="13046" spans="1:2">
      <c r="A13046" s="1" t="s">
        <v>13047</v>
      </c>
      <c r="B13046">
        <v>5.5546364056271003E-2</v>
      </c>
    </row>
    <row r="13047" spans="1:2">
      <c r="A13047" s="1" t="s">
        <v>13048</v>
      </c>
      <c r="B13047">
        <v>-0.13385184077891901</v>
      </c>
    </row>
    <row r="13048" spans="1:2">
      <c r="A13048" s="1" t="s">
        <v>13049</v>
      </c>
      <c r="B13048">
        <v>8.4556706637742104E-2</v>
      </c>
    </row>
    <row r="13049" spans="1:2">
      <c r="A13049" s="1" t="s">
        <v>13050</v>
      </c>
      <c r="B13049">
        <v>8.5332017235353705E-2</v>
      </c>
    </row>
    <row r="13050" spans="1:2">
      <c r="A13050" s="1" t="s">
        <v>13051</v>
      </c>
      <c r="B13050">
        <v>6.8035214599965393E-2</v>
      </c>
    </row>
    <row r="13051" spans="1:2">
      <c r="A13051" s="1" t="s">
        <v>13052</v>
      </c>
      <c r="B13051">
        <v>0.12277180165794201</v>
      </c>
    </row>
    <row r="13052" spans="1:2">
      <c r="A13052" s="1" t="s">
        <v>13053</v>
      </c>
      <c r="B13052">
        <v>0.21164516297399999</v>
      </c>
    </row>
    <row r="13053" spans="1:2">
      <c r="A13053" s="1" t="s">
        <v>13054</v>
      </c>
      <c r="B13053">
        <v>-7.4009285875836106E-2</v>
      </c>
    </row>
    <row r="13054" spans="1:2">
      <c r="A13054" s="1" t="s">
        <v>13055</v>
      </c>
      <c r="B13054">
        <v>-4.1645225917864702E-2</v>
      </c>
    </row>
    <row r="13055" spans="1:2">
      <c r="A13055" s="1" t="s">
        <v>13056</v>
      </c>
      <c r="B13055">
        <v>0.535025897128655</v>
      </c>
    </row>
    <row r="13056" spans="1:2">
      <c r="A13056" s="1" t="s">
        <v>13057</v>
      </c>
      <c r="B13056">
        <v>0.109805608590437</v>
      </c>
    </row>
    <row r="13057" spans="1:2">
      <c r="A13057" s="1" t="s">
        <v>13058</v>
      </c>
      <c r="B13057">
        <v>7.6810333418112706E-2</v>
      </c>
    </row>
    <row r="13058" spans="1:2">
      <c r="A13058" s="1" t="s">
        <v>13059</v>
      </c>
      <c r="B13058">
        <v>-6.5356230986060901E-2</v>
      </c>
    </row>
    <row r="13059" spans="1:2">
      <c r="A13059" s="1" t="s">
        <v>13060</v>
      </c>
      <c r="B13059">
        <v>4.7977863944331497E-2</v>
      </c>
    </row>
    <row r="13060" spans="1:2">
      <c r="A13060" s="1" t="s">
        <v>13061</v>
      </c>
      <c r="B13060">
        <v>-5.8870899250004799E-2</v>
      </c>
    </row>
    <row r="13061" spans="1:2">
      <c r="A13061" s="1" t="s">
        <v>13062</v>
      </c>
      <c r="B13061">
        <v>-6.5424265575853902E-2</v>
      </c>
    </row>
    <row r="13062" spans="1:2">
      <c r="A13062" s="1" t="s">
        <v>13063</v>
      </c>
      <c r="B13062">
        <v>7.4204980081129898E-2</v>
      </c>
    </row>
    <row r="13063" spans="1:2">
      <c r="A13063" s="1" t="s">
        <v>13064</v>
      </c>
      <c r="B13063">
        <v>-7.28340367637621E-2</v>
      </c>
    </row>
    <row r="13064" spans="1:2">
      <c r="A13064" s="1" t="s">
        <v>13065</v>
      </c>
      <c r="B13064">
        <v>-5.8802545780597598E-2</v>
      </c>
    </row>
    <row r="13065" spans="1:2">
      <c r="A13065" s="1" t="s">
        <v>13066</v>
      </c>
      <c r="B13065">
        <v>-0.53426857350657098</v>
      </c>
    </row>
    <row r="13066" spans="1:2">
      <c r="A13066" s="1" t="s">
        <v>13067</v>
      </c>
      <c r="B13066">
        <v>0.149000546375434</v>
      </c>
    </row>
    <row r="13067" spans="1:2">
      <c r="A13067" s="1" t="s">
        <v>13068</v>
      </c>
      <c r="B13067">
        <v>0.25701891055239801</v>
      </c>
    </row>
    <row r="13068" spans="1:2">
      <c r="A13068" s="1" t="s">
        <v>13069</v>
      </c>
      <c r="B13068">
        <v>0.54244586162103003</v>
      </c>
    </row>
    <row r="13069" spans="1:2">
      <c r="A13069" s="1" t="s">
        <v>13070</v>
      </c>
      <c r="B13069">
        <v>-0.33450901227054203</v>
      </c>
    </row>
    <row r="13070" spans="1:2">
      <c r="A13070" s="1" t="s">
        <v>13071</v>
      </c>
      <c r="B13070">
        <v>-4.1192623070603597E-2</v>
      </c>
    </row>
    <row r="13071" spans="1:2">
      <c r="A13071" s="1" t="s">
        <v>13072</v>
      </c>
      <c r="B13071">
        <v>-0.200191567628214</v>
      </c>
    </row>
    <row r="13072" spans="1:2">
      <c r="A13072" s="1" t="s">
        <v>13073</v>
      </c>
      <c r="B13072">
        <v>-0.12532114267240799</v>
      </c>
    </row>
    <row r="13073" spans="1:2">
      <c r="A13073" s="1" t="s">
        <v>13074</v>
      </c>
      <c r="B13073">
        <v>-0.18750923400803901</v>
      </c>
    </row>
    <row r="13074" spans="1:2">
      <c r="A13074" s="1" t="s">
        <v>13075</v>
      </c>
      <c r="B13074">
        <v>-0.27631672873438701</v>
      </c>
    </row>
    <row r="13075" spans="1:2">
      <c r="A13075" s="1" t="s">
        <v>13076</v>
      </c>
      <c r="B13075">
        <v>-9.2880534525471903E-2</v>
      </c>
    </row>
    <row r="13076" spans="1:2">
      <c r="A13076" s="1" t="s">
        <v>13077</v>
      </c>
      <c r="B13076">
        <v>4.7375118070855898E-2</v>
      </c>
    </row>
    <row r="13077" spans="1:2">
      <c r="A13077" s="1" t="s">
        <v>13078</v>
      </c>
      <c r="B13077">
        <v>0.25868501203148297</v>
      </c>
    </row>
    <row r="13078" spans="1:2">
      <c r="A13078" s="1" t="s">
        <v>13079</v>
      </c>
      <c r="B13078">
        <v>0.48805013329765201</v>
      </c>
    </row>
    <row r="13079" spans="1:2">
      <c r="A13079" s="1" t="s">
        <v>13080</v>
      </c>
      <c r="B13079">
        <v>0.55218718469932804</v>
      </c>
    </row>
    <row r="13080" spans="1:2">
      <c r="A13080" s="1" t="s">
        <v>13081</v>
      </c>
      <c r="B13080">
        <v>9.4497375973073602E-2</v>
      </c>
    </row>
    <row r="13081" spans="1:2">
      <c r="A13081" s="1" t="s">
        <v>13082</v>
      </c>
      <c r="B13081">
        <v>-0.22930769705666099</v>
      </c>
    </row>
    <row r="13082" spans="1:2">
      <c r="A13082" s="1" t="s">
        <v>13083</v>
      </c>
      <c r="B13082">
        <v>-0.398107101612522</v>
      </c>
    </row>
    <row r="13083" spans="1:2">
      <c r="A13083" s="1" t="s">
        <v>13084</v>
      </c>
      <c r="B13083">
        <v>-4.9586145225349598E-2</v>
      </c>
    </row>
    <row r="13084" spans="1:2">
      <c r="A13084" s="1" t="s">
        <v>13085</v>
      </c>
      <c r="B13084">
        <v>4.7872573625905801E-2</v>
      </c>
    </row>
    <row r="13085" spans="1:2">
      <c r="A13085" s="1" t="s">
        <v>13086</v>
      </c>
      <c r="B13085">
        <v>-0.249114756623359</v>
      </c>
    </row>
    <row r="13086" spans="1:2">
      <c r="A13086" s="1" t="s">
        <v>13087</v>
      </c>
      <c r="B13086">
        <v>-0.28478385095380299</v>
      </c>
    </row>
    <row r="13087" spans="1:2">
      <c r="A13087" s="1" t="s">
        <v>13088</v>
      </c>
      <c r="B13087">
        <v>0.202536830388789</v>
      </c>
    </row>
    <row r="13088" spans="1:2">
      <c r="A13088" s="1" t="s">
        <v>13089</v>
      </c>
      <c r="B13088">
        <v>-0.16764812856945399</v>
      </c>
    </row>
    <row r="13089" spans="1:2">
      <c r="A13089" s="1" t="s">
        <v>13090</v>
      </c>
      <c r="B13089">
        <v>-4.38782082454292E-2</v>
      </c>
    </row>
    <row r="13090" spans="1:2">
      <c r="A13090" s="1" t="s">
        <v>13091</v>
      </c>
      <c r="B13090">
        <v>6.2056092150981998E-2</v>
      </c>
    </row>
    <row r="13091" spans="1:2">
      <c r="A13091" s="1" t="s">
        <v>13092</v>
      </c>
      <c r="B13091">
        <v>-8.3202919706615697E-2</v>
      </c>
    </row>
    <row r="13092" spans="1:2">
      <c r="A13092" s="1" t="s">
        <v>13093</v>
      </c>
      <c r="B13092">
        <v>-0.16538743133636299</v>
      </c>
    </row>
    <row r="13093" spans="1:2">
      <c r="A13093" s="1" t="s">
        <v>13094</v>
      </c>
      <c r="B13093">
        <v>0.22466443374755199</v>
      </c>
    </row>
    <row r="13094" spans="1:2">
      <c r="A13094" s="1" t="s">
        <v>13095</v>
      </c>
      <c r="B13094">
        <v>0.169896504819989</v>
      </c>
    </row>
    <row r="13095" spans="1:2">
      <c r="A13095" s="1" t="s">
        <v>13096</v>
      </c>
      <c r="B13095">
        <v>6.9856159172240403E-2</v>
      </c>
    </row>
    <row r="13096" spans="1:2">
      <c r="A13096" s="1" t="s">
        <v>13097</v>
      </c>
      <c r="B13096">
        <v>0.67883056679937603</v>
      </c>
    </row>
    <row r="13097" spans="1:2">
      <c r="A13097" s="1" t="s">
        <v>13098</v>
      </c>
      <c r="B13097">
        <v>0.13751282919857499</v>
      </c>
    </row>
    <row r="13098" spans="1:2">
      <c r="A13098" s="1" t="s">
        <v>13099</v>
      </c>
      <c r="B13098">
        <v>-0.19791526228884501</v>
      </c>
    </row>
    <row r="13099" spans="1:2">
      <c r="A13099" s="1" t="s">
        <v>13100</v>
      </c>
      <c r="B13099">
        <v>4.2247374615522297E-2</v>
      </c>
    </row>
    <row r="13100" spans="1:2">
      <c r="A13100" s="1" t="s">
        <v>13101</v>
      </c>
      <c r="B13100">
        <v>-7.2386060361409002E-2</v>
      </c>
    </row>
    <row r="13101" spans="1:2">
      <c r="A13101" s="1" t="s">
        <v>13102</v>
      </c>
      <c r="B13101">
        <v>-0.10923343692677299</v>
      </c>
    </row>
    <row r="13102" spans="1:2">
      <c r="A13102" s="1" t="s">
        <v>13103</v>
      </c>
      <c r="B13102">
        <v>-7.7478419796475004E-2</v>
      </c>
    </row>
    <row r="13103" spans="1:2">
      <c r="A13103" s="1" t="s">
        <v>13104</v>
      </c>
      <c r="B13103">
        <v>-7.8403006986901502E-2</v>
      </c>
    </row>
    <row r="13104" spans="1:2">
      <c r="A13104" s="1" t="s">
        <v>13105</v>
      </c>
      <c r="B13104">
        <v>9.3129031525398004E-2</v>
      </c>
    </row>
    <row r="13105" spans="1:2">
      <c r="A13105" s="1" t="s">
        <v>13106</v>
      </c>
      <c r="B13105">
        <v>4.9891770614310701E-2</v>
      </c>
    </row>
    <row r="13106" spans="1:2">
      <c r="A13106" s="1" t="s">
        <v>13107</v>
      </c>
      <c r="B13106">
        <v>-0.31566664800757399</v>
      </c>
    </row>
    <row r="13107" spans="1:2">
      <c r="A13107" s="1" t="s">
        <v>13108</v>
      </c>
      <c r="B13107">
        <v>-0.11885365138285001</v>
      </c>
    </row>
    <row r="13108" spans="1:2">
      <c r="A13108" s="1" t="s">
        <v>13109</v>
      </c>
      <c r="B13108">
        <v>0.110687041748847</v>
      </c>
    </row>
    <row r="13109" spans="1:2">
      <c r="A13109" s="1" t="s">
        <v>13110</v>
      </c>
      <c r="B13109">
        <v>-0.53680128899711799</v>
      </c>
    </row>
    <row r="13110" spans="1:2">
      <c r="A13110" s="1" t="s">
        <v>13111</v>
      </c>
      <c r="B13110">
        <v>-0.48284759122673998</v>
      </c>
    </row>
    <row r="13111" spans="1:2">
      <c r="A13111" s="1" t="s">
        <v>13112</v>
      </c>
      <c r="B13111">
        <v>-0.329619488863998</v>
      </c>
    </row>
    <row r="13112" spans="1:2">
      <c r="A13112" s="1" t="s">
        <v>13113</v>
      </c>
      <c r="B13112">
        <v>-0.250674713741041</v>
      </c>
    </row>
    <row r="13113" spans="1:2">
      <c r="A13113" s="1" t="s">
        <v>13114</v>
      </c>
      <c r="B13113">
        <v>9.0760502983538299E-2</v>
      </c>
    </row>
    <row r="13114" spans="1:2">
      <c r="A13114" s="1" t="s">
        <v>13115</v>
      </c>
      <c r="B13114">
        <v>8.5425198431423099E-2</v>
      </c>
    </row>
    <row r="13115" spans="1:2">
      <c r="A13115" s="1" t="s">
        <v>13116</v>
      </c>
      <c r="B13115">
        <v>-0.29063906901133602</v>
      </c>
    </row>
    <row r="13116" spans="1:2">
      <c r="A13116" s="1" t="s">
        <v>13117</v>
      </c>
      <c r="B13116">
        <v>-8.2567036135489297E-2</v>
      </c>
    </row>
    <row r="13117" spans="1:2">
      <c r="A13117" s="1" t="s">
        <v>13118</v>
      </c>
      <c r="B13117">
        <v>0.62740163698904805</v>
      </c>
    </row>
    <row r="13118" spans="1:2">
      <c r="A13118" s="1" t="s">
        <v>13119</v>
      </c>
      <c r="B13118">
        <v>0.119672411159012</v>
      </c>
    </row>
    <row r="13119" spans="1:2">
      <c r="A13119" s="1" t="s">
        <v>13120</v>
      </c>
      <c r="B13119">
        <v>-4.8771765345257699E-2</v>
      </c>
    </row>
    <row r="13120" spans="1:2">
      <c r="A13120" s="1" t="s">
        <v>13121</v>
      </c>
      <c r="B13120">
        <v>-3.6818001704656197E-2</v>
      </c>
    </row>
    <row r="13121" spans="1:2">
      <c r="A13121" s="1" t="s">
        <v>13122</v>
      </c>
      <c r="B13121">
        <v>-9.6108418273122803E-2</v>
      </c>
    </row>
    <row r="13122" spans="1:2">
      <c r="A13122" s="1" t="s">
        <v>13123</v>
      </c>
      <c r="B13122">
        <v>-0.33264732037484002</v>
      </c>
    </row>
    <row r="13123" spans="1:2">
      <c r="A13123" s="1" t="s">
        <v>13124</v>
      </c>
      <c r="B13123">
        <v>-5.4775895137542101E-2</v>
      </c>
    </row>
    <row r="13124" spans="1:2">
      <c r="A13124" s="1" t="s">
        <v>13125</v>
      </c>
      <c r="B13124">
        <v>0.16150550822554599</v>
      </c>
    </row>
    <row r="13125" spans="1:2">
      <c r="A13125" s="1" t="s">
        <v>13126</v>
      </c>
      <c r="B13125">
        <v>4.6205123380740697E-2</v>
      </c>
    </row>
    <row r="13126" spans="1:2">
      <c r="A13126" s="1" t="s">
        <v>13127</v>
      </c>
      <c r="B13126">
        <v>0.41469868736543802</v>
      </c>
    </row>
    <row r="13127" spans="1:2">
      <c r="A13127" s="1" t="s">
        <v>13128</v>
      </c>
      <c r="B13127">
        <v>0.31831702297999898</v>
      </c>
    </row>
    <row r="13128" spans="1:2">
      <c r="A13128" s="1" t="s">
        <v>13129</v>
      </c>
      <c r="B13128">
        <v>-0.23420573128140801</v>
      </c>
    </row>
    <row r="13129" spans="1:2">
      <c r="A13129" s="1" t="s">
        <v>13130</v>
      </c>
      <c r="B13129">
        <v>5.7259901960179597E-2</v>
      </c>
    </row>
    <row r="13130" spans="1:2">
      <c r="A13130" s="1" t="s">
        <v>13131</v>
      </c>
      <c r="B13130">
        <v>-6.89238413370203E-2</v>
      </c>
    </row>
    <row r="13131" spans="1:2">
      <c r="A13131" s="1" t="s">
        <v>13132</v>
      </c>
      <c r="B13131">
        <v>0.16505569155613001</v>
      </c>
    </row>
    <row r="13132" spans="1:2">
      <c r="A13132" s="1" t="s">
        <v>13133</v>
      </c>
      <c r="B13132">
        <v>0.20671091185186199</v>
      </c>
    </row>
    <row r="13133" spans="1:2">
      <c r="A13133" s="1" t="s">
        <v>13134</v>
      </c>
      <c r="B13133">
        <v>-4.9883122146224999E-2</v>
      </c>
    </row>
    <row r="13134" spans="1:2">
      <c r="A13134" s="1" t="s">
        <v>13135</v>
      </c>
      <c r="B13134">
        <v>6.7874426540135396E-2</v>
      </c>
    </row>
    <row r="13135" spans="1:2">
      <c r="A13135" s="1" t="s">
        <v>13136</v>
      </c>
      <c r="B13135">
        <v>-0.11308827896265899</v>
      </c>
    </row>
    <row r="13136" spans="1:2">
      <c r="A13136" s="1" t="s">
        <v>13137</v>
      </c>
      <c r="B13136">
        <v>7.7573421973055695E-2</v>
      </c>
    </row>
    <row r="13137" spans="1:2">
      <c r="A13137" s="1" t="s">
        <v>13138</v>
      </c>
      <c r="B13137">
        <v>8.3067334209303498E-2</v>
      </c>
    </row>
    <row r="13138" spans="1:2">
      <c r="A13138" s="1" t="s">
        <v>13139</v>
      </c>
      <c r="B13138">
        <v>-0.13501792307113</v>
      </c>
    </row>
    <row r="13139" spans="1:2">
      <c r="A13139" s="1" t="s">
        <v>13140</v>
      </c>
      <c r="B13139">
        <v>-0.16048329538082801</v>
      </c>
    </row>
    <row r="13140" spans="1:2">
      <c r="A13140" s="1" t="s">
        <v>13141</v>
      </c>
      <c r="B13140">
        <v>-0.23715836901457099</v>
      </c>
    </row>
    <row r="13141" spans="1:2">
      <c r="A13141" s="1" t="s">
        <v>13142</v>
      </c>
      <c r="B13141">
        <v>7.9087893886282595E-2</v>
      </c>
    </row>
    <row r="13142" spans="1:2">
      <c r="A13142" s="1" t="s">
        <v>13143</v>
      </c>
      <c r="B13142">
        <v>-6.3977352958077299E-2</v>
      </c>
    </row>
    <row r="13143" spans="1:2">
      <c r="A13143" s="1" t="s">
        <v>13144</v>
      </c>
      <c r="B13143">
        <v>-0.112813162845101</v>
      </c>
    </row>
    <row r="13144" spans="1:2">
      <c r="A13144" s="1" t="s">
        <v>13145</v>
      </c>
      <c r="B13144">
        <v>5.8100721225120097E-2</v>
      </c>
    </row>
    <row r="13145" spans="1:2">
      <c r="A13145" s="1" t="s">
        <v>13146</v>
      </c>
      <c r="B13145">
        <v>0.19916022659438601</v>
      </c>
    </row>
    <row r="13146" spans="1:2">
      <c r="A13146" s="1" t="s">
        <v>13147</v>
      </c>
      <c r="B13146">
        <v>0.17120838324440199</v>
      </c>
    </row>
    <row r="13147" spans="1:2">
      <c r="A13147" s="1" t="s">
        <v>13148</v>
      </c>
      <c r="B13147">
        <v>-0.15771337408104399</v>
      </c>
    </row>
    <row r="13148" spans="1:2">
      <c r="A13148" s="1" t="s">
        <v>13149</v>
      </c>
      <c r="B13148">
        <v>-9.7451469124079898E-2</v>
      </c>
    </row>
    <row r="13149" spans="1:2">
      <c r="A13149" s="1" t="s">
        <v>13150</v>
      </c>
      <c r="B13149">
        <v>-5.12397050556163E-2</v>
      </c>
    </row>
    <row r="13150" spans="1:2">
      <c r="A13150" s="1" t="s">
        <v>13151</v>
      </c>
      <c r="B13150">
        <v>0.35285520711658402</v>
      </c>
    </row>
    <row r="13151" spans="1:2">
      <c r="A13151" s="1" t="s">
        <v>13152</v>
      </c>
      <c r="B13151">
        <v>-0.13316462856577199</v>
      </c>
    </row>
    <row r="13152" spans="1:2">
      <c r="A13152" s="1" t="s">
        <v>13153</v>
      </c>
      <c r="B13152">
        <v>0.60225226897880402</v>
      </c>
    </row>
    <row r="13153" spans="1:2">
      <c r="A13153" s="1" t="s">
        <v>13154</v>
      </c>
      <c r="B13153">
        <v>8.8839994380961199E-2</v>
      </c>
    </row>
    <row r="13154" spans="1:2">
      <c r="A13154" s="1" t="s">
        <v>13155</v>
      </c>
      <c r="B13154">
        <v>0.20463374300776499</v>
      </c>
    </row>
    <row r="13155" spans="1:2">
      <c r="A13155" s="1" t="s">
        <v>13156</v>
      </c>
      <c r="B13155">
        <v>-6.0593121771643298E-2</v>
      </c>
    </row>
    <row r="13156" spans="1:2">
      <c r="A13156" s="1" t="s">
        <v>13157</v>
      </c>
      <c r="B13156">
        <v>9.7748571094456699E-2</v>
      </c>
    </row>
    <row r="13157" spans="1:2">
      <c r="A13157" s="1" t="s">
        <v>13158</v>
      </c>
      <c r="B13157">
        <v>-0.110012005027773</v>
      </c>
    </row>
    <row r="13158" spans="1:2">
      <c r="A13158" s="1" t="s">
        <v>13159</v>
      </c>
      <c r="B13158">
        <v>-8.8441287005186206E-2</v>
      </c>
    </row>
    <row r="13159" spans="1:2">
      <c r="A13159" s="1" t="s">
        <v>13160</v>
      </c>
      <c r="B13159">
        <v>5.2302273619613197E-2</v>
      </c>
    </row>
    <row r="13160" spans="1:2">
      <c r="A13160" s="1" t="s">
        <v>13161</v>
      </c>
      <c r="B13160">
        <v>0.191817860559099</v>
      </c>
    </row>
    <row r="13161" spans="1:2">
      <c r="A13161" s="1" t="s">
        <v>13162</v>
      </c>
      <c r="B13161">
        <v>0.24259114057678299</v>
      </c>
    </row>
    <row r="13162" spans="1:2">
      <c r="A13162" s="1" t="s">
        <v>13163</v>
      </c>
      <c r="B13162">
        <v>-0.206445180348199</v>
      </c>
    </row>
    <row r="13163" spans="1:2">
      <c r="A13163" s="1" t="s">
        <v>13164</v>
      </c>
      <c r="B13163">
        <v>5.20791716021742E-2</v>
      </c>
    </row>
    <row r="13164" spans="1:2">
      <c r="A13164" s="1" t="s">
        <v>13165</v>
      </c>
      <c r="B13164">
        <v>9.1841728870135406E-2</v>
      </c>
    </row>
    <row r="13165" spans="1:2">
      <c r="A13165" s="1" t="s">
        <v>13166</v>
      </c>
      <c r="B13165">
        <v>-0.228257088348683</v>
      </c>
    </row>
    <row r="13166" spans="1:2">
      <c r="A13166" s="1" t="s">
        <v>13167</v>
      </c>
      <c r="B13166">
        <v>-0.11409212900325399</v>
      </c>
    </row>
    <row r="13167" spans="1:2">
      <c r="A13167" s="1" t="s">
        <v>13168</v>
      </c>
      <c r="B13167">
        <v>-7.8942525808212594E-2</v>
      </c>
    </row>
    <row r="13168" spans="1:2">
      <c r="A13168" s="1" t="s">
        <v>13169</v>
      </c>
      <c r="B13168">
        <v>0.14723816151111299</v>
      </c>
    </row>
    <row r="13169" spans="1:2">
      <c r="A13169" s="1" t="s">
        <v>13170</v>
      </c>
      <c r="B13169">
        <v>9.1142200645223603E-2</v>
      </c>
    </row>
    <row r="13170" spans="1:2">
      <c r="A13170" s="1" t="s">
        <v>13171</v>
      </c>
      <c r="B13170">
        <v>-6.6118435193588093E-2</v>
      </c>
    </row>
    <row r="13171" spans="1:2">
      <c r="A13171" s="1" t="s">
        <v>13172</v>
      </c>
      <c r="B13171">
        <v>0.36895632999456901</v>
      </c>
    </row>
    <row r="13172" spans="1:2">
      <c r="A13172" s="1" t="s">
        <v>13173</v>
      </c>
      <c r="B13172">
        <v>5.1124813039958597E-2</v>
      </c>
    </row>
    <row r="13173" spans="1:2">
      <c r="A13173" s="1" t="s">
        <v>13174</v>
      </c>
      <c r="B13173">
        <v>8.2458830389050705E-2</v>
      </c>
    </row>
    <row r="13174" spans="1:2">
      <c r="A13174" s="1" t="s">
        <v>13175</v>
      </c>
      <c r="B13174">
        <v>0.237697353639645</v>
      </c>
    </row>
    <row r="13175" spans="1:2">
      <c r="A13175" s="1" t="s">
        <v>13176</v>
      </c>
      <c r="B13175">
        <v>0.32827423018491497</v>
      </c>
    </row>
    <row r="13176" spans="1:2">
      <c r="A13176" s="1" t="s">
        <v>13177</v>
      </c>
      <c r="B13176">
        <v>0.35047042769755499</v>
      </c>
    </row>
    <row r="13177" spans="1:2">
      <c r="A13177" s="1" t="s">
        <v>13178</v>
      </c>
      <c r="B13177">
        <v>-5.7319393985272499E-2</v>
      </c>
    </row>
    <row r="13178" spans="1:2">
      <c r="A13178" s="1" t="s">
        <v>13179</v>
      </c>
      <c r="B13178">
        <v>0.12962031263951601</v>
      </c>
    </row>
    <row r="13179" spans="1:2">
      <c r="A13179" s="1" t="s">
        <v>13180</v>
      </c>
      <c r="B13179">
        <v>-0.31676351393209901</v>
      </c>
    </row>
    <row r="13180" spans="1:2">
      <c r="A13180" s="1" t="s">
        <v>13181</v>
      </c>
      <c r="B13180">
        <v>-0.17035778425341</v>
      </c>
    </row>
    <row r="13181" spans="1:2">
      <c r="A13181" s="1" t="s">
        <v>13182</v>
      </c>
      <c r="B13181">
        <v>0.206727683308776</v>
      </c>
    </row>
    <row r="13182" spans="1:2">
      <c r="A13182" s="1" t="s">
        <v>13183</v>
      </c>
      <c r="B13182">
        <v>0.17423908115817299</v>
      </c>
    </row>
    <row r="13183" spans="1:2">
      <c r="A13183" s="1" t="s">
        <v>13184</v>
      </c>
      <c r="B13183">
        <v>0.20355941700972799</v>
      </c>
    </row>
    <row r="13184" spans="1:2">
      <c r="A13184" s="1" t="s">
        <v>13185</v>
      </c>
      <c r="B13184">
        <v>-4.9145038840420797E-2</v>
      </c>
    </row>
    <row r="13185" spans="1:2">
      <c r="A13185" s="1" t="s">
        <v>13186</v>
      </c>
      <c r="B13185">
        <v>-0.166579957468032</v>
      </c>
    </row>
    <row r="13186" spans="1:2">
      <c r="A13186" s="1" t="s">
        <v>13187</v>
      </c>
      <c r="B13186">
        <v>-4.1060204765805901E-2</v>
      </c>
    </row>
    <row r="13187" spans="1:2">
      <c r="A13187" s="1" t="s">
        <v>13188</v>
      </c>
      <c r="B13187">
        <v>-0.12764304042359101</v>
      </c>
    </row>
    <row r="13188" spans="1:2">
      <c r="A13188" s="1" t="s">
        <v>13189</v>
      </c>
      <c r="B13188">
        <v>0.53445640753435097</v>
      </c>
    </row>
    <row r="13189" spans="1:2">
      <c r="A13189" s="1" t="s">
        <v>13190</v>
      </c>
      <c r="B13189">
        <v>5.3312267273064103E-2</v>
      </c>
    </row>
    <row r="13190" spans="1:2">
      <c r="A13190" s="1" t="s">
        <v>13191</v>
      </c>
      <c r="B13190">
        <v>0.54353714807827502</v>
      </c>
    </row>
    <row r="13191" spans="1:2">
      <c r="A13191" s="1" t="s">
        <v>13192</v>
      </c>
      <c r="B13191">
        <v>6.0072944860322303E-2</v>
      </c>
    </row>
    <row r="13192" spans="1:2">
      <c r="A13192" s="1" t="s">
        <v>13193</v>
      </c>
      <c r="B13192">
        <v>0.117834932132829</v>
      </c>
    </row>
    <row r="13193" spans="1:2">
      <c r="A13193" s="1" t="s">
        <v>13194</v>
      </c>
      <c r="B13193">
        <v>0.100979870949313</v>
      </c>
    </row>
    <row r="13194" spans="1:2">
      <c r="A13194" s="1" t="s">
        <v>13195</v>
      </c>
      <c r="B13194">
        <v>-0.12793439989088901</v>
      </c>
    </row>
    <row r="13195" spans="1:2">
      <c r="A13195" s="1" t="s">
        <v>13196</v>
      </c>
      <c r="B13195">
        <v>0.219688337004004</v>
      </c>
    </row>
    <row r="13196" spans="1:2">
      <c r="A13196" s="1" t="s">
        <v>13197</v>
      </c>
      <c r="B13196">
        <v>0.106166903902495</v>
      </c>
    </row>
    <row r="13197" spans="1:2">
      <c r="A13197" s="1" t="s">
        <v>13198</v>
      </c>
      <c r="B13197">
        <v>-0.179510603762674</v>
      </c>
    </row>
    <row r="13198" spans="1:2">
      <c r="A13198" s="1" t="s">
        <v>13199</v>
      </c>
      <c r="B13198">
        <v>0.11888307783766899</v>
      </c>
    </row>
    <row r="13199" spans="1:2">
      <c r="A13199" s="1" t="s">
        <v>13200</v>
      </c>
      <c r="B13199">
        <v>-5.1419525634325502E-2</v>
      </c>
    </row>
    <row r="13200" spans="1:2">
      <c r="A13200" s="1" t="s">
        <v>13201</v>
      </c>
      <c r="B13200">
        <v>-0.58114441657301397</v>
      </c>
    </row>
    <row r="13201" spans="1:2">
      <c r="A13201" s="1" t="s">
        <v>13202</v>
      </c>
      <c r="B13201">
        <v>-6.2985733366253294E-2</v>
      </c>
    </row>
    <row r="13202" spans="1:2">
      <c r="A13202" s="1" t="s">
        <v>13203</v>
      </c>
      <c r="B13202">
        <v>-0.43818258722832298</v>
      </c>
    </row>
    <row r="13203" spans="1:2">
      <c r="A13203" s="1" t="s">
        <v>13204</v>
      </c>
      <c r="B13203">
        <v>-7.3001017422865397E-2</v>
      </c>
    </row>
    <row r="13204" spans="1:2">
      <c r="A13204" s="1" t="s">
        <v>13205</v>
      </c>
      <c r="B13204">
        <v>0.18842697192456301</v>
      </c>
    </row>
    <row r="13205" spans="1:2">
      <c r="A13205" s="1" t="s">
        <v>13206</v>
      </c>
      <c r="B13205">
        <v>7.5476601391874107E-2</v>
      </c>
    </row>
    <row r="13206" spans="1:2">
      <c r="A13206" s="1" t="s">
        <v>13207</v>
      </c>
      <c r="B13206">
        <v>-0.19211307773108799</v>
      </c>
    </row>
    <row r="13207" spans="1:2">
      <c r="A13207" s="1" t="s">
        <v>13208</v>
      </c>
      <c r="B13207">
        <v>0.53693501294066404</v>
      </c>
    </row>
    <row r="13208" spans="1:2">
      <c r="A13208" s="1" t="s">
        <v>13209</v>
      </c>
      <c r="B13208">
        <v>8.1908724627384105E-2</v>
      </c>
    </row>
    <row r="13209" spans="1:2">
      <c r="A13209" s="1" t="s">
        <v>13210</v>
      </c>
      <c r="B13209">
        <v>-7.8757941743770404E-2</v>
      </c>
    </row>
    <row r="13210" spans="1:2">
      <c r="A13210" s="1" t="s">
        <v>13211</v>
      </c>
      <c r="B13210">
        <v>-0.106869167049342</v>
      </c>
    </row>
    <row r="13211" spans="1:2">
      <c r="A13211" s="1" t="s">
        <v>13212</v>
      </c>
      <c r="B13211">
        <v>-0.15570449048301099</v>
      </c>
    </row>
    <row r="13212" spans="1:2">
      <c r="A13212" s="1" t="s">
        <v>13213</v>
      </c>
      <c r="B13212">
        <v>-7.3877588673663105E-2</v>
      </c>
    </row>
    <row r="13213" spans="1:2">
      <c r="A13213" s="1" t="s">
        <v>13214</v>
      </c>
      <c r="B13213">
        <v>-9.1669964034401197E-2</v>
      </c>
    </row>
    <row r="13214" spans="1:2">
      <c r="A13214" s="1" t="s">
        <v>13215</v>
      </c>
      <c r="B13214">
        <v>0.65296698930372998</v>
      </c>
    </row>
    <row r="13215" spans="1:2">
      <c r="A13215" s="1" t="s">
        <v>13216</v>
      </c>
      <c r="B13215">
        <v>9.3109442297447595E-2</v>
      </c>
    </row>
    <row r="13216" spans="1:2">
      <c r="A13216" s="1" t="s">
        <v>13217</v>
      </c>
      <c r="B13216">
        <v>-0.19335016156788701</v>
      </c>
    </row>
    <row r="13217" spans="1:2">
      <c r="A13217" s="1" t="s">
        <v>13218</v>
      </c>
      <c r="B13217">
        <v>0.36128008927487798</v>
      </c>
    </row>
    <row r="13218" spans="1:2">
      <c r="A13218" s="1" t="s">
        <v>13219</v>
      </c>
      <c r="B13218">
        <v>8.5848595106144204E-2</v>
      </c>
    </row>
    <row r="13219" spans="1:2">
      <c r="A13219" s="1" t="s">
        <v>13220</v>
      </c>
      <c r="B13219">
        <v>-4.58696301555701E-2</v>
      </c>
    </row>
    <row r="13220" spans="1:2">
      <c r="A13220" s="1" t="s">
        <v>13221</v>
      </c>
      <c r="B13220">
        <v>0.17463988779905101</v>
      </c>
    </row>
    <row r="13221" spans="1:2">
      <c r="A13221" s="1" t="s">
        <v>13222</v>
      </c>
      <c r="B13221">
        <v>5.4779254464873001E-2</v>
      </c>
    </row>
    <row r="13222" spans="1:2">
      <c r="A13222" s="1" t="s">
        <v>13223</v>
      </c>
      <c r="B13222">
        <v>0.112196749617872</v>
      </c>
    </row>
    <row r="13223" spans="1:2">
      <c r="A13223" s="1" t="s">
        <v>13224</v>
      </c>
      <c r="B13223">
        <v>-0.101828162177801</v>
      </c>
    </row>
    <row r="13224" spans="1:2">
      <c r="A13224" s="1" t="s">
        <v>13225</v>
      </c>
      <c r="B13224">
        <v>-0.260386159273504</v>
      </c>
    </row>
    <row r="13225" spans="1:2">
      <c r="A13225" s="1" t="s">
        <v>13226</v>
      </c>
      <c r="B13225">
        <v>-0.16294936242230301</v>
      </c>
    </row>
    <row r="13226" spans="1:2">
      <c r="A13226" s="1" t="s">
        <v>13227</v>
      </c>
      <c r="B13226">
        <v>-6.24459986830272E-2</v>
      </c>
    </row>
    <row r="13227" spans="1:2">
      <c r="A13227" s="1" t="s">
        <v>13228</v>
      </c>
      <c r="B13227">
        <v>-0.27594148162376703</v>
      </c>
    </row>
    <row r="13228" spans="1:2">
      <c r="A13228" s="1" t="s">
        <v>13229</v>
      </c>
      <c r="B13228">
        <v>9.1631510855029394E-2</v>
      </c>
    </row>
    <row r="13229" spans="1:2">
      <c r="A13229" s="1" t="s">
        <v>13230</v>
      </c>
      <c r="B13229">
        <v>-5.9571481691007101E-2</v>
      </c>
    </row>
    <row r="13230" spans="1:2">
      <c r="A13230" s="1" t="s">
        <v>13231</v>
      </c>
      <c r="B13230">
        <v>-8.4557309444939194E-2</v>
      </c>
    </row>
    <row r="13231" spans="1:2">
      <c r="A13231" s="1" t="s">
        <v>13232</v>
      </c>
      <c r="B13231">
        <v>0.15560431890825399</v>
      </c>
    </row>
    <row r="13232" spans="1:2">
      <c r="A13232" s="1" t="s">
        <v>13233</v>
      </c>
      <c r="B13232">
        <v>-9.5288365955546794E-2</v>
      </c>
    </row>
    <row r="13233" spans="1:2">
      <c r="A13233" s="1" t="s">
        <v>13234</v>
      </c>
      <c r="B13233">
        <v>0.10544253072130701</v>
      </c>
    </row>
    <row r="13234" spans="1:2">
      <c r="A13234" s="1" t="s">
        <v>13235</v>
      </c>
      <c r="B13234">
        <v>0.25324749965784799</v>
      </c>
    </row>
    <row r="13235" spans="1:2">
      <c r="A13235" s="1" t="s">
        <v>13236</v>
      </c>
      <c r="B13235">
        <v>9.18134971777506E-2</v>
      </c>
    </row>
    <row r="13236" spans="1:2">
      <c r="A13236" s="1" t="s">
        <v>13237</v>
      </c>
      <c r="B13236">
        <v>-0.26522083453237499</v>
      </c>
    </row>
    <row r="13237" spans="1:2">
      <c r="A13237" s="1" t="s">
        <v>13238</v>
      </c>
      <c r="B13237">
        <v>-5.2364141020506197E-2</v>
      </c>
    </row>
    <row r="13238" spans="1:2">
      <c r="A13238" s="1" t="s">
        <v>13239</v>
      </c>
      <c r="B13238">
        <v>0.12581999426602999</v>
      </c>
    </row>
    <row r="13239" spans="1:2">
      <c r="A13239" s="1" t="s">
        <v>13240</v>
      </c>
      <c r="B13239">
        <v>5.4640071122661497E-2</v>
      </c>
    </row>
    <row r="13240" spans="1:2">
      <c r="A13240" s="1" t="s">
        <v>13241</v>
      </c>
      <c r="B13240">
        <v>7.3235674996282293E-2</v>
      </c>
    </row>
    <row r="13241" spans="1:2">
      <c r="A13241" s="1" t="s">
        <v>13242</v>
      </c>
      <c r="B13241">
        <v>-0.287857088569897</v>
      </c>
    </row>
    <row r="13242" spans="1:2">
      <c r="A13242" s="1" t="s">
        <v>13243</v>
      </c>
      <c r="B13242">
        <v>-0.114202105031459</v>
      </c>
    </row>
    <row r="13243" spans="1:2">
      <c r="A13243" s="1" t="s">
        <v>13244</v>
      </c>
      <c r="B13243">
        <v>-5.60437640166613E-2</v>
      </c>
    </row>
    <row r="13244" spans="1:2">
      <c r="A13244" s="1" t="s">
        <v>13245</v>
      </c>
      <c r="B13244">
        <v>7.4876482713818804E-2</v>
      </c>
    </row>
    <row r="13245" spans="1:2">
      <c r="A13245" s="1" t="s">
        <v>13246</v>
      </c>
      <c r="B13245">
        <v>-6.8936010574233805E-2</v>
      </c>
    </row>
    <row r="13246" spans="1:2">
      <c r="A13246" s="1" t="s">
        <v>13247</v>
      </c>
      <c r="B13246">
        <v>9.9178506554152099E-2</v>
      </c>
    </row>
    <row r="13247" spans="1:2">
      <c r="A13247" s="1" t="s">
        <v>13248</v>
      </c>
      <c r="B13247">
        <v>0.105583503917294</v>
      </c>
    </row>
    <row r="13248" spans="1:2">
      <c r="A13248" s="1" t="s">
        <v>13249</v>
      </c>
      <c r="B13248">
        <v>0.154666725463947</v>
      </c>
    </row>
    <row r="13249" spans="1:2">
      <c r="A13249" s="1" t="s">
        <v>13250</v>
      </c>
      <c r="B13249">
        <v>0.11603356159772001</v>
      </c>
    </row>
    <row r="13250" spans="1:2">
      <c r="A13250" s="1" t="s">
        <v>13251</v>
      </c>
      <c r="B13250">
        <v>0.17065625029227899</v>
      </c>
    </row>
    <row r="13251" spans="1:2">
      <c r="A13251" s="1" t="s">
        <v>13252</v>
      </c>
      <c r="B13251">
        <v>-4.4450616316098902E-2</v>
      </c>
    </row>
    <row r="13252" spans="1:2">
      <c r="A13252" s="1" t="s">
        <v>13253</v>
      </c>
      <c r="B13252">
        <v>4.9760787090166403E-2</v>
      </c>
    </row>
    <row r="13253" spans="1:2">
      <c r="A13253" s="1" t="s">
        <v>13254</v>
      </c>
      <c r="B13253">
        <v>7.0578353785796397E-2</v>
      </c>
    </row>
    <row r="13254" spans="1:2">
      <c r="A13254" s="1" t="s">
        <v>13255</v>
      </c>
      <c r="B13254">
        <v>0.36838867538715597</v>
      </c>
    </row>
    <row r="13255" spans="1:2">
      <c r="A13255" s="1" t="s">
        <v>13256</v>
      </c>
      <c r="B13255">
        <v>-0.50197455638754596</v>
      </c>
    </row>
    <row r="13256" spans="1:2">
      <c r="A13256" s="1" t="s">
        <v>13257</v>
      </c>
      <c r="B13256">
        <v>6.48873731885517E-2</v>
      </c>
    </row>
    <row r="13257" spans="1:2">
      <c r="A13257" s="1" t="s">
        <v>13258</v>
      </c>
      <c r="B13257">
        <v>-0.26605711616566102</v>
      </c>
    </row>
    <row r="13258" spans="1:2">
      <c r="A13258" s="1" t="s">
        <v>13259</v>
      </c>
      <c r="B13258">
        <v>-8.5658152175240795E-2</v>
      </c>
    </row>
    <row r="13259" spans="1:2">
      <c r="A13259" s="1" t="s">
        <v>13260</v>
      </c>
      <c r="B13259">
        <v>-0.21138646083793999</v>
      </c>
    </row>
    <row r="13260" spans="1:2">
      <c r="A13260" s="1" t="s">
        <v>13261</v>
      </c>
      <c r="B13260">
        <v>-7.6675473739524699E-2</v>
      </c>
    </row>
    <row r="13261" spans="1:2">
      <c r="A13261" s="1" t="s">
        <v>13262</v>
      </c>
      <c r="B13261">
        <v>0.14745989781107999</v>
      </c>
    </row>
    <row r="13262" spans="1:2">
      <c r="A13262" s="1" t="s">
        <v>13263</v>
      </c>
      <c r="B13262">
        <v>0.16282314381745899</v>
      </c>
    </row>
    <row r="13263" spans="1:2">
      <c r="A13263" s="1" t="s">
        <v>13264</v>
      </c>
      <c r="B13263">
        <v>0.11615810490336601</v>
      </c>
    </row>
    <row r="13264" spans="1:2">
      <c r="A13264" s="1" t="s">
        <v>13265</v>
      </c>
      <c r="B13264">
        <v>-5.10198890759321E-2</v>
      </c>
    </row>
    <row r="13265" spans="1:2">
      <c r="A13265" s="1" t="s">
        <v>13266</v>
      </c>
      <c r="B13265">
        <v>-0.325116960896563</v>
      </c>
    </row>
    <row r="13266" spans="1:2">
      <c r="A13266" s="1" t="s">
        <v>13267</v>
      </c>
      <c r="B13266">
        <v>4.7030236502831002E-2</v>
      </c>
    </row>
    <row r="13267" spans="1:2">
      <c r="A13267" s="1" t="s">
        <v>13268</v>
      </c>
      <c r="B13267">
        <v>-0.38300650784734303</v>
      </c>
    </row>
    <row r="13268" spans="1:2">
      <c r="A13268" s="1" t="s">
        <v>13269</v>
      </c>
      <c r="B13268">
        <v>-0.49907914968351802</v>
      </c>
    </row>
    <row r="13269" spans="1:2">
      <c r="A13269" s="1" t="s">
        <v>13270</v>
      </c>
      <c r="B13269">
        <v>-0.25401727102254201</v>
      </c>
    </row>
    <row r="13270" spans="1:2">
      <c r="A13270" s="1" t="s">
        <v>13271</v>
      </c>
      <c r="B13270">
        <v>-7.6822756902695105E-2</v>
      </c>
    </row>
    <row r="13271" spans="1:2">
      <c r="A13271" s="1" t="s">
        <v>13272</v>
      </c>
      <c r="B13271">
        <v>-5.9020518552335498E-2</v>
      </c>
    </row>
    <row r="13272" spans="1:2">
      <c r="A13272" s="1" t="s">
        <v>13273</v>
      </c>
      <c r="B13272">
        <v>7.3291662846748304E-2</v>
      </c>
    </row>
    <row r="13273" spans="1:2">
      <c r="A13273" s="1" t="s">
        <v>13274</v>
      </c>
      <c r="B13273">
        <v>0.26248609140016199</v>
      </c>
    </row>
    <row r="13274" spans="1:2">
      <c r="A13274" s="1" t="s">
        <v>13275</v>
      </c>
      <c r="B13274">
        <v>0.17913159782101501</v>
      </c>
    </row>
    <row r="13275" spans="1:2">
      <c r="A13275" s="1" t="s">
        <v>13276</v>
      </c>
      <c r="B13275">
        <v>0.121479664234385</v>
      </c>
    </row>
    <row r="13276" spans="1:2">
      <c r="A13276" s="1" t="s">
        <v>13277</v>
      </c>
      <c r="B13276">
        <v>0.36199724313829101</v>
      </c>
    </row>
    <row r="13277" spans="1:2">
      <c r="A13277" s="1" t="s">
        <v>13278</v>
      </c>
      <c r="B13277">
        <v>-0.26687260319089701</v>
      </c>
    </row>
    <row r="13278" spans="1:2">
      <c r="A13278" s="1" t="s">
        <v>13279</v>
      </c>
      <c r="B13278">
        <v>8.1349932871764105E-2</v>
      </c>
    </row>
    <row r="13279" spans="1:2">
      <c r="A13279" s="1" t="s">
        <v>13280</v>
      </c>
      <c r="B13279">
        <v>-0.212214928153004</v>
      </c>
    </row>
    <row r="13280" spans="1:2">
      <c r="A13280" s="1" t="s">
        <v>13281</v>
      </c>
      <c r="B13280">
        <v>0.106817047132339</v>
      </c>
    </row>
    <row r="13281" spans="1:2">
      <c r="A13281" s="1" t="s">
        <v>13282</v>
      </c>
      <c r="B13281">
        <v>4.2748806078050899E-2</v>
      </c>
    </row>
    <row r="13282" spans="1:2">
      <c r="A13282" s="1" t="s">
        <v>13283</v>
      </c>
      <c r="B13282">
        <v>4.1880739179725297E-2</v>
      </c>
    </row>
    <row r="13283" spans="1:2">
      <c r="A13283" s="1" t="s">
        <v>13284</v>
      </c>
      <c r="B13283">
        <v>8.9759103981114294E-2</v>
      </c>
    </row>
    <row r="13284" spans="1:2">
      <c r="A13284" s="1" t="s">
        <v>13285</v>
      </c>
      <c r="B13284">
        <v>-4.7253558717764002E-2</v>
      </c>
    </row>
    <row r="13285" spans="1:2">
      <c r="A13285" s="1" t="s">
        <v>13286</v>
      </c>
      <c r="B13285">
        <v>0.25114366407230498</v>
      </c>
    </row>
    <row r="13286" spans="1:2">
      <c r="A13286" s="1" t="s">
        <v>13287</v>
      </c>
      <c r="B13286">
        <v>-0.11909387174832101</v>
      </c>
    </row>
    <row r="13287" spans="1:2">
      <c r="A13287" s="1" t="s">
        <v>13288</v>
      </c>
      <c r="B13287">
        <v>0.36260203690468001</v>
      </c>
    </row>
    <row r="13288" spans="1:2">
      <c r="A13288" s="1" t="s">
        <v>13289</v>
      </c>
      <c r="B13288">
        <v>-5.43688204553767E-2</v>
      </c>
    </row>
    <row r="13289" spans="1:2">
      <c r="A13289" s="1" t="s">
        <v>13290</v>
      </c>
      <c r="B13289">
        <v>-8.6782953859058695E-2</v>
      </c>
    </row>
    <row r="13290" spans="1:2">
      <c r="A13290" s="1" t="s">
        <v>13291</v>
      </c>
      <c r="B13290">
        <v>4.1162967549241501E-2</v>
      </c>
    </row>
    <row r="13291" spans="1:2">
      <c r="A13291" s="1" t="s">
        <v>13292</v>
      </c>
      <c r="B13291">
        <v>-3.44358535024369E-2</v>
      </c>
    </row>
    <row r="13292" spans="1:2">
      <c r="A13292" s="1" t="s">
        <v>13293</v>
      </c>
      <c r="B13292">
        <v>-3.9038413716596602E-2</v>
      </c>
    </row>
    <row r="13293" spans="1:2">
      <c r="A13293" s="1" t="s">
        <v>13294</v>
      </c>
      <c r="B13293">
        <v>0.24955566106017199</v>
      </c>
    </row>
    <row r="13294" spans="1:2">
      <c r="A13294" s="1" t="s">
        <v>13295</v>
      </c>
      <c r="B13294">
        <v>-0.27873379565647299</v>
      </c>
    </row>
    <row r="13295" spans="1:2">
      <c r="A13295" s="1" t="s">
        <v>13296</v>
      </c>
      <c r="B13295">
        <v>0.13883041011923899</v>
      </c>
    </row>
    <row r="13296" spans="1:2">
      <c r="A13296" s="1" t="s">
        <v>13297</v>
      </c>
      <c r="B13296">
        <v>-4.7273968585813897E-2</v>
      </c>
    </row>
    <row r="13297" spans="1:2">
      <c r="A13297" s="1" t="s">
        <v>13298</v>
      </c>
      <c r="B13297">
        <v>4.34954618273923E-2</v>
      </c>
    </row>
    <row r="13298" spans="1:2">
      <c r="A13298" s="1" t="s">
        <v>13299</v>
      </c>
      <c r="B13298">
        <v>-4.5161796560645201E-2</v>
      </c>
    </row>
    <row r="13299" spans="1:2">
      <c r="A13299" s="1" t="s">
        <v>13300</v>
      </c>
      <c r="B13299">
        <v>0.30072291307889598</v>
      </c>
    </row>
    <row r="13300" spans="1:2">
      <c r="A13300" s="1" t="s">
        <v>13301</v>
      </c>
      <c r="B13300">
        <v>0.10409222169382</v>
      </c>
    </row>
    <row r="13301" spans="1:2">
      <c r="A13301" s="1" t="s">
        <v>13302</v>
      </c>
      <c r="B13301">
        <v>-4.3738302719029599E-2</v>
      </c>
    </row>
    <row r="13302" spans="1:2">
      <c r="A13302" s="1" t="s">
        <v>13303</v>
      </c>
      <c r="B13302">
        <v>-5.3042027518950201E-2</v>
      </c>
    </row>
    <row r="13303" spans="1:2">
      <c r="A13303" s="1" t="s">
        <v>13304</v>
      </c>
      <c r="B13303">
        <v>-0.11825386857842</v>
      </c>
    </row>
    <row r="13304" spans="1:2">
      <c r="A13304" s="1" t="s">
        <v>13305</v>
      </c>
      <c r="B13304">
        <v>-0.11851866431973999</v>
      </c>
    </row>
    <row r="13305" spans="1:2">
      <c r="A13305" s="1" t="s">
        <v>13306</v>
      </c>
      <c r="B13305">
        <v>0.38555077128552501</v>
      </c>
    </row>
    <row r="13306" spans="1:2">
      <c r="A13306" s="1" t="s">
        <v>13307</v>
      </c>
      <c r="B13306">
        <v>0.51279017679539896</v>
      </c>
    </row>
    <row r="13307" spans="1:2">
      <c r="A13307" s="1" t="s">
        <v>13308</v>
      </c>
      <c r="B13307">
        <v>-6.3846156821544001E-2</v>
      </c>
    </row>
    <row r="13308" spans="1:2">
      <c r="A13308" s="1" t="s">
        <v>13309</v>
      </c>
      <c r="B13308">
        <v>-8.9728664193934493E-2</v>
      </c>
    </row>
    <row r="13309" spans="1:2">
      <c r="A13309" s="1" t="s">
        <v>13310</v>
      </c>
      <c r="B13309">
        <v>-0.56422100241926998</v>
      </c>
    </row>
    <row r="13310" spans="1:2">
      <c r="A13310" s="1" t="s">
        <v>13311</v>
      </c>
      <c r="B13310">
        <v>0.52157188506019403</v>
      </c>
    </row>
    <row r="13311" spans="1:2">
      <c r="A13311" s="1" t="s">
        <v>13312</v>
      </c>
      <c r="B13311">
        <v>0.126286937428811</v>
      </c>
    </row>
    <row r="13312" spans="1:2">
      <c r="A13312" s="1" t="s">
        <v>13313</v>
      </c>
      <c r="B13312">
        <v>-0.27703362272076698</v>
      </c>
    </row>
    <row r="13313" spans="1:2">
      <c r="A13313" s="1" t="s">
        <v>13314</v>
      </c>
      <c r="B13313">
        <v>5.8193472427533699E-2</v>
      </c>
    </row>
    <row r="13314" spans="1:2">
      <c r="A13314" s="1" t="s">
        <v>13315</v>
      </c>
      <c r="B13314">
        <v>7.50630809944796E-2</v>
      </c>
    </row>
    <row r="13315" spans="1:2">
      <c r="A13315" s="1" t="s">
        <v>13316</v>
      </c>
      <c r="B13315">
        <v>-4.4646198947750897E-2</v>
      </c>
    </row>
    <row r="13316" spans="1:2">
      <c r="A13316" s="1" t="s">
        <v>13317</v>
      </c>
      <c r="B13316">
        <v>9.6859184641683499E-2</v>
      </c>
    </row>
    <row r="13317" spans="1:2">
      <c r="A13317" s="1" t="s">
        <v>13318</v>
      </c>
      <c r="B13317">
        <v>4.9481931362349102E-2</v>
      </c>
    </row>
    <row r="13318" spans="1:2">
      <c r="A13318" s="1" t="s">
        <v>13319</v>
      </c>
      <c r="B13318">
        <v>0.112452663626859</v>
      </c>
    </row>
    <row r="13319" spans="1:2">
      <c r="A13319" s="1" t="s">
        <v>13320</v>
      </c>
      <c r="B13319">
        <v>-0.13517280328022399</v>
      </c>
    </row>
    <row r="13320" spans="1:2">
      <c r="A13320" s="1" t="s">
        <v>13321</v>
      </c>
      <c r="B13320">
        <v>-6.5963316924395998E-2</v>
      </c>
    </row>
    <row r="13321" spans="1:2">
      <c r="A13321" s="1" t="s">
        <v>13322</v>
      </c>
      <c r="B13321">
        <v>5.23357546351697E-2</v>
      </c>
    </row>
    <row r="13322" spans="1:2">
      <c r="A13322" s="1" t="s">
        <v>13323</v>
      </c>
      <c r="B13322">
        <v>-0.29918269740607301</v>
      </c>
    </row>
    <row r="13323" spans="1:2">
      <c r="A13323" s="1" t="s">
        <v>13324</v>
      </c>
      <c r="B13323">
        <v>0.24852789430629799</v>
      </c>
    </row>
    <row r="13324" spans="1:2">
      <c r="A13324" s="1" t="s">
        <v>13325</v>
      </c>
      <c r="B13324">
        <v>4.9109838475822599E-2</v>
      </c>
    </row>
    <row r="13325" spans="1:2">
      <c r="A13325" s="1" t="s">
        <v>13326</v>
      </c>
      <c r="B13325">
        <v>0.135706668344556</v>
      </c>
    </row>
    <row r="13326" spans="1:2">
      <c r="A13326" s="1" t="s">
        <v>13327</v>
      </c>
      <c r="B13326">
        <v>0.16764844362626599</v>
      </c>
    </row>
    <row r="13327" spans="1:2">
      <c r="A13327" s="1" t="s">
        <v>13328</v>
      </c>
      <c r="B13327">
        <v>8.0243359112152704E-2</v>
      </c>
    </row>
    <row r="13328" spans="1:2">
      <c r="A13328" s="1" t="s">
        <v>13329</v>
      </c>
      <c r="B13328">
        <v>-0.20429109887052299</v>
      </c>
    </row>
    <row r="13329" spans="1:2">
      <c r="A13329" s="1" t="s">
        <v>13330</v>
      </c>
      <c r="B13329">
        <v>9.86577726251152E-2</v>
      </c>
    </row>
    <row r="13330" spans="1:2">
      <c r="A13330" s="1" t="s">
        <v>13331</v>
      </c>
      <c r="B13330">
        <v>-6.4254296006225703E-2</v>
      </c>
    </row>
    <row r="13331" spans="1:2">
      <c r="A13331" s="1" t="s">
        <v>13332</v>
      </c>
      <c r="B13331">
        <v>-0.121123026386614</v>
      </c>
    </row>
    <row r="13332" spans="1:2">
      <c r="A13332" s="1" t="s">
        <v>13333</v>
      </c>
      <c r="B13332">
        <v>7.8059400102776302E-2</v>
      </c>
    </row>
    <row r="13333" spans="1:2">
      <c r="A13333" s="1" t="s">
        <v>13334</v>
      </c>
      <c r="B13333">
        <v>-0.46762681414903501</v>
      </c>
    </row>
    <row r="13334" spans="1:2">
      <c r="A13334" s="1" t="s">
        <v>13335</v>
      </c>
      <c r="B13334">
        <v>0.14983133796931</v>
      </c>
    </row>
    <row r="13335" spans="1:2">
      <c r="A13335" s="1" t="s">
        <v>13336</v>
      </c>
      <c r="B13335">
        <v>5.1781665058571798E-2</v>
      </c>
    </row>
    <row r="13336" spans="1:2">
      <c r="A13336" s="1" t="s">
        <v>13337</v>
      </c>
      <c r="B13336">
        <v>-6.3024793541131802E-2</v>
      </c>
    </row>
    <row r="13337" spans="1:2">
      <c r="A13337" s="1" t="s">
        <v>13338</v>
      </c>
      <c r="B13337">
        <v>-0.17111746851819501</v>
      </c>
    </row>
    <row r="13338" spans="1:2">
      <c r="A13338" s="1" t="s">
        <v>13339</v>
      </c>
      <c r="B13338">
        <v>-5.09278770796424E-2</v>
      </c>
    </row>
    <row r="13339" spans="1:2">
      <c r="A13339" s="1" t="s">
        <v>13340</v>
      </c>
      <c r="B13339">
        <v>-0.1125985895665</v>
      </c>
    </row>
    <row r="13340" spans="1:2">
      <c r="A13340" s="1" t="s">
        <v>13341</v>
      </c>
      <c r="B13340">
        <v>-6.23968091410445E-2</v>
      </c>
    </row>
    <row r="13341" spans="1:2">
      <c r="A13341" s="1" t="s">
        <v>13342</v>
      </c>
      <c r="B13341">
        <v>8.7517327795829603E-2</v>
      </c>
    </row>
    <row r="13342" spans="1:2">
      <c r="A13342" s="1" t="s">
        <v>13343</v>
      </c>
      <c r="B13342">
        <v>-9.1347361614783296E-2</v>
      </c>
    </row>
    <row r="13343" spans="1:2">
      <c r="A13343" s="1" t="s">
        <v>13344</v>
      </c>
      <c r="B13343">
        <v>5.0570901020472001E-2</v>
      </c>
    </row>
    <row r="13344" spans="1:2">
      <c r="A13344" s="1" t="s">
        <v>13345</v>
      </c>
      <c r="B13344">
        <v>0.11504913885861399</v>
      </c>
    </row>
    <row r="13345" spans="1:2">
      <c r="A13345" s="1" t="s">
        <v>13346</v>
      </c>
      <c r="B13345">
        <v>4.1241641310271797E-2</v>
      </c>
    </row>
    <row r="13346" spans="1:2">
      <c r="A13346" s="1" t="s">
        <v>13347</v>
      </c>
      <c r="B13346">
        <v>7.9565346663925604E-2</v>
      </c>
    </row>
    <row r="13347" spans="1:2">
      <c r="A13347" s="1" t="s">
        <v>13348</v>
      </c>
      <c r="B13347">
        <v>-8.5092654598317205E-2</v>
      </c>
    </row>
    <row r="13348" spans="1:2">
      <c r="A13348" s="1" t="s">
        <v>13349</v>
      </c>
      <c r="B13348">
        <v>0.18475092390435399</v>
      </c>
    </row>
    <row r="13349" spans="1:2">
      <c r="A13349" s="1" t="s">
        <v>13350</v>
      </c>
      <c r="B13349">
        <v>-0.116650353147785</v>
      </c>
    </row>
    <row r="13350" spans="1:2">
      <c r="A13350" s="1" t="s">
        <v>13351</v>
      </c>
      <c r="B13350">
        <v>0.269115707340979</v>
      </c>
    </row>
    <row r="13351" spans="1:2">
      <c r="A13351" s="1" t="s">
        <v>13352</v>
      </c>
      <c r="B13351">
        <v>0.25636115526202302</v>
      </c>
    </row>
    <row r="13352" spans="1:2">
      <c r="A13352" s="1" t="s">
        <v>13353</v>
      </c>
      <c r="B13352">
        <v>7.8967812867179299E-2</v>
      </c>
    </row>
    <row r="13353" spans="1:2">
      <c r="A13353" s="1" t="s">
        <v>13354</v>
      </c>
      <c r="B13353">
        <v>-0.117395358365511</v>
      </c>
    </row>
    <row r="13354" spans="1:2">
      <c r="A13354" s="1" t="s">
        <v>13355</v>
      </c>
      <c r="B13354">
        <v>-0.100514205616796</v>
      </c>
    </row>
    <row r="13355" spans="1:2">
      <c r="A13355" s="1" t="s">
        <v>13356</v>
      </c>
      <c r="B13355">
        <v>-6.3723996885959894E-2</v>
      </c>
    </row>
    <row r="13356" spans="1:2">
      <c r="A13356" s="1" t="s">
        <v>13357</v>
      </c>
      <c r="B13356">
        <v>-7.20077179781482E-2</v>
      </c>
    </row>
    <row r="13357" spans="1:2">
      <c r="A13357" s="1" t="s">
        <v>13358</v>
      </c>
      <c r="B13357">
        <v>0.105312605234467</v>
      </c>
    </row>
    <row r="13358" spans="1:2">
      <c r="A13358" s="1" t="s">
        <v>13359</v>
      </c>
      <c r="B13358">
        <v>4.4756805396027603E-2</v>
      </c>
    </row>
    <row r="13359" spans="1:2">
      <c r="A13359" s="1" t="s">
        <v>13360</v>
      </c>
      <c r="B13359">
        <v>-7.3468010986205798E-2</v>
      </c>
    </row>
    <row r="13360" spans="1:2">
      <c r="A13360" s="1" t="s">
        <v>13361</v>
      </c>
      <c r="B13360">
        <v>0.27005479970892698</v>
      </c>
    </row>
    <row r="13361" spans="1:2">
      <c r="A13361" s="1" t="s">
        <v>13362</v>
      </c>
      <c r="B13361">
        <v>0.17401983653612799</v>
      </c>
    </row>
    <row r="13362" spans="1:2">
      <c r="A13362" s="1" t="s">
        <v>13363</v>
      </c>
      <c r="B13362">
        <v>6.8716398316703398E-2</v>
      </c>
    </row>
    <row r="13363" spans="1:2">
      <c r="A13363" s="1" t="s">
        <v>13364</v>
      </c>
      <c r="B13363">
        <v>3.6518158887693199E-2</v>
      </c>
    </row>
    <row r="13364" spans="1:2">
      <c r="A13364" s="1" t="s">
        <v>13365</v>
      </c>
      <c r="B13364">
        <v>0.13479431026625899</v>
      </c>
    </row>
    <row r="13365" spans="1:2">
      <c r="A13365" s="1" t="s">
        <v>13366</v>
      </c>
      <c r="B13365">
        <v>0.16680828452133001</v>
      </c>
    </row>
    <row r="13366" spans="1:2">
      <c r="A13366" s="1" t="s">
        <v>13367</v>
      </c>
      <c r="B13366">
        <v>4.0405740339053801E-2</v>
      </c>
    </row>
    <row r="13367" spans="1:2">
      <c r="A13367" s="1" t="s">
        <v>13368</v>
      </c>
      <c r="B13367">
        <v>0.30896111946431298</v>
      </c>
    </row>
    <row r="13368" spans="1:2">
      <c r="A13368" s="1" t="s">
        <v>13369</v>
      </c>
      <c r="B13368">
        <v>0.10553432377496801</v>
      </c>
    </row>
    <row r="13369" spans="1:2">
      <c r="A13369" s="1" t="s">
        <v>13370</v>
      </c>
      <c r="B13369">
        <v>3.7611776695167798E-2</v>
      </c>
    </row>
    <row r="13370" spans="1:2">
      <c r="A13370" s="1" t="s">
        <v>13371</v>
      </c>
      <c r="B13370">
        <v>-6.9807601666296196E-2</v>
      </c>
    </row>
    <row r="13371" spans="1:2">
      <c r="A13371" s="1" t="s">
        <v>13372</v>
      </c>
      <c r="B13371">
        <v>-0.102826538333674</v>
      </c>
    </row>
    <row r="13372" spans="1:2">
      <c r="A13372" s="1" t="s">
        <v>13373</v>
      </c>
      <c r="B13372">
        <v>0.16552969529374201</v>
      </c>
    </row>
    <row r="13373" spans="1:2">
      <c r="A13373" s="1" t="s">
        <v>13374</v>
      </c>
      <c r="B13373">
        <v>0.118144425419142</v>
      </c>
    </row>
    <row r="13374" spans="1:2">
      <c r="A13374" s="1" t="s">
        <v>13375</v>
      </c>
      <c r="B13374">
        <v>7.6298445458102299E-2</v>
      </c>
    </row>
    <row r="13375" spans="1:2">
      <c r="A13375" s="1" t="s">
        <v>13376</v>
      </c>
      <c r="B13375">
        <v>-0.116514233825508</v>
      </c>
    </row>
    <row r="13376" spans="1:2">
      <c r="A13376" s="1" t="s">
        <v>13377</v>
      </c>
      <c r="B13376">
        <v>6.2393366520330597E-2</v>
      </c>
    </row>
    <row r="13377" spans="1:2">
      <c r="A13377" s="1" t="s">
        <v>13378</v>
      </c>
      <c r="B13377">
        <v>0.111385015426491</v>
      </c>
    </row>
    <row r="13378" spans="1:2">
      <c r="A13378" s="1" t="s">
        <v>13379</v>
      </c>
      <c r="B13378">
        <v>0.28813921500334999</v>
      </c>
    </row>
    <row r="13379" spans="1:2">
      <c r="A13379" s="1" t="s">
        <v>13380</v>
      </c>
      <c r="B13379">
        <v>8.6535292478328696E-2</v>
      </c>
    </row>
    <row r="13380" spans="1:2">
      <c r="A13380" s="1" t="s">
        <v>13381</v>
      </c>
      <c r="B13380">
        <v>-0.16467965096298801</v>
      </c>
    </row>
    <row r="13381" spans="1:2">
      <c r="A13381" s="1" t="s">
        <v>13382</v>
      </c>
      <c r="B13381">
        <v>7.50913905763783E-2</v>
      </c>
    </row>
    <row r="13382" spans="1:2">
      <c r="A13382" s="1" t="s">
        <v>13383</v>
      </c>
      <c r="B13382">
        <v>-4.0014251588694899E-2</v>
      </c>
    </row>
    <row r="13383" spans="1:2">
      <c r="A13383" s="1" t="s">
        <v>13384</v>
      </c>
      <c r="B13383">
        <v>0.244754769878192</v>
      </c>
    </row>
    <row r="13384" spans="1:2">
      <c r="A13384" s="1" t="s">
        <v>13385</v>
      </c>
      <c r="B13384">
        <v>-4.7888637125827999E-2</v>
      </c>
    </row>
    <row r="13385" spans="1:2">
      <c r="A13385" s="1" t="s">
        <v>13386</v>
      </c>
      <c r="B13385">
        <v>-0.41987563951683499</v>
      </c>
    </row>
    <row r="13386" spans="1:2">
      <c r="A13386" s="1" t="s">
        <v>13387</v>
      </c>
      <c r="B13386">
        <v>7.4349106391469605E-2</v>
      </c>
    </row>
    <row r="13387" spans="1:2">
      <c r="A13387" s="1" t="s">
        <v>13388</v>
      </c>
      <c r="B13387">
        <v>-6.12106583639144E-2</v>
      </c>
    </row>
    <row r="13388" spans="1:2">
      <c r="A13388" s="1" t="s">
        <v>13389</v>
      </c>
      <c r="B13388">
        <v>8.7552829913960295E-2</v>
      </c>
    </row>
    <row r="13389" spans="1:2">
      <c r="A13389" s="1" t="s">
        <v>13390</v>
      </c>
      <c r="B13389">
        <v>0.30921133894810399</v>
      </c>
    </row>
    <row r="13390" spans="1:2">
      <c r="A13390" s="1" t="s">
        <v>13391</v>
      </c>
      <c r="B13390">
        <v>8.6372153173600794E-2</v>
      </c>
    </row>
    <row r="13391" spans="1:2">
      <c r="A13391" s="1" t="s">
        <v>13392</v>
      </c>
      <c r="B13391">
        <v>5.0367288772851397E-2</v>
      </c>
    </row>
    <row r="13392" spans="1:2">
      <c r="A13392" s="1" t="s">
        <v>13393</v>
      </c>
      <c r="B13392">
        <v>0.27836122622582699</v>
      </c>
    </row>
    <row r="13393" spans="1:2">
      <c r="A13393" s="1" t="s">
        <v>13394</v>
      </c>
      <c r="B13393">
        <v>0.23426502933462001</v>
      </c>
    </row>
    <row r="13394" spans="1:2">
      <c r="A13394" s="1" t="s">
        <v>13395</v>
      </c>
      <c r="B13394">
        <v>3.2819736791990899E-2</v>
      </c>
    </row>
    <row r="13395" spans="1:2">
      <c r="A13395" s="1" t="s">
        <v>13396</v>
      </c>
      <c r="B13395">
        <v>-0.40478450725035697</v>
      </c>
    </row>
    <row r="13396" spans="1:2">
      <c r="A13396" s="1" t="s">
        <v>13397</v>
      </c>
      <c r="B13396">
        <v>-0.16839329044104301</v>
      </c>
    </row>
    <row r="13397" spans="1:2">
      <c r="A13397" s="1" t="s">
        <v>13398</v>
      </c>
      <c r="B13397">
        <v>0.105832732473767</v>
      </c>
    </row>
    <row r="13398" spans="1:2">
      <c r="A13398" s="1" t="s">
        <v>13399</v>
      </c>
      <c r="B13398">
        <v>-8.2593928300655095E-2</v>
      </c>
    </row>
    <row r="13399" spans="1:2">
      <c r="A13399" s="1" t="s">
        <v>13400</v>
      </c>
      <c r="B13399">
        <v>-0.259264332955842</v>
      </c>
    </row>
    <row r="13400" spans="1:2">
      <c r="A13400" s="1" t="s">
        <v>13401</v>
      </c>
      <c r="B13400">
        <v>8.3387437166184603E-2</v>
      </c>
    </row>
    <row r="13401" spans="1:2">
      <c r="A13401" s="1" t="s">
        <v>13402</v>
      </c>
      <c r="B13401">
        <v>-9.0521008612120202E-2</v>
      </c>
    </row>
    <row r="13402" spans="1:2">
      <c r="A13402" s="1" t="s">
        <v>13403</v>
      </c>
      <c r="B13402">
        <v>5.8611943388229698E-2</v>
      </c>
    </row>
    <row r="13403" spans="1:2">
      <c r="A13403" s="1" t="s">
        <v>13404</v>
      </c>
      <c r="B13403">
        <v>-3.7330572753006601E-2</v>
      </c>
    </row>
    <row r="13404" spans="1:2">
      <c r="A13404" s="1" t="s">
        <v>13405</v>
      </c>
      <c r="B13404">
        <v>0.41215655117169397</v>
      </c>
    </row>
    <row r="13405" spans="1:2">
      <c r="A13405" s="1" t="s">
        <v>13406</v>
      </c>
      <c r="B13405">
        <v>-0.123564027016534</v>
      </c>
    </row>
    <row r="13406" spans="1:2">
      <c r="A13406" s="1" t="s">
        <v>13407</v>
      </c>
      <c r="B13406">
        <v>-5.68206556437083E-2</v>
      </c>
    </row>
    <row r="13407" spans="1:2">
      <c r="A13407" s="1" t="s">
        <v>13408</v>
      </c>
      <c r="B13407">
        <v>4.6156818397329297E-2</v>
      </c>
    </row>
    <row r="13408" spans="1:2">
      <c r="A13408" s="1" t="s">
        <v>13409</v>
      </c>
      <c r="B13408">
        <v>-8.8542322418396296E-2</v>
      </c>
    </row>
    <row r="13409" spans="1:2">
      <c r="A13409" s="1" t="s">
        <v>13410</v>
      </c>
      <c r="B13409">
        <v>-7.70501418507549E-2</v>
      </c>
    </row>
    <row r="13410" spans="1:2">
      <c r="A13410" s="1" t="s">
        <v>13411</v>
      </c>
      <c r="B13410">
        <v>7.2813708982829795E-2</v>
      </c>
    </row>
    <row r="13411" spans="1:2">
      <c r="A13411" s="1" t="s">
        <v>13412</v>
      </c>
      <c r="B13411">
        <v>-0.29692491428207801</v>
      </c>
    </row>
    <row r="13412" spans="1:2">
      <c r="A13412" s="1" t="s">
        <v>13413</v>
      </c>
      <c r="B13412">
        <v>-6.9647885578702606E-2</v>
      </c>
    </row>
    <row r="13413" spans="1:2">
      <c r="A13413" s="1" t="s">
        <v>13414</v>
      </c>
      <c r="B13413">
        <v>-0.421512025023773</v>
      </c>
    </row>
    <row r="13414" spans="1:2">
      <c r="A13414" s="1" t="s">
        <v>13415</v>
      </c>
      <c r="B13414">
        <v>7.39149183712597E-2</v>
      </c>
    </row>
    <row r="13415" spans="1:2">
      <c r="A13415" s="1" t="s">
        <v>13416</v>
      </c>
      <c r="B13415">
        <v>-0.16315492030366699</v>
      </c>
    </row>
    <row r="13416" spans="1:2">
      <c r="A13416" s="1" t="s">
        <v>13417</v>
      </c>
      <c r="B13416">
        <v>0.28111084794956098</v>
      </c>
    </row>
    <row r="13417" spans="1:2">
      <c r="A13417" s="1" t="s">
        <v>13418</v>
      </c>
      <c r="B13417">
        <v>8.9822111355960299E-2</v>
      </c>
    </row>
    <row r="13418" spans="1:2">
      <c r="A13418" s="1" t="s">
        <v>13419</v>
      </c>
      <c r="B13418">
        <v>0.50382352838994204</v>
      </c>
    </row>
    <row r="13419" spans="1:2">
      <c r="A13419" s="1" t="s">
        <v>13420</v>
      </c>
      <c r="B13419">
        <v>0.139999614277381</v>
      </c>
    </row>
    <row r="13420" spans="1:2">
      <c r="A13420" s="1" t="s">
        <v>13421</v>
      </c>
      <c r="B13420">
        <v>0.136835632100166</v>
      </c>
    </row>
    <row r="13421" spans="1:2">
      <c r="A13421" s="1" t="s">
        <v>13422</v>
      </c>
      <c r="B13421">
        <v>-0.20404773082083999</v>
      </c>
    </row>
    <row r="13422" spans="1:2">
      <c r="A13422" s="1" t="s">
        <v>13423</v>
      </c>
      <c r="B13422">
        <v>-6.1442730942668597E-2</v>
      </c>
    </row>
    <row r="13423" spans="1:2">
      <c r="A13423" s="1" t="s">
        <v>13424</v>
      </c>
      <c r="B13423">
        <v>-5.3344174176269001E-2</v>
      </c>
    </row>
    <row r="13424" spans="1:2">
      <c r="A13424" s="1" t="s">
        <v>13425</v>
      </c>
      <c r="B13424">
        <v>0.11325245914686401</v>
      </c>
    </row>
    <row r="13425" spans="1:2">
      <c r="A13425" s="1" t="s">
        <v>13426</v>
      </c>
      <c r="B13425">
        <v>-4.9343230312318902E-2</v>
      </c>
    </row>
    <row r="13426" spans="1:2">
      <c r="A13426" s="1" t="s">
        <v>13427</v>
      </c>
      <c r="B13426">
        <v>-5.6346353008958502E-2</v>
      </c>
    </row>
    <row r="13427" spans="1:2">
      <c r="A13427" s="1" t="s">
        <v>13428</v>
      </c>
      <c r="B13427">
        <v>-0.174835166610671</v>
      </c>
    </row>
    <row r="13428" spans="1:2">
      <c r="A13428" s="1" t="s">
        <v>13429</v>
      </c>
      <c r="B13428">
        <v>0.13542193049307899</v>
      </c>
    </row>
    <row r="13429" spans="1:2">
      <c r="A13429" s="1" t="s">
        <v>13430</v>
      </c>
      <c r="B13429">
        <v>-0.23554756255779799</v>
      </c>
    </row>
    <row r="13430" spans="1:2">
      <c r="A13430" s="1" t="s">
        <v>13431</v>
      </c>
      <c r="B13430">
        <v>3.8304370875655601E-2</v>
      </c>
    </row>
    <row r="13431" spans="1:2">
      <c r="A13431" s="1" t="s">
        <v>13432</v>
      </c>
      <c r="B13431">
        <v>-5.6493965557201799E-2</v>
      </c>
    </row>
    <row r="13432" spans="1:2">
      <c r="A13432" s="1" t="s">
        <v>13433</v>
      </c>
      <c r="B13432">
        <v>0.466838916740486</v>
      </c>
    </row>
    <row r="13433" spans="1:2">
      <c r="A13433" s="1" t="s">
        <v>13434</v>
      </c>
      <c r="B13433">
        <v>5.72641550844359E-2</v>
      </c>
    </row>
    <row r="13434" spans="1:2">
      <c r="A13434" s="1" t="s">
        <v>13435</v>
      </c>
      <c r="B13434">
        <v>7.6521923040897097E-2</v>
      </c>
    </row>
    <row r="13435" spans="1:2">
      <c r="A13435" s="1" t="s">
        <v>13436</v>
      </c>
      <c r="B13435">
        <v>5.9998794413476497E-2</v>
      </c>
    </row>
    <row r="13436" spans="1:2">
      <c r="A13436" s="1" t="s">
        <v>13437</v>
      </c>
      <c r="B13436">
        <v>4.1752928995593998E-2</v>
      </c>
    </row>
    <row r="13437" spans="1:2">
      <c r="A13437" s="1" t="s">
        <v>13438</v>
      </c>
      <c r="B13437">
        <v>-8.3612713820028398E-2</v>
      </c>
    </row>
    <row r="13438" spans="1:2">
      <c r="A13438" s="1" t="s">
        <v>13439</v>
      </c>
      <c r="B13438">
        <v>-0.124477905648951</v>
      </c>
    </row>
    <row r="13439" spans="1:2">
      <c r="A13439" s="1" t="s">
        <v>13440</v>
      </c>
      <c r="B13439">
        <v>0.107984390529722</v>
      </c>
    </row>
    <row r="13440" spans="1:2">
      <c r="A13440" s="1" t="s">
        <v>13441</v>
      </c>
      <c r="B13440">
        <v>-0.101661008914862</v>
      </c>
    </row>
    <row r="13441" spans="1:2">
      <c r="A13441" s="1" t="s">
        <v>13442</v>
      </c>
      <c r="B13441">
        <v>0.25450073480983298</v>
      </c>
    </row>
    <row r="13442" spans="1:2">
      <c r="A13442" s="1" t="s">
        <v>13443</v>
      </c>
      <c r="B13442">
        <v>0.12947307017444801</v>
      </c>
    </row>
    <row r="13443" spans="1:2">
      <c r="A13443" s="1" t="s">
        <v>13444</v>
      </c>
      <c r="B13443">
        <v>5.6113918373614298E-2</v>
      </c>
    </row>
    <row r="13444" spans="1:2">
      <c r="A13444" s="1" t="s">
        <v>13445</v>
      </c>
      <c r="B13444">
        <v>4.7481707465219097E-2</v>
      </c>
    </row>
    <row r="13445" spans="1:2">
      <c r="A13445" s="1" t="s">
        <v>13446</v>
      </c>
      <c r="B13445">
        <v>-4.0924504233006802E-2</v>
      </c>
    </row>
    <row r="13446" spans="1:2">
      <c r="A13446" s="1" t="s">
        <v>13447</v>
      </c>
      <c r="B13446">
        <v>-6.9365890479471795E-2</v>
      </c>
    </row>
    <row r="13447" spans="1:2">
      <c r="A13447" s="1" t="s">
        <v>13448</v>
      </c>
      <c r="B13447">
        <v>4.4043941519108197E-2</v>
      </c>
    </row>
    <row r="13448" spans="1:2">
      <c r="A13448" s="1" t="s">
        <v>13449</v>
      </c>
      <c r="B13448">
        <v>5.0948865307570403E-2</v>
      </c>
    </row>
    <row r="13449" spans="1:2">
      <c r="A13449" s="1" t="s">
        <v>13450</v>
      </c>
      <c r="B13449">
        <v>-0.43246312114735602</v>
      </c>
    </row>
    <row r="13450" spans="1:2">
      <c r="A13450" s="1" t="s">
        <v>13451</v>
      </c>
      <c r="B13450">
        <v>7.9756834046478695E-2</v>
      </c>
    </row>
    <row r="13451" spans="1:2">
      <c r="A13451" s="1" t="s">
        <v>13452</v>
      </c>
      <c r="B13451">
        <v>0.24554948266812099</v>
      </c>
    </row>
    <row r="13452" spans="1:2">
      <c r="A13452" s="1" t="s">
        <v>13453</v>
      </c>
      <c r="B13452">
        <v>-0.48670732144937401</v>
      </c>
    </row>
    <row r="13453" spans="1:2">
      <c r="A13453" s="1" t="s">
        <v>13454</v>
      </c>
      <c r="B13453">
        <v>7.3929314027184306E-2</v>
      </c>
    </row>
    <row r="13454" spans="1:2">
      <c r="A13454" s="1" t="s">
        <v>13455</v>
      </c>
      <c r="B13454">
        <v>-3.9817425201617199E-2</v>
      </c>
    </row>
    <row r="13455" spans="1:2">
      <c r="A13455" s="1" t="s">
        <v>13456</v>
      </c>
      <c r="B13455">
        <v>-7.13393456256525E-2</v>
      </c>
    </row>
    <row r="13456" spans="1:2">
      <c r="A13456" s="1" t="s">
        <v>13457</v>
      </c>
      <c r="B13456">
        <v>-0.17355750023104499</v>
      </c>
    </row>
    <row r="13457" spans="1:2">
      <c r="A13457" s="1" t="s">
        <v>13458</v>
      </c>
      <c r="B13457">
        <v>9.2402509985805001E-2</v>
      </c>
    </row>
    <row r="13458" spans="1:2">
      <c r="A13458" s="1" t="s">
        <v>13459</v>
      </c>
      <c r="B13458">
        <v>8.8284782098270398E-2</v>
      </c>
    </row>
    <row r="13459" spans="1:2">
      <c r="A13459" s="1" t="s">
        <v>13460</v>
      </c>
      <c r="B13459">
        <v>-6.6995653991804599E-2</v>
      </c>
    </row>
    <row r="13460" spans="1:2">
      <c r="A13460" s="1" t="s">
        <v>13461</v>
      </c>
      <c r="B13460">
        <v>-4.9965944510235602E-2</v>
      </c>
    </row>
    <row r="13461" spans="1:2">
      <c r="A13461" s="1" t="s">
        <v>13462</v>
      </c>
      <c r="B13461">
        <v>0.29534062581356701</v>
      </c>
    </row>
    <row r="13462" spans="1:2">
      <c r="A13462" s="1" t="s">
        <v>13463</v>
      </c>
      <c r="B13462">
        <v>-0.40626920978671699</v>
      </c>
    </row>
    <row r="13463" spans="1:2">
      <c r="A13463" s="1" t="s">
        <v>13464</v>
      </c>
      <c r="B13463">
        <v>-0.25588481062837098</v>
      </c>
    </row>
    <row r="13464" spans="1:2">
      <c r="A13464" s="1" t="s">
        <v>13465</v>
      </c>
      <c r="B13464">
        <v>-5.5043865707414499E-2</v>
      </c>
    </row>
    <row r="13465" spans="1:2">
      <c r="A13465" s="1" t="s">
        <v>13466</v>
      </c>
      <c r="B13465">
        <v>-0.26298542713786299</v>
      </c>
    </row>
    <row r="13466" spans="1:2">
      <c r="A13466" s="1" t="s">
        <v>13467</v>
      </c>
      <c r="B13466">
        <v>4.7947838668450801E-2</v>
      </c>
    </row>
    <row r="13467" spans="1:2">
      <c r="A13467" s="1" t="s">
        <v>13468</v>
      </c>
      <c r="B13467">
        <v>-0.29756112112004401</v>
      </c>
    </row>
    <row r="13468" spans="1:2">
      <c r="A13468" s="1" t="s">
        <v>13469</v>
      </c>
      <c r="B13468">
        <v>7.8623614562528296E-2</v>
      </c>
    </row>
    <row r="13469" spans="1:2">
      <c r="A13469" s="1" t="s">
        <v>13470</v>
      </c>
      <c r="B13469">
        <v>-3.92043927959271E-2</v>
      </c>
    </row>
    <row r="13470" spans="1:2">
      <c r="A13470" s="1" t="s">
        <v>13471</v>
      </c>
      <c r="B13470">
        <v>-5.28745785841069E-2</v>
      </c>
    </row>
    <row r="13471" spans="1:2">
      <c r="A13471" s="1" t="s">
        <v>13472</v>
      </c>
      <c r="B13471">
        <v>0.18116387012002999</v>
      </c>
    </row>
    <row r="13472" spans="1:2">
      <c r="A13472" s="1" t="s">
        <v>13473</v>
      </c>
      <c r="B13472">
        <v>0.16674172136521301</v>
      </c>
    </row>
    <row r="13473" spans="1:2">
      <c r="A13473" s="1" t="s">
        <v>13474</v>
      </c>
      <c r="B13473">
        <v>0.144041250415366</v>
      </c>
    </row>
    <row r="13474" spans="1:2">
      <c r="A13474" s="1" t="s">
        <v>13475</v>
      </c>
      <c r="B13474">
        <v>9.1228120745258295E-2</v>
      </c>
    </row>
    <row r="13475" spans="1:2">
      <c r="A13475" s="1" t="s">
        <v>13476</v>
      </c>
      <c r="B13475">
        <v>-0.45330404084155401</v>
      </c>
    </row>
    <row r="13476" spans="1:2">
      <c r="A13476" s="1" t="s">
        <v>13477</v>
      </c>
      <c r="B13476">
        <v>-7.7828268919974894E-2</v>
      </c>
    </row>
    <row r="13477" spans="1:2">
      <c r="A13477" s="1" t="s">
        <v>13478</v>
      </c>
      <c r="B13477">
        <v>5.7603816512036901E-2</v>
      </c>
    </row>
    <row r="13478" spans="1:2">
      <c r="A13478" s="1" t="s">
        <v>13479</v>
      </c>
      <c r="B13478">
        <v>-0.115676107557679</v>
      </c>
    </row>
    <row r="13479" spans="1:2">
      <c r="A13479" s="1" t="s">
        <v>13480</v>
      </c>
      <c r="B13479">
        <v>5.6035582450963503E-2</v>
      </c>
    </row>
    <row r="13480" spans="1:2">
      <c r="A13480" s="1" t="s">
        <v>13481</v>
      </c>
      <c r="B13480">
        <v>-0.28163580791599602</v>
      </c>
    </row>
    <row r="13481" spans="1:2">
      <c r="A13481" s="1" t="s">
        <v>13482</v>
      </c>
      <c r="B13481">
        <v>0.218915419124913</v>
      </c>
    </row>
    <row r="13482" spans="1:2">
      <c r="A13482" s="1" t="s">
        <v>13483</v>
      </c>
      <c r="B13482">
        <v>5.8577378734707197E-2</v>
      </c>
    </row>
    <row r="13483" spans="1:2">
      <c r="A13483" s="1" t="s">
        <v>13484</v>
      </c>
      <c r="B13483">
        <v>8.1218629542486306E-2</v>
      </c>
    </row>
    <row r="13484" spans="1:2">
      <c r="A13484" s="1" t="s">
        <v>13485</v>
      </c>
      <c r="B13484">
        <v>-0.12054260583276299</v>
      </c>
    </row>
    <row r="13485" spans="1:2">
      <c r="A13485" s="1" t="s">
        <v>13486</v>
      </c>
      <c r="B13485">
        <v>-4.7962455644995503E-2</v>
      </c>
    </row>
    <row r="13486" spans="1:2">
      <c r="A13486" s="1" t="s">
        <v>13487</v>
      </c>
      <c r="B13486">
        <v>-5.2258380716054299E-2</v>
      </c>
    </row>
    <row r="13487" spans="1:2">
      <c r="A13487" s="1" t="s">
        <v>13488</v>
      </c>
      <c r="B13487">
        <v>-6.7880470613243996E-2</v>
      </c>
    </row>
    <row r="13488" spans="1:2">
      <c r="A13488" s="1" t="s">
        <v>13489</v>
      </c>
      <c r="B13488">
        <v>-0.47493508977593102</v>
      </c>
    </row>
    <row r="13489" spans="1:2">
      <c r="A13489" s="1" t="s">
        <v>13490</v>
      </c>
      <c r="B13489">
        <v>4.4671319371324097E-2</v>
      </c>
    </row>
    <row r="13490" spans="1:2">
      <c r="A13490" s="1" t="s">
        <v>13491</v>
      </c>
      <c r="B13490">
        <v>0.126941397772416</v>
      </c>
    </row>
    <row r="13491" spans="1:2">
      <c r="A13491" s="1" t="s">
        <v>13492</v>
      </c>
      <c r="B13491">
        <v>-7.6689946292613997E-2</v>
      </c>
    </row>
    <row r="13492" spans="1:2">
      <c r="A13492" s="1" t="s">
        <v>13493</v>
      </c>
      <c r="B13492">
        <v>0.19537166445356699</v>
      </c>
    </row>
    <row r="13493" spans="1:2">
      <c r="A13493" s="1" t="s">
        <v>13494</v>
      </c>
      <c r="B13493">
        <v>-0.531073665223734</v>
      </c>
    </row>
    <row r="13494" spans="1:2">
      <c r="A13494" s="1" t="s">
        <v>13495</v>
      </c>
      <c r="B13494">
        <v>8.4121620921504103E-2</v>
      </c>
    </row>
    <row r="13495" spans="1:2">
      <c r="A13495" s="1" t="s">
        <v>13496</v>
      </c>
      <c r="B13495">
        <v>5.4065457855466001E-2</v>
      </c>
    </row>
    <row r="13496" spans="1:2">
      <c r="A13496" s="1" t="s">
        <v>13497</v>
      </c>
      <c r="B13496">
        <v>0.402807655821254</v>
      </c>
    </row>
    <row r="13497" spans="1:2">
      <c r="A13497" s="1" t="s">
        <v>13498</v>
      </c>
      <c r="B13497">
        <v>-5.0157110368377097E-2</v>
      </c>
    </row>
    <row r="13498" spans="1:2">
      <c r="A13498" s="1" t="s">
        <v>13499</v>
      </c>
      <c r="B13498">
        <v>0.155262686439822</v>
      </c>
    </row>
    <row r="13499" spans="1:2">
      <c r="A13499" s="1" t="s">
        <v>13500</v>
      </c>
      <c r="B13499">
        <v>-4.5086232614049301E-2</v>
      </c>
    </row>
    <row r="13500" spans="1:2">
      <c r="A13500" s="1" t="s">
        <v>13501</v>
      </c>
      <c r="B13500">
        <v>0.112588753400133</v>
      </c>
    </row>
    <row r="13501" spans="1:2">
      <c r="A13501" s="1" t="s">
        <v>13502</v>
      </c>
      <c r="B13501">
        <v>-7.41185191054234E-2</v>
      </c>
    </row>
    <row r="13502" spans="1:2">
      <c r="A13502" s="1" t="s">
        <v>13503</v>
      </c>
      <c r="B13502">
        <v>6.5158137016210996E-2</v>
      </c>
    </row>
    <row r="13503" spans="1:2">
      <c r="A13503" s="1" t="s">
        <v>13504</v>
      </c>
      <c r="B13503">
        <v>0.26365030087094599</v>
      </c>
    </row>
    <row r="13504" spans="1:2">
      <c r="A13504" s="1" t="s">
        <v>13505</v>
      </c>
      <c r="B13504">
        <v>0.342201292079372</v>
      </c>
    </row>
    <row r="13505" spans="1:2">
      <c r="A13505" s="1" t="s">
        <v>13506</v>
      </c>
      <c r="B13505">
        <v>0.37275337447746698</v>
      </c>
    </row>
    <row r="13506" spans="1:2">
      <c r="A13506" s="1" t="s">
        <v>13507</v>
      </c>
      <c r="B13506">
        <v>-0.12491896711390001</v>
      </c>
    </row>
    <row r="13507" spans="1:2">
      <c r="A13507" s="1" t="s">
        <v>13508</v>
      </c>
      <c r="B13507">
        <v>3.2402395670632501E-2</v>
      </c>
    </row>
    <row r="13508" spans="1:2">
      <c r="A13508" s="1" t="s">
        <v>13509</v>
      </c>
      <c r="B13508">
        <v>-5.0310166034952503E-2</v>
      </c>
    </row>
    <row r="13509" spans="1:2">
      <c r="A13509" s="1" t="s">
        <v>13510</v>
      </c>
      <c r="B13509">
        <v>0.11429977384850901</v>
      </c>
    </row>
    <row r="13510" spans="1:2">
      <c r="A13510" s="1" t="s">
        <v>13511</v>
      </c>
      <c r="B13510">
        <v>0.45852336903676999</v>
      </c>
    </row>
    <row r="13511" spans="1:2">
      <c r="A13511" s="1" t="s">
        <v>13512</v>
      </c>
      <c r="B13511">
        <v>-9.2834398429154405E-2</v>
      </c>
    </row>
    <row r="13512" spans="1:2">
      <c r="A13512" s="1" t="s">
        <v>13513</v>
      </c>
      <c r="B13512">
        <v>4.0587849850186097E-2</v>
      </c>
    </row>
    <row r="13513" spans="1:2">
      <c r="A13513" s="1" t="s">
        <v>13514</v>
      </c>
      <c r="B13513">
        <v>0.41029781566277101</v>
      </c>
    </row>
    <row r="13514" spans="1:2">
      <c r="A13514" s="1" t="s">
        <v>13515</v>
      </c>
      <c r="B13514">
        <v>0.11692310508708501</v>
      </c>
    </row>
    <row r="13515" spans="1:2">
      <c r="A13515" s="1" t="s">
        <v>13516</v>
      </c>
      <c r="B13515">
        <v>-6.1261065815219E-2</v>
      </c>
    </row>
    <row r="13516" spans="1:2">
      <c r="A13516" s="1" t="s">
        <v>13517</v>
      </c>
      <c r="B13516">
        <v>-0.123781449256937</v>
      </c>
    </row>
    <row r="13517" spans="1:2">
      <c r="A13517" s="1" t="s">
        <v>13518</v>
      </c>
      <c r="B13517">
        <v>-0.41126061039272599</v>
      </c>
    </row>
    <row r="13518" spans="1:2">
      <c r="A13518" s="1" t="s">
        <v>13519</v>
      </c>
      <c r="B13518">
        <v>0.13784546470221001</v>
      </c>
    </row>
    <row r="13519" spans="1:2">
      <c r="A13519" s="1" t="s">
        <v>13520</v>
      </c>
      <c r="B13519">
        <v>-6.0552511118680999E-2</v>
      </c>
    </row>
    <row r="13520" spans="1:2">
      <c r="A13520" s="1" t="s">
        <v>13521</v>
      </c>
      <c r="B13520">
        <v>8.1299638927221807E-2</v>
      </c>
    </row>
    <row r="13521" spans="1:2">
      <c r="A13521" s="1" t="s">
        <v>13522</v>
      </c>
      <c r="B13521">
        <v>4.7683290634341603E-2</v>
      </c>
    </row>
    <row r="13522" spans="1:2">
      <c r="A13522" s="1" t="s">
        <v>13523</v>
      </c>
      <c r="B13522">
        <v>0.13158081181109699</v>
      </c>
    </row>
    <row r="13523" spans="1:2">
      <c r="A13523" s="1" t="s">
        <v>13524</v>
      </c>
      <c r="B13523">
        <v>6.4964299119051105E-2</v>
      </c>
    </row>
    <row r="13524" spans="1:2">
      <c r="A13524" s="1" t="s">
        <v>13525</v>
      </c>
      <c r="B13524">
        <v>-9.4143341712886297E-2</v>
      </c>
    </row>
    <row r="13525" spans="1:2">
      <c r="A13525" s="1" t="s">
        <v>13526</v>
      </c>
      <c r="B13525">
        <v>6.8693264685513594E-2</v>
      </c>
    </row>
    <row r="13526" spans="1:2">
      <c r="A13526" s="1" t="s">
        <v>13527</v>
      </c>
      <c r="B13526">
        <v>3.9720489515789603E-2</v>
      </c>
    </row>
    <row r="13527" spans="1:2">
      <c r="A13527" s="1" t="s">
        <v>13528</v>
      </c>
      <c r="B13527">
        <v>-5.3580708979855403E-2</v>
      </c>
    </row>
    <row r="13528" spans="1:2">
      <c r="A13528" s="1" t="s">
        <v>13529</v>
      </c>
      <c r="B13528">
        <v>0.137594569191171</v>
      </c>
    </row>
    <row r="13529" spans="1:2">
      <c r="A13529" s="1" t="s">
        <v>13530</v>
      </c>
      <c r="B13529">
        <v>-3.8600224825506402E-2</v>
      </c>
    </row>
    <row r="13530" spans="1:2">
      <c r="A13530" s="1" t="s">
        <v>13531</v>
      </c>
      <c r="B13530">
        <v>-0.108577391656505</v>
      </c>
    </row>
    <row r="13531" spans="1:2">
      <c r="A13531" s="1" t="s">
        <v>13532</v>
      </c>
      <c r="B13531">
        <v>4.4312362732330003E-2</v>
      </c>
    </row>
    <row r="13532" spans="1:2">
      <c r="A13532" s="1" t="s">
        <v>13533</v>
      </c>
      <c r="B13532">
        <v>0.124670436531027</v>
      </c>
    </row>
    <row r="13533" spans="1:2">
      <c r="A13533" s="1" t="s">
        <v>13534</v>
      </c>
      <c r="B13533">
        <v>0.159614024964361</v>
      </c>
    </row>
    <row r="13534" spans="1:2">
      <c r="A13534" s="1" t="s">
        <v>13535</v>
      </c>
      <c r="B13534">
        <v>-0.16900257860896001</v>
      </c>
    </row>
    <row r="13535" spans="1:2">
      <c r="A13535" s="1" t="s">
        <v>13536</v>
      </c>
      <c r="B13535">
        <v>-0.14798182070558599</v>
      </c>
    </row>
    <row r="13536" spans="1:2">
      <c r="A13536" s="1" t="s">
        <v>13537</v>
      </c>
      <c r="B13536">
        <v>6.4920934427711005E-2</v>
      </c>
    </row>
    <row r="13537" spans="1:2">
      <c r="A13537" s="1" t="s">
        <v>13538</v>
      </c>
      <c r="B13537">
        <v>0.134949005833505</v>
      </c>
    </row>
    <row r="13538" spans="1:2">
      <c r="A13538" s="1" t="s">
        <v>13539</v>
      </c>
      <c r="B13538">
        <v>8.9878279236667594E-2</v>
      </c>
    </row>
    <row r="13539" spans="1:2">
      <c r="A13539" s="1" t="s">
        <v>13540</v>
      </c>
      <c r="B13539">
        <v>0.141392155072218</v>
      </c>
    </row>
    <row r="13540" spans="1:2">
      <c r="A13540" s="1" t="s">
        <v>13541</v>
      </c>
      <c r="B13540">
        <v>5.6192810496421303E-2</v>
      </c>
    </row>
    <row r="13541" spans="1:2">
      <c r="A13541" s="1" t="s">
        <v>13542</v>
      </c>
      <c r="B13541">
        <v>7.7298668522027797E-2</v>
      </c>
    </row>
    <row r="13542" spans="1:2">
      <c r="A13542" s="1" t="s">
        <v>13543</v>
      </c>
      <c r="B13542">
        <v>-0.43351180551632701</v>
      </c>
    </row>
    <row r="13543" spans="1:2">
      <c r="A13543" s="1" t="s">
        <v>13544</v>
      </c>
      <c r="B13543">
        <v>-0.21563869128342</v>
      </c>
    </row>
    <row r="13544" spans="1:2">
      <c r="A13544" s="1" t="s">
        <v>13545</v>
      </c>
      <c r="B13544">
        <v>-0.18985882732611001</v>
      </c>
    </row>
    <row r="13545" spans="1:2">
      <c r="A13545" s="1" t="s">
        <v>13546</v>
      </c>
      <c r="B13545">
        <v>5.9366716609995998E-2</v>
      </c>
    </row>
    <row r="13546" spans="1:2">
      <c r="A13546" s="1" t="s">
        <v>13547</v>
      </c>
      <c r="B13546">
        <v>6.4973553923275404E-2</v>
      </c>
    </row>
    <row r="13547" spans="1:2">
      <c r="A13547" s="1" t="s">
        <v>13548</v>
      </c>
      <c r="B13547">
        <v>4.4534394088719502E-2</v>
      </c>
    </row>
    <row r="13548" spans="1:2">
      <c r="A13548" s="1" t="s">
        <v>13549</v>
      </c>
      <c r="B13548">
        <v>-0.209360593661892</v>
      </c>
    </row>
    <row r="13549" spans="1:2">
      <c r="A13549" s="1" t="s">
        <v>13550</v>
      </c>
      <c r="B13549">
        <v>-8.7037736713760694E-2</v>
      </c>
    </row>
    <row r="13550" spans="1:2">
      <c r="A13550" s="1" t="s">
        <v>13551</v>
      </c>
      <c r="B13550">
        <v>-5.5028520761068102E-2</v>
      </c>
    </row>
    <row r="13551" spans="1:2">
      <c r="A13551" s="1" t="s">
        <v>13552</v>
      </c>
      <c r="B13551">
        <v>5.4452241054637002E-2</v>
      </c>
    </row>
    <row r="13552" spans="1:2">
      <c r="A13552" s="1" t="s">
        <v>13553</v>
      </c>
      <c r="B13552">
        <v>0.13963511127619599</v>
      </c>
    </row>
    <row r="13553" spans="1:2">
      <c r="A13553" s="1" t="s">
        <v>13554</v>
      </c>
      <c r="B13553">
        <v>-0.25826275799512499</v>
      </c>
    </row>
    <row r="13554" spans="1:2">
      <c r="A13554" s="1" t="s">
        <v>13555</v>
      </c>
      <c r="B13554">
        <v>-0.119555216871698</v>
      </c>
    </row>
    <row r="13555" spans="1:2">
      <c r="A13555" s="1" t="s">
        <v>13556</v>
      </c>
      <c r="B13555">
        <v>0.25291815260537598</v>
      </c>
    </row>
    <row r="13556" spans="1:2">
      <c r="A13556" s="1" t="s">
        <v>13557</v>
      </c>
      <c r="B13556">
        <v>6.7705452013600897E-2</v>
      </c>
    </row>
    <row r="13557" spans="1:2">
      <c r="A13557" s="1" t="s">
        <v>13558</v>
      </c>
      <c r="B13557">
        <v>7.4978254058309698E-2</v>
      </c>
    </row>
    <row r="13558" spans="1:2">
      <c r="A13558" s="1" t="s">
        <v>13559</v>
      </c>
      <c r="B13558">
        <v>6.9258210585657801E-2</v>
      </c>
    </row>
    <row r="13559" spans="1:2">
      <c r="A13559" s="1" t="s">
        <v>13560</v>
      </c>
      <c r="B13559">
        <v>-8.6051930674698907E-2</v>
      </c>
    </row>
    <row r="13560" spans="1:2">
      <c r="A13560" s="1" t="s">
        <v>13561</v>
      </c>
      <c r="B13560">
        <v>-3.4220283862349099E-2</v>
      </c>
    </row>
    <row r="13561" spans="1:2">
      <c r="A13561" s="1" t="s">
        <v>13562</v>
      </c>
      <c r="B13561">
        <v>0.121910642951085</v>
      </c>
    </row>
    <row r="13562" spans="1:2">
      <c r="A13562" s="1" t="s">
        <v>13563</v>
      </c>
      <c r="B13562">
        <v>8.16190747233283E-2</v>
      </c>
    </row>
    <row r="13563" spans="1:2">
      <c r="A13563" s="1" t="s">
        <v>13564</v>
      </c>
      <c r="B13563">
        <v>8.0187960417885201E-2</v>
      </c>
    </row>
    <row r="13564" spans="1:2">
      <c r="A13564" s="1" t="s">
        <v>13565</v>
      </c>
      <c r="B13564">
        <v>3.2369965848746803E-2</v>
      </c>
    </row>
    <row r="13565" spans="1:2">
      <c r="A13565" s="1" t="s">
        <v>13566</v>
      </c>
      <c r="B13565">
        <v>6.3516087399078894E-2</v>
      </c>
    </row>
    <row r="13566" spans="1:2">
      <c r="A13566" s="1" t="s">
        <v>13567</v>
      </c>
      <c r="B13566">
        <v>5.4120155416664498E-2</v>
      </c>
    </row>
    <row r="13567" spans="1:2">
      <c r="A13567" s="1" t="s">
        <v>13568</v>
      </c>
      <c r="B13567">
        <v>-6.3181082746883194E-2</v>
      </c>
    </row>
    <row r="13568" spans="1:2">
      <c r="A13568" s="1" t="s">
        <v>13569</v>
      </c>
      <c r="B13568">
        <v>4.2501837826392802E-2</v>
      </c>
    </row>
    <row r="13569" spans="1:2">
      <c r="A13569" s="1" t="s">
        <v>13570</v>
      </c>
      <c r="B13569">
        <v>9.6133703447215599E-2</v>
      </c>
    </row>
    <row r="13570" spans="1:2">
      <c r="A13570" s="1" t="s">
        <v>13571</v>
      </c>
      <c r="B13570">
        <v>4.9910178385236002E-2</v>
      </c>
    </row>
    <row r="13571" spans="1:2">
      <c r="A13571" s="1" t="s">
        <v>13572</v>
      </c>
      <c r="B13571">
        <v>5.1954386381094501E-2</v>
      </c>
    </row>
    <row r="13572" spans="1:2">
      <c r="A13572" s="1" t="s">
        <v>13573</v>
      </c>
      <c r="B13572">
        <v>-3.8842193245423901E-2</v>
      </c>
    </row>
    <row r="13573" spans="1:2">
      <c r="A13573" s="1" t="s">
        <v>13574</v>
      </c>
      <c r="B13573">
        <v>-0.54686414391768201</v>
      </c>
    </row>
    <row r="13574" spans="1:2">
      <c r="A13574" s="1" t="s">
        <v>13575</v>
      </c>
      <c r="B13574">
        <v>0.41821962536385998</v>
      </c>
    </row>
    <row r="13575" spans="1:2">
      <c r="A13575" s="1" t="s">
        <v>13576</v>
      </c>
      <c r="B13575">
        <v>6.0283874925117303E-2</v>
      </c>
    </row>
    <row r="13576" spans="1:2">
      <c r="A13576" s="1" t="s">
        <v>13577</v>
      </c>
      <c r="B13576">
        <v>7.5237633068930096E-2</v>
      </c>
    </row>
    <row r="13577" spans="1:2">
      <c r="A13577" s="1" t="s">
        <v>13578</v>
      </c>
      <c r="B13577">
        <v>8.41954525041788E-2</v>
      </c>
    </row>
    <row r="13578" spans="1:2">
      <c r="A13578" s="1" t="s">
        <v>13579</v>
      </c>
      <c r="B13578">
        <v>4.6255473579320999E-2</v>
      </c>
    </row>
    <row r="13579" spans="1:2">
      <c r="A13579" s="1" t="s">
        <v>13580</v>
      </c>
      <c r="B13579">
        <v>-4.3994009202992602E-2</v>
      </c>
    </row>
    <row r="13580" spans="1:2">
      <c r="A13580" s="1" t="s">
        <v>13581</v>
      </c>
      <c r="B13580">
        <v>6.1746184504402203E-2</v>
      </c>
    </row>
    <row r="13581" spans="1:2">
      <c r="A13581" s="1" t="s">
        <v>13582</v>
      </c>
      <c r="B13581">
        <v>4.7849713689422403E-2</v>
      </c>
    </row>
    <row r="13582" spans="1:2">
      <c r="A13582" s="1" t="s">
        <v>13583</v>
      </c>
      <c r="B13582">
        <v>0.43123479803196502</v>
      </c>
    </row>
    <row r="13583" spans="1:2">
      <c r="A13583" s="1" t="s">
        <v>13584</v>
      </c>
      <c r="B13583">
        <v>3.8451100548461299E-2</v>
      </c>
    </row>
    <row r="13584" spans="1:2">
      <c r="A13584" s="1" t="s">
        <v>13585</v>
      </c>
      <c r="B13584">
        <v>8.2245853057705695E-2</v>
      </c>
    </row>
    <row r="13585" spans="1:2">
      <c r="A13585" s="1" t="s">
        <v>13586</v>
      </c>
      <c r="B13585">
        <v>-6.8894402989403802E-2</v>
      </c>
    </row>
    <row r="13586" spans="1:2">
      <c r="A13586" s="1" t="s">
        <v>13587</v>
      </c>
      <c r="B13586">
        <v>-6.7831501334649297E-2</v>
      </c>
    </row>
    <row r="13587" spans="1:2">
      <c r="A13587" s="1" t="s">
        <v>13588</v>
      </c>
      <c r="B13587">
        <v>8.35564726153879E-2</v>
      </c>
    </row>
    <row r="13588" spans="1:2">
      <c r="A13588" s="1" t="s">
        <v>13589</v>
      </c>
      <c r="B13588">
        <v>-6.4038734340464906E-2</v>
      </c>
    </row>
    <row r="13589" spans="1:2">
      <c r="A13589" s="1" t="s">
        <v>13590</v>
      </c>
      <c r="B13589">
        <v>6.6356946231151501E-2</v>
      </c>
    </row>
    <row r="13590" spans="1:2">
      <c r="A13590" s="1" t="s">
        <v>13591</v>
      </c>
      <c r="B13590">
        <v>0.22077423395402301</v>
      </c>
    </row>
    <row r="13591" spans="1:2">
      <c r="A13591" s="1" t="s">
        <v>13592</v>
      </c>
      <c r="B13591">
        <v>7.8367138621572505E-2</v>
      </c>
    </row>
    <row r="13592" spans="1:2">
      <c r="A13592" s="1" t="s">
        <v>13593</v>
      </c>
      <c r="B13592">
        <v>6.5204397922890595E-2</v>
      </c>
    </row>
    <row r="13593" spans="1:2">
      <c r="A13593" s="1" t="s">
        <v>13594</v>
      </c>
      <c r="B13593">
        <v>0.16434101863862099</v>
      </c>
    </row>
    <row r="13594" spans="1:2">
      <c r="A13594" s="1" t="s">
        <v>13595</v>
      </c>
      <c r="B13594">
        <v>-6.5442053867724503E-2</v>
      </c>
    </row>
    <row r="13595" spans="1:2">
      <c r="A13595" s="1" t="s">
        <v>13596</v>
      </c>
      <c r="B13595">
        <v>-0.346703686373456</v>
      </c>
    </row>
    <row r="13596" spans="1:2">
      <c r="A13596" s="1" t="s">
        <v>13597</v>
      </c>
      <c r="B13596">
        <v>0.18504798103398101</v>
      </c>
    </row>
    <row r="13597" spans="1:2">
      <c r="A13597" s="1" t="s">
        <v>13598</v>
      </c>
      <c r="B13597">
        <v>-7.2785532938849096E-2</v>
      </c>
    </row>
    <row r="13598" spans="1:2">
      <c r="A13598" s="1" t="s">
        <v>13599</v>
      </c>
      <c r="B13598">
        <v>-9.4168241312127393E-2</v>
      </c>
    </row>
    <row r="13599" spans="1:2">
      <c r="A13599" s="1" t="s">
        <v>13600</v>
      </c>
      <c r="B13599">
        <v>-5.7089076104318702E-2</v>
      </c>
    </row>
    <row r="13600" spans="1:2">
      <c r="A13600" s="1" t="s">
        <v>13601</v>
      </c>
      <c r="B13600">
        <v>-0.30372783921940899</v>
      </c>
    </row>
    <row r="13601" spans="1:2">
      <c r="A13601" s="1" t="s">
        <v>13602</v>
      </c>
      <c r="B13601">
        <v>-7.0633241049051707E-2</v>
      </c>
    </row>
    <row r="13602" spans="1:2">
      <c r="A13602" s="1" t="s">
        <v>13603</v>
      </c>
      <c r="B13602">
        <v>5.9405210119019003E-2</v>
      </c>
    </row>
    <row r="13603" spans="1:2">
      <c r="A13603" s="1" t="s">
        <v>13604</v>
      </c>
      <c r="B13603">
        <v>-6.3954243259837895E-2</v>
      </c>
    </row>
    <row r="13604" spans="1:2">
      <c r="A13604" s="1" t="s">
        <v>13605</v>
      </c>
      <c r="B13604">
        <v>0.28347846194284498</v>
      </c>
    </row>
    <row r="13605" spans="1:2">
      <c r="A13605" s="1" t="s">
        <v>13606</v>
      </c>
      <c r="B13605">
        <v>-0.39433503450213597</v>
      </c>
    </row>
    <row r="13606" spans="1:2">
      <c r="A13606" s="1" t="s">
        <v>13607</v>
      </c>
      <c r="B13606">
        <v>8.2461194856335795E-2</v>
      </c>
    </row>
    <row r="13607" spans="1:2">
      <c r="A13607" s="1" t="s">
        <v>13608</v>
      </c>
      <c r="B13607">
        <v>-0.19846956081384901</v>
      </c>
    </row>
    <row r="13608" spans="1:2">
      <c r="A13608" s="1" t="s">
        <v>13609</v>
      </c>
      <c r="B13608">
        <v>-0.46725299091952799</v>
      </c>
    </row>
    <row r="13609" spans="1:2">
      <c r="A13609" s="1" t="s">
        <v>13610</v>
      </c>
      <c r="B13609">
        <v>-8.5053205865263701E-2</v>
      </c>
    </row>
    <row r="13610" spans="1:2">
      <c r="A13610" s="1" t="s">
        <v>13611</v>
      </c>
      <c r="B13610">
        <v>-8.2692561691724897E-2</v>
      </c>
    </row>
    <row r="13611" spans="1:2">
      <c r="A13611" s="1" t="s">
        <v>13612</v>
      </c>
      <c r="B13611">
        <v>-0.231286690096068</v>
      </c>
    </row>
    <row r="13612" spans="1:2">
      <c r="A13612" s="1" t="s">
        <v>13613</v>
      </c>
      <c r="B13612">
        <v>7.3724897393706301E-2</v>
      </c>
    </row>
    <row r="13613" spans="1:2">
      <c r="A13613" s="1" t="s">
        <v>13614</v>
      </c>
      <c r="B13613">
        <v>-5.5140047252032198E-2</v>
      </c>
    </row>
    <row r="13614" spans="1:2">
      <c r="A13614" s="1" t="s">
        <v>13615</v>
      </c>
      <c r="B13614">
        <v>-5.7123666753679601E-2</v>
      </c>
    </row>
    <row r="13615" spans="1:2">
      <c r="A13615" s="1" t="s">
        <v>13616</v>
      </c>
      <c r="B13615">
        <v>-3.99132243051534E-2</v>
      </c>
    </row>
    <row r="13616" spans="1:2">
      <c r="A13616" s="1" t="s">
        <v>13617</v>
      </c>
      <c r="B13616">
        <v>-4.63828028809221E-2</v>
      </c>
    </row>
    <row r="13617" spans="1:2">
      <c r="A13617" s="1" t="s">
        <v>13618</v>
      </c>
      <c r="B13617">
        <v>-3.7386399081381798E-2</v>
      </c>
    </row>
    <row r="13618" spans="1:2">
      <c r="A13618" s="1" t="s">
        <v>13619</v>
      </c>
      <c r="B13618">
        <v>-4.2170432855738398E-2</v>
      </c>
    </row>
    <row r="13619" spans="1:2">
      <c r="A13619" s="1" t="s">
        <v>13620</v>
      </c>
      <c r="B13619">
        <v>-0.11506661393115</v>
      </c>
    </row>
    <row r="13620" spans="1:2">
      <c r="A13620" s="1" t="s">
        <v>13621</v>
      </c>
      <c r="B13620">
        <v>4.8353430664298501E-2</v>
      </c>
    </row>
    <row r="13621" spans="1:2">
      <c r="A13621" s="1" t="s">
        <v>13622</v>
      </c>
      <c r="B13621">
        <v>5.3162844390226498E-2</v>
      </c>
    </row>
    <row r="13622" spans="1:2">
      <c r="A13622" s="1" t="s">
        <v>13623</v>
      </c>
      <c r="B13622">
        <v>0.236095514467803</v>
      </c>
    </row>
    <row r="13623" spans="1:2">
      <c r="A13623" s="1" t="s">
        <v>13624</v>
      </c>
      <c r="B13623">
        <v>-0.33470578772367499</v>
      </c>
    </row>
    <row r="13624" spans="1:2">
      <c r="A13624" s="1" t="s">
        <v>13625</v>
      </c>
      <c r="B13624">
        <v>-8.8355571105344699E-2</v>
      </c>
    </row>
    <row r="13625" spans="1:2">
      <c r="A13625" s="1" t="s">
        <v>13626</v>
      </c>
      <c r="B13625">
        <v>-4.8246959599386401E-2</v>
      </c>
    </row>
    <row r="13626" spans="1:2">
      <c r="A13626" s="1" t="s">
        <v>13627</v>
      </c>
      <c r="B13626">
        <v>-4.0813128055731299E-2</v>
      </c>
    </row>
    <row r="13627" spans="1:2">
      <c r="A13627" s="1" t="s">
        <v>13628</v>
      </c>
      <c r="B13627">
        <v>0.444243812636469</v>
      </c>
    </row>
    <row r="13628" spans="1:2">
      <c r="A13628" s="1" t="s">
        <v>13629</v>
      </c>
      <c r="B13628">
        <v>-0.10802629316076</v>
      </c>
    </row>
    <row r="13629" spans="1:2">
      <c r="A13629" s="1" t="s">
        <v>13630</v>
      </c>
      <c r="B13629">
        <v>-4.0716706682231499E-2</v>
      </c>
    </row>
    <row r="13630" spans="1:2">
      <c r="A13630" s="1" t="s">
        <v>13631</v>
      </c>
      <c r="B13630">
        <v>-6.8997482410214403E-2</v>
      </c>
    </row>
    <row r="13631" spans="1:2">
      <c r="A13631" s="1" t="s">
        <v>13632</v>
      </c>
      <c r="B13631">
        <v>4.7198670780176102E-2</v>
      </c>
    </row>
    <row r="13632" spans="1:2">
      <c r="A13632" s="1" t="s">
        <v>13633</v>
      </c>
      <c r="B13632">
        <v>0.43720590806552301</v>
      </c>
    </row>
    <row r="13633" spans="1:2">
      <c r="A13633" s="1" t="s">
        <v>13634</v>
      </c>
      <c r="B13633">
        <v>-0.36044269527690798</v>
      </c>
    </row>
    <row r="13634" spans="1:2">
      <c r="A13634" s="1" t="s">
        <v>13635</v>
      </c>
      <c r="B13634">
        <v>-0.12443452310764599</v>
      </c>
    </row>
    <row r="13635" spans="1:2">
      <c r="A13635" s="1" t="s">
        <v>13636</v>
      </c>
      <c r="B13635">
        <v>0.103656034094554</v>
      </c>
    </row>
    <row r="13636" spans="1:2">
      <c r="A13636" s="1" t="s">
        <v>13637</v>
      </c>
      <c r="B13636">
        <v>5.3678600028143203E-2</v>
      </c>
    </row>
    <row r="13637" spans="1:2">
      <c r="A13637" s="1" t="s">
        <v>13638</v>
      </c>
      <c r="B13637">
        <v>7.40501540029887E-2</v>
      </c>
    </row>
    <row r="13638" spans="1:2">
      <c r="A13638" s="1" t="s">
        <v>13639</v>
      </c>
      <c r="B13638">
        <v>-4.3185561199929397E-2</v>
      </c>
    </row>
    <row r="13639" spans="1:2">
      <c r="A13639" s="1" t="s">
        <v>13640</v>
      </c>
      <c r="B13639">
        <v>3.5918552915136397E-2</v>
      </c>
    </row>
    <row r="13640" spans="1:2">
      <c r="A13640" s="1" t="s">
        <v>13641</v>
      </c>
      <c r="B13640">
        <v>-0.10855515470643599</v>
      </c>
    </row>
    <row r="13641" spans="1:2">
      <c r="A13641" s="1" t="s">
        <v>13642</v>
      </c>
      <c r="B13641">
        <v>5.5808815570232498E-2</v>
      </c>
    </row>
    <row r="13642" spans="1:2">
      <c r="A13642" s="1" t="s">
        <v>13643</v>
      </c>
      <c r="B13642">
        <v>-5.8799374429796103E-2</v>
      </c>
    </row>
    <row r="13643" spans="1:2">
      <c r="A13643" s="1" t="s">
        <v>13644</v>
      </c>
      <c r="B13643">
        <v>7.6676061146221303E-2</v>
      </c>
    </row>
    <row r="13644" spans="1:2">
      <c r="A13644" s="1" t="s">
        <v>13645</v>
      </c>
      <c r="B13644">
        <v>-3.7328461007458402E-2</v>
      </c>
    </row>
    <row r="13645" spans="1:2">
      <c r="A13645" s="1" t="s">
        <v>13646</v>
      </c>
      <c r="B13645">
        <v>0.230928220147257</v>
      </c>
    </row>
    <row r="13646" spans="1:2">
      <c r="A13646" s="1" t="s">
        <v>13647</v>
      </c>
      <c r="B13646">
        <v>-0.27273672457620901</v>
      </c>
    </row>
    <row r="13647" spans="1:2">
      <c r="A13647" s="1" t="s">
        <v>13648</v>
      </c>
      <c r="B13647">
        <v>0.16115828038609201</v>
      </c>
    </row>
    <row r="13648" spans="1:2">
      <c r="A13648" s="1" t="s">
        <v>13649</v>
      </c>
      <c r="B13648">
        <v>0.20036771065516401</v>
      </c>
    </row>
    <row r="13649" spans="1:2">
      <c r="A13649" s="1" t="s">
        <v>13650</v>
      </c>
      <c r="B13649">
        <v>-3.6419420989084898E-2</v>
      </c>
    </row>
    <row r="13650" spans="1:2">
      <c r="A13650" s="1" t="s">
        <v>13651</v>
      </c>
      <c r="B13650">
        <v>5.0639766922093203E-2</v>
      </c>
    </row>
    <row r="13651" spans="1:2">
      <c r="A13651" s="1" t="s">
        <v>13652</v>
      </c>
      <c r="B13651">
        <v>0.100293315793371</v>
      </c>
    </row>
    <row r="13652" spans="1:2">
      <c r="A13652" s="1" t="s">
        <v>13653</v>
      </c>
      <c r="B13652">
        <v>0.23082496533451699</v>
      </c>
    </row>
    <row r="13653" spans="1:2">
      <c r="A13653" s="1" t="s">
        <v>13654</v>
      </c>
      <c r="B13653">
        <v>0.14348945696920001</v>
      </c>
    </row>
    <row r="13654" spans="1:2">
      <c r="A13654" s="1" t="s">
        <v>13655</v>
      </c>
      <c r="B13654">
        <v>-5.2752329789233998E-2</v>
      </c>
    </row>
    <row r="13655" spans="1:2">
      <c r="A13655" s="1" t="s">
        <v>13656</v>
      </c>
      <c r="B13655">
        <v>3.2932566760605297E-2</v>
      </c>
    </row>
    <row r="13656" spans="1:2">
      <c r="A13656" s="1" t="s">
        <v>13657</v>
      </c>
      <c r="B13656">
        <v>-9.3971684996429605E-2</v>
      </c>
    </row>
    <row r="13657" spans="1:2">
      <c r="A13657" s="1" t="s">
        <v>13658</v>
      </c>
      <c r="B13657">
        <v>5.7499930236271903E-2</v>
      </c>
    </row>
    <row r="13658" spans="1:2">
      <c r="A13658" s="1" t="s">
        <v>13659</v>
      </c>
      <c r="B13658">
        <v>0.41710057044809801</v>
      </c>
    </row>
    <row r="13659" spans="1:2">
      <c r="A13659" s="1" t="s">
        <v>13660</v>
      </c>
      <c r="B13659">
        <v>-0.28199817413594802</v>
      </c>
    </row>
    <row r="13660" spans="1:2">
      <c r="A13660" s="1" t="s">
        <v>13661</v>
      </c>
      <c r="B13660">
        <v>3.6396487257636702E-2</v>
      </c>
    </row>
    <row r="13661" spans="1:2">
      <c r="A13661" s="1" t="s">
        <v>13662</v>
      </c>
      <c r="B13661">
        <v>-3.5149222601820101E-2</v>
      </c>
    </row>
    <row r="13662" spans="1:2">
      <c r="A13662" s="1" t="s">
        <v>13663</v>
      </c>
      <c r="B13662">
        <v>-4.9008544554075301E-2</v>
      </c>
    </row>
    <row r="13663" spans="1:2">
      <c r="A13663" s="1" t="s">
        <v>13664</v>
      </c>
      <c r="B13663">
        <v>-0.13507469017427901</v>
      </c>
    </row>
    <row r="13664" spans="1:2">
      <c r="A13664" s="1" t="s">
        <v>13665</v>
      </c>
      <c r="B13664">
        <v>-0.42221983679949898</v>
      </c>
    </row>
    <row r="13665" spans="1:2">
      <c r="A13665" s="1" t="s">
        <v>13666</v>
      </c>
      <c r="B13665">
        <v>-0.154182319639113</v>
      </c>
    </row>
    <row r="13666" spans="1:2">
      <c r="A13666" s="1" t="s">
        <v>13667</v>
      </c>
      <c r="B13666">
        <v>-0.19657962565137499</v>
      </c>
    </row>
    <row r="13667" spans="1:2">
      <c r="A13667" s="1" t="s">
        <v>13668</v>
      </c>
      <c r="B13667">
        <v>-4.8783213284622998E-2</v>
      </c>
    </row>
    <row r="13668" spans="1:2">
      <c r="A13668" s="1" t="s">
        <v>13669</v>
      </c>
      <c r="B13668">
        <v>-4.6003218688928899E-2</v>
      </c>
    </row>
    <row r="13669" spans="1:2">
      <c r="A13669" s="1" t="s">
        <v>13670</v>
      </c>
      <c r="B13669">
        <v>8.0890558971824497E-2</v>
      </c>
    </row>
    <row r="13670" spans="1:2">
      <c r="A13670" s="1" t="s">
        <v>13671</v>
      </c>
      <c r="B13670">
        <v>7.9752901079006996E-2</v>
      </c>
    </row>
    <row r="13671" spans="1:2">
      <c r="A13671" s="1" t="s">
        <v>13672</v>
      </c>
      <c r="B13671">
        <v>-0.173033716680149</v>
      </c>
    </row>
    <row r="13672" spans="1:2">
      <c r="A13672" s="1" t="s">
        <v>13673</v>
      </c>
      <c r="B13672">
        <v>5.5756245496000098E-2</v>
      </c>
    </row>
    <row r="13673" spans="1:2">
      <c r="A13673" s="1" t="s">
        <v>13674</v>
      </c>
      <c r="B13673">
        <v>-6.8466556664041001E-2</v>
      </c>
    </row>
    <row r="13674" spans="1:2">
      <c r="A13674" s="1" t="s">
        <v>13675</v>
      </c>
      <c r="B13674">
        <v>-4.5096307544162599E-2</v>
      </c>
    </row>
    <row r="13675" spans="1:2">
      <c r="A13675" s="1" t="s">
        <v>13676</v>
      </c>
      <c r="B13675">
        <v>4.5432496197831997E-2</v>
      </c>
    </row>
    <row r="13676" spans="1:2">
      <c r="A13676" s="1" t="s">
        <v>13677</v>
      </c>
      <c r="B13676">
        <v>5.4803133769760301E-2</v>
      </c>
    </row>
    <row r="13677" spans="1:2">
      <c r="A13677" s="1" t="s">
        <v>13678</v>
      </c>
      <c r="B13677">
        <v>-3.5399090688990498E-2</v>
      </c>
    </row>
    <row r="13678" spans="1:2">
      <c r="A13678" s="1" t="s">
        <v>13679</v>
      </c>
      <c r="B13678">
        <v>0.11545672695554</v>
      </c>
    </row>
    <row r="13679" spans="1:2">
      <c r="A13679" s="1" t="s">
        <v>13680</v>
      </c>
      <c r="B13679">
        <v>7.8357259715595706E-2</v>
      </c>
    </row>
    <row r="13680" spans="1:2">
      <c r="A13680" s="1" t="s">
        <v>13681</v>
      </c>
      <c r="B13680">
        <v>-4.65857296560701E-2</v>
      </c>
    </row>
    <row r="13681" spans="1:2">
      <c r="A13681" s="1" t="s">
        <v>13682</v>
      </c>
      <c r="B13681">
        <v>0.24000587129272599</v>
      </c>
    </row>
    <row r="13682" spans="1:2">
      <c r="A13682" s="1" t="s">
        <v>13683</v>
      </c>
      <c r="B13682">
        <v>-4.8323622029695201E-2</v>
      </c>
    </row>
    <row r="13683" spans="1:2">
      <c r="A13683" s="1" t="s">
        <v>13684</v>
      </c>
      <c r="B13683">
        <v>9.2652251497948798E-2</v>
      </c>
    </row>
    <row r="13684" spans="1:2">
      <c r="A13684" s="1" t="s">
        <v>13685</v>
      </c>
      <c r="B13684">
        <v>-6.3353418891488794E-2</v>
      </c>
    </row>
    <row r="13685" spans="1:2">
      <c r="A13685" s="1" t="s">
        <v>13686</v>
      </c>
      <c r="B13685">
        <v>6.4710123105153394E-2</v>
      </c>
    </row>
    <row r="13686" spans="1:2">
      <c r="A13686" s="1" t="s">
        <v>13687</v>
      </c>
      <c r="B13686">
        <v>4.7693553989989597E-2</v>
      </c>
    </row>
    <row r="13687" spans="1:2">
      <c r="A13687" s="1" t="s">
        <v>13688</v>
      </c>
      <c r="B13687">
        <v>0.126249069103954</v>
      </c>
    </row>
    <row r="13688" spans="1:2">
      <c r="A13688" s="1" t="s">
        <v>13689</v>
      </c>
      <c r="B13688">
        <v>-9.4046228487285596E-2</v>
      </c>
    </row>
    <row r="13689" spans="1:2">
      <c r="A13689" s="1" t="s">
        <v>13690</v>
      </c>
      <c r="B13689">
        <v>0.16015207428140499</v>
      </c>
    </row>
    <row r="13690" spans="1:2">
      <c r="A13690" s="1" t="s">
        <v>13691</v>
      </c>
      <c r="B13690">
        <v>-3.7727567955511299E-2</v>
      </c>
    </row>
    <row r="13691" spans="1:2">
      <c r="A13691" s="1" t="s">
        <v>13692</v>
      </c>
      <c r="B13691">
        <v>6.6640592655508202E-2</v>
      </c>
    </row>
    <row r="13692" spans="1:2">
      <c r="A13692" s="1" t="s">
        <v>13693</v>
      </c>
      <c r="B13692">
        <v>-0.165015391957158</v>
      </c>
    </row>
    <row r="13693" spans="1:2">
      <c r="A13693" s="1" t="s">
        <v>13694</v>
      </c>
      <c r="B13693">
        <v>-0.109925081918599</v>
      </c>
    </row>
    <row r="13694" spans="1:2">
      <c r="A13694" s="1" t="s">
        <v>13695</v>
      </c>
      <c r="B13694">
        <v>-5.1654914179302999E-2</v>
      </c>
    </row>
    <row r="13695" spans="1:2">
      <c r="A13695" s="1" t="s">
        <v>13696</v>
      </c>
      <c r="B13695">
        <v>0.19420929180253199</v>
      </c>
    </row>
    <row r="13696" spans="1:2">
      <c r="A13696" s="1" t="s">
        <v>13697</v>
      </c>
      <c r="B13696">
        <v>-8.8322889435035606E-2</v>
      </c>
    </row>
    <row r="13697" spans="1:2">
      <c r="A13697" s="1" t="s">
        <v>13698</v>
      </c>
      <c r="B13697">
        <v>-6.9833972396227503E-2</v>
      </c>
    </row>
    <row r="13698" spans="1:2">
      <c r="A13698" s="1" t="s">
        <v>13699</v>
      </c>
      <c r="B13698">
        <v>5.3726740239777103E-2</v>
      </c>
    </row>
    <row r="13699" spans="1:2">
      <c r="A13699" s="1" t="s">
        <v>13700</v>
      </c>
      <c r="B13699">
        <v>-0.27681795013143801</v>
      </c>
    </row>
    <row r="13700" spans="1:2">
      <c r="A13700" s="1" t="s">
        <v>13701</v>
      </c>
      <c r="B13700">
        <v>-5.2296665253497701E-2</v>
      </c>
    </row>
    <row r="13701" spans="1:2">
      <c r="A13701" s="1" t="s">
        <v>13702</v>
      </c>
      <c r="B13701">
        <v>-4.1848214779364797E-2</v>
      </c>
    </row>
    <row r="13702" spans="1:2">
      <c r="A13702" s="1" t="s">
        <v>13703</v>
      </c>
      <c r="B13702">
        <v>5.3044321170619697E-2</v>
      </c>
    </row>
    <row r="13703" spans="1:2">
      <c r="A13703" s="1" t="s">
        <v>13704</v>
      </c>
      <c r="B13703">
        <v>0.175479172473581</v>
      </c>
    </row>
    <row r="13704" spans="1:2">
      <c r="A13704" s="1" t="s">
        <v>13705</v>
      </c>
      <c r="B13704">
        <v>4.4909086346202699E-2</v>
      </c>
    </row>
    <row r="13705" spans="1:2">
      <c r="A13705" s="1" t="s">
        <v>13706</v>
      </c>
      <c r="B13705">
        <v>-0.127894373437901</v>
      </c>
    </row>
    <row r="13706" spans="1:2">
      <c r="A13706" s="1" t="s">
        <v>13707</v>
      </c>
      <c r="B13706">
        <v>-0.122612552524726</v>
      </c>
    </row>
    <row r="13707" spans="1:2">
      <c r="A13707" s="1" t="s">
        <v>13708</v>
      </c>
      <c r="B13707">
        <v>-0.13494854967575201</v>
      </c>
    </row>
    <row r="13708" spans="1:2">
      <c r="A13708" s="1" t="s">
        <v>13709</v>
      </c>
      <c r="B13708">
        <v>-7.8505888474251301E-2</v>
      </c>
    </row>
    <row r="13709" spans="1:2">
      <c r="A13709" s="1" t="s">
        <v>13710</v>
      </c>
      <c r="B13709">
        <v>-2.51592616997449E-2</v>
      </c>
    </row>
    <row r="13710" spans="1:2">
      <c r="A13710" s="1" t="s">
        <v>13711</v>
      </c>
      <c r="B13710">
        <v>9.7612111870333695E-2</v>
      </c>
    </row>
    <row r="13711" spans="1:2">
      <c r="A13711" s="1" t="s">
        <v>13712</v>
      </c>
      <c r="B13711">
        <v>-0.221476765738509</v>
      </c>
    </row>
    <row r="13712" spans="1:2">
      <c r="A13712" s="1" t="s">
        <v>13713</v>
      </c>
      <c r="B13712">
        <v>0.40939831232956397</v>
      </c>
    </row>
    <row r="13713" spans="1:2">
      <c r="A13713" s="1" t="s">
        <v>13714</v>
      </c>
      <c r="B13713">
        <v>-8.4818282730854497E-2</v>
      </c>
    </row>
    <row r="13714" spans="1:2">
      <c r="A13714" s="1" t="s">
        <v>13715</v>
      </c>
      <c r="B13714">
        <v>8.0242180267389995E-2</v>
      </c>
    </row>
    <row r="13715" spans="1:2">
      <c r="A13715" s="1" t="s">
        <v>13716</v>
      </c>
      <c r="B13715">
        <v>0.18978113397028201</v>
      </c>
    </row>
    <row r="13716" spans="1:2">
      <c r="A13716" s="1" t="s">
        <v>13717</v>
      </c>
      <c r="B13716">
        <v>0.43593133468698603</v>
      </c>
    </row>
    <row r="13717" spans="1:2">
      <c r="A13717" s="1" t="s">
        <v>13718</v>
      </c>
      <c r="B13717">
        <v>-5.0291122156091897E-2</v>
      </c>
    </row>
    <row r="13718" spans="1:2">
      <c r="A13718" s="1" t="s">
        <v>13719</v>
      </c>
      <c r="B13718">
        <v>-8.0078970249832293E-2</v>
      </c>
    </row>
    <row r="13719" spans="1:2">
      <c r="A13719" s="1" t="s">
        <v>13720</v>
      </c>
      <c r="B13719">
        <v>0.39973645761700799</v>
      </c>
    </row>
    <row r="13720" spans="1:2">
      <c r="A13720" s="1" t="s">
        <v>13721</v>
      </c>
      <c r="B13720">
        <v>-0.25426052102354002</v>
      </c>
    </row>
    <row r="13721" spans="1:2">
      <c r="A13721" s="1" t="s">
        <v>13722</v>
      </c>
      <c r="B13721">
        <v>-0.108994049408861</v>
      </c>
    </row>
    <row r="13722" spans="1:2">
      <c r="A13722" s="1" t="s">
        <v>13723</v>
      </c>
      <c r="B13722">
        <v>6.1087034124045002E-2</v>
      </c>
    </row>
    <row r="13723" spans="1:2">
      <c r="A13723" s="1" t="s">
        <v>13724</v>
      </c>
      <c r="B13723">
        <v>-0.35834644178102998</v>
      </c>
    </row>
    <row r="13724" spans="1:2">
      <c r="A13724" s="1" t="s">
        <v>13725</v>
      </c>
      <c r="B13724">
        <v>0.10294231172587801</v>
      </c>
    </row>
    <row r="13725" spans="1:2">
      <c r="A13725" s="1" t="s">
        <v>13726</v>
      </c>
      <c r="B13725">
        <v>4.9672158943902603E-2</v>
      </c>
    </row>
    <row r="13726" spans="1:2">
      <c r="A13726" s="1" t="s">
        <v>13727</v>
      </c>
      <c r="B13726">
        <v>-4.8788870079935202E-2</v>
      </c>
    </row>
    <row r="13727" spans="1:2">
      <c r="A13727" s="1" t="s">
        <v>13728</v>
      </c>
      <c r="B13727">
        <v>4.7352949688830699E-2</v>
      </c>
    </row>
    <row r="13728" spans="1:2">
      <c r="A13728" s="1" t="s">
        <v>13729</v>
      </c>
      <c r="B13728">
        <v>9.1575829547128895E-2</v>
      </c>
    </row>
    <row r="13729" spans="1:2">
      <c r="A13729" s="1" t="s">
        <v>13730</v>
      </c>
      <c r="B13729">
        <v>7.5656964005607202E-2</v>
      </c>
    </row>
    <row r="13730" spans="1:2">
      <c r="A13730" s="1" t="s">
        <v>13731</v>
      </c>
      <c r="B13730">
        <v>3.9948382930330803E-2</v>
      </c>
    </row>
    <row r="13731" spans="1:2">
      <c r="A13731" s="1" t="s">
        <v>13732</v>
      </c>
      <c r="B13731">
        <v>7.6721038747732104E-2</v>
      </c>
    </row>
    <row r="13732" spans="1:2">
      <c r="A13732" s="1" t="s">
        <v>13733</v>
      </c>
      <c r="B13732">
        <v>0.113098929512037</v>
      </c>
    </row>
    <row r="13733" spans="1:2">
      <c r="A13733" s="1" t="s">
        <v>13734</v>
      </c>
      <c r="B13733">
        <v>5.3151882517165697E-2</v>
      </c>
    </row>
    <row r="13734" spans="1:2">
      <c r="A13734" s="1" t="s">
        <v>13735</v>
      </c>
      <c r="B13734">
        <v>-3.4287580429028297E-2</v>
      </c>
    </row>
    <row r="13735" spans="1:2">
      <c r="A13735" s="1" t="s">
        <v>13736</v>
      </c>
      <c r="B13735">
        <v>-0.380074510831378</v>
      </c>
    </row>
    <row r="13736" spans="1:2">
      <c r="A13736" s="1" t="s">
        <v>13737</v>
      </c>
      <c r="B13736">
        <v>0.14439524035995399</v>
      </c>
    </row>
    <row r="13737" spans="1:2">
      <c r="A13737" s="1" t="s">
        <v>13738</v>
      </c>
      <c r="B13737">
        <v>-0.15404194537419899</v>
      </c>
    </row>
    <row r="13738" spans="1:2">
      <c r="A13738" s="1" t="s">
        <v>13739</v>
      </c>
      <c r="B13738">
        <v>5.3632173412390502E-2</v>
      </c>
    </row>
    <row r="13739" spans="1:2">
      <c r="A13739" s="1" t="s">
        <v>13740</v>
      </c>
      <c r="B13739">
        <v>-0.107403531529388</v>
      </c>
    </row>
    <row r="13740" spans="1:2">
      <c r="A13740" s="1" t="s">
        <v>13741</v>
      </c>
      <c r="B13740">
        <v>9.2936364749389697E-2</v>
      </c>
    </row>
    <row r="13741" spans="1:2">
      <c r="A13741" s="1" t="s">
        <v>13742</v>
      </c>
      <c r="B13741">
        <v>3.9835363013732E-2</v>
      </c>
    </row>
    <row r="13742" spans="1:2">
      <c r="A13742" s="1" t="s">
        <v>13743</v>
      </c>
      <c r="B13742">
        <v>-0.156113406333587</v>
      </c>
    </row>
    <row r="13743" spans="1:2">
      <c r="A13743" s="1" t="s">
        <v>13744</v>
      </c>
      <c r="B13743">
        <v>0.19682881743751601</v>
      </c>
    </row>
    <row r="13744" spans="1:2">
      <c r="A13744" s="1" t="s">
        <v>13745</v>
      </c>
      <c r="B13744">
        <v>-7.4282385736436696E-2</v>
      </c>
    </row>
    <row r="13745" spans="1:2">
      <c r="A13745" s="1" t="s">
        <v>13746</v>
      </c>
      <c r="B13745">
        <v>0.113146119193667</v>
      </c>
    </row>
    <row r="13746" spans="1:2">
      <c r="A13746" s="1" t="s">
        <v>13747</v>
      </c>
      <c r="B13746">
        <v>-4.3018631079550299E-2</v>
      </c>
    </row>
    <row r="13747" spans="1:2">
      <c r="A13747" s="1" t="s">
        <v>13748</v>
      </c>
      <c r="B13747">
        <v>-5.2372121309126302E-2</v>
      </c>
    </row>
    <row r="13748" spans="1:2">
      <c r="A13748" s="1" t="s">
        <v>13749</v>
      </c>
      <c r="B13748">
        <v>-0.22463412308253999</v>
      </c>
    </row>
    <row r="13749" spans="1:2">
      <c r="A13749" s="1" t="s">
        <v>13750</v>
      </c>
      <c r="B13749">
        <v>-0.24158709228196501</v>
      </c>
    </row>
    <row r="13750" spans="1:2">
      <c r="A13750" s="1" t="s">
        <v>13751</v>
      </c>
      <c r="B13750">
        <v>-0.35091488274830601</v>
      </c>
    </row>
    <row r="13751" spans="1:2">
      <c r="A13751" s="1" t="s">
        <v>13752</v>
      </c>
      <c r="B13751">
        <v>-4.4966751831097398E-2</v>
      </c>
    </row>
    <row r="13752" spans="1:2">
      <c r="A13752" s="1" t="s">
        <v>13753</v>
      </c>
      <c r="B13752">
        <v>0.21682533867682699</v>
      </c>
    </row>
    <row r="13753" spans="1:2">
      <c r="A13753" s="1" t="s">
        <v>13754</v>
      </c>
      <c r="B13753">
        <v>-2.9961345118580899E-2</v>
      </c>
    </row>
    <row r="13754" spans="1:2">
      <c r="A13754" s="1" t="s">
        <v>13755</v>
      </c>
      <c r="B13754">
        <v>0.19715788493690001</v>
      </c>
    </row>
    <row r="13755" spans="1:2">
      <c r="A13755" s="1" t="s">
        <v>13756</v>
      </c>
      <c r="B13755">
        <v>-0.227828904781673</v>
      </c>
    </row>
    <row r="13756" spans="1:2">
      <c r="A13756" s="1" t="s">
        <v>13757</v>
      </c>
      <c r="B13756">
        <v>0.100163787763925</v>
      </c>
    </row>
    <row r="13757" spans="1:2">
      <c r="A13757" s="1" t="s">
        <v>13758</v>
      </c>
      <c r="B13757">
        <v>-2.88126230507606E-2</v>
      </c>
    </row>
    <row r="13758" spans="1:2">
      <c r="A13758" s="1" t="s">
        <v>13759</v>
      </c>
      <c r="B13758">
        <v>0.119469110295327</v>
      </c>
    </row>
    <row r="13759" spans="1:2">
      <c r="A13759" s="1" t="s">
        <v>13760</v>
      </c>
      <c r="B13759">
        <v>-5.24386945732606E-2</v>
      </c>
    </row>
    <row r="13760" spans="1:2">
      <c r="A13760" s="1" t="s">
        <v>13761</v>
      </c>
      <c r="B13760">
        <v>0.268719435624587</v>
      </c>
    </row>
    <row r="13761" spans="1:2">
      <c r="A13761" s="1" t="s">
        <v>13762</v>
      </c>
      <c r="B13761">
        <v>-8.5091882567707597E-2</v>
      </c>
    </row>
    <row r="13762" spans="1:2">
      <c r="A13762" s="1" t="s">
        <v>13763</v>
      </c>
      <c r="B13762">
        <v>-4.4494647166533001E-2</v>
      </c>
    </row>
    <row r="13763" spans="1:2">
      <c r="A13763" s="1" t="s">
        <v>13764</v>
      </c>
      <c r="B13763">
        <v>-4.8581095860420399E-2</v>
      </c>
    </row>
    <row r="13764" spans="1:2">
      <c r="A13764" s="1" t="s">
        <v>13765</v>
      </c>
      <c r="B13764">
        <v>5.9783720066420097E-2</v>
      </c>
    </row>
    <row r="13765" spans="1:2">
      <c r="A13765" s="1" t="s">
        <v>13766</v>
      </c>
      <c r="B13765">
        <v>-0.18284028581824199</v>
      </c>
    </row>
    <row r="13766" spans="1:2">
      <c r="A13766" s="1" t="s">
        <v>13767</v>
      </c>
      <c r="B13766">
        <v>-4.5965156095086002E-2</v>
      </c>
    </row>
    <row r="13767" spans="1:2">
      <c r="A13767" s="1" t="s">
        <v>13768</v>
      </c>
      <c r="B13767">
        <v>0.42594083912277098</v>
      </c>
    </row>
    <row r="13768" spans="1:2">
      <c r="A13768" s="1" t="s">
        <v>13769</v>
      </c>
      <c r="B13768">
        <v>0.208065918781695</v>
      </c>
    </row>
    <row r="13769" spans="1:2">
      <c r="A13769" s="1" t="s">
        <v>13770</v>
      </c>
      <c r="B13769">
        <v>5.3546751472534702E-2</v>
      </c>
    </row>
    <row r="13770" spans="1:2">
      <c r="A13770" s="1" t="s">
        <v>13771</v>
      </c>
      <c r="B13770">
        <v>6.3380643687381097E-2</v>
      </c>
    </row>
    <row r="13771" spans="1:2">
      <c r="A13771" s="1" t="s">
        <v>13772</v>
      </c>
      <c r="B13771">
        <v>-0.34946412705492202</v>
      </c>
    </row>
    <row r="13772" spans="1:2">
      <c r="A13772" s="1" t="s">
        <v>13773</v>
      </c>
      <c r="B13772">
        <v>-0.18626554520441699</v>
      </c>
    </row>
    <row r="13773" spans="1:2">
      <c r="A13773" s="1" t="s">
        <v>13774</v>
      </c>
      <c r="B13773">
        <v>3.1595799592152703E-2</v>
      </c>
    </row>
    <row r="13774" spans="1:2">
      <c r="A13774" s="1" t="s">
        <v>13775</v>
      </c>
      <c r="B13774">
        <v>-3.5623252660192499E-2</v>
      </c>
    </row>
    <row r="13775" spans="1:2">
      <c r="A13775" s="1" t="s">
        <v>13776</v>
      </c>
      <c r="B13775">
        <v>-0.31401140361053897</v>
      </c>
    </row>
    <row r="13776" spans="1:2">
      <c r="A13776" s="1" t="s">
        <v>13777</v>
      </c>
      <c r="B13776">
        <v>-0.11316532612478999</v>
      </c>
    </row>
    <row r="13777" spans="1:2">
      <c r="A13777" s="1" t="s">
        <v>13778</v>
      </c>
      <c r="B13777">
        <v>-0.23785491537482101</v>
      </c>
    </row>
    <row r="13778" spans="1:2">
      <c r="A13778" s="1" t="s">
        <v>13779</v>
      </c>
      <c r="B13778">
        <v>9.5567362646445206E-2</v>
      </c>
    </row>
    <row r="13779" spans="1:2">
      <c r="A13779" s="1" t="s">
        <v>13780</v>
      </c>
      <c r="B13779">
        <v>0.39474872310740799</v>
      </c>
    </row>
    <row r="13780" spans="1:2">
      <c r="A13780" s="1" t="s">
        <v>13781</v>
      </c>
      <c r="B13780">
        <v>-0.30758293663226199</v>
      </c>
    </row>
    <row r="13781" spans="1:2">
      <c r="A13781" s="1" t="s">
        <v>13782</v>
      </c>
      <c r="B13781">
        <v>5.8486250670505002E-2</v>
      </c>
    </row>
    <row r="13782" spans="1:2">
      <c r="A13782" s="1" t="s">
        <v>13783</v>
      </c>
      <c r="B13782">
        <v>-0.386850176790968</v>
      </c>
    </row>
    <row r="13783" spans="1:2">
      <c r="A13783" s="1" t="s">
        <v>13784</v>
      </c>
      <c r="B13783">
        <v>6.6999945033644204E-2</v>
      </c>
    </row>
    <row r="13784" spans="1:2">
      <c r="A13784" s="1" t="s">
        <v>13785</v>
      </c>
      <c r="B13784">
        <v>-0.25550880215340599</v>
      </c>
    </row>
    <row r="13785" spans="1:2">
      <c r="A13785" s="1" t="s">
        <v>13786</v>
      </c>
      <c r="B13785">
        <v>-3.7263678982652503E-2</v>
      </c>
    </row>
    <row r="13786" spans="1:2">
      <c r="A13786" s="1" t="s">
        <v>13787</v>
      </c>
      <c r="B13786">
        <v>-0.153020365661448</v>
      </c>
    </row>
    <row r="13787" spans="1:2">
      <c r="A13787" s="1" t="s">
        <v>13788</v>
      </c>
      <c r="B13787">
        <v>0.16019327227087701</v>
      </c>
    </row>
    <row r="13788" spans="1:2">
      <c r="A13788" s="1" t="s">
        <v>13789</v>
      </c>
      <c r="B13788">
        <v>4.2582710332871899E-2</v>
      </c>
    </row>
    <row r="13789" spans="1:2">
      <c r="A13789" s="1" t="s">
        <v>13790</v>
      </c>
      <c r="B13789">
        <v>-0.30767947908620802</v>
      </c>
    </row>
    <row r="13790" spans="1:2">
      <c r="A13790" s="1" t="s">
        <v>13791</v>
      </c>
      <c r="B13790">
        <v>0.19009476035021</v>
      </c>
    </row>
    <row r="13791" spans="1:2">
      <c r="A13791" s="1" t="s">
        <v>13792</v>
      </c>
      <c r="B13791">
        <v>3.8447692276793698E-2</v>
      </c>
    </row>
    <row r="13792" spans="1:2">
      <c r="A13792" s="1" t="s">
        <v>13793</v>
      </c>
      <c r="B13792">
        <v>5.8761555015774201E-2</v>
      </c>
    </row>
    <row r="13793" spans="1:2">
      <c r="A13793" s="1" t="s">
        <v>13794</v>
      </c>
      <c r="B13793">
        <v>-0.135681428727631</v>
      </c>
    </row>
    <row r="13794" spans="1:2">
      <c r="A13794" s="1" t="s">
        <v>13795</v>
      </c>
      <c r="B13794">
        <v>6.2449629718638898E-2</v>
      </c>
    </row>
    <row r="13795" spans="1:2">
      <c r="A13795" s="1" t="s">
        <v>13796</v>
      </c>
      <c r="B13795">
        <v>-7.1337926566818505E-2</v>
      </c>
    </row>
    <row r="13796" spans="1:2">
      <c r="A13796" s="1" t="s">
        <v>13797</v>
      </c>
      <c r="B13796">
        <v>-0.42479236406745402</v>
      </c>
    </row>
    <row r="13797" spans="1:2">
      <c r="A13797" s="1" t="s">
        <v>13798</v>
      </c>
      <c r="B13797">
        <v>-0.102180432640659</v>
      </c>
    </row>
    <row r="13798" spans="1:2">
      <c r="A13798" s="1" t="s">
        <v>13799</v>
      </c>
      <c r="B13798">
        <v>5.7162156758942199E-2</v>
      </c>
    </row>
    <row r="13799" spans="1:2">
      <c r="A13799" s="1" t="s">
        <v>13800</v>
      </c>
      <c r="B13799">
        <v>0.35542172280659701</v>
      </c>
    </row>
    <row r="13800" spans="1:2">
      <c r="A13800" s="1" t="s">
        <v>13801</v>
      </c>
      <c r="B13800">
        <v>8.0203903032640605E-2</v>
      </c>
    </row>
    <row r="13801" spans="1:2">
      <c r="A13801" s="1" t="s">
        <v>13802</v>
      </c>
      <c r="B13801">
        <v>-8.3865613743369302E-2</v>
      </c>
    </row>
    <row r="13802" spans="1:2">
      <c r="A13802" s="1" t="s">
        <v>13803</v>
      </c>
      <c r="B13802">
        <v>9.5124658802481402E-2</v>
      </c>
    </row>
    <row r="13803" spans="1:2">
      <c r="A13803" s="1" t="s">
        <v>13804</v>
      </c>
      <c r="B13803">
        <v>-0.11717335226845101</v>
      </c>
    </row>
    <row r="13804" spans="1:2">
      <c r="A13804" s="1" t="s">
        <v>13805</v>
      </c>
      <c r="B13804">
        <v>4.5708724467532401E-2</v>
      </c>
    </row>
    <row r="13805" spans="1:2">
      <c r="A13805" s="1" t="s">
        <v>13806</v>
      </c>
      <c r="B13805">
        <v>-0.367569397093369</v>
      </c>
    </row>
    <row r="13806" spans="1:2">
      <c r="A13806" s="1" t="s">
        <v>13807</v>
      </c>
      <c r="B13806">
        <v>4.59495814256278E-2</v>
      </c>
    </row>
    <row r="13807" spans="1:2">
      <c r="A13807" s="1" t="s">
        <v>13808</v>
      </c>
      <c r="B13807">
        <v>0.18295556551386499</v>
      </c>
    </row>
    <row r="13808" spans="1:2">
      <c r="A13808" s="1" t="s">
        <v>13809</v>
      </c>
      <c r="B13808">
        <v>6.9977587183004605E-2</v>
      </c>
    </row>
    <row r="13809" spans="1:2">
      <c r="A13809" s="1" t="s">
        <v>13810</v>
      </c>
      <c r="B13809">
        <v>5.6868509459020798E-2</v>
      </c>
    </row>
    <row r="13810" spans="1:2">
      <c r="A13810" s="1" t="s">
        <v>13811</v>
      </c>
      <c r="B13810">
        <v>0.206085157693632</v>
      </c>
    </row>
    <row r="13811" spans="1:2">
      <c r="A13811" s="1" t="s">
        <v>13812</v>
      </c>
      <c r="B13811">
        <v>6.6920870218155806E-2</v>
      </c>
    </row>
    <row r="13812" spans="1:2">
      <c r="A13812" s="1" t="s">
        <v>13813</v>
      </c>
      <c r="B13812">
        <v>0.189527036790933</v>
      </c>
    </row>
    <row r="13813" spans="1:2">
      <c r="A13813" s="1" t="s">
        <v>13814</v>
      </c>
      <c r="B13813">
        <v>-5.5871007500825902E-2</v>
      </c>
    </row>
    <row r="13814" spans="1:2">
      <c r="A13814" s="1" t="s">
        <v>13815</v>
      </c>
      <c r="B13814">
        <v>0.106303214587775</v>
      </c>
    </row>
    <row r="13815" spans="1:2">
      <c r="A13815" s="1" t="s">
        <v>13816</v>
      </c>
      <c r="B13815">
        <v>0.131360724115935</v>
      </c>
    </row>
    <row r="13816" spans="1:2">
      <c r="A13816" s="1" t="s">
        <v>13817</v>
      </c>
      <c r="B13816">
        <v>0.11303445669326299</v>
      </c>
    </row>
    <row r="13817" spans="1:2">
      <c r="A13817" s="1" t="s">
        <v>13818</v>
      </c>
      <c r="B13817">
        <v>0.11625215419177801</v>
      </c>
    </row>
    <row r="13818" spans="1:2">
      <c r="A13818" s="1" t="s">
        <v>13819</v>
      </c>
      <c r="B13818">
        <v>-4.8077371019623102E-2</v>
      </c>
    </row>
    <row r="13819" spans="1:2">
      <c r="A13819" s="1" t="s">
        <v>13820</v>
      </c>
      <c r="B13819">
        <v>-8.9658646940123696E-2</v>
      </c>
    </row>
    <row r="13820" spans="1:2">
      <c r="A13820" s="1" t="s">
        <v>13821</v>
      </c>
      <c r="B13820">
        <v>0.387288083908576</v>
      </c>
    </row>
    <row r="13821" spans="1:2">
      <c r="A13821" s="1" t="s">
        <v>13822</v>
      </c>
      <c r="B13821">
        <v>-0.16541839593027899</v>
      </c>
    </row>
    <row r="13822" spans="1:2">
      <c r="A13822" s="1" t="s">
        <v>13823</v>
      </c>
      <c r="B13822">
        <v>-0.13317471518669799</v>
      </c>
    </row>
    <row r="13823" spans="1:2">
      <c r="A13823" s="1" t="s">
        <v>13824</v>
      </c>
      <c r="B13823">
        <v>6.2985788042401403E-2</v>
      </c>
    </row>
    <row r="13824" spans="1:2">
      <c r="A13824" s="1" t="s">
        <v>13825</v>
      </c>
      <c r="B13824">
        <v>0.212732795800847</v>
      </c>
    </row>
    <row r="13825" spans="1:2">
      <c r="A13825" s="1" t="s">
        <v>13826</v>
      </c>
      <c r="B13825">
        <v>-0.42335860325550401</v>
      </c>
    </row>
    <row r="13826" spans="1:2">
      <c r="A13826" s="1" t="s">
        <v>13827</v>
      </c>
      <c r="B13826">
        <v>3.7262121070210798E-2</v>
      </c>
    </row>
    <row r="13827" spans="1:2">
      <c r="A13827" s="1" t="s">
        <v>13828</v>
      </c>
      <c r="B13827">
        <v>-0.32044604251646502</v>
      </c>
    </row>
    <row r="13828" spans="1:2">
      <c r="A13828" s="1" t="s">
        <v>13829</v>
      </c>
      <c r="B13828">
        <v>0.14327242316737901</v>
      </c>
    </row>
    <row r="13829" spans="1:2">
      <c r="A13829" s="1" t="s">
        <v>13830</v>
      </c>
      <c r="B13829">
        <v>0.14507993962608601</v>
      </c>
    </row>
    <row r="13830" spans="1:2">
      <c r="A13830" s="1" t="s">
        <v>13831</v>
      </c>
      <c r="B13830">
        <v>-0.10764762693763</v>
      </c>
    </row>
    <row r="13831" spans="1:2">
      <c r="A13831" s="1" t="s">
        <v>13832</v>
      </c>
      <c r="B13831">
        <v>-0.11746336169315499</v>
      </c>
    </row>
    <row r="13832" spans="1:2">
      <c r="A13832" s="1" t="s">
        <v>13833</v>
      </c>
      <c r="B13832">
        <v>0.111085960729623</v>
      </c>
    </row>
    <row r="13833" spans="1:2">
      <c r="A13833" s="1" t="s">
        <v>13834</v>
      </c>
      <c r="B13833">
        <v>0.22054111849001501</v>
      </c>
    </row>
    <row r="13834" spans="1:2">
      <c r="A13834" s="1" t="s">
        <v>13835</v>
      </c>
      <c r="B13834">
        <v>-0.166187842039696</v>
      </c>
    </row>
    <row r="13835" spans="1:2">
      <c r="A13835" s="1" t="s">
        <v>13836</v>
      </c>
      <c r="B13835">
        <v>-0.10287871895641899</v>
      </c>
    </row>
    <row r="13836" spans="1:2">
      <c r="A13836" s="1" t="s">
        <v>13837</v>
      </c>
      <c r="B13836">
        <v>-5.1526993328467399E-2</v>
      </c>
    </row>
    <row r="13837" spans="1:2">
      <c r="A13837" s="1" t="s">
        <v>13838</v>
      </c>
      <c r="B13837">
        <v>-7.2320390351621106E-2</v>
      </c>
    </row>
    <row r="13838" spans="1:2">
      <c r="A13838" s="1" t="s">
        <v>13839</v>
      </c>
      <c r="B13838">
        <v>-8.3532197087304999E-2</v>
      </c>
    </row>
    <row r="13839" spans="1:2">
      <c r="A13839" s="1" t="s">
        <v>13840</v>
      </c>
      <c r="B13839">
        <v>-3.7855033558928497E-2</v>
      </c>
    </row>
    <row r="13840" spans="1:2">
      <c r="A13840" s="1" t="s">
        <v>13841</v>
      </c>
      <c r="B13840">
        <v>-8.0816118096344702E-2</v>
      </c>
    </row>
    <row r="13841" spans="1:2">
      <c r="A13841" s="1" t="s">
        <v>13842</v>
      </c>
      <c r="B13841">
        <v>6.2712376762625796E-2</v>
      </c>
    </row>
    <row r="13842" spans="1:2">
      <c r="A13842" s="1" t="s">
        <v>13843</v>
      </c>
      <c r="B13842">
        <v>0.360392034302283</v>
      </c>
    </row>
    <row r="13843" spans="1:2">
      <c r="A13843" s="1" t="s">
        <v>13844</v>
      </c>
      <c r="B13843">
        <v>4.9106888523043603E-2</v>
      </c>
    </row>
    <row r="13844" spans="1:2">
      <c r="A13844" s="1" t="s">
        <v>13845</v>
      </c>
      <c r="B13844">
        <v>0.38869358424834299</v>
      </c>
    </row>
    <row r="13845" spans="1:2">
      <c r="A13845" s="1" t="s">
        <v>13846</v>
      </c>
      <c r="B13845">
        <v>3.7316354231563702E-2</v>
      </c>
    </row>
    <row r="13846" spans="1:2">
      <c r="A13846" s="1" t="s">
        <v>13847</v>
      </c>
      <c r="B13846">
        <v>-3.1573416825509897E-2</v>
      </c>
    </row>
    <row r="13847" spans="1:2">
      <c r="A13847" s="1" t="s">
        <v>13848</v>
      </c>
      <c r="B13847">
        <v>-4.2490517521623597E-2</v>
      </c>
    </row>
    <row r="13848" spans="1:2">
      <c r="A13848" s="1" t="s">
        <v>13849</v>
      </c>
      <c r="B13848">
        <v>4.8938479558144898E-2</v>
      </c>
    </row>
    <row r="13849" spans="1:2">
      <c r="A13849" s="1" t="s">
        <v>13850</v>
      </c>
      <c r="B13849">
        <v>-6.0213310243835999E-2</v>
      </c>
    </row>
    <row r="13850" spans="1:2">
      <c r="A13850" s="1" t="s">
        <v>13851</v>
      </c>
      <c r="B13850">
        <v>-7.1937009617454001E-2</v>
      </c>
    </row>
    <row r="13851" spans="1:2">
      <c r="A13851" s="1" t="s">
        <v>13852</v>
      </c>
      <c r="B13851">
        <v>2.98833573711343E-2</v>
      </c>
    </row>
    <row r="13852" spans="1:2">
      <c r="A13852" s="1" t="s">
        <v>13853</v>
      </c>
      <c r="B13852">
        <v>-4.80675271183175E-2</v>
      </c>
    </row>
    <row r="13853" spans="1:2">
      <c r="A13853" s="1" t="s">
        <v>13854</v>
      </c>
      <c r="B13853">
        <v>-0.20416296640603401</v>
      </c>
    </row>
    <row r="13854" spans="1:2">
      <c r="A13854" s="1" t="s">
        <v>13855</v>
      </c>
      <c r="B13854">
        <v>-4.0943176990894302E-2</v>
      </c>
    </row>
    <row r="13855" spans="1:2">
      <c r="A13855" s="1" t="s">
        <v>13856</v>
      </c>
      <c r="B13855">
        <v>-0.21080068014896899</v>
      </c>
    </row>
    <row r="13856" spans="1:2">
      <c r="A13856" s="1" t="s">
        <v>13857</v>
      </c>
      <c r="B13856">
        <v>-9.1347719034433394E-2</v>
      </c>
    </row>
    <row r="13857" spans="1:2">
      <c r="A13857" s="1" t="s">
        <v>13858</v>
      </c>
      <c r="B13857">
        <v>-0.20896670996217501</v>
      </c>
    </row>
    <row r="13858" spans="1:2">
      <c r="A13858" s="1" t="s">
        <v>13859</v>
      </c>
      <c r="B13858">
        <v>3.8246780812633198E-2</v>
      </c>
    </row>
    <row r="13859" spans="1:2">
      <c r="A13859" s="1" t="s">
        <v>13860</v>
      </c>
      <c r="B13859">
        <v>2.9945246289918698E-2</v>
      </c>
    </row>
    <row r="13860" spans="1:2">
      <c r="A13860" s="1" t="s">
        <v>13861</v>
      </c>
      <c r="B13860">
        <v>6.4762338508937298E-2</v>
      </c>
    </row>
    <row r="13861" spans="1:2">
      <c r="A13861" s="1" t="s">
        <v>13862</v>
      </c>
      <c r="B13861">
        <v>3.2295668833886397E-2</v>
      </c>
    </row>
    <row r="13862" spans="1:2">
      <c r="A13862" s="1" t="s">
        <v>13863</v>
      </c>
      <c r="B13862">
        <v>4.5804476085278198E-2</v>
      </c>
    </row>
    <row r="13863" spans="1:2">
      <c r="A13863" s="1" t="s">
        <v>13864</v>
      </c>
      <c r="B13863">
        <v>3.5937271516925003E-2</v>
      </c>
    </row>
    <row r="13864" spans="1:2">
      <c r="A13864" s="1" t="s">
        <v>13865</v>
      </c>
      <c r="B13864">
        <v>0.17694060716336901</v>
      </c>
    </row>
    <row r="13865" spans="1:2">
      <c r="A13865" s="1" t="s">
        <v>13866</v>
      </c>
      <c r="B13865">
        <v>9.7441873796105999E-2</v>
      </c>
    </row>
    <row r="13866" spans="1:2">
      <c r="A13866" s="1" t="s">
        <v>13867</v>
      </c>
      <c r="B13866">
        <v>3.0692045854568299E-2</v>
      </c>
    </row>
    <row r="13867" spans="1:2">
      <c r="A13867" s="1" t="s">
        <v>13868</v>
      </c>
      <c r="B13867">
        <v>3.5395792807548697E-2</v>
      </c>
    </row>
    <row r="13868" spans="1:2">
      <c r="A13868" s="1" t="s">
        <v>13869</v>
      </c>
      <c r="B13868">
        <v>3.6797084111941297E-2</v>
      </c>
    </row>
    <row r="13869" spans="1:2">
      <c r="A13869" s="1" t="s">
        <v>13870</v>
      </c>
      <c r="B13869">
        <v>3.7118955441330002E-2</v>
      </c>
    </row>
    <row r="13870" spans="1:2">
      <c r="A13870" s="1" t="s">
        <v>13871</v>
      </c>
      <c r="B13870">
        <v>5.2816979939601397E-2</v>
      </c>
    </row>
    <row r="13871" spans="1:2">
      <c r="A13871" s="1" t="s">
        <v>13872</v>
      </c>
      <c r="B13871">
        <v>3.83039551898951E-2</v>
      </c>
    </row>
    <row r="13872" spans="1:2">
      <c r="A13872" s="1" t="s">
        <v>13873</v>
      </c>
      <c r="B13872">
        <v>3.3397809899037498E-2</v>
      </c>
    </row>
    <row r="13873" spans="1:2">
      <c r="A13873" s="1" t="s">
        <v>13874</v>
      </c>
      <c r="B13873">
        <v>-7.4882601040119096E-2</v>
      </c>
    </row>
    <row r="13874" spans="1:2">
      <c r="A13874" s="1" t="s">
        <v>13875</v>
      </c>
      <c r="B13874">
        <v>-0.33429058270149697</v>
      </c>
    </row>
    <row r="13875" spans="1:2">
      <c r="A13875" s="1" t="s">
        <v>13876</v>
      </c>
      <c r="B13875">
        <v>4.3459931347299197E-2</v>
      </c>
    </row>
    <row r="13876" spans="1:2">
      <c r="A13876" s="1" t="s">
        <v>13877</v>
      </c>
      <c r="B13876">
        <v>-0.18473964469714699</v>
      </c>
    </row>
    <row r="13877" spans="1:2">
      <c r="A13877" s="1" t="s">
        <v>13878</v>
      </c>
      <c r="B13877">
        <v>0.119688568972712</v>
      </c>
    </row>
    <row r="13878" spans="1:2">
      <c r="A13878" s="1" t="s">
        <v>13879</v>
      </c>
      <c r="B13878">
        <v>0.171603803310517</v>
      </c>
    </row>
    <row r="13879" spans="1:2">
      <c r="A13879" s="1" t="s">
        <v>13880</v>
      </c>
      <c r="B13879">
        <v>0.149113437845731</v>
      </c>
    </row>
    <row r="13880" spans="1:2">
      <c r="A13880" s="1" t="s">
        <v>13881</v>
      </c>
      <c r="B13880">
        <v>-3.8339126221424102E-2</v>
      </c>
    </row>
    <row r="13881" spans="1:2">
      <c r="A13881" s="1" t="s">
        <v>13882</v>
      </c>
      <c r="B13881">
        <v>-3.05489578128703E-2</v>
      </c>
    </row>
    <row r="13882" spans="1:2">
      <c r="A13882" s="1" t="s">
        <v>13883</v>
      </c>
      <c r="B13882">
        <v>0.193775705551226</v>
      </c>
    </row>
    <row r="13883" spans="1:2">
      <c r="A13883" s="1" t="s">
        <v>13884</v>
      </c>
      <c r="B13883">
        <v>-0.17329634708209099</v>
      </c>
    </row>
    <row r="13884" spans="1:2">
      <c r="A13884" s="1" t="s">
        <v>13885</v>
      </c>
      <c r="B13884">
        <v>-3.3198310459010102E-2</v>
      </c>
    </row>
    <row r="13885" spans="1:2">
      <c r="A13885" s="1" t="s">
        <v>13886</v>
      </c>
      <c r="B13885">
        <v>-9.0412184958134703E-2</v>
      </c>
    </row>
    <row r="13886" spans="1:2">
      <c r="A13886" s="1" t="s">
        <v>13887</v>
      </c>
      <c r="B13886">
        <v>-3.8260591017281499E-2</v>
      </c>
    </row>
    <row r="13887" spans="1:2">
      <c r="A13887" s="1" t="s">
        <v>13888</v>
      </c>
      <c r="B13887">
        <v>4.9072423604139902E-2</v>
      </c>
    </row>
    <row r="13888" spans="1:2">
      <c r="A13888" s="1" t="s">
        <v>13889</v>
      </c>
      <c r="B13888">
        <v>0.119646517750152</v>
      </c>
    </row>
    <row r="13889" spans="1:2">
      <c r="A13889" s="1" t="s">
        <v>13890</v>
      </c>
      <c r="B13889">
        <v>9.1459410396134797E-2</v>
      </c>
    </row>
    <row r="13890" spans="1:2">
      <c r="A13890" s="1" t="s">
        <v>13891</v>
      </c>
      <c r="B13890">
        <v>-0.10781739327541601</v>
      </c>
    </row>
    <row r="13891" spans="1:2">
      <c r="A13891" s="1" t="s">
        <v>13892</v>
      </c>
      <c r="B13891">
        <v>0.30978000085169</v>
      </c>
    </row>
    <row r="13892" spans="1:2">
      <c r="A13892" s="1" t="s">
        <v>13893</v>
      </c>
      <c r="B13892">
        <v>-0.21347111551669501</v>
      </c>
    </row>
    <row r="13893" spans="1:2">
      <c r="A13893" s="1" t="s">
        <v>13894</v>
      </c>
      <c r="B13893">
        <v>0.20463306690211</v>
      </c>
    </row>
    <row r="13894" spans="1:2">
      <c r="A13894" s="1" t="s">
        <v>13895</v>
      </c>
      <c r="B13894">
        <v>0.19552565324194199</v>
      </c>
    </row>
    <row r="13895" spans="1:2">
      <c r="A13895" s="1" t="s">
        <v>13896</v>
      </c>
      <c r="B13895">
        <v>3.8796380202787001E-2</v>
      </c>
    </row>
    <row r="13896" spans="1:2">
      <c r="A13896" s="1" t="s">
        <v>13897</v>
      </c>
      <c r="B13896">
        <v>4.6983225961245198E-2</v>
      </c>
    </row>
    <row r="13897" spans="1:2">
      <c r="A13897" s="1" t="s">
        <v>13898</v>
      </c>
      <c r="B13897">
        <v>0.22452614376528901</v>
      </c>
    </row>
    <row r="13898" spans="1:2">
      <c r="A13898" s="1" t="s">
        <v>13899</v>
      </c>
      <c r="B13898">
        <v>7.1754264561790501E-2</v>
      </c>
    </row>
    <row r="13899" spans="1:2">
      <c r="A13899" s="1" t="s">
        <v>13900</v>
      </c>
      <c r="B13899">
        <v>-3.5776901557696299E-2</v>
      </c>
    </row>
    <row r="13900" spans="1:2">
      <c r="A13900" s="1" t="s">
        <v>13901</v>
      </c>
      <c r="B13900">
        <v>-4.1154420141532803E-2</v>
      </c>
    </row>
    <row r="13901" spans="1:2">
      <c r="A13901" s="1" t="s">
        <v>13902</v>
      </c>
      <c r="B13901">
        <v>-7.0088603111063394E-2</v>
      </c>
    </row>
    <row r="13902" spans="1:2">
      <c r="A13902" s="1" t="s">
        <v>13903</v>
      </c>
      <c r="B13902">
        <v>-2.74606716881153E-2</v>
      </c>
    </row>
    <row r="13903" spans="1:2">
      <c r="A13903" s="1" t="s">
        <v>13904</v>
      </c>
      <c r="B13903">
        <v>6.7280510132270793E-2</v>
      </c>
    </row>
    <row r="13904" spans="1:2">
      <c r="A13904" s="1" t="s">
        <v>13905</v>
      </c>
      <c r="B13904">
        <v>-2.6783419196305201E-2</v>
      </c>
    </row>
    <row r="13905" spans="1:2">
      <c r="A13905" s="1" t="s">
        <v>13906</v>
      </c>
      <c r="B13905">
        <v>-3.9183102792480697E-2</v>
      </c>
    </row>
    <row r="13906" spans="1:2">
      <c r="A13906" s="1" t="s">
        <v>13907</v>
      </c>
      <c r="B13906">
        <v>0.289903830101926</v>
      </c>
    </row>
    <row r="13907" spans="1:2">
      <c r="A13907" s="1" t="s">
        <v>13908</v>
      </c>
      <c r="B13907">
        <v>0.117087695034161</v>
      </c>
    </row>
    <row r="13908" spans="1:2">
      <c r="A13908" s="1" t="s">
        <v>13909</v>
      </c>
      <c r="B13908">
        <v>-9.6307228484589794E-2</v>
      </c>
    </row>
    <row r="13909" spans="1:2">
      <c r="A13909" s="1" t="s">
        <v>13910</v>
      </c>
      <c r="B13909">
        <v>-0.102983618819232</v>
      </c>
    </row>
    <row r="13910" spans="1:2">
      <c r="A13910" s="1" t="s">
        <v>13911</v>
      </c>
      <c r="B13910">
        <v>-0.211845413461617</v>
      </c>
    </row>
    <row r="13911" spans="1:2">
      <c r="A13911" s="1" t="s">
        <v>13912</v>
      </c>
      <c r="B13911">
        <v>0.352151974278128</v>
      </c>
    </row>
    <row r="13912" spans="1:2">
      <c r="A13912" s="1" t="s">
        <v>13913</v>
      </c>
      <c r="B13912">
        <v>-4.4239519894581698E-2</v>
      </c>
    </row>
    <row r="13913" spans="1:2">
      <c r="A13913" s="1" t="s">
        <v>13914</v>
      </c>
      <c r="B13913">
        <v>-0.16346877196392801</v>
      </c>
    </row>
    <row r="13914" spans="1:2">
      <c r="A13914" s="1" t="s">
        <v>13915</v>
      </c>
      <c r="B13914">
        <v>-3.0336876156446198E-2</v>
      </c>
    </row>
    <row r="13915" spans="1:2">
      <c r="A13915" s="1" t="s">
        <v>13916</v>
      </c>
      <c r="B13915">
        <v>-0.25711174554698102</v>
      </c>
    </row>
    <row r="13916" spans="1:2">
      <c r="A13916" s="1" t="s">
        <v>13917</v>
      </c>
      <c r="B13916">
        <v>-6.0770405170198001E-2</v>
      </c>
    </row>
    <row r="13917" spans="1:2">
      <c r="A13917" s="1" t="s">
        <v>13918</v>
      </c>
      <c r="B13917">
        <v>-0.36354961509900602</v>
      </c>
    </row>
    <row r="13918" spans="1:2">
      <c r="A13918" s="1" t="s">
        <v>13919</v>
      </c>
      <c r="B13918">
        <v>2.98714997894933E-2</v>
      </c>
    </row>
    <row r="13919" spans="1:2">
      <c r="A13919" s="1" t="s">
        <v>13920</v>
      </c>
      <c r="B13919">
        <v>-4.3495126424487801E-2</v>
      </c>
    </row>
    <row r="13920" spans="1:2">
      <c r="A13920" s="1" t="s">
        <v>13921</v>
      </c>
      <c r="B13920">
        <v>8.3600900235536402E-2</v>
      </c>
    </row>
    <row r="13921" spans="1:2">
      <c r="A13921" s="1" t="s">
        <v>13922</v>
      </c>
      <c r="B13921">
        <v>-4.1884599668921198E-2</v>
      </c>
    </row>
    <row r="13922" spans="1:2">
      <c r="A13922" s="1" t="s">
        <v>13923</v>
      </c>
      <c r="B13922">
        <v>-4.8678251360606703E-2</v>
      </c>
    </row>
    <row r="13923" spans="1:2">
      <c r="A13923" s="1" t="s">
        <v>13924</v>
      </c>
      <c r="B13923">
        <v>2.85331004624245E-2</v>
      </c>
    </row>
    <row r="13924" spans="1:2">
      <c r="A13924" s="1" t="s">
        <v>13925</v>
      </c>
      <c r="B13924">
        <v>4.8553369397081797E-2</v>
      </c>
    </row>
    <row r="13925" spans="1:2">
      <c r="A13925" s="1" t="s">
        <v>13926</v>
      </c>
      <c r="B13925">
        <v>0.13407866448662301</v>
      </c>
    </row>
    <row r="13926" spans="1:2">
      <c r="A13926" s="1" t="s">
        <v>13927</v>
      </c>
      <c r="B13926">
        <v>0.11347764130306601</v>
      </c>
    </row>
    <row r="13927" spans="1:2">
      <c r="A13927" s="1" t="s">
        <v>13928</v>
      </c>
      <c r="B13927">
        <v>-3.1622777634245397E-2</v>
      </c>
    </row>
    <row r="13928" spans="1:2">
      <c r="A13928" s="1" t="s">
        <v>13929</v>
      </c>
      <c r="B13928">
        <v>0.110510797801779</v>
      </c>
    </row>
    <row r="13929" spans="1:2">
      <c r="A13929" s="1" t="s">
        <v>13930</v>
      </c>
      <c r="B13929">
        <v>0.1305523782812</v>
      </c>
    </row>
    <row r="13930" spans="1:2">
      <c r="A13930" s="1" t="s">
        <v>13931</v>
      </c>
      <c r="B13930">
        <v>-0.35408052305516802</v>
      </c>
    </row>
    <row r="13931" spans="1:2">
      <c r="A13931" s="1" t="s">
        <v>13932</v>
      </c>
      <c r="B13931">
        <v>6.5258006828092296E-2</v>
      </c>
    </row>
    <row r="13932" spans="1:2">
      <c r="A13932" s="1" t="s">
        <v>13933</v>
      </c>
      <c r="B13932">
        <v>3.7027785930158402E-2</v>
      </c>
    </row>
    <row r="13933" spans="1:2">
      <c r="A13933" s="1" t="s">
        <v>13934</v>
      </c>
      <c r="B13933">
        <v>0.218603174459129</v>
      </c>
    </row>
    <row r="13934" spans="1:2">
      <c r="A13934" s="1" t="s">
        <v>13935</v>
      </c>
      <c r="B13934">
        <v>-3.61889774561392E-2</v>
      </c>
    </row>
    <row r="13935" spans="1:2">
      <c r="A13935" s="1" t="s">
        <v>13936</v>
      </c>
      <c r="B13935">
        <v>-5.1820125242691903E-2</v>
      </c>
    </row>
    <row r="13936" spans="1:2">
      <c r="A13936" s="1" t="s">
        <v>13937</v>
      </c>
      <c r="B13936">
        <v>4.9520116024066099E-2</v>
      </c>
    </row>
    <row r="13937" spans="1:2">
      <c r="A13937" s="1" t="s">
        <v>13938</v>
      </c>
      <c r="B13937">
        <v>0.33446063400139597</v>
      </c>
    </row>
    <row r="13938" spans="1:2">
      <c r="A13938" s="1" t="s">
        <v>13939</v>
      </c>
      <c r="B13938">
        <v>-3.2178370513138398E-2</v>
      </c>
    </row>
    <row r="13939" spans="1:2">
      <c r="A13939" s="1" t="s">
        <v>13940</v>
      </c>
      <c r="B13939">
        <v>0.18561372704054799</v>
      </c>
    </row>
    <row r="13940" spans="1:2">
      <c r="A13940" s="1" t="s">
        <v>13941</v>
      </c>
      <c r="B13940">
        <v>-2.7408723563884602E-2</v>
      </c>
    </row>
    <row r="13941" spans="1:2">
      <c r="A13941" s="1" t="s">
        <v>13942</v>
      </c>
      <c r="B13941">
        <v>0.105846073284054</v>
      </c>
    </row>
    <row r="13942" spans="1:2">
      <c r="A13942" s="1" t="s">
        <v>13943</v>
      </c>
      <c r="B13942">
        <v>3.55635155543092E-2</v>
      </c>
    </row>
    <row r="13943" spans="1:2">
      <c r="A13943" s="1" t="s">
        <v>13944</v>
      </c>
      <c r="B13943">
        <v>0.23189288092779101</v>
      </c>
    </row>
    <row r="13944" spans="1:2">
      <c r="A13944" s="1" t="s">
        <v>13945</v>
      </c>
      <c r="B13944">
        <v>3.29189403561303E-2</v>
      </c>
    </row>
    <row r="13945" spans="1:2">
      <c r="A13945" s="1" t="s">
        <v>13946</v>
      </c>
      <c r="B13945">
        <v>-3.08209778753099E-2</v>
      </c>
    </row>
    <row r="13946" spans="1:2">
      <c r="A13946" s="1" t="s">
        <v>13947</v>
      </c>
      <c r="B13946">
        <v>6.7393412963320007E-2</v>
      </c>
    </row>
    <row r="13947" spans="1:2">
      <c r="A13947" s="1" t="s">
        <v>13948</v>
      </c>
      <c r="B13947">
        <v>-8.3115298441028093E-2</v>
      </c>
    </row>
    <row r="13948" spans="1:2">
      <c r="A13948" s="1" t="s">
        <v>13949</v>
      </c>
      <c r="B13948">
        <v>-7.5767095597252199E-2</v>
      </c>
    </row>
    <row r="13949" spans="1:2">
      <c r="A13949" s="1" t="s">
        <v>13950</v>
      </c>
      <c r="B13949">
        <v>5.5602185403601199E-2</v>
      </c>
    </row>
    <row r="13950" spans="1:2">
      <c r="A13950" s="1" t="s">
        <v>13951</v>
      </c>
      <c r="B13950">
        <v>-8.1928462882188496E-2</v>
      </c>
    </row>
    <row r="13951" spans="1:2">
      <c r="A13951" s="1" t="s">
        <v>13952</v>
      </c>
      <c r="B13951">
        <v>-0.18808370725418699</v>
      </c>
    </row>
    <row r="13952" spans="1:2">
      <c r="A13952" s="1" t="s">
        <v>13953</v>
      </c>
      <c r="B13952">
        <v>3.5561207360555701E-2</v>
      </c>
    </row>
    <row r="13953" spans="1:2">
      <c r="A13953" s="1" t="s">
        <v>13954</v>
      </c>
      <c r="B13953">
        <v>-5.9922104025459097E-2</v>
      </c>
    </row>
    <row r="13954" spans="1:2">
      <c r="A13954" s="1" t="s">
        <v>13955</v>
      </c>
      <c r="B13954">
        <v>-3.0662525472465001E-2</v>
      </c>
    </row>
    <row r="13955" spans="1:2">
      <c r="A13955" s="1" t="s">
        <v>13956</v>
      </c>
      <c r="B13955">
        <v>8.0215853879551394E-2</v>
      </c>
    </row>
    <row r="13956" spans="1:2">
      <c r="A13956" s="1" t="s">
        <v>13957</v>
      </c>
      <c r="B13956">
        <v>-2.40039551077675E-2</v>
      </c>
    </row>
    <row r="13957" spans="1:2">
      <c r="A13957" s="1" t="s">
        <v>9</v>
      </c>
      <c r="B13957">
        <v>-4.20988435562357E-2</v>
      </c>
    </row>
    <row r="13958" spans="1:2">
      <c r="A13958" s="1" t="s">
        <v>13958</v>
      </c>
      <c r="B13958">
        <v>8.0440915681226202E-2</v>
      </c>
    </row>
    <row r="13959" spans="1:2">
      <c r="A13959" s="1" t="s">
        <v>13959</v>
      </c>
      <c r="B13959">
        <v>4.8897103539437603E-2</v>
      </c>
    </row>
    <row r="13960" spans="1:2">
      <c r="A13960" s="1" t="s">
        <v>13960</v>
      </c>
      <c r="B13960">
        <v>-5.8676777104167799E-2</v>
      </c>
    </row>
    <row r="13961" spans="1:2">
      <c r="A13961" s="1" t="s">
        <v>13961</v>
      </c>
      <c r="B13961">
        <v>7.84642819819487E-2</v>
      </c>
    </row>
    <row r="13962" spans="1:2">
      <c r="A13962" s="1" t="s">
        <v>13962</v>
      </c>
      <c r="B13962">
        <v>5.0216079394048402E-2</v>
      </c>
    </row>
    <row r="13963" spans="1:2">
      <c r="A13963" s="1" t="s">
        <v>13963</v>
      </c>
      <c r="B13963">
        <v>6.8962493288556595E-2</v>
      </c>
    </row>
    <row r="13964" spans="1:2">
      <c r="A13964" s="1" t="s">
        <v>13964</v>
      </c>
      <c r="B13964">
        <v>3.0045949809300799E-2</v>
      </c>
    </row>
    <row r="13965" spans="1:2">
      <c r="A13965" s="1" t="s">
        <v>13965</v>
      </c>
      <c r="B13965">
        <v>9.5941691504525001E-2</v>
      </c>
    </row>
    <row r="13966" spans="1:2">
      <c r="A13966" s="1" t="s">
        <v>13966</v>
      </c>
      <c r="B13966">
        <v>-3.2572263329892999E-2</v>
      </c>
    </row>
    <row r="13967" spans="1:2">
      <c r="A13967" s="1" t="s">
        <v>13967</v>
      </c>
      <c r="B13967">
        <v>-5.9927297548110603E-2</v>
      </c>
    </row>
    <row r="13968" spans="1:2">
      <c r="A13968" s="1" t="s">
        <v>13968</v>
      </c>
      <c r="B13968">
        <v>-0.116194800455511</v>
      </c>
    </row>
    <row r="13969" spans="1:2">
      <c r="A13969" s="1" t="s">
        <v>13969</v>
      </c>
      <c r="B13969">
        <v>-0.291224811693574</v>
      </c>
    </row>
    <row r="13970" spans="1:2">
      <c r="A13970" s="1" t="s">
        <v>13970</v>
      </c>
      <c r="B13970">
        <v>3.0729932588439299E-2</v>
      </c>
    </row>
    <row r="13971" spans="1:2">
      <c r="A13971" s="1" t="s">
        <v>13971</v>
      </c>
      <c r="B13971">
        <v>2.8728607789382399E-2</v>
      </c>
    </row>
    <row r="13972" spans="1:2">
      <c r="A13972" s="1" t="s">
        <v>13972</v>
      </c>
      <c r="B13972">
        <v>-7.4744804415883603E-2</v>
      </c>
    </row>
    <row r="13973" spans="1:2">
      <c r="A13973" s="1" t="s">
        <v>13973</v>
      </c>
      <c r="B13973">
        <v>-4.0342766772415203E-2</v>
      </c>
    </row>
    <row r="13974" spans="1:2">
      <c r="A13974" s="1" t="s">
        <v>13974</v>
      </c>
      <c r="B13974">
        <v>8.3569236482202894E-2</v>
      </c>
    </row>
    <row r="13975" spans="1:2">
      <c r="A13975" s="1" t="s">
        <v>13975</v>
      </c>
      <c r="B13975">
        <v>7.0698851062019202E-2</v>
      </c>
    </row>
    <row r="13976" spans="1:2">
      <c r="A13976" s="1" t="s">
        <v>13976</v>
      </c>
      <c r="B13976">
        <v>7.4137516156864203E-2</v>
      </c>
    </row>
    <row r="13977" spans="1:2">
      <c r="A13977" s="1" t="s">
        <v>13977</v>
      </c>
      <c r="B13977">
        <v>-4.3149983859358899E-2</v>
      </c>
    </row>
    <row r="13978" spans="1:2">
      <c r="A13978" s="1" t="s">
        <v>13978</v>
      </c>
      <c r="B13978">
        <v>-3.6091087618069097E-2</v>
      </c>
    </row>
    <row r="13979" spans="1:2">
      <c r="A13979" s="1" t="s">
        <v>13979</v>
      </c>
      <c r="B13979">
        <v>3.7426023697650003E-2</v>
      </c>
    </row>
    <row r="13980" spans="1:2">
      <c r="A13980" s="1" t="s">
        <v>13980</v>
      </c>
      <c r="B13980">
        <v>2.7071743499021701E-2</v>
      </c>
    </row>
    <row r="13981" spans="1:2">
      <c r="A13981" s="1" t="s">
        <v>13981</v>
      </c>
      <c r="B13981">
        <v>0.18891699604310999</v>
      </c>
    </row>
    <row r="13982" spans="1:2">
      <c r="A13982" s="1" t="s">
        <v>13982</v>
      </c>
      <c r="B13982">
        <v>5.1482423554750398E-2</v>
      </c>
    </row>
    <row r="13983" spans="1:2">
      <c r="A13983" s="1" t="s">
        <v>13983</v>
      </c>
      <c r="B13983">
        <v>-3.63044441878708E-2</v>
      </c>
    </row>
    <row r="13984" spans="1:2">
      <c r="A13984" s="1" t="s">
        <v>13984</v>
      </c>
      <c r="B13984">
        <v>-0.39705338804029899</v>
      </c>
    </row>
    <row r="13985" spans="1:2">
      <c r="A13985" s="1" t="s">
        <v>13985</v>
      </c>
      <c r="B13985">
        <v>-0.13012625694497601</v>
      </c>
    </row>
    <row r="13986" spans="1:2">
      <c r="A13986" s="1" t="s">
        <v>13986</v>
      </c>
      <c r="B13986">
        <v>-5.1670703080003197E-2</v>
      </c>
    </row>
    <row r="13987" spans="1:2">
      <c r="A13987" s="1" t="s">
        <v>13987</v>
      </c>
      <c r="B13987">
        <v>7.9272197574053099E-2</v>
      </c>
    </row>
    <row r="13988" spans="1:2">
      <c r="A13988" s="1" t="s">
        <v>13988</v>
      </c>
      <c r="B13988">
        <v>5.83245212530085E-2</v>
      </c>
    </row>
    <row r="13989" spans="1:2">
      <c r="A13989" s="1" t="s">
        <v>13989</v>
      </c>
      <c r="B13989">
        <v>8.5116886515532203E-2</v>
      </c>
    </row>
    <row r="13990" spans="1:2">
      <c r="A13990" s="1" t="s">
        <v>13990</v>
      </c>
      <c r="B13990">
        <v>-3.6111678884286499E-2</v>
      </c>
    </row>
    <row r="13991" spans="1:2">
      <c r="A13991" s="1" t="s">
        <v>13991</v>
      </c>
      <c r="B13991">
        <v>3.0195893608616398E-2</v>
      </c>
    </row>
    <row r="13992" spans="1:2">
      <c r="A13992" s="1" t="s">
        <v>13992</v>
      </c>
      <c r="B13992">
        <v>3.8122338990606602E-2</v>
      </c>
    </row>
    <row r="13993" spans="1:2">
      <c r="A13993" s="1" t="s">
        <v>13993</v>
      </c>
      <c r="B13993">
        <v>-4.1761803138904798E-2</v>
      </c>
    </row>
    <row r="13994" spans="1:2">
      <c r="A13994" s="1" t="s">
        <v>13994</v>
      </c>
      <c r="B13994">
        <v>6.6463951851626096E-2</v>
      </c>
    </row>
    <row r="13995" spans="1:2">
      <c r="A13995" s="1" t="s">
        <v>13995</v>
      </c>
      <c r="B13995">
        <v>-0.119767249444236</v>
      </c>
    </row>
    <row r="13996" spans="1:2">
      <c r="A13996" s="1" t="s">
        <v>13996</v>
      </c>
      <c r="B13996">
        <v>-4.5073172712800799E-2</v>
      </c>
    </row>
    <row r="13997" spans="1:2">
      <c r="A13997" s="1" t="s">
        <v>13997</v>
      </c>
      <c r="B13997">
        <v>-5.1900856294595898E-2</v>
      </c>
    </row>
    <row r="13998" spans="1:2">
      <c r="A13998" s="1" t="s">
        <v>13998</v>
      </c>
      <c r="B13998">
        <v>-4.8685871701543697E-2</v>
      </c>
    </row>
    <row r="13999" spans="1:2">
      <c r="A13999" s="1" t="s">
        <v>13999</v>
      </c>
      <c r="B13999">
        <v>3.825089954936E-2</v>
      </c>
    </row>
    <row r="14000" spans="1:2">
      <c r="A14000" s="1" t="s">
        <v>14000</v>
      </c>
      <c r="B14000">
        <v>-3.9765143188162697E-2</v>
      </c>
    </row>
    <row r="14001" spans="1:2">
      <c r="A14001" s="1" t="s">
        <v>14001</v>
      </c>
      <c r="B14001">
        <v>-7.8960409897353298E-2</v>
      </c>
    </row>
    <row r="14002" spans="1:2">
      <c r="A14002" s="1" t="s">
        <v>14002</v>
      </c>
      <c r="B14002">
        <v>4.5933763401911201E-2</v>
      </c>
    </row>
    <row r="14003" spans="1:2">
      <c r="A14003" s="1" t="s">
        <v>14003</v>
      </c>
      <c r="B14003">
        <v>0.17100411869006099</v>
      </c>
    </row>
    <row r="14004" spans="1:2">
      <c r="A14004" s="1" t="s">
        <v>14004</v>
      </c>
      <c r="B14004">
        <v>-0.30187895109712198</v>
      </c>
    </row>
    <row r="14005" spans="1:2">
      <c r="A14005" s="1" t="s">
        <v>14005</v>
      </c>
      <c r="B14005">
        <v>-8.1829515708002398E-2</v>
      </c>
    </row>
    <row r="14006" spans="1:2">
      <c r="A14006" s="1" t="s">
        <v>14006</v>
      </c>
      <c r="B14006">
        <v>-0.173638178390984</v>
      </c>
    </row>
    <row r="14007" spans="1:2">
      <c r="A14007" s="1" t="s">
        <v>14007</v>
      </c>
      <c r="B14007">
        <v>-4.8995393175630397E-2</v>
      </c>
    </row>
    <row r="14008" spans="1:2">
      <c r="A14008" s="1" t="s">
        <v>14008</v>
      </c>
      <c r="B14008">
        <v>-5.88361245399244E-2</v>
      </c>
    </row>
    <row r="14009" spans="1:2">
      <c r="A14009" s="1" t="s">
        <v>14009</v>
      </c>
      <c r="B14009">
        <v>3.9960524728933799E-2</v>
      </c>
    </row>
    <row r="14010" spans="1:2">
      <c r="A14010" s="1" t="s">
        <v>14010</v>
      </c>
      <c r="B14010">
        <v>-0.15406242048814001</v>
      </c>
    </row>
    <row r="14011" spans="1:2">
      <c r="A14011" s="1" t="s">
        <v>14011</v>
      </c>
      <c r="B14011">
        <v>2.8642366357468401E-2</v>
      </c>
    </row>
    <row r="14012" spans="1:2">
      <c r="A14012" s="1" t="s">
        <v>14012</v>
      </c>
      <c r="B14012">
        <v>2.3604700787270599E-2</v>
      </c>
    </row>
    <row r="14013" spans="1:2">
      <c r="A14013" s="1" t="s">
        <v>14013</v>
      </c>
      <c r="B14013">
        <v>0.13931446040368201</v>
      </c>
    </row>
    <row r="14014" spans="1:2">
      <c r="A14014" s="1" t="s">
        <v>14014</v>
      </c>
      <c r="B14014">
        <v>6.9507554526227297E-2</v>
      </c>
    </row>
    <row r="14015" spans="1:2">
      <c r="A14015" s="1" t="s">
        <v>14015</v>
      </c>
      <c r="B14015">
        <v>5.3304022290263202E-2</v>
      </c>
    </row>
    <row r="14016" spans="1:2">
      <c r="A14016" s="1" t="s">
        <v>14016</v>
      </c>
      <c r="B14016">
        <v>-2.7484716438414599E-2</v>
      </c>
    </row>
    <row r="14017" spans="1:2">
      <c r="A14017" s="1" t="s">
        <v>14017</v>
      </c>
      <c r="B14017">
        <v>-5.9595113085385301E-2</v>
      </c>
    </row>
    <row r="14018" spans="1:2">
      <c r="A14018" s="1" t="s">
        <v>14018</v>
      </c>
      <c r="B14018">
        <v>-0.15780120933463601</v>
      </c>
    </row>
    <row r="14019" spans="1:2">
      <c r="A14019" s="1" t="s">
        <v>14019</v>
      </c>
      <c r="B14019">
        <v>0.40405070249960501</v>
      </c>
    </row>
    <row r="14020" spans="1:2">
      <c r="A14020" s="1" t="s">
        <v>14020</v>
      </c>
      <c r="B14020">
        <v>-4.8360079339863297E-2</v>
      </c>
    </row>
    <row r="14021" spans="1:2">
      <c r="A14021" s="1" t="s">
        <v>14021</v>
      </c>
      <c r="B14021">
        <v>3.08851399733907E-2</v>
      </c>
    </row>
    <row r="14022" spans="1:2">
      <c r="A14022" s="1" t="s">
        <v>14022</v>
      </c>
      <c r="B14022">
        <v>-3.9094403109953803E-2</v>
      </c>
    </row>
    <row r="14023" spans="1:2">
      <c r="A14023" s="1" t="s">
        <v>14023</v>
      </c>
      <c r="B14023">
        <v>0.21131167268844001</v>
      </c>
    </row>
    <row r="14024" spans="1:2">
      <c r="A14024" s="1" t="s">
        <v>14024</v>
      </c>
      <c r="B14024">
        <v>-7.4501660027987901E-2</v>
      </c>
    </row>
    <row r="14025" spans="1:2">
      <c r="A14025" s="1" t="s">
        <v>14025</v>
      </c>
      <c r="B14025">
        <v>-3.6801836644944901E-2</v>
      </c>
    </row>
    <row r="14026" spans="1:2">
      <c r="A14026" s="1" t="s">
        <v>14026</v>
      </c>
      <c r="B14026">
        <v>3.8309089740097897E-2</v>
      </c>
    </row>
    <row r="14027" spans="1:2">
      <c r="A14027" s="1" t="s">
        <v>14027</v>
      </c>
      <c r="B14027">
        <v>0.28321043524214001</v>
      </c>
    </row>
    <row r="14028" spans="1:2">
      <c r="A14028" s="1" t="s">
        <v>14028</v>
      </c>
      <c r="B14028">
        <v>2.2803735270356201E-2</v>
      </c>
    </row>
    <row r="14029" spans="1:2">
      <c r="A14029" s="1" t="s">
        <v>14029</v>
      </c>
      <c r="B14029">
        <v>5.38250751837114E-2</v>
      </c>
    </row>
    <row r="14030" spans="1:2">
      <c r="A14030" s="1" t="s">
        <v>14030</v>
      </c>
      <c r="B14030">
        <v>-4.2437422887441102E-2</v>
      </c>
    </row>
    <row r="14031" spans="1:2">
      <c r="A14031" s="1" t="s">
        <v>14031</v>
      </c>
      <c r="B14031">
        <v>-4.1371078303813903E-2</v>
      </c>
    </row>
    <row r="14032" spans="1:2">
      <c r="A14032" s="1" t="s">
        <v>14032</v>
      </c>
      <c r="B14032">
        <v>-5.8693475508760203E-2</v>
      </c>
    </row>
    <row r="14033" spans="1:2">
      <c r="A14033" s="1" t="s">
        <v>14033</v>
      </c>
      <c r="B14033">
        <v>-3.96121072401154E-2</v>
      </c>
    </row>
    <row r="14034" spans="1:2">
      <c r="A14034" s="1" t="s">
        <v>14034</v>
      </c>
      <c r="B14034">
        <v>-5.2128868058401702E-2</v>
      </c>
    </row>
    <row r="14035" spans="1:2">
      <c r="A14035" s="1" t="s">
        <v>14035</v>
      </c>
      <c r="B14035">
        <v>-4.5600024650821198E-2</v>
      </c>
    </row>
    <row r="14036" spans="1:2">
      <c r="A14036" s="1" t="s">
        <v>14036</v>
      </c>
      <c r="B14036">
        <v>3.9131733516950498E-2</v>
      </c>
    </row>
    <row r="14037" spans="1:2">
      <c r="A14037" s="1" t="s">
        <v>14037</v>
      </c>
      <c r="B14037">
        <v>0.129160451848264</v>
      </c>
    </row>
    <row r="14038" spans="1:2">
      <c r="A14038" s="1" t="s">
        <v>14038</v>
      </c>
      <c r="B14038">
        <v>0.179532849945051</v>
      </c>
    </row>
    <row r="14039" spans="1:2">
      <c r="A14039" s="1" t="s">
        <v>14039</v>
      </c>
      <c r="B14039">
        <v>-0.17498029002410201</v>
      </c>
    </row>
    <row r="14040" spans="1:2">
      <c r="A14040" s="1" t="s">
        <v>14040</v>
      </c>
      <c r="B14040">
        <v>-0.19515858451295701</v>
      </c>
    </row>
    <row r="14041" spans="1:2">
      <c r="A14041" s="1" t="s">
        <v>14041</v>
      </c>
      <c r="B14041">
        <v>-0.32275625703745697</v>
      </c>
    </row>
    <row r="14042" spans="1:2">
      <c r="A14042" s="1" t="s">
        <v>14042</v>
      </c>
      <c r="B14042">
        <v>-5.4897938856753203E-2</v>
      </c>
    </row>
    <row r="14043" spans="1:2">
      <c r="A14043" s="1" t="s">
        <v>14043</v>
      </c>
      <c r="B14043">
        <v>4.1521180716972403E-2</v>
      </c>
    </row>
    <row r="14044" spans="1:2">
      <c r="A14044" s="1" t="s">
        <v>14044</v>
      </c>
      <c r="B14044">
        <v>-5.9070153845409402E-2</v>
      </c>
    </row>
    <row r="14045" spans="1:2">
      <c r="A14045" s="1" t="s">
        <v>14045</v>
      </c>
      <c r="B14045">
        <v>-7.0944198320877394E-2</v>
      </c>
    </row>
    <row r="14046" spans="1:2">
      <c r="A14046" s="1" t="s">
        <v>14046</v>
      </c>
      <c r="B14046">
        <v>0.123570907363236</v>
      </c>
    </row>
    <row r="14047" spans="1:2">
      <c r="A14047" s="1" t="s">
        <v>14047</v>
      </c>
      <c r="B14047">
        <v>-7.0135348205238396E-2</v>
      </c>
    </row>
    <row r="14048" spans="1:2">
      <c r="A14048" s="1" t="s">
        <v>14048</v>
      </c>
      <c r="B14048">
        <v>4.0105966150493402E-2</v>
      </c>
    </row>
    <row r="14049" spans="1:2">
      <c r="A14049" s="1" t="s">
        <v>14049</v>
      </c>
      <c r="B14049">
        <v>0.233656648232517</v>
      </c>
    </row>
    <row r="14050" spans="1:2">
      <c r="A14050" s="1" t="s">
        <v>14050</v>
      </c>
      <c r="B14050">
        <v>7.6782547349593305E-2</v>
      </c>
    </row>
    <row r="14051" spans="1:2">
      <c r="A14051" s="1" t="s">
        <v>14051</v>
      </c>
      <c r="B14051">
        <v>-0.17318837173639701</v>
      </c>
    </row>
    <row r="14052" spans="1:2">
      <c r="A14052" s="1" t="s">
        <v>14052</v>
      </c>
      <c r="B14052">
        <v>3.07993826505308E-2</v>
      </c>
    </row>
    <row r="14053" spans="1:2">
      <c r="A14053" s="1" t="s">
        <v>14053</v>
      </c>
      <c r="B14053">
        <v>8.2220851475832898E-2</v>
      </c>
    </row>
    <row r="14054" spans="1:2">
      <c r="A14054" s="1" t="s">
        <v>14054</v>
      </c>
      <c r="B14054">
        <v>7.9395716670180402E-2</v>
      </c>
    </row>
    <row r="14055" spans="1:2">
      <c r="A14055" s="1" t="s">
        <v>14055</v>
      </c>
      <c r="B14055">
        <v>5.9815925506938102E-2</v>
      </c>
    </row>
    <row r="14056" spans="1:2">
      <c r="A14056" s="1" t="s">
        <v>14056</v>
      </c>
      <c r="B14056">
        <v>3.8799737706045598E-2</v>
      </c>
    </row>
    <row r="14057" spans="1:2">
      <c r="A14057" s="1" t="s">
        <v>14057</v>
      </c>
      <c r="B14057">
        <v>-2.5749621692702802E-2</v>
      </c>
    </row>
    <row r="14058" spans="1:2">
      <c r="A14058" s="1" t="s">
        <v>14058</v>
      </c>
      <c r="B14058">
        <v>-4.2177305897722797E-2</v>
      </c>
    </row>
    <row r="14059" spans="1:2">
      <c r="A14059" s="1" t="s">
        <v>14059</v>
      </c>
      <c r="B14059">
        <v>4.9432532347391797E-2</v>
      </c>
    </row>
    <row r="14060" spans="1:2">
      <c r="A14060" s="1" t="s">
        <v>14060</v>
      </c>
      <c r="B14060">
        <v>-5.0486936973287599E-2</v>
      </c>
    </row>
    <row r="14061" spans="1:2">
      <c r="A14061" s="1" t="s">
        <v>14061</v>
      </c>
      <c r="B14061">
        <v>-2.9948643244175299E-2</v>
      </c>
    </row>
    <row r="14062" spans="1:2">
      <c r="A14062" s="1" t="s">
        <v>14062</v>
      </c>
      <c r="B14062">
        <v>0.21650858973456</v>
      </c>
    </row>
    <row r="14063" spans="1:2">
      <c r="A14063" s="1" t="s">
        <v>14063</v>
      </c>
      <c r="B14063">
        <v>-2.94168578622215E-2</v>
      </c>
    </row>
    <row r="14064" spans="1:2">
      <c r="A14064" s="1" t="s">
        <v>14064</v>
      </c>
      <c r="B14064">
        <v>0.105851318079257</v>
      </c>
    </row>
    <row r="14065" spans="1:2">
      <c r="A14065" s="1" t="s">
        <v>14065</v>
      </c>
      <c r="B14065">
        <v>0.14286853990678799</v>
      </c>
    </row>
    <row r="14066" spans="1:2">
      <c r="A14066" s="1" t="s">
        <v>14066</v>
      </c>
      <c r="B14066">
        <v>0.18478763861281899</v>
      </c>
    </row>
    <row r="14067" spans="1:2">
      <c r="A14067" s="1" t="s">
        <v>14067</v>
      </c>
      <c r="B14067">
        <v>-0.33463605987768502</v>
      </c>
    </row>
    <row r="14068" spans="1:2">
      <c r="A14068" s="1" t="s">
        <v>14068</v>
      </c>
      <c r="B14068">
        <v>-0.14702932261054</v>
      </c>
    </row>
    <row r="14069" spans="1:2">
      <c r="A14069" s="1" t="s">
        <v>14069</v>
      </c>
      <c r="B14069">
        <v>-6.1113612142266398E-2</v>
      </c>
    </row>
    <row r="14070" spans="1:2">
      <c r="A14070" s="1" t="s">
        <v>14070</v>
      </c>
      <c r="B14070">
        <v>-9.4447875772655204E-2</v>
      </c>
    </row>
    <row r="14071" spans="1:2">
      <c r="A14071" s="1" t="s">
        <v>14071</v>
      </c>
      <c r="B14071">
        <v>2.9839229899288E-2</v>
      </c>
    </row>
    <row r="14072" spans="1:2">
      <c r="A14072" s="1" t="s">
        <v>14072</v>
      </c>
      <c r="B14072">
        <v>-0.111909135612539</v>
      </c>
    </row>
    <row r="14073" spans="1:2">
      <c r="A14073" s="1" t="s">
        <v>14073</v>
      </c>
      <c r="B14073">
        <v>-3.68864093994467E-2</v>
      </c>
    </row>
    <row r="14074" spans="1:2">
      <c r="A14074" s="1" t="s">
        <v>14074</v>
      </c>
      <c r="B14074">
        <v>0.31060912523276302</v>
      </c>
    </row>
    <row r="14075" spans="1:2">
      <c r="A14075" s="1" t="s">
        <v>14075</v>
      </c>
      <c r="B14075">
        <v>0.203020949458982</v>
      </c>
    </row>
    <row r="14076" spans="1:2">
      <c r="A14076" s="1" t="s">
        <v>14076</v>
      </c>
      <c r="B14076">
        <v>-5.1230068663866903E-2</v>
      </c>
    </row>
    <row r="14077" spans="1:2">
      <c r="A14077" s="1" t="s">
        <v>14077</v>
      </c>
      <c r="B14077">
        <v>0.36626167054814601</v>
      </c>
    </row>
    <row r="14078" spans="1:2">
      <c r="A14078" s="1" t="s">
        <v>14078</v>
      </c>
      <c r="B14078">
        <v>0.17478977243294999</v>
      </c>
    </row>
    <row r="14079" spans="1:2">
      <c r="A14079" s="1" t="s">
        <v>14079</v>
      </c>
      <c r="B14079">
        <v>3.1468527743034401E-2</v>
      </c>
    </row>
    <row r="14080" spans="1:2">
      <c r="A14080" s="1" t="s">
        <v>14080</v>
      </c>
      <c r="B14080">
        <v>3.9943803807322098E-2</v>
      </c>
    </row>
    <row r="14081" spans="1:2">
      <c r="A14081" s="1" t="s">
        <v>14081</v>
      </c>
      <c r="B14081">
        <v>0.17812803737890101</v>
      </c>
    </row>
    <row r="14082" spans="1:2">
      <c r="A14082" s="1" t="s">
        <v>14082</v>
      </c>
      <c r="B14082">
        <v>-9.2216433310014306E-2</v>
      </c>
    </row>
    <row r="14083" spans="1:2">
      <c r="A14083" s="1" t="s">
        <v>14083</v>
      </c>
      <c r="B14083">
        <v>-0.13983527741870999</v>
      </c>
    </row>
    <row r="14084" spans="1:2">
      <c r="A14084" s="1" t="s">
        <v>14084</v>
      </c>
      <c r="B14084">
        <v>-0.10317025078770301</v>
      </c>
    </row>
    <row r="14085" spans="1:2">
      <c r="A14085" s="1" t="s">
        <v>14085</v>
      </c>
      <c r="B14085">
        <v>-6.7811555929001704E-2</v>
      </c>
    </row>
    <row r="14086" spans="1:2">
      <c r="A14086" s="1" t="s">
        <v>14086</v>
      </c>
      <c r="B14086">
        <v>-0.16206977450155099</v>
      </c>
    </row>
    <row r="14087" spans="1:2">
      <c r="A14087" s="1" t="s">
        <v>14087</v>
      </c>
      <c r="B14087">
        <v>-3.3206625923151302E-2</v>
      </c>
    </row>
    <row r="14088" spans="1:2">
      <c r="A14088" s="1" t="s">
        <v>14088</v>
      </c>
      <c r="B14088">
        <v>-0.32473240022380001</v>
      </c>
    </row>
    <row r="14089" spans="1:2">
      <c r="A14089" s="1" t="s">
        <v>14089</v>
      </c>
      <c r="B14089">
        <v>0.301526561618845</v>
      </c>
    </row>
    <row r="14090" spans="1:2">
      <c r="A14090" s="1" t="s">
        <v>14090</v>
      </c>
      <c r="B14090">
        <v>3.29061992784822E-2</v>
      </c>
    </row>
    <row r="14091" spans="1:2">
      <c r="A14091" s="1" t="s">
        <v>14091</v>
      </c>
      <c r="B14091">
        <v>9.4381421163718393E-2</v>
      </c>
    </row>
    <row r="14092" spans="1:2">
      <c r="A14092" s="1" t="s">
        <v>14092</v>
      </c>
      <c r="B14092">
        <v>-7.1949232655821704E-2</v>
      </c>
    </row>
    <row r="14093" spans="1:2">
      <c r="A14093" s="1" t="s">
        <v>14093</v>
      </c>
      <c r="B14093">
        <v>0.177152555258138</v>
      </c>
    </row>
    <row r="14094" spans="1:2">
      <c r="A14094" s="1" t="s">
        <v>14094</v>
      </c>
      <c r="B14094">
        <v>-4.2410106548666102E-2</v>
      </c>
    </row>
    <row r="14095" spans="1:2">
      <c r="A14095" s="1" t="s">
        <v>14095</v>
      </c>
      <c r="B14095">
        <v>-3.4305018526221198E-2</v>
      </c>
    </row>
    <row r="14096" spans="1:2">
      <c r="A14096" s="1" t="s">
        <v>14096</v>
      </c>
      <c r="B14096">
        <v>0.10914317176685299</v>
      </c>
    </row>
    <row r="14097" spans="1:2">
      <c r="A14097" s="1" t="s">
        <v>14097</v>
      </c>
      <c r="B14097">
        <v>0.214777914716826</v>
      </c>
    </row>
    <row r="14098" spans="1:2">
      <c r="A14098" s="1" t="s">
        <v>14098</v>
      </c>
      <c r="B14098">
        <v>-4.1089163629540501E-2</v>
      </c>
    </row>
    <row r="14099" spans="1:2">
      <c r="A14099" s="1" t="s">
        <v>14099</v>
      </c>
      <c r="B14099">
        <v>9.3203858446221505E-2</v>
      </c>
    </row>
    <row r="14100" spans="1:2">
      <c r="A14100" s="1" t="s">
        <v>14100</v>
      </c>
      <c r="B14100">
        <v>0.20440347587538499</v>
      </c>
    </row>
    <row r="14101" spans="1:2">
      <c r="A14101" s="1" t="s">
        <v>14101</v>
      </c>
      <c r="B14101">
        <v>2.6214185862630499E-2</v>
      </c>
    </row>
    <row r="14102" spans="1:2">
      <c r="A14102" s="1" t="s">
        <v>14102</v>
      </c>
      <c r="B14102">
        <v>-7.9341430640305494E-2</v>
      </c>
    </row>
    <row r="14103" spans="1:2">
      <c r="A14103" s="1" t="s">
        <v>14103</v>
      </c>
      <c r="B14103">
        <v>3.6785755539991499E-2</v>
      </c>
    </row>
    <row r="14104" spans="1:2">
      <c r="A14104" s="1" t="s">
        <v>14104</v>
      </c>
      <c r="B14104">
        <v>-0.23459866056171799</v>
      </c>
    </row>
    <row r="14105" spans="1:2">
      <c r="A14105" s="1" t="s">
        <v>14105</v>
      </c>
      <c r="B14105">
        <v>0.13447438992619401</v>
      </c>
    </row>
    <row r="14106" spans="1:2">
      <c r="A14106" s="1" t="s">
        <v>14106</v>
      </c>
      <c r="B14106">
        <v>5.4882277739894202E-2</v>
      </c>
    </row>
    <row r="14107" spans="1:2">
      <c r="A14107" s="1" t="s">
        <v>14107</v>
      </c>
      <c r="B14107">
        <v>-0.11137619362557399</v>
      </c>
    </row>
    <row r="14108" spans="1:2">
      <c r="A14108" s="1" t="s">
        <v>14108</v>
      </c>
      <c r="B14108">
        <v>3.8351502934444698E-2</v>
      </c>
    </row>
    <row r="14109" spans="1:2">
      <c r="A14109" s="1" t="s">
        <v>14109</v>
      </c>
      <c r="B14109">
        <v>0.16262330325242499</v>
      </c>
    </row>
    <row r="14110" spans="1:2">
      <c r="A14110" s="1" t="s">
        <v>14110</v>
      </c>
      <c r="B14110">
        <v>0.30383640040508603</v>
      </c>
    </row>
    <row r="14111" spans="1:2">
      <c r="A14111" s="1" t="s">
        <v>14111</v>
      </c>
      <c r="B14111">
        <v>0.187720419372192</v>
      </c>
    </row>
    <row r="14112" spans="1:2">
      <c r="A14112" s="1" t="s">
        <v>14112</v>
      </c>
      <c r="B14112">
        <v>-4.4123679324215397E-2</v>
      </c>
    </row>
    <row r="14113" spans="1:2">
      <c r="A14113" s="1" t="s">
        <v>14113</v>
      </c>
      <c r="B14113">
        <v>2.52228040551516E-2</v>
      </c>
    </row>
    <row r="14114" spans="1:2">
      <c r="A14114" s="1" t="s">
        <v>14114</v>
      </c>
      <c r="B14114">
        <v>5.1962646917076798E-2</v>
      </c>
    </row>
    <row r="14115" spans="1:2">
      <c r="A14115" s="1" t="s">
        <v>14115</v>
      </c>
      <c r="B14115">
        <v>-6.63498923195322E-2</v>
      </c>
    </row>
    <row r="14116" spans="1:2">
      <c r="A14116" s="1" t="s">
        <v>14116</v>
      </c>
      <c r="B14116">
        <v>3.0393150300871401E-2</v>
      </c>
    </row>
    <row r="14117" spans="1:2">
      <c r="A14117" s="1" t="s">
        <v>14117</v>
      </c>
      <c r="B14117">
        <v>-5.6787842587180302E-2</v>
      </c>
    </row>
    <row r="14118" spans="1:2">
      <c r="A14118" s="1" t="s">
        <v>14118</v>
      </c>
      <c r="B14118">
        <v>-4.9204015747283503E-2</v>
      </c>
    </row>
    <row r="14119" spans="1:2">
      <c r="A14119" s="1" t="s">
        <v>14119</v>
      </c>
      <c r="B14119">
        <v>-7.7130514525525606E-2</v>
      </c>
    </row>
    <row r="14120" spans="1:2">
      <c r="A14120" s="1" t="s">
        <v>14120</v>
      </c>
      <c r="B14120">
        <v>0.21024329040755099</v>
      </c>
    </row>
    <row r="14121" spans="1:2">
      <c r="A14121" s="1" t="s">
        <v>14121</v>
      </c>
      <c r="B14121">
        <v>2.6457532078921899E-2</v>
      </c>
    </row>
    <row r="14122" spans="1:2">
      <c r="A14122" s="1" t="s">
        <v>14122</v>
      </c>
      <c r="B14122">
        <v>0.188503776212326</v>
      </c>
    </row>
    <row r="14123" spans="1:2">
      <c r="A14123" s="1" t="s">
        <v>14123</v>
      </c>
      <c r="B14123">
        <v>4.3460326885369903E-2</v>
      </c>
    </row>
    <row r="14124" spans="1:2">
      <c r="A14124" s="1" t="s">
        <v>14124</v>
      </c>
      <c r="B14124">
        <v>-4.6773109193577599E-2</v>
      </c>
    </row>
    <row r="14125" spans="1:2">
      <c r="A14125" s="1" t="s">
        <v>14125</v>
      </c>
      <c r="B14125">
        <v>-4.0947691511518301E-2</v>
      </c>
    </row>
    <row r="14126" spans="1:2">
      <c r="A14126" s="1" t="s">
        <v>14126</v>
      </c>
      <c r="B14126">
        <v>2.68618993586624E-2</v>
      </c>
    </row>
    <row r="14127" spans="1:2">
      <c r="A14127" s="1" t="s">
        <v>14127</v>
      </c>
      <c r="B14127">
        <v>-3.4786821167409103E-2</v>
      </c>
    </row>
    <row r="14128" spans="1:2">
      <c r="A14128" s="1" t="s">
        <v>14128</v>
      </c>
      <c r="B14128">
        <v>0.140628983055718</v>
      </c>
    </row>
    <row r="14129" spans="1:2">
      <c r="A14129" s="1" t="s">
        <v>14129</v>
      </c>
      <c r="B14129">
        <v>-0.12633026384179599</v>
      </c>
    </row>
    <row r="14130" spans="1:2">
      <c r="A14130" s="1" t="s">
        <v>14130</v>
      </c>
      <c r="B14130">
        <v>-4.7352913203366299E-2</v>
      </c>
    </row>
    <row r="14131" spans="1:2">
      <c r="A14131" s="1" t="s">
        <v>14131</v>
      </c>
      <c r="B14131">
        <v>-0.19824501141788101</v>
      </c>
    </row>
    <row r="14132" spans="1:2">
      <c r="A14132" s="1" t="s">
        <v>14132</v>
      </c>
      <c r="B14132">
        <v>4.8852005380456198E-2</v>
      </c>
    </row>
    <row r="14133" spans="1:2">
      <c r="A14133" s="1" t="s">
        <v>14133</v>
      </c>
      <c r="B14133">
        <v>0.32165149111462499</v>
      </c>
    </row>
    <row r="14134" spans="1:2">
      <c r="A14134" s="1" t="s">
        <v>14134</v>
      </c>
      <c r="B14134">
        <v>-6.7132494699795695E-2</v>
      </c>
    </row>
    <row r="14135" spans="1:2">
      <c r="A14135" s="1" t="s">
        <v>14135</v>
      </c>
      <c r="B14135">
        <v>7.3018288786518906E-2</v>
      </c>
    </row>
    <row r="14136" spans="1:2">
      <c r="A14136" s="1" t="s">
        <v>14136</v>
      </c>
      <c r="B14136">
        <v>-8.2098048660975406E-2</v>
      </c>
    </row>
    <row r="14137" spans="1:2">
      <c r="A14137" s="1" t="s">
        <v>14137</v>
      </c>
      <c r="B14137">
        <v>-4.4696104562247797E-2</v>
      </c>
    </row>
    <row r="14138" spans="1:2">
      <c r="A14138" s="1" t="s">
        <v>14138</v>
      </c>
      <c r="B14138">
        <v>5.7120282005034197E-2</v>
      </c>
    </row>
    <row r="14139" spans="1:2">
      <c r="A14139" s="1" t="s">
        <v>14139</v>
      </c>
      <c r="B14139">
        <v>-0.10791999125718101</v>
      </c>
    </row>
    <row r="14140" spans="1:2">
      <c r="A14140" s="1" t="s">
        <v>14140</v>
      </c>
      <c r="B14140">
        <v>6.3793194141010798E-2</v>
      </c>
    </row>
    <row r="14141" spans="1:2">
      <c r="A14141" s="1" t="s">
        <v>14141</v>
      </c>
      <c r="B14141">
        <v>3.35340121910912E-2</v>
      </c>
    </row>
    <row r="14142" spans="1:2">
      <c r="A14142" s="1" t="s">
        <v>14142</v>
      </c>
      <c r="B14142">
        <v>-2.41729993998882E-2</v>
      </c>
    </row>
    <row r="14143" spans="1:2">
      <c r="A14143" s="1" t="s">
        <v>14143</v>
      </c>
      <c r="B14143">
        <v>-2.96258291182383E-2</v>
      </c>
    </row>
    <row r="14144" spans="1:2">
      <c r="A14144" s="1" t="s">
        <v>14144</v>
      </c>
      <c r="B14144">
        <v>-0.101875029087148</v>
      </c>
    </row>
    <row r="14145" spans="1:2">
      <c r="A14145" s="1" t="s">
        <v>14145</v>
      </c>
      <c r="B14145">
        <v>4.7770915992943502E-2</v>
      </c>
    </row>
    <row r="14146" spans="1:2">
      <c r="A14146" s="1" t="s">
        <v>14146</v>
      </c>
      <c r="B14146">
        <v>7.3487991527581398E-2</v>
      </c>
    </row>
    <row r="14147" spans="1:2">
      <c r="A14147" s="1" t="s">
        <v>14147</v>
      </c>
      <c r="B14147">
        <v>-0.24127620816085099</v>
      </c>
    </row>
    <row r="14148" spans="1:2">
      <c r="A14148" s="1" t="s">
        <v>14148</v>
      </c>
      <c r="B14148">
        <v>-0.195135288098853</v>
      </c>
    </row>
    <row r="14149" spans="1:2">
      <c r="A14149" s="1" t="s">
        <v>14149</v>
      </c>
      <c r="B14149">
        <v>0.26190011838211902</v>
      </c>
    </row>
    <row r="14150" spans="1:2">
      <c r="A14150" s="1" t="s">
        <v>14150</v>
      </c>
      <c r="B14150">
        <v>3.1653991395689397E-2</v>
      </c>
    </row>
    <row r="14151" spans="1:2">
      <c r="A14151" s="1" t="s">
        <v>14151</v>
      </c>
      <c r="B14151">
        <v>0.297911019303082</v>
      </c>
    </row>
    <row r="14152" spans="1:2">
      <c r="A14152" s="1" t="s">
        <v>14152</v>
      </c>
      <c r="B14152">
        <v>6.4616468208196595E-2</v>
      </c>
    </row>
    <row r="14153" spans="1:2">
      <c r="A14153" s="1" t="s">
        <v>14153</v>
      </c>
      <c r="B14153">
        <v>2.5093687141897102E-2</v>
      </c>
    </row>
    <row r="14154" spans="1:2">
      <c r="A14154" s="1" t="s">
        <v>14154</v>
      </c>
      <c r="B14154">
        <v>-0.139984498166671</v>
      </c>
    </row>
    <row r="14155" spans="1:2">
      <c r="A14155" s="1" t="s">
        <v>14155</v>
      </c>
      <c r="B14155">
        <v>5.7186972371929302E-2</v>
      </c>
    </row>
    <row r="14156" spans="1:2">
      <c r="A14156" s="1" t="s">
        <v>14156</v>
      </c>
      <c r="B14156">
        <v>-0.157430700608715</v>
      </c>
    </row>
    <row r="14157" spans="1:2">
      <c r="A14157" s="1" t="s">
        <v>14157</v>
      </c>
      <c r="B14157">
        <v>-8.2299226228356295E-2</v>
      </c>
    </row>
    <row r="14158" spans="1:2">
      <c r="A14158" s="1" t="s">
        <v>14158</v>
      </c>
      <c r="B14158">
        <v>-0.104473324149489</v>
      </c>
    </row>
    <row r="14159" spans="1:2">
      <c r="A14159" s="1" t="s">
        <v>14159</v>
      </c>
      <c r="B14159">
        <v>3.5935667813379001E-2</v>
      </c>
    </row>
    <row r="14160" spans="1:2">
      <c r="A14160" s="1" t="s">
        <v>14160</v>
      </c>
      <c r="B14160">
        <v>7.2733283079750397E-2</v>
      </c>
    </row>
    <row r="14161" spans="1:2">
      <c r="A14161" s="1" t="s">
        <v>14161</v>
      </c>
      <c r="B14161">
        <v>3.6435303104926001E-2</v>
      </c>
    </row>
    <row r="14162" spans="1:2">
      <c r="A14162" s="1" t="s">
        <v>14162</v>
      </c>
      <c r="B14162">
        <v>9.0395244031688193E-2</v>
      </c>
    </row>
    <row r="14163" spans="1:2">
      <c r="A14163" s="1" t="s">
        <v>14163</v>
      </c>
      <c r="B14163">
        <v>-6.4253738761644197E-2</v>
      </c>
    </row>
    <row r="14164" spans="1:2">
      <c r="A14164" s="1" t="s">
        <v>14164</v>
      </c>
      <c r="B14164">
        <v>0.18196611419294501</v>
      </c>
    </row>
    <row r="14165" spans="1:2">
      <c r="A14165" s="1" t="s">
        <v>14165</v>
      </c>
      <c r="B14165">
        <v>0.218491865131972</v>
      </c>
    </row>
    <row r="14166" spans="1:2">
      <c r="A14166" s="1" t="s">
        <v>14166</v>
      </c>
      <c r="B14166">
        <v>-4.1198097678137202E-2</v>
      </c>
    </row>
    <row r="14167" spans="1:2">
      <c r="A14167" s="1" t="s">
        <v>14167</v>
      </c>
      <c r="B14167">
        <v>0.124295261090955</v>
      </c>
    </row>
    <row r="14168" spans="1:2">
      <c r="A14168" s="1" t="s">
        <v>14168</v>
      </c>
      <c r="B14168">
        <v>-4.4064896090708801E-2</v>
      </c>
    </row>
    <row r="14169" spans="1:2">
      <c r="A14169" s="1" t="s">
        <v>14169</v>
      </c>
      <c r="B14169">
        <v>-7.2320717928737704E-2</v>
      </c>
    </row>
    <row r="14170" spans="1:2">
      <c r="A14170" s="1" t="s">
        <v>14170</v>
      </c>
      <c r="B14170">
        <v>0.17837915549156699</v>
      </c>
    </row>
    <row r="14171" spans="1:2">
      <c r="A14171" s="1" t="s">
        <v>14171</v>
      </c>
      <c r="B14171">
        <v>-0.167185946270278</v>
      </c>
    </row>
    <row r="14172" spans="1:2">
      <c r="A14172" s="1" t="s">
        <v>14172</v>
      </c>
      <c r="B14172">
        <v>-4.7982310374182102E-2</v>
      </c>
    </row>
    <row r="14173" spans="1:2">
      <c r="A14173" s="1" t="s">
        <v>14173</v>
      </c>
      <c r="B14173">
        <v>5.8285549032671399E-2</v>
      </c>
    </row>
    <row r="14174" spans="1:2">
      <c r="A14174" s="1" t="s">
        <v>14174</v>
      </c>
      <c r="B14174">
        <v>-0.121075769916573</v>
      </c>
    </row>
    <row r="14175" spans="1:2">
      <c r="A14175" s="1" t="s">
        <v>14175</v>
      </c>
      <c r="B14175">
        <v>0.20390121611432199</v>
      </c>
    </row>
    <row r="14176" spans="1:2">
      <c r="A14176" s="1" t="s">
        <v>14176</v>
      </c>
      <c r="B14176">
        <v>-7.1739778611513899E-2</v>
      </c>
    </row>
    <row r="14177" spans="1:2">
      <c r="A14177" s="1" t="s">
        <v>14177</v>
      </c>
      <c r="B14177">
        <v>3.4283336377945298E-2</v>
      </c>
    </row>
    <row r="14178" spans="1:2">
      <c r="A14178" s="1" t="s">
        <v>14178</v>
      </c>
      <c r="B14178">
        <v>0.13821588542872601</v>
      </c>
    </row>
    <row r="14179" spans="1:2">
      <c r="A14179" s="1" t="s">
        <v>14179</v>
      </c>
      <c r="B14179">
        <v>2.3260998013697E-2</v>
      </c>
    </row>
    <row r="14180" spans="1:2">
      <c r="A14180" s="1" t="s">
        <v>14180</v>
      </c>
      <c r="B14180">
        <v>5.8165562941888398E-2</v>
      </c>
    </row>
    <row r="14181" spans="1:2">
      <c r="A14181" s="1" t="s">
        <v>14181</v>
      </c>
      <c r="B14181">
        <v>-3.1110789903515901E-2</v>
      </c>
    </row>
    <row r="14182" spans="1:2">
      <c r="A14182" s="1" t="s">
        <v>14182</v>
      </c>
      <c r="B14182">
        <v>0.172474853055854</v>
      </c>
    </row>
    <row r="14183" spans="1:2">
      <c r="A14183" s="1" t="s">
        <v>14183</v>
      </c>
      <c r="B14183">
        <v>0.10788067718635699</v>
      </c>
    </row>
    <row r="14184" spans="1:2">
      <c r="A14184" s="1" t="s">
        <v>14184</v>
      </c>
      <c r="B14184">
        <v>4.6358886544919799E-2</v>
      </c>
    </row>
    <row r="14185" spans="1:2">
      <c r="A14185" s="1" t="s">
        <v>14185</v>
      </c>
      <c r="B14185">
        <v>6.6490009301509195E-2</v>
      </c>
    </row>
    <row r="14186" spans="1:2">
      <c r="A14186" s="1" t="s">
        <v>14186</v>
      </c>
      <c r="B14186">
        <v>-2.74029281465955E-2</v>
      </c>
    </row>
    <row r="14187" spans="1:2">
      <c r="A14187" s="1" t="s">
        <v>14187</v>
      </c>
      <c r="B14187">
        <v>5.4037060217770397E-2</v>
      </c>
    </row>
    <row r="14188" spans="1:2">
      <c r="A14188" s="1" t="s">
        <v>14188</v>
      </c>
      <c r="B14188">
        <v>3.7702700928072298E-2</v>
      </c>
    </row>
    <row r="14189" spans="1:2">
      <c r="A14189" s="1" t="s">
        <v>14189</v>
      </c>
      <c r="B14189">
        <v>-7.6528630916940094E-2</v>
      </c>
    </row>
    <row r="14190" spans="1:2">
      <c r="A14190" s="1" t="s">
        <v>14190</v>
      </c>
      <c r="B14190">
        <v>7.1758860270688396E-2</v>
      </c>
    </row>
    <row r="14191" spans="1:2">
      <c r="A14191" s="1" t="s">
        <v>14191</v>
      </c>
      <c r="B14191">
        <v>2.80809119523821E-2</v>
      </c>
    </row>
    <row r="14192" spans="1:2">
      <c r="A14192" s="1" t="s">
        <v>14192</v>
      </c>
      <c r="B14192">
        <v>-5.6722241344498298E-2</v>
      </c>
    </row>
    <row r="14193" spans="1:2">
      <c r="A14193" s="1" t="s">
        <v>14193</v>
      </c>
      <c r="B14193">
        <v>-2.74926329423959E-2</v>
      </c>
    </row>
    <row r="14194" spans="1:2">
      <c r="A14194" s="1" t="s">
        <v>14194</v>
      </c>
      <c r="B14194">
        <v>-0.13411978049137599</v>
      </c>
    </row>
    <row r="14195" spans="1:2">
      <c r="A14195" s="1" t="s">
        <v>14195</v>
      </c>
      <c r="B14195">
        <v>-7.8235573862356994E-2</v>
      </c>
    </row>
    <row r="14196" spans="1:2">
      <c r="A14196" s="1" t="s">
        <v>14196</v>
      </c>
      <c r="B14196">
        <v>3.6425641184338803E-2</v>
      </c>
    </row>
    <row r="14197" spans="1:2">
      <c r="A14197" s="1" t="s">
        <v>14197</v>
      </c>
      <c r="B14197">
        <v>0.35384122297516002</v>
      </c>
    </row>
    <row r="14198" spans="1:2">
      <c r="A14198" s="1" t="s">
        <v>14198</v>
      </c>
      <c r="B14198">
        <v>-6.9422252578739505E-2</v>
      </c>
    </row>
    <row r="14199" spans="1:2">
      <c r="A14199" s="1" t="s">
        <v>14199</v>
      </c>
      <c r="B14199">
        <v>4.7718665689130101E-2</v>
      </c>
    </row>
    <row r="14200" spans="1:2">
      <c r="A14200" s="1" t="s">
        <v>14200</v>
      </c>
      <c r="B14200">
        <v>-3.69876305889551E-2</v>
      </c>
    </row>
    <row r="14201" spans="1:2">
      <c r="A14201" s="1" t="s">
        <v>14201</v>
      </c>
      <c r="B14201">
        <v>0.108406265267135</v>
      </c>
    </row>
    <row r="14202" spans="1:2">
      <c r="A14202" s="1" t="s">
        <v>14202</v>
      </c>
      <c r="B14202">
        <v>-2.0551820333277002E-2</v>
      </c>
    </row>
    <row r="14203" spans="1:2">
      <c r="A14203" s="1" t="s">
        <v>14203</v>
      </c>
      <c r="B14203">
        <v>0.12484771285817001</v>
      </c>
    </row>
    <row r="14204" spans="1:2">
      <c r="A14204" s="1" t="s">
        <v>14204</v>
      </c>
      <c r="B14204">
        <v>-4.0128927449507502E-2</v>
      </c>
    </row>
    <row r="14205" spans="1:2">
      <c r="A14205" s="1" t="s">
        <v>14205</v>
      </c>
      <c r="B14205">
        <v>-2.7454074081226999E-2</v>
      </c>
    </row>
    <row r="14206" spans="1:2">
      <c r="A14206" s="1" t="s">
        <v>14206</v>
      </c>
      <c r="B14206">
        <v>6.1854147524743802E-2</v>
      </c>
    </row>
    <row r="14207" spans="1:2">
      <c r="A14207" s="1" t="s">
        <v>14207</v>
      </c>
      <c r="B14207">
        <v>3.38510579178379E-2</v>
      </c>
    </row>
    <row r="14208" spans="1:2">
      <c r="A14208" s="1" t="s">
        <v>14208</v>
      </c>
      <c r="B14208">
        <v>-9.0051826818166203E-2</v>
      </c>
    </row>
    <row r="14209" spans="1:2">
      <c r="A14209" s="1" t="s">
        <v>14209</v>
      </c>
      <c r="B14209">
        <v>-3.2011123330975402E-2</v>
      </c>
    </row>
    <row r="14210" spans="1:2">
      <c r="A14210" s="1" t="s">
        <v>14210</v>
      </c>
      <c r="B14210">
        <v>-7.28326712854587E-2</v>
      </c>
    </row>
    <row r="14211" spans="1:2">
      <c r="A14211" s="1" t="s">
        <v>14211</v>
      </c>
      <c r="B14211">
        <v>3.9481740438032098E-2</v>
      </c>
    </row>
    <row r="14212" spans="1:2">
      <c r="A14212" s="1" t="s">
        <v>14212</v>
      </c>
      <c r="B14212">
        <v>-1.97973610333903E-2</v>
      </c>
    </row>
    <row r="14213" spans="1:2">
      <c r="A14213" s="1" t="s">
        <v>14213</v>
      </c>
      <c r="B14213">
        <v>-0.102287661331445</v>
      </c>
    </row>
    <row r="14214" spans="1:2">
      <c r="A14214" s="1" t="s">
        <v>14214</v>
      </c>
      <c r="B14214">
        <v>-6.0799620552772098E-2</v>
      </c>
    </row>
    <row r="14215" spans="1:2">
      <c r="A14215" s="1" t="s">
        <v>14215</v>
      </c>
      <c r="B14215">
        <v>0.275781566240897</v>
      </c>
    </row>
    <row r="14216" spans="1:2">
      <c r="A14216" s="1" t="s">
        <v>14216</v>
      </c>
      <c r="B14216">
        <v>3.5452952682732901E-2</v>
      </c>
    </row>
    <row r="14217" spans="1:2">
      <c r="A14217" s="1" t="s">
        <v>14217</v>
      </c>
      <c r="B14217">
        <v>-5.44174054990147E-2</v>
      </c>
    </row>
    <row r="14218" spans="1:2">
      <c r="A14218" s="1" t="s">
        <v>14218</v>
      </c>
      <c r="B14218">
        <v>-4.37490987379556E-2</v>
      </c>
    </row>
    <row r="14219" spans="1:2">
      <c r="A14219" s="1" t="s">
        <v>14219</v>
      </c>
      <c r="B14219">
        <v>2.8970402518178898E-2</v>
      </c>
    </row>
    <row r="14220" spans="1:2">
      <c r="A14220" s="1" t="s">
        <v>14220</v>
      </c>
      <c r="B14220">
        <v>8.6522239493015504E-2</v>
      </c>
    </row>
    <row r="14221" spans="1:2">
      <c r="A14221" s="1" t="s">
        <v>14221</v>
      </c>
      <c r="B14221">
        <v>-2.2778381233072399E-2</v>
      </c>
    </row>
    <row r="14222" spans="1:2">
      <c r="A14222" s="1" t="s">
        <v>14222</v>
      </c>
      <c r="B14222">
        <v>-0.12265109087215401</v>
      </c>
    </row>
    <row r="14223" spans="1:2">
      <c r="A14223" s="1" t="s">
        <v>14223</v>
      </c>
      <c r="B14223">
        <v>4.96465252947242E-2</v>
      </c>
    </row>
    <row r="14224" spans="1:2">
      <c r="A14224" s="1" t="s">
        <v>14224</v>
      </c>
      <c r="B14224">
        <v>9.0194130211323303E-2</v>
      </c>
    </row>
    <row r="14225" spans="1:2">
      <c r="A14225" s="1" t="s">
        <v>14225</v>
      </c>
      <c r="B14225">
        <v>0.107456584401559</v>
      </c>
    </row>
    <row r="14226" spans="1:2">
      <c r="A14226" s="1" t="s">
        <v>14226</v>
      </c>
      <c r="B14226">
        <v>7.9170468135304706E-2</v>
      </c>
    </row>
    <row r="14227" spans="1:2">
      <c r="A14227" s="1" t="s">
        <v>14227</v>
      </c>
      <c r="B14227">
        <v>6.6391620262798698E-2</v>
      </c>
    </row>
    <row r="14228" spans="1:2">
      <c r="A14228" s="1" t="s">
        <v>14228</v>
      </c>
      <c r="B14228">
        <v>3.3180012353683098E-2</v>
      </c>
    </row>
    <row r="14229" spans="1:2">
      <c r="A14229" s="1" t="s">
        <v>14229</v>
      </c>
      <c r="B14229">
        <v>2.50317821700827E-2</v>
      </c>
    </row>
    <row r="14230" spans="1:2">
      <c r="A14230" s="1" t="s">
        <v>14230</v>
      </c>
      <c r="B14230">
        <v>3.25402413129545E-2</v>
      </c>
    </row>
    <row r="14231" spans="1:2">
      <c r="A14231" s="1" t="s">
        <v>14231</v>
      </c>
      <c r="B14231">
        <v>0.27895525441682401</v>
      </c>
    </row>
    <row r="14232" spans="1:2">
      <c r="A14232" s="1" t="s">
        <v>14232</v>
      </c>
      <c r="B14232">
        <v>-4.9697663798288397E-2</v>
      </c>
    </row>
    <row r="14233" spans="1:2">
      <c r="A14233" s="1" t="s">
        <v>14233</v>
      </c>
      <c r="B14233">
        <v>-0.116191509362687</v>
      </c>
    </row>
    <row r="14234" spans="1:2">
      <c r="A14234" s="1" t="s">
        <v>14234</v>
      </c>
      <c r="B14234">
        <v>-0.277706430340252</v>
      </c>
    </row>
    <row r="14235" spans="1:2">
      <c r="A14235" s="1" t="s">
        <v>14235</v>
      </c>
      <c r="B14235">
        <v>-0.136453301580269</v>
      </c>
    </row>
    <row r="14236" spans="1:2">
      <c r="A14236" s="1" t="s">
        <v>14236</v>
      </c>
      <c r="B14236">
        <v>7.6380141726562795E-2</v>
      </c>
    </row>
    <row r="14237" spans="1:2">
      <c r="A14237" s="1" t="s">
        <v>14237</v>
      </c>
      <c r="B14237">
        <v>0.110326551681</v>
      </c>
    </row>
    <row r="14238" spans="1:2">
      <c r="A14238" s="1" t="s">
        <v>14238</v>
      </c>
      <c r="B14238">
        <v>0.165332574332931</v>
      </c>
    </row>
    <row r="14239" spans="1:2">
      <c r="A14239" s="1" t="s">
        <v>14239</v>
      </c>
      <c r="B14239">
        <v>3.6743375605109999E-2</v>
      </c>
    </row>
    <row r="14240" spans="1:2">
      <c r="A14240" s="1" t="s">
        <v>14240</v>
      </c>
      <c r="B14240">
        <v>6.3794972300112093E-2</v>
      </c>
    </row>
    <row r="14241" spans="1:2">
      <c r="A14241" s="1" t="s">
        <v>14241</v>
      </c>
      <c r="B14241">
        <v>0.11301432098255</v>
      </c>
    </row>
    <row r="14242" spans="1:2">
      <c r="A14242" s="1" t="s">
        <v>14242</v>
      </c>
      <c r="B14242">
        <v>7.3108278173338495E-2</v>
      </c>
    </row>
    <row r="14243" spans="1:2">
      <c r="A14243" s="1" t="s">
        <v>14243</v>
      </c>
      <c r="B14243">
        <v>0.10723481249792401</v>
      </c>
    </row>
    <row r="14244" spans="1:2">
      <c r="A14244" s="1" t="s">
        <v>14244</v>
      </c>
      <c r="B14244">
        <v>-0.26601325934542203</v>
      </c>
    </row>
    <row r="14245" spans="1:2">
      <c r="A14245" s="1" t="s">
        <v>14245</v>
      </c>
      <c r="B14245">
        <v>0.14777252010092101</v>
      </c>
    </row>
    <row r="14246" spans="1:2">
      <c r="A14246" s="1" t="s">
        <v>14246</v>
      </c>
      <c r="B14246">
        <v>-3.5377593476117498E-2</v>
      </c>
    </row>
    <row r="14247" spans="1:2">
      <c r="A14247" s="1" t="s">
        <v>14247</v>
      </c>
      <c r="B14247">
        <v>-0.14237852158556799</v>
      </c>
    </row>
    <row r="14248" spans="1:2">
      <c r="A14248" s="1" t="s">
        <v>14248</v>
      </c>
      <c r="B14248">
        <v>-5.91393709936456E-2</v>
      </c>
    </row>
    <row r="14249" spans="1:2">
      <c r="A14249" s="1" t="s">
        <v>14249</v>
      </c>
      <c r="B14249">
        <v>-0.11152435283937399</v>
      </c>
    </row>
    <row r="14250" spans="1:2">
      <c r="A14250" s="1" t="s">
        <v>14250</v>
      </c>
      <c r="B14250">
        <v>-5.2026216419938501E-2</v>
      </c>
    </row>
    <row r="14251" spans="1:2">
      <c r="A14251" s="1" t="s">
        <v>14251</v>
      </c>
      <c r="B14251">
        <v>-0.118984861208486</v>
      </c>
    </row>
    <row r="14252" spans="1:2">
      <c r="A14252" s="1" t="s">
        <v>14252</v>
      </c>
      <c r="B14252">
        <v>-3.0062442539382901E-2</v>
      </c>
    </row>
    <row r="14253" spans="1:2">
      <c r="A14253" s="1" t="s">
        <v>14253</v>
      </c>
      <c r="B14253">
        <v>-0.22332564717128001</v>
      </c>
    </row>
    <row r="14254" spans="1:2">
      <c r="A14254" s="1" t="s">
        <v>14254</v>
      </c>
      <c r="B14254">
        <v>0.26605842177060302</v>
      </c>
    </row>
    <row r="14255" spans="1:2">
      <c r="A14255" s="1" t="s">
        <v>14255</v>
      </c>
      <c r="B14255">
        <v>-4.4861339481348801E-2</v>
      </c>
    </row>
    <row r="14256" spans="1:2">
      <c r="A14256" s="1" t="s">
        <v>14256</v>
      </c>
      <c r="B14256">
        <v>0.20116963055551201</v>
      </c>
    </row>
    <row r="14257" spans="1:2">
      <c r="A14257" s="1" t="s">
        <v>14257</v>
      </c>
      <c r="B14257">
        <v>0.12887917343946401</v>
      </c>
    </row>
    <row r="14258" spans="1:2">
      <c r="A14258" s="1" t="s">
        <v>14258</v>
      </c>
      <c r="B14258">
        <v>-2.9378886778734299E-2</v>
      </c>
    </row>
    <row r="14259" spans="1:2">
      <c r="A14259" s="1" t="s">
        <v>14259</v>
      </c>
      <c r="B14259">
        <v>3.0153105432971099E-2</v>
      </c>
    </row>
    <row r="14260" spans="1:2">
      <c r="A14260" s="1" t="s">
        <v>14260</v>
      </c>
      <c r="B14260">
        <v>-3.8945039650840799E-2</v>
      </c>
    </row>
    <row r="14261" spans="1:2">
      <c r="A14261" s="1" t="s">
        <v>14261</v>
      </c>
      <c r="B14261">
        <v>-8.1196751041974893E-2</v>
      </c>
    </row>
    <row r="14262" spans="1:2">
      <c r="A14262" s="1" t="s">
        <v>14262</v>
      </c>
      <c r="B14262">
        <v>0.11541720466993</v>
      </c>
    </row>
    <row r="14263" spans="1:2">
      <c r="A14263" s="1" t="s">
        <v>14263</v>
      </c>
      <c r="B14263">
        <v>-0.23098652738047801</v>
      </c>
    </row>
    <row r="14264" spans="1:2">
      <c r="A14264" s="1" t="s">
        <v>14264</v>
      </c>
      <c r="B14264">
        <v>2.95203587828449E-2</v>
      </c>
    </row>
    <row r="14265" spans="1:2">
      <c r="A14265" s="1" t="s">
        <v>14265</v>
      </c>
      <c r="B14265">
        <v>-0.11918939717421199</v>
      </c>
    </row>
    <row r="14266" spans="1:2">
      <c r="A14266" s="1" t="s">
        <v>14266</v>
      </c>
      <c r="B14266">
        <v>3.75942644247695E-2</v>
      </c>
    </row>
    <row r="14267" spans="1:2">
      <c r="A14267" s="1" t="s">
        <v>14267</v>
      </c>
      <c r="B14267">
        <v>-3.4312352755580998E-2</v>
      </c>
    </row>
    <row r="14268" spans="1:2">
      <c r="A14268" s="1" t="s">
        <v>14268</v>
      </c>
      <c r="B14268">
        <v>-4.0523133470817797E-2</v>
      </c>
    </row>
    <row r="14269" spans="1:2">
      <c r="A14269" s="1" t="s">
        <v>14269</v>
      </c>
      <c r="B14269">
        <v>0.248403860357612</v>
      </c>
    </row>
    <row r="14270" spans="1:2">
      <c r="A14270" s="1" t="s">
        <v>14270</v>
      </c>
      <c r="B14270">
        <v>-0.20173890273053399</v>
      </c>
    </row>
    <row r="14271" spans="1:2">
      <c r="A14271" s="1" t="s">
        <v>14271</v>
      </c>
      <c r="B14271">
        <v>3.8488243502365002E-2</v>
      </c>
    </row>
    <row r="14272" spans="1:2">
      <c r="A14272" s="1" t="s">
        <v>14272</v>
      </c>
      <c r="B14272">
        <v>-4.6768733165783297E-2</v>
      </c>
    </row>
    <row r="14273" spans="1:2">
      <c r="A14273" s="1" t="s">
        <v>14273</v>
      </c>
      <c r="B14273">
        <v>3.7553023740774599E-2</v>
      </c>
    </row>
    <row r="14274" spans="1:2">
      <c r="A14274" s="1" t="s">
        <v>14274</v>
      </c>
      <c r="B14274">
        <v>9.6136905547963294E-2</v>
      </c>
    </row>
    <row r="14275" spans="1:2">
      <c r="A14275" s="1" t="s">
        <v>14275</v>
      </c>
      <c r="B14275">
        <v>-6.1767257265096402E-2</v>
      </c>
    </row>
    <row r="14276" spans="1:2">
      <c r="A14276" s="1" t="s">
        <v>14276</v>
      </c>
      <c r="B14276">
        <v>5.74994471083645E-2</v>
      </c>
    </row>
    <row r="14277" spans="1:2">
      <c r="A14277" s="1" t="s">
        <v>14277</v>
      </c>
      <c r="B14277">
        <v>-0.21665081529854099</v>
      </c>
    </row>
    <row r="14278" spans="1:2">
      <c r="A14278" s="1" t="s">
        <v>14278</v>
      </c>
      <c r="B14278">
        <v>6.2348057801695202E-2</v>
      </c>
    </row>
    <row r="14279" spans="1:2">
      <c r="A14279" s="1" t="s">
        <v>14279</v>
      </c>
      <c r="B14279">
        <v>5.7484544430196099E-2</v>
      </c>
    </row>
    <row r="14280" spans="1:2">
      <c r="A14280" s="1" t="s">
        <v>14280</v>
      </c>
      <c r="B14280">
        <v>4.5154243813570298E-2</v>
      </c>
    </row>
    <row r="14281" spans="1:2">
      <c r="A14281" s="1" t="s">
        <v>14281</v>
      </c>
      <c r="B14281">
        <v>5.8202658161874803E-2</v>
      </c>
    </row>
    <row r="14282" spans="1:2">
      <c r="A14282" s="1" t="s">
        <v>14282</v>
      </c>
      <c r="B14282">
        <v>2.8272296561605698E-2</v>
      </c>
    </row>
    <row r="14283" spans="1:2">
      <c r="A14283" s="1" t="s">
        <v>14283</v>
      </c>
      <c r="B14283">
        <v>-0.29038699743635399</v>
      </c>
    </row>
    <row r="14284" spans="1:2">
      <c r="A14284" s="1" t="s">
        <v>14284</v>
      </c>
      <c r="B14284">
        <v>2.9044775078245801E-2</v>
      </c>
    </row>
    <row r="14285" spans="1:2">
      <c r="A14285" s="1" t="s">
        <v>14285</v>
      </c>
      <c r="B14285">
        <v>-0.27769412365788498</v>
      </c>
    </row>
    <row r="14286" spans="1:2">
      <c r="A14286" s="1" t="s">
        <v>14286</v>
      </c>
      <c r="B14286">
        <v>-0.11085012480987901</v>
      </c>
    </row>
    <row r="14287" spans="1:2">
      <c r="A14287" s="1" t="s">
        <v>14287</v>
      </c>
      <c r="B14287">
        <v>-0.13836822381597599</v>
      </c>
    </row>
    <row r="14288" spans="1:2">
      <c r="A14288" s="1" t="s">
        <v>14288</v>
      </c>
      <c r="B14288">
        <v>6.5223513083514303E-2</v>
      </c>
    </row>
    <row r="14289" spans="1:2">
      <c r="A14289" s="1" t="s">
        <v>14289</v>
      </c>
      <c r="B14289">
        <v>0.11155412283987901</v>
      </c>
    </row>
    <row r="14290" spans="1:2">
      <c r="A14290" s="1" t="s">
        <v>14290</v>
      </c>
      <c r="B14290">
        <v>-0.29448965426778201</v>
      </c>
    </row>
    <row r="14291" spans="1:2">
      <c r="A14291" s="1" t="s">
        <v>14291</v>
      </c>
      <c r="B14291">
        <v>-2.3226925065893401E-2</v>
      </c>
    </row>
    <row r="14292" spans="1:2">
      <c r="A14292" s="1" t="s">
        <v>14292</v>
      </c>
      <c r="B14292">
        <v>0.34445194265198098</v>
      </c>
    </row>
    <row r="14293" spans="1:2">
      <c r="A14293" s="1" t="s">
        <v>14293</v>
      </c>
      <c r="B14293">
        <v>-9.8045156917958495E-2</v>
      </c>
    </row>
    <row r="14294" spans="1:2">
      <c r="A14294" s="1" t="s">
        <v>14294</v>
      </c>
      <c r="B14294">
        <v>-2.94436895288754E-2</v>
      </c>
    </row>
    <row r="14295" spans="1:2">
      <c r="A14295" s="1" t="s">
        <v>14295</v>
      </c>
      <c r="B14295">
        <v>3.0770918937804401E-2</v>
      </c>
    </row>
    <row r="14296" spans="1:2">
      <c r="A14296" s="1" t="s">
        <v>14296</v>
      </c>
      <c r="B14296">
        <v>3.4723009375117103E-2</v>
      </c>
    </row>
    <row r="14297" spans="1:2">
      <c r="A14297" s="1" t="s">
        <v>14297</v>
      </c>
      <c r="B14297">
        <v>-5.9164118564074497E-2</v>
      </c>
    </row>
    <row r="14298" spans="1:2">
      <c r="A14298" s="1" t="s">
        <v>14298</v>
      </c>
      <c r="B14298">
        <v>6.4873671238831795E-2</v>
      </c>
    </row>
    <row r="14299" spans="1:2">
      <c r="A14299" s="1" t="s">
        <v>14299</v>
      </c>
      <c r="B14299">
        <v>2.1207209292447699E-2</v>
      </c>
    </row>
    <row r="14300" spans="1:2">
      <c r="A14300" s="1" t="s">
        <v>14300</v>
      </c>
      <c r="B14300">
        <v>-0.118854078684329</v>
      </c>
    </row>
    <row r="14301" spans="1:2">
      <c r="A14301" s="1" t="s">
        <v>14301</v>
      </c>
      <c r="B14301">
        <v>0.13830289953614699</v>
      </c>
    </row>
    <row r="14302" spans="1:2">
      <c r="A14302" s="1" t="s">
        <v>14302</v>
      </c>
      <c r="B14302">
        <v>0.13514834972158199</v>
      </c>
    </row>
    <row r="14303" spans="1:2">
      <c r="A14303" s="1" t="s">
        <v>14303</v>
      </c>
      <c r="B14303">
        <v>-7.5860962622405798E-2</v>
      </c>
    </row>
    <row r="14304" spans="1:2">
      <c r="A14304" s="1" t="s">
        <v>14304</v>
      </c>
      <c r="B14304">
        <v>3.4020538354619399E-2</v>
      </c>
    </row>
    <row r="14305" spans="1:2">
      <c r="A14305" s="1" t="s">
        <v>14305</v>
      </c>
      <c r="B14305">
        <v>8.7782831627746194E-2</v>
      </c>
    </row>
    <row r="14306" spans="1:2">
      <c r="A14306" s="1" t="s">
        <v>14306</v>
      </c>
      <c r="B14306">
        <v>-4.7411285556340603E-2</v>
      </c>
    </row>
    <row r="14307" spans="1:2">
      <c r="A14307" s="1" t="s">
        <v>14307</v>
      </c>
      <c r="B14307">
        <v>5.8946013401198497E-2</v>
      </c>
    </row>
    <row r="14308" spans="1:2">
      <c r="A14308" s="1" t="s">
        <v>14308</v>
      </c>
      <c r="B14308">
        <v>0.162806945273895</v>
      </c>
    </row>
    <row r="14309" spans="1:2">
      <c r="A14309" s="1" t="s">
        <v>14309</v>
      </c>
      <c r="B14309">
        <v>-0.112347110199623</v>
      </c>
    </row>
    <row r="14310" spans="1:2">
      <c r="A14310" s="1" t="s">
        <v>14310</v>
      </c>
      <c r="B14310">
        <v>4.3871737280491097E-2</v>
      </c>
    </row>
    <row r="14311" spans="1:2">
      <c r="A14311" s="1" t="s">
        <v>14311</v>
      </c>
      <c r="B14311">
        <v>0.25766362699407802</v>
      </c>
    </row>
    <row r="14312" spans="1:2">
      <c r="A14312" s="1" t="s">
        <v>14312</v>
      </c>
      <c r="B14312">
        <v>3.3956677829045198E-2</v>
      </c>
    </row>
    <row r="14313" spans="1:2">
      <c r="A14313" s="1" t="s">
        <v>14313</v>
      </c>
      <c r="B14313">
        <v>1.94520434472416E-2</v>
      </c>
    </row>
    <row r="14314" spans="1:2">
      <c r="A14314" s="1" t="s">
        <v>14314</v>
      </c>
      <c r="B14314">
        <v>0.24082339692725299</v>
      </c>
    </row>
    <row r="14315" spans="1:2">
      <c r="A14315" s="1" t="s">
        <v>14315</v>
      </c>
      <c r="B14315">
        <v>4.9852934100500498E-2</v>
      </c>
    </row>
    <row r="14316" spans="1:2">
      <c r="A14316" s="1" t="s">
        <v>14316</v>
      </c>
      <c r="B14316">
        <v>3.4320503336243903E-2</v>
      </c>
    </row>
    <row r="14317" spans="1:2">
      <c r="A14317" s="1" t="s">
        <v>14317</v>
      </c>
      <c r="B14317">
        <v>-0.135435989081714</v>
      </c>
    </row>
    <row r="14318" spans="1:2">
      <c r="A14318" s="1" t="s">
        <v>14318</v>
      </c>
      <c r="B14318">
        <v>0.12685344679014801</v>
      </c>
    </row>
    <row r="14319" spans="1:2">
      <c r="A14319" s="1" t="s">
        <v>14319</v>
      </c>
      <c r="B14319">
        <v>-0.16602855638602801</v>
      </c>
    </row>
    <row r="14320" spans="1:2">
      <c r="A14320" s="1" t="s">
        <v>14320</v>
      </c>
      <c r="B14320">
        <v>-7.9940712073422293E-2</v>
      </c>
    </row>
    <row r="14321" spans="1:2">
      <c r="A14321" s="1" t="s">
        <v>14321</v>
      </c>
      <c r="B14321">
        <v>5.3010469236526497E-2</v>
      </c>
    </row>
    <row r="14322" spans="1:2">
      <c r="A14322" s="1" t="s">
        <v>14322</v>
      </c>
      <c r="B14322">
        <v>7.3450922604500299E-2</v>
      </c>
    </row>
    <row r="14323" spans="1:2">
      <c r="A14323" s="1" t="s">
        <v>14323</v>
      </c>
      <c r="B14323">
        <v>-4.5877157227599302E-2</v>
      </c>
    </row>
    <row r="14324" spans="1:2">
      <c r="A14324" s="1" t="s">
        <v>14324</v>
      </c>
      <c r="B14324">
        <v>-3.6214288389456499E-2</v>
      </c>
    </row>
    <row r="14325" spans="1:2">
      <c r="A14325" s="1" t="s">
        <v>14325</v>
      </c>
      <c r="B14325">
        <v>2.8425470695669398E-2</v>
      </c>
    </row>
    <row r="14326" spans="1:2">
      <c r="A14326" s="1" t="s">
        <v>14326</v>
      </c>
      <c r="B14326">
        <v>-2.8512259550567701E-2</v>
      </c>
    </row>
    <row r="14327" spans="1:2">
      <c r="A14327" s="1" t="s">
        <v>14327</v>
      </c>
      <c r="B14327">
        <v>-2.4424518133872399E-2</v>
      </c>
    </row>
    <row r="14328" spans="1:2">
      <c r="A14328" s="1" t="s">
        <v>14328</v>
      </c>
      <c r="B14328">
        <v>0.126421950611185</v>
      </c>
    </row>
    <row r="14329" spans="1:2">
      <c r="A14329" s="1" t="s">
        <v>14329</v>
      </c>
      <c r="B14329">
        <v>-9.1677684347950303E-2</v>
      </c>
    </row>
    <row r="14330" spans="1:2">
      <c r="A14330" s="1" t="s">
        <v>14330</v>
      </c>
      <c r="B14330">
        <v>-3.9156109978164502E-2</v>
      </c>
    </row>
    <row r="14331" spans="1:2">
      <c r="A14331" s="1" t="s">
        <v>14331</v>
      </c>
      <c r="B14331">
        <v>-2.7748364606280999E-2</v>
      </c>
    </row>
    <row r="14332" spans="1:2">
      <c r="A14332" s="1" t="s">
        <v>14332</v>
      </c>
      <c r="B14332">
        <v>-4.96548555411244E-2</v>
      </c>
    </row>
    <row r="14333" spans="1:2">
      <c r="A14333" s="1" t="s">
        <v>14333</v>
      </c>
      <c r="B14333">
        <v>4.8515179442058999E-2</v>
      </c>
    </row>
    <row r="14334" spans="1:2">
      <c r="A14334" s="1" t="s">
        <v>14334</v>
      </c>
      <c r="B14334">
        <v>3.7480721586381202E-2</v>
      </c>
    </row>
    <row r="14335" spans="1:2">
      <c r="A14335" s="1" t="s">
        <v>14335</v>
      </c>
      <c r="B14335">
        <v>-3.7269624693986501E-2</v>
      </c>
    </row>
    <row r="14336" spans="1:2">
      <c r="A14336" s="1" t="s">
        <v>14336</v>
      </c>
      <c r="B14336">
        <v>-0.140483111630017</v>
      </c>
    </row>
    <row r="14337" spans="1:2">
      <c r="A14337" s="1" t="s">
        <v>14337</v>
      </c>
      <c r="B14337">
        <v>0.25872373278622302</v>
      </c>
    </row>
    <row r="14338" spans="1:2">
      <c r="A14338" s="1" t="s">
        <v>14338</v>
      </c>
      <c r="B14338">
        <v>9.9580821350691198E-2</v>
      </c>
    </row>
    <row r="14339" spans="1:2">
      <c r="A14339" s="1" t="s">
        <v>14339</v>
      </c>
      <c r="B14339">
        <v>7.2512685928392606E-2</v>
      </c>
    </row>
    <row r="14340" spans="1:2">
      <c r="A14340" s="1" t="s">
        <v>14340</v>
      </c>
      <c r="B14340">
        <v>-4.8675566540258501E-2</v>
      </c>
    </row>
    <row r="14341" spans="1:2">
      <c r="A14341" s="1" t="s">
        <v>14341</v>
      </c>
      <c r="B14341">
        <v>2.5143756493394901E-2</v>
      </c>
    </row>
    <row r="14342" spans="1:2">
      <c r="A14342" s="1" t="s">
        <v>14342</v>
      </c>
      <c r="B14342">
        <v>5.2469954586863203E-2</v>
      </c>
    </row>
    <row r="14343" spans="1:2">
      <c r="A14343" s="1" t="s">
        <v>14343</v>
      </c>
      <c r="B14343">
        <v>-6.7574100095035394E-2</v>
      </c>
    </row>
    <row r="14344" spans="1:2">
      <c r="A14344" s="1" t="s">
        <v>14344</v>
      </c>
      <c r="B14344">
        <v>2.4489033292643202E-2</v>
      </c>
    </row>
    <row r="14345" spans="1:2">
      <c r="A14345" s="1" t="s">
        <v>14345</v>
      </c>
      <c r="B14345">
        <v>-2.8997319349515199E-2</v>
      </c>
    </row>
    <row r="14346" spans="1:2">
      <c r="A14346" s="1" t="s">
        <v>14346</v>
      </c>
      <c r="B14346">
        <v>-4.1535187913000302E-2</v>
      </c>
    </row>
    <row r="14347" spans="1:2">
      <c r="A14347" s="1" t="s">
        <v>14347</v>
      </c>
      <c r="B14347">
        <v>0.24420356470222401</v>
      </c>
    </row>
    <row r="14348" spans="1:2">
      <c r="A14348" s="1" t="s">
        <v>14348</v>
      </c>
      <c r="B14348">
        <v>5.4588756028645297E-2</v>
      </c>
    </row>
    <row r="14349" spans="1:2">
      <c r="A14349" s="1" t="s">
        <v>14349</v>
      </c>
      <c r="B14349">
        <v>-5.5282359894664297E-2</v>
      </c>
    </row>
    <row r="14350" spans="1:2">
      <c r="A14350" s="1" t="s">
        <v>14350</v>
      </c>
      <c r="B14350">
        <v>3.2836844988360703E-2</v>
      </c>
    </row>
    <row r="14351" spans="1:2">
      <c r="A14351" s="1" t="s">
        <v>14351</v>
      </c>
      <c r="B14351">
        <v>-0.120583174591194</v>
      </c>
    </row>
    <row r="14352" spans="1:2">
      <c r="A14352" s="1" t="s">
        <v>14352</v>
      </c>
      <c r="B14352">
        <v>2.8554095057793299E-2</v>
      </c>
    </row>
    <row r="14353" spans="1:2">
      <c r="A14353" s="1" t="s">
        <v>14353</v>
      </c>
      <c r="B14353">
        <v>0.122369617465462</v>
      </c>
    </row>
    <row r="14354" spans="1:2">
      <c r="A14354" s="1" t="s">
        <v>14354</v>
      </c>
      <c r="B14354">
        <v>5.9166218083634897E-2</v>
      </c>
    </row>
    <row r="14355" spans="1:2">
      <c r="A14355" s="1" t="s">
        <v>14355</v>
      </c>
      <c r="B14355">
        <v>2.2890057112645499E-2</v>
      </c>
    </row>
    <row r="14356" spans="1:2">
      <c r="A14356" s="1" t="s">
        <v>14356</v>
      </c>
      <c r="B14356">
        <v>2.63123459965992E-2</v>
      </c>
    </row>
    <row r="14357" spans="1:2">
      <c r="A14357" s="1" t="s">
        <v>14357</v>
      </c>
      <c r="B14357">
        <v>4.6934816045737002E-2</v>
      </c>
    </row>
    <row r="14358" spans="1:2">
      <c r="A14358" s="1" t="s">
        <v>14358</v>
      </c>
      <c r="B14358">
        <v>3.59019265066855E-2</v>
      </c>
    </row>
    <row r="14359" spans="1:2">
      <c r="A14359" s="1" t="s">
        <v>14359</v>
      </c>
      <c r="B14359">
        <v>9.7111830690768397E-2</v>
      </c>
    </row>
    <row r="14360" spans="1:2">
      <c r="A14360" s="1" t="s">
        <v>14360</v>
      </c>
      <c r="B14360">
        <v>7.0276726994268304E-2</v>
      </c>
    </row>
    <row r="14361" spans="1:2">
      <c r="A14361" s="1" t="s">
        <v>14361</v>
      </c>
      <c r="B14361">
        <v>-5.6085103358290297E-2</v>
      </c>
    </row>
    <row r="14362" spans="1:2">
      <c r="A14362" s="1" t="s">
        <v>14362</v>
      </c>
      <c r="B14362">
        <v>2.3901374033356598E-2</v>
      </c>
    </row>
    <row r="14363" spans="1:2">
      <c r="A14363" s="1" t="s">
        <v>14363</v>
      </c>
      <c r="B14363">
        <v>-6.3325572015030696E-2</v>
      </c>
    </row>
    <row r="14364" spans="1:2">
      <c r="A14364" s="1" t="s">
        <v>14364</v>
      </c>
      <c r="B14364">
        <v>-8.4395960710706194E-2</v>
      </c>
    </row>
    <row r="14365" spans="1:2">
      <c r="A14365" s="1" t="s">
        <v>14365</v>
      </c>
      <c r="B14365">
        <v>8.9892331007963996E-2</v>
      </c>
    </row>
    <row r="14366" spans="1:2">
      <c r="A14366" s="1" t="s">
        <v>14366</v>
      </c>
      <c r="B14366">
        <v>-7.0906672294182904E-2</v>
      </c>
    </row>
    <row r="14367" spans="1:2">
      <c r="A14367" s="1" t="s">
        <v>14367</v>
      </c>
      <c r="B14367">
        <v>2.52523096538066E-2</v>
      </c>
    </row>
    <row r="14368" spans="1:2">
      <c r="A14368" s="1" t="s">
        <v>14368</v>
      </c>
      <c r="B14368">
        <v>-2.9694980030670899E-2</v>
      </c>
    </row>
    <row r="14369" spans="1:2">
      <c r="A14369" s="1" t="s">
        <v>14369</v>
      </c>
      <c r="B14369">
        <v>-4.0139249647590497E-2</v>
      </c>
    </row>
    <row r="14370" spans="1:2">
      <c r="A14370" s="1" t="s">
        <v>14370</v>
      </c>
      <c r="B14370">
        <v>5.5876105198699497E-2</v>
      </c>
    </row>
    <row r="14371" spans="1:2">
      <c r="A14371" s="1" t="s">
        <v>14371</v>
      </c>
      <c r="B14371">
        <v>2.7197262233042498E-2</v>
      </c>
    </row>
    <row r="14372" spans="1:2">
      <c r="A14372" s="1" t="s">
        <v>14372</v>
      </c>
      <c r="B14372">
        <v>-6.65940651412366E-2</v>
      </c>
    </row>
    <row r="14373" spans="1:2">
      <c r="A14373" s="1" t="s">
        <v>14373</v>
      </c>
      <c r="B14373">
        <v>-3.7194492565065497E-2</v>
      </c>
    </row>
    <row r="14374" spans="1:2">
      <c r="A14374" s="1" t="s">
        <v>14374</v>
      </c>
      <c r="B14374">
        <v>-3.7179725992777898E-2</v>
      </c>
    </row>
    <row r="14375" spans="1:2">
      <c r="A14375" s="1" t="s">
        <v>14375</v>
      </c>
      <c r="B14375">
        <v>5.7803726524205901E-2</v>
      </c>
    </row>
    <row r="14376" spans="1:2">
      <c r="A14376" s="1" t="s">
        <v>14376</v>
      </c>
      <c r="B14376">
        <v>-4.7962630104362497E-2</v>
      </c>
    </row>
    <row r="14377" spans="1:2">
      <c r="A14377" s="1" t="s">
        <v>14377</v>
      </c>
      <c r="B14377">
        <v>-0.13909483581955401</v>
      </c>
    </row>
    <row r="14378" spans="1:2">
      <c r="A14378" s="1" t="s">
        <v>14378</v>
      </c>
      <c r="B14378">
        <v>9.0700529785345305E-2</v>
      </c>
    </row>
    <row r="14379" spans="1:2">
      <c r="A14379" s="1" t="s">
        <v>14379</v>
      </c>
      <c r="B14379">
        <v>3.1260708574912102E-2</v>
      </c>
    </row>
    <row r="14380" spans="1:2">
      <c r="A14380" s="1" t="s">
        <v>14380</v>
      </c>
      <c r="B14380">
        <v>9.45722795224202E-2</v>
      </c>
    </row>
    <row r="14381" spans="1:2">
      <c r="A14381" s="1" t="s">
        <v>14381</v>
      </c>
      <c r="B14381">
        <v>7.84185652410683E-2</v>
      </c>
    </row>
    <row r="14382" spans="1:2">
      <c r="A14382" s="1" t="s">
        <v>14382</v>
      </c>
      <c r="B14382">
        <v>-2.7981453919095602E-2</v>
      </c>
    </row>
    <row r="14383" spans="1:2">
      <c r="A14383" s="1" t="s">
        <v>14383</v>
      </c>
      <c r="B14383">
        <v>-6.4595527941580397E-2</v>
      </c>
    </row>
    <row r="14384" spans="1:2">
      <c r="A14384" s="1" t="s">
        <v>14384</v>
      </c>
      <c r="B14384">
        <v>-1.8237223897282901E-2</v>
      </c>
    </row>
    <row r="14385" spans="1:2">
      <c r="A14385" s="1" t="s">
        <v>14385</v>
      </c>
      <c r="B14385">
        <v>-4.6434786958561E-2</v>
      </c>
    </row>
    <row r="14386" spans="1:2">
      <c r="A14386" s="1" t="s">
        <v>14386</v>
      </c>
      <c r="B14386">
        <v>2.5229109665027599E-2</v>
      </c>
    </row>
    <row r="14387" spans="1:2">
      <c r="A14387" s="1" t="s">
        <v>14387</v>
      </c>
      <c r="B14387">
        <v>-3.6425707974353197E-2</v>
      </c>
    </row>
    <row r="14388" spans="1:2">
      <c r="A14388" s="1" t="s">
        <v>14388</v>
      </c>
      <c r="B14388">
        <v>-2.63583364566395E-2</v>
      </c>
    </row>
    <row r="14389" spans="1:2">
      <c r="A14389" s="1" t="s">
        <v>14389</v>
      </c>
      <c r="B14389">
        <v>-3.5721871760799197E-2</v>
      </c>
    </row>
    <row r="14390" spans="1:2">
      <c r="A14390" s="1" t="s">
        <v>14390</v>
      </c>
      <c r="B14390">
        <v>-2.2943445236291899E-2</v>
      </c>
    </row>
    <row r="14391" spans="1:2">
      <c r="A14391" s="1" t="s">
        <v>14391</v>
      </c>
      <c r="B14391">
        <v>2.4216016911518399E-2</v>
      </c>
    </row>
    <row r="14392" spans="1:2">
      <c r="A14392" s="1" t="s">
        <v>14392</v>
      </c>
      <c r="B14392">
        <v>3.5211793409342503E-2</v>
      </c>
    </row>
    <row r="14393" spans="1:2">
      <c r="A14393" s="1" t="s">
        <v>14393</v>
      </c>
      <c r="B14393">
        <v>-4.4067752942043903E-2</v>
      </c>
    </row>
    <row r="14394" spans="1:2">
      <c r="A14394" s="1" t="s">
        <v>14394</v>
      </c>
      <c r="B14394">
        <v>-2.5178986181486999E-2</v>
      </c>
    </row>
    <row r="14395" spans="1:2">
      <c r="A14395" s="1" t="s">
        <v>14395</v>
      </c>
      <c r="B14395">
        <v>0.239972593530413</v>
      </c>
    </row>
    <row r="14396" spans="1:2">
      <c r="A14396" s="1" t="s">
        <v>14396</v>
      </c>
      <c r="B14396">
        <v>2.6199850006474099E-2</v>
      </c>
    </row>
    <row r="14397" spans="1:2">
      <c r="A14397" s="1" t="s">
        <v>14397</v>
      </c>
      <c r="B14397">
        <v>9.5130707361275296E-2</v>
      </c>
    </row>
    <row r="14398" spans="1:2">
      <c r="A14398" s="1" t="s">
        <v>14398</v>
      </c>
      <c r="B14398">
        <v>-3.8928440591643403E-2</v>
      </c>
    </row>
    <row r="14399" spans="1:2">
      <c r="A14399" s="1" t="s">
        <v>14399</v>
      </c>
      <c r="B14399">
        <v>3.45273417344742E-2</v>
      </c>
    </row>
    <row r="14400" spans="1:2">
      <c r="A14400" s="1" t="s">
        <v>14400</v>
      </c>
      <c r="B14400">
        <v>3.9765624483250002E-2</v>
      </c>
    </row>
    <row r="14401" spans="1:2">
      <c r="A14401" s="1" t="s">
        <v>14401</v>
      </c>
      <c r="B14401">
        <v>3.09738237124275E-2</v>
      </c>
    </row>
    <row r="14402" spans="1:2">
      <c r="A14402" s="1" t="s">
        <v>14402</v>
      </c>
      <c r="B14402">
        <v>-4.0445063597716401E-2</v>
      </c>
    </row>
    <row r="14403" spans="1:2">
      <c r="A14403" s="1" t="s">
        <v>14403</v>
      </c>
      <c r="B14403">
        <v>-4.7009870158372102E-2</v>
      </c>
    </row>
    <row r="14404" spans="1:2">
      <c r="A14404" s="1" t="s">
        <v>14404</v>
      </c>
      <c r="B14404">
        <v>-1.8523529538486901E-2</v>
      </c>
    </row>
    <row r="14405" spans="1:2">
      <c r="A14405" s="1" t="s">
        <v>14405</v>
      </c>
      <c r="B14405">
        <v>3.4650465972396703E-2</v>
      </c>
    </row>
    <row r="14406" spans="1:2">
      <c r="A14406" s="1" t="s">
        <v>14406</v>
      </c>
      <c r="B14406">
        <v>-8.9486357053378804E-2</v>
      </c>
    </row>
    <row r="14407" spans="1:2">
      <c r="A14407" s="1" t="s">
        <v>14407</v>
      </c>
      <c r="B14407">
        <v>5.1286017894210202E-2</v>
      </c>
    </row>
    <row r="14408" spans="1:2">
      <c r="A14408" s="1" t="s">
        <v>14408</v>
      </c>
      <c r="B14408">
        <v>-3.4744493397015498E-2</v>
      </c>
    </row>
    <row r="14409" spans="1:2">
      <c r="A14409" s="1" t="s">
        <v>14409</v>
      </c>
      <c r="B14409">
        <v>6.2790135168792699E-2</v>
      </c>
    </row>
    <row r="14410" spans="1:2">
      <c r="A14410" s="1" t="s">
        <v>14410</v>
      </c>
      <c r="B14410">
        <v>7.4373053867642494E-2</v>
      </c>
    </row>
    <row r="14411" spans="1:2">
      <c r="A14411" s="1" t="s">
        <v>14411</v>
      </c>
      <c r="B14411">
        <v>4.8297985468384902E-2</v>
      </c>
    </row>
    <row r="14412" spans="1:2">
      <c r="A14412" s="1" t="s">
        <v>14412</v>
      </c>
      <c r="B14412">
        <v>3.313457539004E-2</v>
      </c>
    </row>
    <row r="14413" spans="1:2">
      <c r="A14413" s="1" t="s">
        <v>14413</v>
      </c>
      <c r="B14413">
        <v>-4.7737390264554501E-2</v>
      </c>
    </row>
    <row r="14414" spans="1:2">
      <c r="A14414" s="1" t="s">
        <v>14414</v>
      </c>
      <c r="B14414">
        <v>4.7145186862048903E-2</v>
      </c>
    </row>
    <row r="14415" spans="1:2">
      <c r="A14415" s="1" t="s">
        <v>14415</v>
      </c>
      <c r="B14415">
        <v>6.4859881991462906E-2</v>
      </c>
    </row>
    <row r="14416" spans="1:2">
      <c r="A14416" s="1" t="s">
        <v>14416</v>
      </c>
      <c r="B14416">
        <v>6.5351615795163201E-2</v>
      </c>
    </row>
    <row r="14417" spans="1:2">
      <c r="A14417" s="1" t="s">
        <v>14417</v>
      </c>
      <c r="B14417">
        <v>0.25265925727772098</v>
      </c>
    </row>
    <row r="14418" spans="1:2">
      <c r="A14418" s="1" t="s">
        <v>14418</v>
      </c>
      <c r="B14418">
        <v>-3.6344040954211197E-2</v>
      </c>
    </row>
    <row r="14419" spans="1:2">
      <c r="A14419" s="1" t="s">
        <v>14419</v>
      </c>
      <c r="B14419">
        <v>2.4378814722754601E-2</v>
      </c>
    </row>
    <row r="14420" spans="1:2">
      <c r="A14420" s="1" t="s">
        <v>14420</v>
      </c>
      <c r="B14420">
        <v>-3.2385917046706597E-2</v>
      </c>
    </row>
    <row r="14421" spans="1:2">
      <c r="A14421" s="1" t="s">
        <v>14421</v>
      </c>
      <c r="B14421">
        <v>2.8985425409044401E-2</v>
      </c>
    </row>
    <row r="14422" spans="1:2">
      <c r="A14422" s="1" t="s">
        <v>14422</v>
      </c>
      <c r="B14422">
        <v>-2.4516674256783E-2</v>
      </c>
    </row>
    <row r="14423" spans="1:2">
      <c r="A14423" s="1" t="s">
        <v>14423</v>
      </c>
      <c r="B14423">
        <v>-3.77458782490354E-2</v>
      </c>
    </row>
    <row r="14424" spans="1:2">
      <c r="A14424" s="1" t="s">
        <v>14424</v>
      </c>
      <c r="B14424">
        <v>2.2754543545619999E-2</v>
      </c>
    </row>
    <row r="14425" spans="1:2">
      <c r="A14425" s="1" t="s">
        <v>14425</v>
      </c>
      <c r="B14425">
        <v>-2.9544094971780201E-2</v>
      </c>
    </row>
    <row r="14426" spans="1:2">
      <c r="A14426" s="1" t="s">
        <v>14426</v>
      </c>
      <c r="B14426">
        <v>-7.2511741569057694E-2</v>
      </c>
    </row>
    <row r="14427" spans="1:2">
      <c r="A14427" s="1" t="s">
        <v>14427</v>
      </c>
      <c r="B14427">
        <v>0.11237124562227201</v>
      </c>
    </row>
    <row r="14428" spans="1:2">
      <c r="A14428" s="1" t="s">
        <v>14428</v>
      </c>
      <c r="B14428">
        <v>-0.249463303517722</v>
      </c>
    </row>
    <row r="14429" spans="1:2">
      <c r="A14429" s="1" t="s">
        <v>14429</v>
      </c>
      <c r="B14429">
        <v>3.5212088892193599E-2</v>
      </c>
    </row>
    <row r="14430" spans="1:2">
      <c r="A14430" s="1" t="s">
        <v>14430</v>
      </c>
      <c r="B14430">
        <v>-0.12259640073649999</v>
      </c>
    </row>
    <row r="14431" spans="1:2">
      <c r="A14431" s="1" t="s">
        <v>14431</v>
      </c>
      <c r="B14431">
        <v>6.14166274657717E-2</v>
      </c>
    </row>
    <row r="14432" spans="1:2">
      <c r="A14432" s="1" t="s">
        <v>14432</v>
      </c>
      <c r="B14432">
        <v>0.25297338566042499</v>
      </c>
    </row>
    <row r="14433" spans="1:2">
      <c r="A14433" s="1" t="s">
        <v>14433</v>
      </c>
      <c r="B14433">
        <v>0.150887868086198</v>
      </c>
    </row>
    <row r="14434" spans="1:2">
      <c r="A14434" s="1" t="s">
        <v>14434</v>
      </c>
      <c r="B14434">
        <v>-0.225218304893263</v>
      </c>
    </row>
    <row r="14435" spans="1:2">
      <c r="A14435" s="1" t="s">
        <v>14435</v>
      </c>
      <c r="B14435">
        <v>2.2746838972170499E-2</v>
      </c>
    </row>
    <row r="14436" spans="1:2">
      <c r="A14436" s="1" t="s">
        <v>14436</v>
      </c>
      <c r="B14436">
        <v>-0.13002523314243999</v>
      </c>
    </row>
    <row r="14437" spans="1:2">
      <c r="A14437" s="1" t="s">
        <v>14437</v>
      </c>
      <c r="B14437">
        <v>-2.9877043928266199E-2</v>
      </c>
    </row>
    <row r="14438" spans="1:2">
      <c r="A14438" s="1" t="s">
        <v>14438</v>
      </c>
      <c r="B14438">
        <v>-1.9623580402567901E-2</v>
      </c>
    </row>
    <row r="14439" spans="1:2">
      <c r="A14439" s="1" t="s">
        <v>14439</v>
      </c>
      <c r="B14439">
        <v>4.9345330478480699E-2</v>
      </c>
    </row>
    <row r="14440" spans="1:2">
      <c r="A14440" s="1" t="s">
        <v>14440</v>
      </c>
      <c r="B14440">
        <v>-3.7910423510972999E-2</v>
      </c>
    </row>
    <row r="14441" spans="1:2">
      <c r="A14441" s="1" t="s">
        <v>14441</v>
      </c>
      <c r="B14441">
        <v>-1.7937946766854999E-2</v>
      </c>
    </row>
    <row r="14442" spans="1:2">
      <c r="A14442" s="1" t="s">
        <v>14442</v>
      </c>
      <c r="B14442">
        <v>3.55278116763511E-2</v>
      </c>
    </row>
    <row r="14443" spans="1:2">
      <c r="A14443" s="1" t="s">
        <v>14443</v>
      </c>
      <c r="B14443">
        <v>-0.14418536899748499</v>
      </c>
    </row>
    <row r="14444" spans="1:2">
      <c r="A14444" s="1" t="s">
        <v>14444</v>
      </c>
      <c r="B14444">
        <v>-2.6117682438126601E-2</v>
      </c>
    </row>
    <row r="14445" spans="1:2">
      <c r="A14445" s="1" t="s">
        <v>14445</v>
      </c>
      <c r="B14445">
        <v>-1.8437974807879301E-2</v>
      </c>
    </row>
    <row r="14446" spans="1:2">
      <c r="A14446" s="1" t="s">
        <v>14446</v>
      </c>
      <c r="B14446">
        <v>-0.15537878035168801</v>
      </c>
    </row>
    <row r="14447" spans="1:2">
      <c r="A14447" s="1" t="s">
        <v>14447</v>
      </c>
      <c r="B14447">
        <v>0.26437700638578199</v>
      </c>
    </row>
    <row r="14448" spans="1:2">
      <c r="A14448" s="1" t="s">
        <v>14448</v>
      </c>
      <c r="B14448">
        <v>0.12510727055927201</v>
      </c>
    </row>
    <row r="14449" spans="1:2">
      <c r="A14449" s="1" t="s">
        <v>14449</v>
      </c>
      <c r="B14449">
        <v>-0.122377699382858</v>
      </c>
    </row>
    <row r="14450" spans="1:2">
      <c r="A14450" s="1" t="s">
        <v>14450</v>
      </c>
      <c r="B14450">
        <v>2.9550367443022099E-2</v>
      </c>
    </row>
    <row r="14451" spans="1:2">
      <c r="A14451" s="1" t="s">
        <v>14451</v>
      </c>
      <c r="B14451">
        <v>-7.7010956188807406E-2</v>
      </c>
    </row>
    <row r="14452" spans="1:2">
      <c r="A14452" s="1" t="s">
        <v>14452</v>
      </c>
      <c r="B14452">
        <v>2.8071267524870401E-2</v>
      </c>
    </row>
    <row r="14453" spans="1:2">
      <c r="A14453" s="1" t="s">
        <v>14453</v>
      </c>
      <c r="B14453">
        <v>-0.34145109919764</v>
      </c>
    </row>
    <row r="14454" spans="1:2">
      <c r="A14454" s="1" t="s">
        <v>14454</v>
      </c>
      <c r="B14454">
        <v>0.11053241870885699</v>
      </c>
    </row>
    <row r="14455" spans="1:2">
      <c r="A14455" s="1" t="s">
        <v>14455</v>
      </c>
      <c r="B14455">
        <v>0.127787846208374</v>
      </c>
    </row>
    <row r="14456" spans="1:2">
      <c r="A14456" s="1" t="s">
        <v>14456</v>
      </c>
      <c r="B14456">
        <v>8.5877076064869301E-2</v>
      </c>
    </row>
    <row r="14457" spans="1:2">
      <c r="A14457" s="1" t="s">
        <v>14457</v>
      </c>
      <c r="B14457">
        <v>4.76500893515985E-2</v>
      </c>
    </row>
    <row r="14458" spans="1:2">
      <c r="A14458" s="1" t="s">
        <v>14458</v>
      </c>
      <c r="B14458">
        <v>0.21577216919301001</v>
      </c>
    </row>
    <row r="14459" spans="1:2">
      <c r="A14459" s="1" t="s">
        <v>14459</v>
      </c>
      <c r="B14459">
        <v>3.0116332584579901E-2</v>
      </c>
    </row>
    <row r="14460" spans="1:2">
      <c r="A14460" s="1" t="s">
        <v>14460</v>
      </c>
      <c r="B14460">
        <v>3.0996764858353499E-2</v>
      </c>
    </row>
    <row r="14461" spans="1:2">
      <c r="A14461" s="1" t="s">
        <v>14461</v>
      </c>
      <c r="B14461">
        <v>0.282672210705536</v>
      </c>
    </row>
    <row r="14462" spans="1:2">
      <c r="A14462" s="1" t="s">
        <v>14462</v>
      </c>
      <c r="B14462">
        <v>4.9551975870584901E-2</v>
      </c>
    </row>
    <row r="14463" spans="1:2">
      <c r="A14463" s="1" t="s">
        <v>14463</v>
      </c>
      <c r="B14463">
        <v>7.3131842065439601E-2</v>
      </c>
    </row>
    <row r="14464" spans="1:2">
      <c r="A14464" s="1" t="s">
        <v>14464</v>
      </c>
      <c r="B14464">
        <v>-6.3827674465923606E-2</v>
      </c>
    </row>
    <row r="14465" spans="1:2">
      <c r="A14465" s="1" t="s">
        <v>14465</v>
      </c>
      <c r="B14465">
        <v>0.24201827096577699</v>
      </c>
    </row>
    <row r="14466" spans="1:2">
      <c r="A14466" s="1" t="s">
        <v>14466</v>
      </c>
      <c r="B14466">
        <v>-0.25240573217030399</v>
      </c>
    </row>
    <row r="14467" spans="1:2">
      <c r="A14467" s="1" t="s">
        <v>14467</v>
      </c>
      <c r="B14467">
        <v>8.0236272050346794E-2</v>
      </c>
    </row>
    <row r="14468" spans="1:2">
      <c r="A14468" s="1" t="s">
        <v>14468</v>
      </c>
      <c r="B14468">
        <v>2.91224476500699E-2</v>
      </c>
    </row>
    <row r="14469" spans="1:2">
      <c r="A14469" s="1" t="s">
        <v>14469</v>
      </c>
      <c r="B14469">
        <v>-8.3499598996989097E-2</v>
      </c>
    </row>
    <row r="14470" spans="1:2">
      <c r="A14470" s="1" t="s">
        <v>14470</v>
      </c>
      <c r="B14470">
        <v>0.22954782427818099</v>
      </c>
    </row>
    <row r="14471" spans="1:2">
      <c r="A14471" s="1" t="s">
        <v>14471</v>
      </c>
      <c r="B14471">
        <v>-1.8893078593386198E-2</v>
      </c>
    </row>
    <row r="14472" spans="1:2">
      <c r="A14472" s="1" t="s">
        <v>14472</v>
      </c>
      <c r="B14472">
        <v>0.28378260806412098</v>
      </c>
    </row>
    <row r="14473" spans="1:2">
      <c r="A14473" s="1" t="s">
        <v>14473</v>
      </c>
      <c r="B14473">
        <v>-0.212394920102882</v>
      </c>
    </row>
    <row r="14474" spans="1:2">
      <c r="A14474" s="1" t="s">
        <v>14474</v>
      </c>
      <c r="B14474">
        <v>2.8348635893188999E-2</v>
      </c>
    </row>
    <row r="14475" spans="1:2">
      <c r="A14475" s="1" t="s">
        <v>14475</v>
      </c>
      <c r="B14475">
        <v>3.5791350644838099E-2</v>
      </c>
    </row>
    <row r="14476" spans="1:2">
      <c r="A14476" s="1" t="s">
        <v>14476</v>
      </c>
      <c r="B14476">
        <v>0.225038791454822</v>
      </c>
    </row>
    <row r="14477" spans="1:2">
      <c r="A14477" s="1" t="s">
        <v>14477</v>
      </c>
      <c r="B14477">
        <v>0.25398095048113001</v>
      </c>
    </row>
    <row r="14478" spans="1:2">
      <c r="A14478" s="1" t="s">
        <v>14478</v>
      </c>
      <c r="B14478">
        <v>-2.6460904254979399E-2</v>
      </c>
    </row>
    <row r="14479" spans="1:2">
      <c r="A14479" s="1" t="s">
        <v>14479</v>
      </c>
      <c r="B14479">
        <v>0.229220786706989</v>
      </c>
    </row>
    <row r="14480" spans="1:2">
      <c r="A14480" s="1" t="s">
        <v>14480</v>
      </c>
      <c r="B14480">
        <v>2.25778914870522E-2</v>
      </c>
    </row>
    <row r="14481" spans="1:2">
      <c r="A14481" s="1" t="s">
        <v>14481</v>
      </c>
      <c r="B14481">
        <v>7.0202105118228803E-2</v>
      </c>
    </row>
    <row r="14482" spans="1:2">
      <c r="A14482" s="1" t="s">
        <v>14482</v>
      </c>
      <c r="B14482">
        <v>4.5517329088845697E-2</v>
      </c>
    </row>
    <row r="14483" spans="1:2">
      <c r="A14483" s="1" t="s">
        <v>14483</v>
      </c>
      <c r="B14483">
        <v>2.7467021686977199E-2</v>
      </c>
    </row>
    <row r="14484" spans="1:2">
      <c r="A14484" s="1" t="s">
        <v>14484</v>
      </c>
      <c r="B14484">
        <v>3.7697109009998002E-2</v>
      </c>
    </row>
    <row r="14485" spans="1:2">
      <c r="A14485" s="1" t="s">
        <v>14485</v>
      </c>
      <c r="B14485">
        <v>0.107496296952758</v>
      </c>
    </row>
    <row r="14486" spans="1:2">
      <c r="A14486" s="1" t="s">
        <v>14486</v>
      </c>
      <c r="B14486">
        <v>9.2842912153328905E-2</v>
      </c>
    </row>
    <row r="14487" spans="1:2">
      <c r="A14487" s="1" t="s">
        <v>14487</v>
      </c>
      <c r="B14487">
        <v>3.0949998959383301E-2</v>
      </c>
    </row>
    <row r="14488" spans="1:2">
      <c r="A14488" s="1" t="s">
        <v>14488</v>
      </c>
      <c r="B14488">
        <v>-9.5446991446348203E-2</v>
      </c>
    </row>
    <row r="14489" spans="1:2">
      <c r="A14489" s="1" t="s">
        <v>14489</v>
      </c>
      <c r="B14489">
        <v>-2.39182185168616E-2</v>
      </c>
    </row>
    <row r="14490" spans="1:2">
      <c r="A14490" s="1" t="s">
        <v>14490</v>
      </c>
      <c r="B14490">
        <v>-0.213368797222451</v>
      </c>
    </row>
    <row r="14491" spans="1:2">
      <c r="A14491" s="1" t="s">
        <v>14491</v>
      </c>
      <c r="B14491">
        <v>5.8606915237267403E-2</v>
      </c>
    </row>
    <row r="14492" spans="1:2">
      <c r="A14492" s="1" t="s">
        <v>14492</v>
      </c>
      <c r="B14492">
        <v>3.59607618738833E-2</v>
      </c>
    </row>
    <row r="14493" spans="1:2">
      <c r="A14493" s="1" t="s">
        <v>14493</v>
      </c>
      <c r="B14493">
        <v>0.24455446471546199</v>
      </c>
    </row>
    <row r="14494" spans="1:2">
      <c r="A14494" s="1" t="s">
        <v>14494</v>
      </c>
      <c r="B14494">
        <v>-2.14781301707835E-2</v>
      </c>
    </row>
    <row r="14495" spans="1:2">
      <c r="A14495" s="1" t="s">
        <v>14495</v>
      </c>
      <c r="B14495">
        <v>1.8882034092148201E-2</v>
      </c>
    </row>
    <row r="14496" spans="1:2">
      <c r="A14496" s="1" t="s">
        <v>14496</v>
      </c>
      <c r="B14496">
        <v>3.4329628158532799E-2</v>
      </c>
    </row>
    <row r="14497" spans="1:2">
      <c r="A14497" s="1" t="s">
        <v>14497</v>
      </c>
      <c r="B14497">
        <v>-0.193327074060718</v>
      </c>
    </row>
    <row r="14498" spans="1:2">
      <c r="A14498" s="1" t="s">
        <v>14498</v>
      </c>
      <c r="B14498">
        <v>3.19528919991309E-2</v>
      </c>
    </row>
    <row r="14499" spans="1:2">
      <c r="A14499" s="1" t="s">
        <v>14499</v>
      </c>
      <c r="B14499">
        <v>-4.3621363330426099E-2</v>
      </c>
    </row>
    <row r="14500" spans="1:2">
      <c r="A14500" s="1" t="s">
        <v>14500</v>
      </c>
      <c r="B14500">
        <v>0.21069413553307401</v>
      </c>
    </row>
    <row r="14501" spans="1:2">
      <c r="A14501" s="1" t="s">
        <v>14501</v>
      </c>
      <c r="B14501">
        <v>-2.73097976771445E-2</v>
      </c>
    </row>
    <row r="14502" spans="1:2">
      <c r="A14502" s="1" t="s">
        <v>14502</v>
      </c>
      <c r="B14502">
        <v>3.0469917224010601E-2</v>
      </c>
    </row>
    <row r="14503" spans="1:2">
      <c r="A14503" s="1" t="s">
        <v>14503</v>
      </c>
      <c r="B14503">
        <v>-2.1160237011880401E-2</v>
      </c>
    </row>
    <row r="14504" spans="1:2">
      <c r="A14504" s="1" t="s">
        <v>14504</v>
      </c>
      <c r="B14504">
        <v>-3.6510678726516498E-2</v>
      </c>
    </row>
    <row r="14505" spans="1:2">
      <c r="A14505" s="1" t="s">
        <v>14505</v>
      </c>
      <c r="B14505">
        <v>3.6474345087028397E-2</v>
      </c>
    </row>
    <row r="14506" spans="1:2">
      <c r="A14506" s="1" t="s">
        <v>14506</v>
      </c>
      <c r="B14506">
        <v>0.23553260766522499</v>
      </c>
    </row>
    <row r="14507" spans="1:2">
      <c r="A14507" s="1" t="s">
        <v>14507</v>
      </c>
      <c r="B14507">
        <v>3.1656602291248698E-2</v>
      </c>
    </row>
    <row r="14508" spans="1:2">
      <c r="A14508" s="1" t="s">
        <v>14508</v>
      </c>
      <c r="B14508">
        <v>-5.1256696625846698E-2</v>
      </c>
    </row>
    <row r="14509" spans="1:2">
      <c r="A14509" s="1" t="s">
        <v>14509</v>
      </c>
      <c r="B14509">
        <v>-6.6337393837086103E-2</v>
      </c>
    </row>
    <row r="14510" spans="1:2">
      <c r="A14510" s="1" t="s">
        <v>14510</v>
      </c>
      <c r="B14510">
        <v>-2.79626067553078E-2</v>
      </c>
    </row>
    <row r="14511" spans="1:2">
      <c r="A14511" s="1" t="s">
        <v>14511</v>
      </c>
      <c r="B14511">
        <v>-5.4449665798056199E-2</v>
      </c>
    </row>
    <row r="14512" spans="1:2">
      <c r="A14512" s="1" t="s">
        <v>14512</v>
      </c>
      <c r="B14512">
        <v>-7.4649906348531303E-2</v>
      </c>
    </row>
    <row r="14513" spans="1:2">
      <c r="A14513" s="1" t="s">
        <v>14513</v>
      </c>
      <c r="B14513">
        <v>-2.86144592781063E-2</v>
      </c>
    </row>
    <row r="14514" spans="1:2">
      <c r="A14514" s="1" t="s">
        <v>14514</v>
      </c>
      <c r="B14514">
        <v>-0.25613594368776699</v>
      </c>
    </row>
    <row r="14515" spans="1:2">
      <c r="A14515" s="1" t="s">
        <v>14515</v>
      </c>
      <c r="B14515">
        <v>3.4800489168397002E-2</v>
      </c>
    </row>
    <row r="14516" spans="1:2">
      <c r="A14516" s="1" t="s">
        <v>14516</v>
      </c>
      <c r="B14516">
        <v>2.64379491793445E-2</v>
      </c>
    </row>
    <row r="14517" spans="1:2">
      <c r="A14517" s="1" t="s">
        <v>14517</v>
      </c>
      <c r="B14517">
        <v>-6.2154223576006799E-2</v>
      </c>
    </row>
    <row r="14518" spans="1:2">
      <c r="A14518" s="1" t="s">
        <v>14518</v>
      </c>
      <c r="B14518">
        <v>4.7198871912639197E-2</v>
      </c>
    </row>
    <row r="14519" spans="1:2">
      <c r="A14519" s="1" t="s">
        <v>14519</v>
      </c>
      <c r="B14519">
        <v>-0.11050960442546499</v>
      </c>
    </row>
    <row r="14520" spans="1:2">
      <c r="A14520" s="1" t="s">
        <v>14520</v>
      </c>
      <c r="B14520">
        <v>0.24389041482835599</v>
      </c>
    </row>
    <row r="14521" spans="1:2">
      <c r="A14521" s="1" t="s">
        <v>14521</v>
      </c>
      <c r="B14521">
        <v>2.8853642893663399E-2</v>
      </c>
    </row>
    <row r="14522" spans="1:2">
      <c r="A14522" s="1" t="s">
        <v>14522</v>
      </c>
      <c r="B14522">
        <v>1.9725727490311699E-2</v>
      </c>
    </row>
    <row r="14523" spans="1:2">
      <c r="A14523" s="1" t="s">
        <v>14523</v>
      </c>
      <c r="B14523">
        <v>5.1256184900075198E-2</v>
      </c>
    </row>
    <row r="14524" spans="1:2">
      <c r="A14524" s="1" t="s">
        <v>14524</v>
      </c>
      <c r="B14524">
        <v>-0.18748875442582699</v>
      </c>
    </row>
    <row r="14525" spans="1:2">
      <c r="A14525" s="1" t="s">
        <v>14525</v>
      </c>
      <c r="B14525">
        <v>-0.21027308292890201</v>
      </c>
    </row>
    <row r="14526" spans="1:2">
      <c r="A14526" s="1" t="s">
        <v>14526</v>
      </c>
      <c r="B14526">
        <v>-1.6979387162515399E-2</v>
      </c>
    </row>
    <row r="14527" spans="1:2">
      <c r="A14527" s="1" t="s">
        <v>14527</v>
      </c>
      <c r="B14527">
        <v>2.3736098533561199E-2</v>
      </c>
    </row>
    <row r="14528" spans="1:2">
      <c r="A14528" s="1" t="s">
        <v>14528</v>
      </c>
      <c r="B14528">
        <v>-3.5131451710148198E-2</v>
      </c>
    </row>
    <row r="14529" spans="1:2">
      <c r="A14529" s="1" t="s">
        <v>14529</v>
      </c>
      <c r="B14529">
        <v>2.5926355213543101E-2</v>
      </c>
    </row>
    <row r="14530" spans="1:2">
      <c r="A14530" s="1" t="s">
        <v>14530</v>
      </c>
      <c r="B14530">
        <v>-1.8488624846574001E-2</v>
      </c>
    </row>
    <row r="14531" spans="1:2">
      <c r="A14531" s="1" t="s">
        <v>14531</v>
      </c>
      <c r="B14531">
        <v>-4.0636596280151101E-2</v>
      </c>
    </row>
    <row r="14532" spans="1:2">
      <c r="A14532" s="1" t="s">
        <v>14532</v>
      </c>
      <c r="B14532">
        <v>-0.12884609662778099</v>
      </c>
    </row>
    <row r="14533" spans="1:2">
      <c r="A14533" s="1" t="s">
        <v>14533</v>
      </c>
      <c r="B14533">
        <v>-5.7367469842184597E-2</v>
      </c>
    </row>
    <row r="14534" spans="1:2">
      <c r="A14534" s="1" t="s">
        <v>14534</v>
      </c>
      <c r="B14534">
        <v>-0.105439192464151</v>
      </c>
    </row>
    <row r="14535" spans="1:2">
      <c r="A14535" s="1" t="s">
        <v>14535</v>
      </c>
      <c r="B14535">
        <v>-5.9682033228452398E-2</v>
      </c>
    </row>
    <row r="14536" spans="1:2">
      <c r="A14536" s="1" t="s">
        <v>14536</v>
      </c>
      <c r="B14536">
        <v>-2.9481561633637E-2</v>
      </c>
    </row>
    <row r="14537" spans="1:2">
      <c r="A14537" s="1" t="s">
        <v>14537</v>
      </c>
      <c r="B14537">
        <v>3.2400366490412197E-2</v>
      </c>
    </row>
    <row r="14538" spans="1:2">
      <c r="A14538" s="1" t="s">
        <v>14538</v>
      </c>
      <c r="B14538">
        <v>4.3113599068179402E-2</v>
      </c>
    </row>
    <row r="14539" spans="1:2">
      <c r="A14539" s="1" t="s">
        <v>14539</v>
      </c>
      <c r="B14539">
        <v>3.3071984148462699E-2</v>
      </c>
    </row>
    <row r="14540" spans="1:2">
      <c r="A14540" s="1" t="s">
        <v>14540</v>
      </c>
      <c r="B14540">
        <v>4.2768371630099201E-2</v>
      </c>
    </row>
    <row r="14541" spans="1:2">
      <c r="A14541" s="1" t="s">
        <v>14541</v>
      </c>
      <c r="B14541">
        <v>-4.0336925937838303E-2</v>
      </c>
    </row>
    <row r="14542" spans="1:2">
      <c r="A14542" s="1" t="s">
        <v>14542</v>
      </c>
      <c r="B14542">
        <v>-2.5479238230124299E-2</v>
      </c>
    </row>
    <row r="14543" spans="1:2">
      <c r="A14543" s="1" t="s">
        <v>14543</v>
      </c>
      <c r="B14543">
        <v>0.21109756041765901</v>
      </c>
    </row>
    <row r="14544" spans="1:2">
      <c r="A14544" s="1" t="s">
        <v>14544</v>
      </c>
      <c r="B14544">
        <v>-0.26599913193244101</v>
      </c>
    </row>
    <row r="14545" spans="1:2">
      <c r="A14545" s="1" t="s">
        <v>14545</v>
      </c>
      <c r="B14545">
        <v>3.54622498749224E-2</v>
      </c>
    </row>
    <row r="14546" spans="1:2">
      <c r="A14546" s="1" t="s">
        <v>14546</v>
      </c>
      <c r="B14546">
        <v>-2.0178372729555201E-2</v>
      </c>
    </row>
    <row r="14547" spans="1:2">
      <c r="A14547" s="1" t="s">
        <v>14547</v>
      </c>
      <c r="B14547">
        <v>-3.7079708777814503E-2</v>
      </c>
    </row>
    <row r="14548" spans="1:2">
      <c r="A14548" s="1" t="s">
        <v>14548</v>
      </c>
      <c r="B14548">
        <v>-4.3284761122680697E-2</v>
      </c>
    </row>
    <row r="14549" spans="1:2">
      <c r="A14549" s="1" t="s">
        <v>14549</v>
      </c>
      <c r="B14549">
        <v>4.9628801685650502E-2</v>
      </c>
    </row>
    <row r="14550" spans="1:2">
      <c r="A14550" s="1" t="s">
        <v>14550</v>
      </c>
      <c r="B14550">
        <v>2.1632564222609299E-2</v>
      </c>
    </row>
    <row r="14551" spans="1:2">
      <c r="A14551" s="1" t="s">
        <v>14551</v>
      </c>
      <c r="B14551">
        <v>-4.5368032767850897E-2</v>
      </c>
    </row>
    <row r="14552" spans="1:2">
      <c r="A14552" s="1" t="s">
        <v>14552</v>
      </c>
      <c r="B14552">
        <v>1.5381368650754E-2</v>
      </c>
    </row>
    <row r="14553" spans="1:2">
      <c r="A14553" s="1" t="s">
        <v>14553</v>
      </c>
      <c r="B14553">
        <v>5.8715512930481002E-2</v>
      </c>
    </row>
    <row r="14554" spans="1:2">
      <c r="A14554" s="1" t="s">
        <v>14554</v>
      </c>
      <c r="B14554">
        <v>0.12921206619897799</v>
      </c>
    </row>
    <row r="14555" spans="1:2">
      <c r="A14555" s="1" t="s">
        <v>14555</v>
      </c>
      <c r="B14555">
        <v>2.2065828867884899E-2</v>
      </c>
    </row>
    <row r="14556" spans="1:2">
      <c r="A14556" s="1" t="s">
        <v>14556</v>
      </c>
      <c r="B14556">
        <v>-5.9659971217323797E-2</v>
      </c>
    </row>
    <row r="14557" spans="1:2">
      <c r="A14557" s="1" t="s">
        <v>14557</v>
      </c>
      <c r="B14557">
        <v>4.52547281259758E-2</v>
      </c>
    </row>
    <row r="14558" spans="1:2">
      <c r="A14558" s="1" t="s">
        <v>14558</v>
      </c>
      <c r="B14558">
        <v>-3.66848214694157E-2</v>
      </c>
    </row>
    <row r="14559" spans="1:2">
      <c r="A14559" s="1" t="s">
        <v>14559</v>
      </c>
      <c r="B14559">
        <v>-4.8891288529723402E-2</v>
      </c>
    </row>
    <row r="14560" spans="1:2">
      <c r="A14560" s="1" t="s">
        <v>14560</v>
      </c>
      <c r="B14560">
        <v>2.2859131146105899E-2</v>
      </c>
    </row>
    <row r="14561" spans="1:2">
      <c r="A14561" s="1" t="s">
        <v>14561</v>
      </c>
      <c r="B14561">
        <v>0.135576460630805</v>
      </c>
    </row>
    <row r="14562" spans="1:2">
      <c r="A14562" s="1" t="s">
        <v>14562</v>
      </c>
      <c r="B14562">
        <v>-2.0173758316861499E-2</v>
      </c>
    </row>
    <row r="14563" spans="1:2">
      <c r="A14563" s="1" t="s">
        <v>14563</v>
      </c>
      <c r="B14563">
        <v>-4.9451724986947901E-2</v>
      </c>
    </row>
    <row r="14564" spans="1:2">
      <c r="A14564" s="1" t="s">
        <v>14564</v>
      </c>
      <c r="B14564">
        <v>8.9623103466333301E-2</v>
      </c>
    </row>
    <row r="14565" spans="1:2">
      <c r="A14565" s="1" t="s">
        <v>14565</v>
      </c>
      <c r="B14565">
        <v>5.0520105012970398E-2</v>
      </c>
    </row>
    <row r="14566" spans="1:2">
      <c r="A14566" s="1" t="s">
        <v>14566</v>
      </c>
      <c r="B14566">
        <v>-0.101053593054869</v>
      </c>
    </row>
    <row r="14567" spans="1:2">
      <c r="A14567" s="1" t="s">
        <v>14567</v>
      </c>
      <c r="B14567">
        <v>3.0111087399863099E-2</v>
      </c>
    </row>
    <row r="14568" spans="1:2">
      <c r="A14568" s="1" t="s">
        <v>14568</v>
      </c>
      <c r="B14568">
        <v>-3.4547321612426303E-2</v>
      </c>
    </row>
    <row r="14569" spans="1:2">
      <c r="A14569" s="1" t="s">
        <v>14569</v>
      </c>
      <c r="B14569">
        <v>4.0531793455763798E-2</v>
      </c>
    </row>
    <row r="14570" spans="1:2">
      <c r="A14570" s="1" t="s">
        <v>14570</v>
      </c>
      <c r="B14570">
        <v>1.7097422073874199E-2</v>
      </c>
    </row>
    <row r="14571" spans="1:2">
      <c r="A14571" s="1" t="s">
        <v>14571</v>
      </c>
      <c r="B14571">
        <v>-3.8609804171173302E-2</v>
      </c>
    </row>
    <row r="14572" spans="1:2">
      <c r="A14572" s="1" t="s">
        <v>14572</v>
      </c>
      <c r="B14572">
        <v>2.62586910966504E-2</v>
      </c>
    </row>
    <row r="14573" spans="1:2">
      <c r="A14573" s="1" t="s">
        <v>14573</v>
      </c>
      <c r="B14573">
        <v>0.102822964370495</v>
      </c>
    </row>
    <row r="14574" spans="1:2">
      <c r="A14574" s="1" t="s">
        <v>14574</v>
      </c>
      <c r="B14574">
        <v>2.1012864443732401E-2</v>
      </c>
    </row>
    <row r="14575" spans="1:2">
      <c r="A14575" s="1" t="s">
        <v>14575</v>
      </c>
      <c r="B14575">
        <v>4.0719726671722002E-2</v>
      </c>
    </row>
    <row r="14576" spans="1:2">
      <c r="A14576" s="1" t="s">
        <v>14576</v>
      </c>
      <c r="B14576">
        <v>2.7713064596731798E-2</v>
      </c>
    </row>
    <row r="14577" spans="1:2">
      <c r="A14577" s="1" t="s">
        <v>14577</v>
      </c>
      <c r="B14577">
        <v>-5.0391723379387798E-2</v>
      </c>
    </row>
    <row r="14578" spans="1:2">
      <c r="A14578" s="1" t="s">
        <v>14578</v>
      </c>
      <c r="B14578">
        <v>0.16060720418166399</v>
      </c>
    </row>
    <row r="14579" spans="1:2">
      <c r="A14579" s="1" t="s">
        <v>14579</v>
      </c>
      <c r="B14579">
        <v>-0.22643526137553999</v>
      </c>
    </row>
    <row r="14580" spans="1:2">
      <c r="A14580" s="1" t="s">
        <v>14580</v>
      </c>
      <c r="B14580">
        <v>0.17316480663845801</v>
      </c>
    </row>
    <row r="14581" spans="1:2">
      <c r="A14581" s="1" t="s">
        <v>14581</v>
      </c>
      <c r="B14581">
        <v>1.8105175168110499E-2</v>
      </c>
    </row>
    <row r="14582" spans="1:2">
      <c r="A14582" s="1" t="s">
        <v>14582</v>
      </c>
      <c r="B14582">
        <v>-4.03610094702355E-2</v>
      </c>
    </row>
    <row r="14583" spans="1:2">
      <c r="A14583" s="1" t="s">
        <v>14583</v>
      </c>
      <c r="B14583">
        <v>-3.1728683218931401E-2</v>
      </c>
    </row>
    <row r="14584" spans="1:2">
      <c r="A14584" s="1" t="s">
        <v>14584</v>
      </c>
      <c r="B14584">
        <v>6.7974913181294505E-2</v>
      </c>
    </row>
    <row r="14585" spans="1:2">
      <c r="A14585" s="1" t="s">
        <v>14585</v>
      </c>
      <c r="B14585">
        <v>-0.10273485881286901</v>
      </c>
    </row>
    <row r="14586" spans="1:2">
      <c r="A14586" s="1" t="s">
        <v>14586</v>
      </c>
      <c r="B14586">
        <v>1.5947438282974E-2</v>
      </c>
    </row>
    <row r="14587" spans="1:2">
      <c r="A14587" s="1" t="s">
        <v>14587</v>
      </c>
      <c r="B14587">
        <v>-2.52180210521082E-2</v>
      </c>
    </row>
    <row r="14588" spans="1:2">
      <c r="A14588" s="1" t="s">
        <v>14588</v>
      </c>
      <c r="B14588">
        <v>-2.6188644066823301E-2</v>
      </c>
    </row>
    <row r="14589" spans="1:2">
      <c r="A14589" s="1" t="s">
        <v>14589</v>
      </c>
      <c r="B14589">
        <v>2.1544042122828299E-2</v>
      </c>
    </row>
    <row r="14590" spans="1:2">
      <c r="A14590" s="1" t="s">
        <v>14590</v>
      </c>
      <c r="B14590">
        <v>-0.212007200062898</v>
      </c>
    </row>
    <row r="14591" spans="1:2">
      <c r="A14591" s="1" t="s">
        <v>14591</v>
      </c>
      <c r="B14591">
        <v>-0.104874328964847</v>
      </c>
    </row>
    <row r="14592" spans="1:2">
      <c r="A14592" s="1" t="s">
        <v>14592</v>
      </c>
      <c r="B14592">
        <v>-1.95693911936318E-2</v>
      </c>
    </row>
    <row r="14593" spans="1:2">
      <c r="A14593" s="1" t="s">
        <v>14593</v>
      </c>
      <c r="B14593">
        <v>0.17983147592509</v>
      </c>
    </row>
    <row r="14594" spans="1:2">
      <c r="A14594" s="1" t="s">
        <v>14594</v>
      </c>
      <c r="B14594">
        <v>3.21245841872288E-2</v>
      </c>
    </row>
    <row r="14595" spans="1:2">
      <c r="A14595" s="1" t="s">
        <v>14595</v>
      </c>
      <c r="B14595">
        <v>2.8703196136121701E-2</v>
      </c>
    </row>
    <row r="14596" spans="1:2">
      <c r="A14596" s="1" t="s">
        <v>14596</v>
      </c>
      <c r="B14596">
        <v>-5.1860882220434001E-2</v>
      </c>
    </row>
    <row r="14597" spans="1:2">
      <c r="A14597" s="1" t="s">
        <v>14597</v>
      </c>
      <c r="B14597">
        <v>1.7293987026878399E-2</v>
      </c>
    </row>
    <row r="14598" spans="1:2">
      <c r="A14598" s="1" t="s">
        <v>14598</v>
      </c>
      <c r="B14598">
        <v>-3.7482873710898902E-2</v>
      </c>
    </row>
    <row r="14599" spans="1:2">
      <c r="A14599" s="1" t="s">
        <v>14599</v>
      </c>
      <c r="B14599">
        <v>-3.1730201310400802E-2</v>
      </c>
    </row>
    <row r="14600" spans="1:2">
      <c r="A14600" s="1" t="s">
        <v>14600</v>
      </c>
      <c r="B14600">
        <v>4.6717893816600797E-2</v>
      </c>
    </row>
    <row r="14601" spans="1:2">
      <c r="A14601" s="1" t="s">
        <v>14601</v>
      </c>
      <c r="B14601">
        <v>-5.3414734883219198E-2</v>
      </c>
    </row>
    <row r="14602" spans="1:2">
      <c r="A14602" s="1" t="s">
        <v>14602</v>
      </c>
      <c r="B14602">
        <v>4.2736096637057103E-2</v>
      </c>
    </row>
    <row r="14603" spans="1:2">
      <c r="A14603" s="1" t="s">
        <v>14603</v>
      </c>
      <c r="B14603">
        <v>-4.3390286425785698E-2</v>
      </c>
    </row>
    <row r="14604" spans="1:2">
      <c r="A14604" s="1" t="s">
        <v>14604</v>
      </c>
      <c r="B14604">
        <v>1.8103924551286101E-2</v>
      </c>
    </row>
    <row r="14605" spans="1:2">
      <c r="A14605" s="1" t="s">
        <v>14605</v>
      </c>
      <c r="B14605">
        <v>-0.106137083358969</v>
      </c>
    </row>
    <row r="14606" spans="1:2">
      <c r="A14606" s="1" t="s">
        <v>14606</v>
      </c>
      <c r="B14606">
        <v>2.16221209229541E-2</v>
      </c>
    </row>
    <row r="14607" spans="1:2">
      <c r="A14607" s="1" t="s">
        <v>14607</v>
      </c>
      <c r="B14607">
        <v>2.6512495306403299E-2</v>
      </c>
    </row>
    <row r="14608" spans="1:2">
      <c r="A14608" s="1" t="s">
        <v>14608</v>
      </c>
      <c r="B14608">
        <v>3.6054935242925801E-2</v>
      </c>
    </row>
    <row r="14609" spans="1:2">
      <c r="A14609" s="1" t="s">
        <v>14609</v>
      </c>
      <c r="B14609">
        <v>-0.19985197164294699</v>
      </c>
    </row>
    <row r="14610" spans="1:2">
      <c r="A14610" s="1" t="s">
        <v>14610</v>
      </c>
      <c r="B14610">
        <v>1.7595881308113601E-2</v>
      </c>
    </row>
    <row r="14611" spans="1:2">
      <c r="A14611" s="1" t="s">
        <v>14611</v>
      </c>
      <c r="B14611">
        <v>2.2989645488937699E-2</v>
      </c>
    </row>
    <row r="14612" spans="1:2">
      <c r="A14612" s="1" t="s">
        <v>14612</v>
      </c>
      <c r="B14612">
        <v>-2.6270170130808301E-2</v>
      </c>
    </row>
    <row r="14613" spans="1:2">
      <c r="A14613" s="1" t="s">
        <v>14613</v>
      </c>
      <c r="B14613">
        <v>-1.9707592223894201E-2</v>
      </c>
    </row>
    <row r="14614" spans="1:2">
      <c r="A14614" s="1" t="s">
        <v>14614</v>
      </c>
      <c r="B14614">
        <v>-4.1531857035065498E-2</v>
      </c>
    </row>
    <row r="14615" spans="1:2">
      <c r="A14615" s="1" t="s">
        <v>14615</v>
      </c>
      <c r="B14615">
        <v>2.2489073144035001E-2</v>
      </c>
    </row>
    <row r="14616" spans="1:2">
      <c r="A14616" s="1" t="s">
        <v>14616</v>
      </c>
      <c r="B14616">
        <v>-2.0484510205553901E-2</v>
      </c>
    </row>
    <row r="14617" spans="1:2">
      <c r="A14617" s="1" t="s">
        <v>14617</v>
      </c>
      <c r="B14617">
        <v>-0.11214249788271199</v>
      </c>
    </row>
    <row r="14618" spans="1:2">
      <c r="A14618" s="1" t="s">
        <v>14618</v>
      </c>
      <c r="B14618">
        <v>-3.4979532352251E-2</v>
      </c>
    </row>
    <row r="14619" spans="1:2">
      <c r="A14619" s="1" t="s">
        <v>14619</v>
      </c>
      <c r="B14619">
        <v>-2.0750165373891901E-2</v>
      </c>
    </row>
    <row r="14620" spans="1:2">
      <c r="A14620" s="1" t="s">
        <v>14620</v>
      </c>
      <c r="B14620">
        <v>-0.127688307096123</v>
      </c>
    </row>
    <row r="14621" spans="1:2">
      <c r="A14621" s="1" t="s">
        <v>14621</v>
      </c>
      <c r="B14621">
        <v>6.6028737415216199E-2</v>
      </c>
    </row>
    <row r="14622" spans="1:2">
      <c r="A14622" s="1" t="s">
        <v>14622</v>
      </c>
      <c r="B14622">
        <v>2.63217119183583E-2</v>
      </c>
    </row>
    <row r="14623" spans="1:2">
      <c r="A14623" s="1" t="s">
        <v>14623</v>
      </c>
      <c r="B14623">
        <v>-7.8305662681652094E-2</v>
      </c>
    </row>
    <row r="14624" spans="1:2">
      <c r="A14624" s="1" t="s">
        <v>14624</v>
      </c>
      <c r="B14624">
        <v>-2.04919396889486E-2</v>
      </c>
    </row>
    <row r="14625" spans="1:2">
      <c r="A14625" s="1" t="s">
        <v>14625</v>
      </c>
      <c r="B14625">
        <v>-0.12523914654264401</v>
      </c>
    </row>
    <row r="14626" spans="1:2">
      <c r="A14626" s="1" t="s">
        <v>14626</v>
      </c>
      <c r="B14626">
        <v>-3.6529662039104599E-2</v>
      </c>
    </row>
    <row r="14627" spans="1:2">
      <c r="A14627" s="1" t="s">
        <v>14627</v>
      </c>
      <c r="B14627">
        <v>-3.0344881622035299E-2</v>
      </c>
    </row>
    <row r="14628" spans="1:2">
      <c r="A14628" s="1" t="s">
        <v>14628</v>
      </c>
      <c r="B14628">
        <v>3.7696414303390602E-2</v>
      </c>
    </row>
    <row r="14629" spans="1:2">
      <c r="A14629" s="1" t="s">
        <v>14629</v>
      </c>
      <c r="B14629">
        <v>3.0942775473739002E-2</v>
      </c>
    </row>
    <row r="14630" spans="1:2">
      <c r="A14630" s="1" t="s">
        <v>14630</v>
      </c>
      <c r="B14630">
        <v>2.7303252189034798E-2</v>
      </c>
    </row>
    <row r="14631" spans="1:2">
      <c r="A14631" s="1" t="s">
        <v>14631</v>
      </c>
      <c r="B14631">
        <v>-2.14701339182852E-2</v>
      </c>
    </row>
    <row r="14632" spans="1:2">
      <c r="A14632" s="1" t="s">
        <v>14632</v>
      </c>
      <c r="B14632">
        <v>2.4034868947975199E-2</v>
      </c>
    </row>
    <row r="14633" spans="1:2">
      <c r="A14633" s="1" t="s">
        <v>14633</v>
      </c>
      <c r="B14633">
        <v>-3.2929029943190302E-2</v>
      </c>
    </row>
    <row r="14634" spans="1:2">
      <c r="A14634" s="1" t="s">
        <v>14634</v>
      </c>
      <c r="B14634">
        <v>0.21683849463082699</v>
      </c>
    </row>
    <row r="14635" spans="1:2">
      <c r="A14635" s="1" t="s">
        <v>14635</v>
      </c>
      <c r="B14635">
        <v>4.6428036833054E-2</v>
      </c>
    </row>
    <row r="14636" spans="1:2">
      <c r="A14636" s="1" t="s">
        <v>14636</v>
      </c>
      <c r="B14636">
        <v>-0.103363433857816</v>
      </c>
    </row>
    <row r="14637" spans="1:2">
      <c r="A14637" s="1" t="s">
        <v>14637</v>
      </c>
      <c r="B14637">
        <v>-0.119322381662417</v>
      </c>
    </row>
    <row r="14638" spans="1:2">
      <c r="A14638" s="1" t="s">
        <v>14638</v>
      </c>
      <c r="B14638">
        <v>-1.76005459309003E-2</v>
      </c>
    </row>
    <row r="14639" spans="1:2">
      <c r="A14639" s="1" t="s">
        <v>14639</v>
      </c>
      <c r="B14639">
        <v>-2.90422074784491E-2</v>
      </c>
    </row>
    <row r="14640" spans="1:2">
      <c r="A14640" s="1" t="s">
        <v>14640</v>
      </c>
      <c r="B14640">
        <v>2.0468719415629399E-2</v>
      </c>
    </row>
    <row r="14641" spans="1:2">
      <c r="A14641" s="1" t="s">
        <v>14641</v>
      </c>
      <c r="B14641">
        <v>-9.7731781523893294E-2</v>
      </c>
    </row>
    <row r="14642" spans="1:2">
      <c r="A14642" s="1" t="s">
        <v>14642</v>
      </c>
      <c r="B14642">
        <v>0.20453146854243001</v>
      </c>
    </row>
    <row r="14643" spans="1:2">
      <c r="A14643" s="1" t="s">
        <v>14643</v>
      </c>
      <c r="B14643">
        <v>8.8935693783671901E-2</v>
      </c>
    </row>
    <row r="14644" spans="1:2">
      <c r="A14644" s="1" t="s">
        <v>14644</v>
      </c>
      <c r="B14644">
        <v>2.04911318970122E-2</v>
      </c>
    </row>
    <row r="14645" spans="1:2">
      <c r="A14645" s="1" t="s">
        <v>14645</v>
      </c>
      <c r="B14645">
        <v>-3.75670685064513E-2</v>
      </c>
    </row>
    <row r="14646" spans="1:2">
      <c r="A14646" s="1" t="s">
        <v>14646</v>
      </c>
      <c r="B14646">
        <v>-3.1187926259295999E-2</v>
      </c>
    </row>
    <row r="14647" spans="1:2">
      <c r="A14647" s="1" t="s">
        <v>14647</v>
      </c>
      <c r="B14647">
        <v>-1.7860777638640302E-2</v>
      </c>
    </row>
    <row r="14648" spans="1:2">
      <c r="A14648" s="1" t="s">
        <v>14648</v>
      </c>
      <c r="B14648">
        <v>1.6099930017221899E-2</v>
      </c>
    </row>
    <row r="14649" spans="1:2">
      <c r="A14649" s="1" t="s">
        <v>14649</v>
      </c>
      <c r="B14649">
        <v>-0.10339796252073701</v>
      </c>
    </row>
    <row r="14650" spans="1:2">
      <c r="A14650" s="1" t="s">
        <v>14650</v>
      </c>
      <c r="B14650">
        <v>0.100255592163222</v>
      </c>
    </row>
    <row r="14651" spans="1:2">
      <c r="A14651" s="1" t="s">
        <v>14651</v>
      </c>
      <c r="B14651">
        <v>1.8227341048381002E-2</v>
      </c>
    </row>
    <row r="14652" spans="1:2">
      <c r="A14652" s="1" t="s">
        <v>14652</v>
      </c>
      <c r="B14652">
        <v>9.7826202421367095E-2</v>
      </c>
    </row>
    <row r="14653" spans="1:2">
      <c r="A14653" s="1" t="s">
        <v>14653</v>
      </c>
      <c r="B14653">
        <v>-3.5261271934453303E-2</v>
      </c>
    </row>
    <row r="14654" spans="1:2">
      <c r="A14654" s="1" t="s">
        <v>14654</v>
      </c>
      <c r="B14654">
        <v>2.6365984461337501E-2</v>
      </c>
    </row>
    <row r="14655" spans="1:2">
      <c r="A14655" s="1" t="s">
        <v>14655</v>
      </c>
      <c r="B14655">
        <v>-2.0922680494363601E-2</v>
      </c>
    </row>
    <row r="14656" spans="1:2">
      <c r="A14656" s="1" t="s">
        <v>14656</v>
      </c>
      <c r="B14656">
        <v>3.1885811858198297E-2</v>
      </c>
    </row>
    <row r="14657" spans="1:2">
      <c r="A14657" s="1" t="s">
        <v>14657</v>
      </c>
      <c r="B14657">
        <v>-0.195375842072018</v>
      </c>
    </row>
    <row r="14658" spans="1:2">
      <c r="A14658" s="1" t="s">
        <v>14658</v>
      </c>
      <c r="B14658">
        <v>-1.53818898655782E-2</v>
      </c>
    </row>
    <row r="14659" spans="1:2">
      <c r="A14659" s="1" t="s">
        <v>14659</v>
      </c>
      <c r="B14659">
        <v>2.0787151391941899E-2</v>
      </c>
    </row>
    <row r="14660" spans="1:2">
      <c r="A14660" s="1" t="s">
        <v>14660</v>
      </c>
      <c r="B14660">
        <v>-4.6065503093768403E-2</v>
      </c>
    </row>
    <row r="14661" spans="1:2">
      <c r="A14661" s="1" t="s">
        <v>14661</v>
      </c>
      <c r="B14661">
        <v>0.13820421539179001</v>
      </c>
    </row>
    <row r="14662" spans="1:2">
      <c r="A14662" s="1" t="s">
        <v>14662</v>
      </c>
      <c r="B14662">
        <v>2.2496690389487199E-2</v>
      </c>
    </row>
    <row r="14663" spans="1:2">
      <c r="A14663" s="1" t="s">
        <v>14663</v>
      </c>
      <c r="B14663">
        <v>3.36144329912322E-2</v>
      </c>
    </row>
    <row r="14664" spans="1:2">
      <c r="A14664" s="1" t="s">
        <v>14664</v>
      </c>
      <c r="B14664">
        <v>9.7146019229054498E-2</v>
      </c>
    </row>
    <row r="14665" spans="1:2">
      <c r="A14665" s="1" t="s">
        <v>14665</v>
      </c>
      <c r="B14665">
        <v>-2.1002851415267299E-2</v>
      </c>
    </row>
    <row r="14666" spans="1:2">
      <c r="A14666" s="1" t="s">
        <v>14666</v>
      </c>
      <c r="B14666">
        <v>-1.7269598206298399E-2</v>
      </c>
    </row>
    <row r="14667" spans="1:2">
      <c r="A14667" s="1" t="s">
        <v>14667</v>
      </c>
      <c r="B14667">
        <v>0.11117231575890101</v>
      </c>
    </row>
    <row r="14668" spans="1:2">
      <c r="A14668" s="1" t="s">
        <v>14668</v>
      </c>
      <c r="B14668">
        <v>4.3076524095980902E-2</v>
      </c>
    </row>
    <row r="14669" spans="1:2">
      <c r="A14669" s="1" t="s">
        <v>14669</v>
      </c>
      <c r="B14669">
        <v>2.7754534283311601E-2</v>
      </c>
    </row>
    <row r="14670" spans="1:2">
      <c r="A14670" s="1" t="s">
        <v>14670</v>
      </c>
      <c r="B14670">
        <v>2.22019852168262E-2</v>
      </c>
    </row>
    <row r="14671" spans="1:2">
      <c r="A14671" s="1" t="s">
        <v>14671</v>
      </c>
      <c r="B14671">
        <v>-3.0953709620491002E-2</v>
      </c>
    </row>
    <row r="14672" spans="1:2">
      <c r="A14672" s="1" t="s">
        <v>14672</v>
      </c>
      <c r="B14672">
        <v>6.9096893332884102E-2</v>
      </c>
    </row>
    <row r="14673" spans="1:2">
      <c r="A14673" s="1" t="s">
        <v>14673</v>
      </c>
      <c r="B14673">
        <v>-2.8765630927720599E-2</v>
      </c>
    </row>
    <row r="14674" spans="1:2">
      <c r="A14674" s="1" t="s">
        <v>14674</v>
      </c>
      <c r="B14674">
        <v>2.0966495102841799E-2</v>
      </c>
    </row>
    <row r="14675" spans="1:2">
      <c r="A14675" s="1" t="s">
        <v>14675</v>
      </c>
      <c r="B14675">
        <v>-0.13599557255362901</v>
      </c>
    </row>
    <row r="14676" spans="1:2">
      <c r="A14676" s="1" t="s">
        <v>14676</v>
      </c>
      <c r="B14676">
        <v>0.123264370567527</v>
      </c>
    </row>
    <row r="14677" spans="1:2">
      <c r="A14677" s="1" t="s">
        <v>14677</v>
      </c>
      <c r="B14677">
        <v>0.10071252489850301</v>
      </c>
    </row>
    <row r="14678" spans="1:2">
      <c r="A14678" s="1" t="s">
        <v>14678</v>
      </c>
      <c r="B14678">
        <v>4.0213080280008001E-2</v>
      </c>
    </row>
    <row r="14679" spans="1:2">
      <c r="A14679" s="1" t="s">
        <v>14679</v>
      </c>
      <c r="B14679">
        <v>1.4701304764736601E-2</v>
      </c>
    </row>
    <row r="14680" spans="1:2">
      <c r="A14680" s="1" t="s">
        <v>14680</v>
      </c>
      <c r="B14680">
        <v>2.0345267214406802E-2</v>
      </c>
    </row>
    <row r="14681" spans="1:2">
      <c r="A14681" s="1" t="s">
        <v>14681</v>
      </c>
      <c r="B14681">
        <v>-5.7935600493205397E-2</v>
      </c>
    </row>
    <row r="14682" spans="1:2">
      <c r="A14682" s="1" t="s">
        <v>14682</v>
      </c>
      <c r="B14682">
        <v>8.4907006334822399E-2</v>
      </c>
    </row>
    <row r="14683" spans="1:2">
      <c r="A14683" s="1" t="s">
        <v>14683</v>
      </c>
      <c r="B14683">
        <v>-3.6701046877768997E-2</v>
      </c>
    </row>
    <row r="14684" spans="1:2">
      <c r="A14684" s="1" t="s">
        <v>14684</v>
      </c>
      <c r="B14684">
        <v>-8.8266646869710405E-2</v>
      </c>
    </row>
    <row r="14685" spans="1:2">
      <c r="A14685" s="1" t="s">
        <v>14685</v>
      </c>
      <c r="B14685">
        <v>-9.9541096678857605E-2</v>
      </c>
    </row>
    <row r="14686" spans="1:2">
      <c r="A14686" s="1" t="s">
        <v>14686</v>
      </c>
      <c r="B14686">
        <v>-0.17572254718137301</v>
      </c>
    </row>
    <row r="14687" spans="1:2">
      <c r="A14687" s="1" t="s">
        <v>14687</v>
      </c>
      <c r="B14687">
        <v>2.1209229556194299E-2</v>
      </c>
    </row>
    <row r="14688" spans="1:2">
      <c r="A14688" s="1" t="s">
        <v>14688</v>
      </c>
      <c r="B14688">
        <v>-0.171146399960833</v>
      </c>
    </row>
    <row r="14689" spans="1:2">
      <c r="A14689" s="1" t="s">
        <v>14689</v>
      </c>
      <c r="B14689">
        <v>-1.94717670482615E-2</v>
      </c>
    </row>
    <row r="14690" spans="1:2">
      <c r="A14690" s="1" t="s">
        <v>14690</v>
      </c>
      <c r="B14690">
        <v>1.9634677585690499E-2</v>
      </c>
    </row>
    <row r="14691" spans="1:2">
      <c r="A14691" s="1" t="s">
        <v>14691</v>
      </c>
      <c r="B14691">
        <v>0.155998392859556</v>
      </c>
    </row>
    <row r="14692" spans="1:2">
      <c r="A14692" s="1" t="s">
        <v>14692</v>
      </c>
      <c r="B14692">
        <v>5.2728765877914301E-2</v>
      </c>
    </row>
    <row r="14693" spans="1:2">
      <c r="A14693" s="1" t="s">
        <v>14693</v>
      </c>
      <c r="B14693">
        <v>3.81373148002195E-2</v>
      </c>
    </row>
    <row r="14694" spans="1:2">
      <c r="A14694" s="1" t="s">
        <v>14694</v>
      </c>
      <c r="B14694">
        <v>-2.61905982331294E-2</v>
      </c>
    </row>
    <row r="14695" spans="1:2">
      <c r="A14695" s="1" t="s">
        <v>14695</v>
      </c>
      <c r="B14695">
        <v>-3.2663338420277903E-2</v>
      </c>
    </row>
    <row r="14696" spans="1:2">
      <c r="A14696" s="1" t="s">
        <v>14696</v>
      </c>
      <c r="B14696">
        <v>6.1103593608203E-2</v>
      </c>
    </row>
    <row r="14697" spans="1:2">
      <c r="A14697" s="1" t="s">
        <v>14697</v>
      </c>
      <c r="B14697">
        <v>-2.1582031372968598E-2</v>
      </c>
    </row>
    <row r="14698" spans="1:2">
      <c r="A14698" s="1" t="s">
        <v>14698</v>
      </c>
      <c r="B14698">
        <v>-2.4722795186634401E-2</v>
      </c>
    </row>
    <row r="14699" spans="1:2">
      <c r="A14699" s="1" t="s">
        <v>14699</v>
      </c>
      <c r="B14699">
        <v>0.135380849452192</v>
      </c>
    </row>
    <row r="14700" spans="1:2">
      <c r="A14700" s="1" t="s">
        <v>14700</v>
      </c>
      <c r="B14700">
        <v>-1.7800568943234101E-2</v>
      </c>
    </row>
    <row r="14701" spans="1:2">
      <c r="A14701" s="1" t="s">
        <v>14701</v>
      </c>
      <c r="B14701">
        <v>-3.0699673715114999E-2</v>
      </c>
    </row>
    <row r="14702" spans="1:2">
      <c r="A14702" s="1" t="s">
        <v>14702</v>
      </c>
      <c r="B14702">
        <v>0.10619109322727401</v>
      </c>
    </row>
    <row r="14703" spans="1:2">
      <c r="A14703" s="1" t="s">
        <v>14703</v>
      </c>
      <c r="B14703">
        <v>0.14010139865988999</v>
      </c>
    </row>
    <row r="14704" spans="1:2">
      <c r="A14704" s="1" t="s">
        <v>14704</v>
      </c>
      <c r="B14704">
        <v>2.8200768832112599E-2</v>
      </c>
    </row>
    <row r="14705" spans="1:2">
      <c r="A14705" s="1" t="s">
        <v>14705</v>
      </c>
      <c r="B14705">
        <v>0.17575581980152</v>
      </c>
    </row>
    <row r="14706" spans="1:2">
      <c r="A14706" s="1" t="s">
        <v>14</v>
      </c>
      <c r="B14706">
        <v>-7.4810652457399707E-2</v>
      </c>
    </row>
    <row r="14707" spans="1:2">
      <c r="A14707" s="1" t="s">
        <v>14706</v>
      </c>
      <c r="B14707">
        <v>-9.6989699137021906E-2</v>
      </c>
    </row>
    <row r="14708" spans="1:2">
      <c r="A14708" s="1" t="s">
        <v>14707</v>
      </c>
      <c r="B14708">
        <v>2.77640682913196E-2</v>
      </c>
    </row>
    <row r="14709" spans="1:2">
      <c r="A14709" s="1" t="s">
        <v>14708</v>
      </c>
      <c r="B14709">
        <v>-3.3641386530482903E-2</v>
      </c>
    </row>
    <row r="14710" spans="1:2">
      <c r="A14710" s="1" t="s">
        <v>14709</v>
      </c>
      <c r="B14710">
        <v>-2.9945181908904901E-2</v>
      </c>
    </row>
    <row r="14711" spans="1:2">
      <c r="A14711" s="1" t="s">
        <v>14710</v>
      </c>
      <c r="B14711">
        <v>-2.2531475580967301E-2</v>
      </c>
    </row>
    <row r="14712" spans="1:2">
      <c r="A14712" s="1" t="s">
        <v>14711</v>
      </c>
      <c r="B14712">
        <v>0.118987077320911</v>
      </c>
    </row>
    <row r="14713" spans="1:2">
      <c r="A14713" s="1" t="s">
        <v>14712</v>
      </c>
      <c r="B14713">
        <v>1.50308916791681E-2</v>
      </c>
    </row>
    <row r="14714" spans="1:2">
      <c r="A14714" s="1" t="s">
        <v>14713</v>
      </c>
      <c r="B14714">
        <v>2.59673900855821E-2</v>
      </c>
    </row>
    <row r="14715" spans="1:2">
      <c r="A14715" s="1" t="s">
        <v>14714</v>
      </c>
      <c r="B14715">
        <v>1.7523267611414501E-2</v>
      </c>
    </row>
    <row r="14716" spans="1:2">
      <c r="A14716" s="1" t="s">
        <v>14715</v>
      </c>
      <c r="B14716">
        <v>2.1752909918395E-2</v>
      </c>
    </row>
    <row r="14717" spans="1:2">
      <c r="A14717" s="1" t="s">
        <v>14716</v>
      </c>
      <c r="B14717">
        <v>-0.123112694558075</v>
      </c>
    </row>
    <row r="14718" spans="1:2">
      <c r="A14718" s="1" t="s">
        <v>14717</v>
      </c>
      <c r="B14718">
        <v>-2.6204839961356301E-2</v>
      </c>
    </row>
    <row r="14719" spans="1:2">
      <c r="A14719" s="1" t="s">
        <v>14718</v>
      </c>
      <c r="B14719">
        <v>2.7061358926091201E-2</v>
      </c>
    </row>
    <row r="14720" spans="1:2">
      <c r="A14720" s="1" t="s">
        <v>14719</v>
      </c>
      <c r="B14720">
        <v>-7.8780187286868003E-2</v>
      </c>
    </row>
    <row r="14721" spans="1:2">
      <c r="A14721" s="1" t="s">
        <v>14720</v>
      </c>
      <c r="B14721">
        <v>-8.5746366290223794E-2</v>
      </c>
    </row>
    <row r="14722" spans="1:2">
      <c r="A14722" s="1" t="s">
        <v>14721</v>
      </c>
      <c r="B14722">
        <v>1.6972704513119798E-2</v>
      </c>
    </row>
    <row r="14723" spans="1:2">
      <c r="A14723" s="1" t="s">
        <v>14722</v>
      </c>
      <c r="B14723">
        <v>-1.6334828530486501E-2</v>
      </c>
    </row>
    <row r="14724" spans="1:2">
      <c r="A14724" s="1" t="s">
        <v>14723</v>
      </c>
      <c r="B14724">
        <v>-0.127799824187046</v>
      </c>
    </row>
    <row r="14725" spans="1:2">
      <c r="A14725" s="1" t="s">
        <v>14724</v>
      </c>
      <c r="B14725">
        <v>-2.7327040306184699E-2</v>
      </c>
    </row>
    <row r="14726" spans="1:2">
      <c r="A14726" s="1" t="s">
        <v>14725</v>
      </c>
      <c r="B14726">
        <v>8.1731425806171806E-2</v>
      </c>
    </row>
    <row r="14727" spans="1:2">
      <c r="A14727" s="1" t="s">
        <v>14726</v>
      </c>
      <c r="B14727">
        <v>7.5478868120812795E-2</v>
      </c>
    </row>
    <row r="14728" spans="1:2">
      <c r="A14728" s="1" t="s">
        <v>14727</v>
      </c>
      <c r="B14728">
        <v>-3.4345224548413697E-2</v>
      </c>
    </row>
    <row r="14729" spans="1:2">
      <c r="A14729" s="1" t="s">
        <v>14728</v>
      </c>
      <c r="B14729">
        <v>1.5178755476028901E-2</v>
      </c>
    </row>
    <row r="14730" spans="1:2">
      <c r="A14730" s="1" t="s">
        <v>14729</v>
      </c>
      <c r="B14730">
        <v>-1.2822997402041699E-2</v>
      </c>
    </row>
    <row r="14731" spans="1:2">
      <c r="A14731" s="1" t="s">
        <v>14730</v>
      </c>
      <c r="B14731">
        <v>-1.5220572385373899E-2</v>
      </c>
    </row>
    <row r="14732" spans="1:2">
      <c r="A14732" s="1" t="s">
        <v>14731</v>
      </c>
      <c r="B14732">
        <v>3.3241084946759203E-2</v>
      </c>
    </row>
    <row r="14733" spans="1:2">
      <c r="A14733" s="1" t="s">
        <v>14732</v>
      </c>
      <c r="B14733">
        <v>6.3944821789249304E-2</v>
      </c>
    </row>
    <row r="14734" spans="1:2">
      <c r="A14734" s="1" t="s">
        <v>14733</v>
      </c>
      <c r="B14734">
        <v>-0.17541078331565599</v>
      </c>
    </row>
    <row r="14735" spans="1:2">
      <c r="A14735" s="1" t="s">
        <v>14734</v>
      </c>
      <c r="B14735">
        <v>1.8359070082926299E-2</v>
      </c>
    </row>
    <row r="14736" spans="1:2">
      <c r="A14736" s="1" t="s">
        <v>14735</v>
      </c>
      <c r="B14736">
        <v>2.8653971611101999E-2</v>
      </c>
    </row>
    <row r="14737" spans="1:2">
      <c r="A14737" s="1" t="s">
        <v>14736</v>
      </c>
      <c r="B14737">
        <v>3.7145737428405601E-2</v>
      </c>
    </row>
    <row r="14738" spans="1:2">
      <c r="A14738" s="1" t="s">
        <v>14737</v>
      </c>
      <c r="B14738">
        <v>-3.3002338110775097E-2</v>
      </c>
    </row>
    <row r="14739" spans="1:2">
      <c r="A14739" s="1" t="s">
        <v>14738</v>
      </c>
      <c r="B14739">
        <v>-1.9593329472384902E-2</v>
      </c>
    </row>
    <row r="14740" spans="1:2">
      <c r="A14740" s="1" t="s">
        <v>14739</v>
      </c>
      <c r="B14740">
        <v>-6.0880936531338303E-2</v>
      </c>
    </row>
    <row r="14741" spans="1:2">
      <c r="A14741" s="1" t="s">
        <v>14740</v>
      </c>
      <c r="B14741">
        <v>-1.3135107480602299E-2</v>
      </c>
    </row>
    <row r="14742" spans="1:2">
      <c r="A14742" s="1" t="s">
        <v>14741</v>
      </c>
      <c r="B14742">
        <v>9.1631489799808896E-2</v>
      </c>
    </row>
    <row r="14743" spans="1:2">
      <c r="A14743" s="1" t="s">
        <v>14742</v>
      </c>
      <c r="B14743">
        <v>1.7596120503420701E-2</v>
      </c>
    </row>
    <row r="14744" spans="1:2">
      <c r="A14744" s="1" t="s">
        <v>14743</v>
      </c>
      <c r="B14744">
        <v>-2.7136830027689698E-2</v>
      </c>
    </row>
    <row r="14745" spans="1:2">
      <c r="A14745" s="1" t="s">
        <v>14744</v>
      </c>
      <c r="B14745">
        <v>-1.54474260121144E-2</v>
      </c>
    </row>
    <row r="14746" spans="1:2">
      <c r="A14746" s="1" t="s">
        <v>14745</v>
      </c>
      <c r="B14746">
        <v>-2.9670915025694598E-2</v>
      </c>
    </row>
    <row r="14747" spans="1:2">
      <c r="A14747" s="1" t="s">
        <v>14746</v>
      </c>
      <c r="B14747">
        <v>1.74922310152529E-2</v>
      </c>
    </row>
    <row r="14748" spans="1:2">
      <c r="A14748" s="1" t="s">
        <v>14747</v>
      </c>
      <c r="B14748">
        <v>0.158415299465342</v>
      </c>
    </row>
    <row r="14749" spans="1:2">
      <c r="A14749" s="1" t="s">
        <v>14748</v>
      </c>
      <c r="B14749">
        <v>-0.16260827237355399</v>
      </c>
    </row>
    <row r="14750" spans="1:2">
      <c r="A14750" s="1" t="s">
        <v>14749</v>
      </c>
      <c r="B14750">
        <v>9.28870467266147E-2</v>
      </c>
    </row>
    <row r="14751" spans="1:2">
      <c r="A14751" s="1" t="s">
        <v>14750</v>
      </c>
      <c r="B14751">
        <v>0.13160797706713601</v>
      </c>
    </row>
    <row r="14752" spans="1:2">
      <c r="A14752" s="1" t="s">
        <v>14751</v>
      </c>
      <c r="B14752">
        <v>-1.9923345962616201E-2</v>
      </c>
    </row>
    <row r="14753" spans="1:2">
      <c r="A14753" s="1" t="s">
        <v>14752</v>
      </c>
      <c r="B14753">
        <v>2.9721278476181098E-2</v>
      </c>
    </row>
    <row r="14754" spans="1:2">
      <c r="A14754" s="1" t="s">
        <v>14753</v>
      </c>
      <c r="B14754">
        <v>-4.42926697431733E-2</v>
      </c>
    </row>
    <row r="14755" spans="1:2">
      <c r="A14755" s="1" t="s">
        <v>14754</v>
      </c>
      <c r="B14755">
        <v>2.7346146300235501E-2</v>
      </c>
    </row>
    <row r="14756" spans="1:2">
      <c r="A14756" s="1" t="s">
        <v>14755</v>
      </c>
      <c r="B14756">
        <v>2.1012401668906801E-2</v>
      </c>
    </row>
    <row r="14757" spans="1:2">
      <c r="A14757" s="1" t="s">
        <v>14756</v>
      </c>
      <c r="B14757">
        <v>1.7189146375146701E-2</v>
      </c>
    </row>
    <row r="14758" spans="1:2">
      <c r="A14758" s="1" t="s">
        <v>14757</v>
      </c>
      <c r="B14758">
        <v>2.7204470049332099E-2</v>
      </c>
    </row>
    <row r="14759" spans="1:2">
      <c r="A14759" s="1" t="s">
        <v>14758</v>
      </c>
      <c r="B14759">
        <v>2.9929016372967899E-2</v>
      </c>
    </row>
    <row r="14760" spans="1:2">
      <c r="A14760" s="1" t="s">
        <v>14759</v>
      </c>
      <c r="B14760">
        <v>4.8485859097871599E-2</v>
      </c>
    </row>
    <row r="14761" spans="1:2">
      <c r="A14761" s="1" t="s">
        <v>14760</v>
      </c>
      <c r="B14761">
        <v>-0.13294771656219201</v>
      </c>
    </row>
    <row r="14762" spans="1:2">
      <c r="A14762" s="1" t="s">
        <v>14761</v>
      </c>
      <c r="B14762">
        <v>-0.15958332331946801</v>
      </c>
    </row>
    <row r="14763" spans="1:2">
      <c r="A14763" s="1" t="s">
        <v>14762</v>
      </c>
      <c r="B14763">
        <v>0.13040002330971201</v>
      </c>
    </row>
    <row r="14764" spans="1:2">
      <c r="A14764" s="1" t="s">
        <v>14763</v>
      </c>
      <c r="B14764">
        <v>-9.3595172089713893E-2</v>
      </c>
    </row>
    <row r="14765" spans="1:2">
      <c r="A14765" s="1" t="s">
        <v>14764</v>
      </c>
      <c r="B14765">
        <v>0.14472431452963899</v>
      </c>
    </row>
    <row r="14766" spans="1:2">
      <c r="A14766" s="1" t="s">
        <v>14765</v>
      </c>
      <c r="B14766">
        <v>2.0568342636401799E-2</v>
      </c>
    </row>
    <row r="14767" spans="1:2">
      <c r="A14767" s="1" t="s">
        <v>14766</v>
      </c>
      <c r="B14767">
        <v>2.5287124842224101E-2</v>
      </c>
    </row>
    <row r="14768" spans="1:2">
      <c r="A14768" s="1" t="s">
        <v>14767</v>
      </c>
      <c r="B14768">
        <v>1.54779761058447E-2</v>
      </c>
    </row>
    <row r="14769" spans="1:2">
      <c r="A14769" s="1" t="s">
        <v>14768</v>
      </c>
      <c r="B14769">
        <v>-3.5213109857142197E-2</v>
      </c>
    </row>
    <row r="14770" spans="1:2">
      <c r="A14770" s="1" t="s">
        <v>14769</v>
      </c>
      <c r="B14770">
        <v>2.5160776014038402E-2</v>
      </c>
    </row>
    <row r="14771" spans="1:2">
      <c r="A14771" s="1" t="s">
        <v>14770</v>
      </c>
      <c r="B14771">
        <v>-3.8856630220919897E-2</v>
      </c>
    </row>
    <row r="14772" spans="1:2">
      <c r="A14772" s="1" t="s">
        <v>14771</v>
      </c>
      <c r="B14772">
        <v>9.4486531647443403E-2</v>
      </c>
    </row>
    <row r="14773" spans="1:2">
      <c r="A14773" s="1" t="s">
        <v>14772</v>
      </c>
      <c r="B14773">
        <v>6.2609201840868295E-2</v>
      </c>
    </row>
    <row r="14774" spans="1:2">
      <c r="A14774" s="1" t="s">
        <v>14773</v>
      </c>
      <c r="B14774">
        <v>-1.2228852333352601E-2</v>
      </c>
    </row>
    <row r="14775" spans="1:2">
      <c r="A14775" s="1" t="s">
        <v>14774</v>
      </c>
      <c r="B14775">
        <v>4.1134408984490202E-2</v>
      </c>
    </row>
    <row r="14776" spans="1:2">
      <c r="A14776" s="1" t="s">
        <v>14775</v>
      </c>
      <c r="B14776">
        <v>1.1579429633513799E-2</v>
      </c>
    </row>
    <row r="14777" spans="1:2">
      <c r="A14777" s="1" t="s">
        <v>14776</v>
      </c>
      <c r="B14777">
        <v>-0.119465326502941</v>
      </c>
    </row>
    <row r="14778" spans="1:2">
      <c r="A14778" s="1" t="s">
        <v>14777</v>
      </c>
      <c r="B14778">
        <v>0.219211803830133</v>
      </c>
    </row>
    <row r="14779" spans="1:2">
      <c r="A14779" s="1" t="s">
        <v>14778</v>
      </c>
      <c r="B14779">
        <v>2.28700224778699E-2</v>
      </c>
    </row>
    <row r="14780" spans="1:2">
      <c r="A14780" s="1" t="s">
        <v>14779</v>
      </c>
      <c r="B14780">
        <v>1.6511968080236802E-2</v>
      </c>
    </row>
    <row r="14781" spans="1:2">
      <c r="A14781" s="1" t="s">
        <v>14780</v>
      </c>
      <c r="B14781">
        <v>2.56693328939352E-2</v>
      </c>
    </row>
    <row r="14782" spans="1:2">
      <c r="A14782" s="1" t="s">
        <v>14781</v>
      </c>
      <c r="B14782">
        <v>2.3756735615079599E-2</v>
      </c>
    </row>
    <row r="14783" spans="1:2">
      <c r="A14783" s="1" t="s">
        <v>14782</v>
      </c>
      <c r="B14783">
        <v>-3.4220110365793699E-2</v>
      </c>
    </row>
    <row r="14784" spans="1:2">
      <c r="A14784" s="1" t="s">
        <v>14783</v>
      </c>
      <c r="B14784">
        <v>2.7396805637265698E-2</v>
      </c>
    </row>
    <row r="14785" spans="1:2">
      <c r="A14785" s="1" t="s">
        <v>14784</v>
      </c>
      <c r="B14785">
        <v>-4.9127898589680301E-2</v>
      </c>
    </row>
    <row r="14786" spans="1:2">
      <c r="A14786" s="1" t="s">
        <v>14785</v>
      </c>
      <c r="B14786">
        <v>-0.100568390100713</v>
      </c>
    </row>
    <row r="14787" spans="1:2">
      <c r="A14787" s="1" t="s">
        <v>14786</v>
      </c>
      <c r="B14787">
        <v>-3.7973540810139303E-2</v>
      </c>
    </row>
    <row r="14788" spans="1:2">
      <c r="A14788" s="1" t="s">
        <v>14787</v>
      </c>
      <c r="B14788">
        <v>-9.1858269849719398E-2</v>
      </c>
    </row>
    <row r="14789" spans="1:2">
      <c r="A14789" s="1" t="s">
        <v>14788</v>
      </c>
      <c r="B14789">
        <v>3.2288951705297997E-2</v>
      </c>
    </row>
    <row r="14790" spans="1:2">
      <c r="A14790" s="1" t="s">
        <v>14789</v>
      </c>
      <c r="B14790">
        <v>-2.3580914900127099E-2</v>
      </c>
    </row>
    <row r="14791" spans="1:2">
      <c r="A14791" s="1" t="s">
        <v>14790</v>
      </c>
      <c r="B14791">
        <v>-2.02682603098303E-2</v>
      </c>
    </row>
    <row r="14792" spans="1:2">
      <c r="A14792" s="1" t="s">
        <v>14791</v>
      </c>
      <c r="B14792">
        <v>-1.8067217982741399E-2</v>
      </c>
    </row>
    <row r="14793" spans="1:2">
      <c r="A14793" s="1" t="s">
        <v>14792</v>
      </c>
      <c r="B14793">
        <v>5.7357174265562E-2</v>
      </c>
    </row>
    <row r="14794" spans="1:2">
      <c r="A14794" s="1" t="s">
        <v>14793</v>
      </c>
      <c r="B14794">
        <v>-2.4640826851096601E-2</v>
      </c>
    </row>
    <row r="14795" spans="1:2">
      <c r="A14795" s="1" t="s">
        <v>14794</v>
      </c>
      <c r="B14795">
        <v>0.147893934733931</v>
      </c>
    </row>
    <row r="14796" spans="1:2">
      <c r="A14796" s="1" t="s">
        <v>14795</v>
      </c>
      <c r="B14796">
        <v>-2.6709245145904701E-2</v>
      </c>
    </row>
    <row r="14797" spans="1:2">
      <c r="A14797" s="1" t="s">
        <v>14796</v>
      </c>
      <c r="B14797">
        <v>-1.7482078009034101E-2</v>
      </c>
    </row>
    <row r="14798" spans="1:2">
      <c r="A14798" s="1" t="s">
        <v>14797</v>
      </c>
      <c r="B14798">
        <v>7.1355437807111996E-2</v>
      </c>
    </row>
    <row r="14799" spans="1:2">
      <c r="A14799" s="1" t="s">
        <v>14798</v>
      </c>
      <c r="B14799">
        <v>5.92843358270174E-2</v>
      </c>
    </row>
    <row r="14800" spans="1:2">
      <c r="A14800" s="1" t="s">
        <v>14799</v>
      </c>
      <c r="B14800">
        <v>-0.16307219651786001</v>
      </c>
    </row>
    <row r="14801" spans="1:2">
      <c r="A14801" s="1" t="s">
        <v>14800</v>
      </c>
      <c r="B14801">
        <v>6.6790799324064398E-2</v>
      </c>
    </row>
    <row r="14802" spans="1:2">
      <c r="A14802" s="1" t="s">
        <v>14801</v>
      </c>
      <c r="B14802">
        <v>6.4478746115725002E-2</v>
      </c>
    </row>
    <row r="14803" spans="1:2">
      <c r="A14803" s="1" t="s">
        <v>14802</v>
      </c>
      <c r="B14803">
        <v>0.109598063452401</v>
      </c>
    </row>
    <row r="14804" spans="1:2">
      <c r="A14804" s="1" t="s">
        <v>14803</v>
      </c>
      <c r="B14804">
        <v>-2.2585381350975899E-2</v>
      </c>
    </row>
    <row r="14805" spans="1:2">
      <c r="A14805" s="1" t="s">
        <v>14804</v>
      </c>
      <c r="B14805">
        <v>-1.15520025805739E-2</v>
      </c>
    </row>
    <row r="14806" spans="1:2">
      <c r="A14806" s="1" t="s">
        <v>14805</v>
      </c>
      <c r="B14806">
        <v>1.4854135347219299E-2</v>
      </c>
    </row>
    <row r="14807" spans="1:2">
      <c r="A14807" s="1" t="s">
        <v>14806</v>
      </c>
      <c r="B14807">
        <v>-5.8964561954965598E-2</v>
      </c>
    </row>
    <row r="14808" spans="1:2">
      <c r="A14808" s="1" t="s">
        <v>14807</v>
      </c>
      <c r="B14808">
        <v>-8.45052095310279E-2</v>
      </c>
    </row>
    <row r="14809" spans="1:2">
      <c r="A14809" s="1" t="s">
        <v>14808</v>
      </c>
      <c r="B14809">
        <v>6.9571796530413899E-2</v>
      </c>
    </row>
    <row r="14810" spans="1:2">
      <c r="A14810" s="1" t="s">
        <v>14809</v>
      </c>
      <c r="B14810">
        <v>-2.0275456578945101E-2</v>
      </c>
    </row>
    <row r="14811" spans="1:2">
      <c r="A14811" s="1" t="s">
        <v>14810</v>
      </c>
      <c r="B14811">
        <v>2.32792237889878E-2</v>
      </c>
    </row>
    <row r="14812" spans="1:2">
      <c r="A14812" s="1" t="s">
        <v>14811</v>
      </c>
      <c r="B14812">
        <v>-1.582884036549E-2</v>
      </c>
    </row>
    <row r="14813" spans="1:2">
      <c r="A14813" s="1" t="s">
        <v>14812</v>
      </c>
      <c r="B14813">
        <v>6.6183251231929904E-2</v>
      </c>
    </row>
    <row r="14814" spans="1:2">
      <c r="A14814" s="1" t="s">
        <v>14813</v>
      </c>
      <c r="B14814">
        <v>-2.2346410944977298E-2</v>
      </c>
    </row>
    <row r="14815" spans="1:2">
      <c r="A14815" s="1" t="s">
        <v>14814</v>
      </c>
      <c r="B14815">
        <v>-1.7647865678950901E-2</v>
      </c>
    </row>
    <row r="14816" spans="1:2">
      <c r="A14816" s="1" t="s">
        <v>14815</v>
      </c>
      <c r="B14816">
        <v>-1.96919808645841E-2</v>
      </c>
    </row>
    <row r="14817" spans="1:2">
      <c r="A14817" s="1" t="s">
        <v>14816</v>
      </c>
      <c r="B14817">
        <v>2.4724936865817702E-2</v>
      </c>
    </row>
    <row r="14818" spans="1:2">
      <c r="A14818" s="1" t="s">
        <v>14817</v>
      </c>
      <c r="B14818">
        <v>-1.8094232317641099E-2</v>
      </c>
    </row>
    <row r="14819" spans="1:2">
      <c r="A14819" s="1" t="s">
        <v>14818</v>
      </c>
      <c r="B14819">
        <v>2.17644140196631E-2</v>
      </c>
    </row>
    <row r="14820" spans="1:2">
      <c r="A14820" s="1" t="s">
        <v>14819</v>
      </c>
      <c r="B14820">
        <v>4.4007106159831201E-2</v>
      </c>
    </row>
    <row r="14821" spans="1:2">
      <c r="A14821" s="1" t="s">
        <v>14820</v>
      </c>
      <c r="B14821">
        <v>-6.3435105761580499E-2</v>
      </c>
    </row>
    <row r="14822" spans="1:2">
      <c r="A14822" s="1" t="s">
        <v>14821</v>
      </c>
      <c r="B14822">
        <v>-1.1356906858259699E-2</v>
      </c>
    </row>
    <row r="14823" spans="1:2">
      <c r="A14823" s="1" t="s">
        <v>14822</v>
      </c>
      <c r="B14823">
        <v>0.12812022747256799</v>
      </c>
    </row>
    <row r="14824" spans="1:2">
      <c r="A14824" s="1" t="s">
        <v>14823</v>
      </c>
      <c r="B14824">
        <v>-3.9889527193608297E-2</v>
      </c>
    </row>
    <row r="14825" spans="1:2">
      <c r="A14825" s="1" t="s">
        <v>14824</v>
      </c>
      <c r="B14825">
        <v>-0.13100122459969499</v>
      </c>
    </row>
    <row r="14826" spans="1:2">
      <c r="A14826" s="1" t="s">
        <v>14825</v>
      </c>
      <c r="B14826">
        <v>1.4902241497154901E-2</v>
      </c>
    </row>
    <row r="14827" spans="1:2">
      <c r="A14827" s="1" t="s">
        <v>14826</v>
      </c>
      <c r="B14827">
        <v>-2.42043249485446E-2</v>
      </c>
    </row>
    <row r="14828" spans="1:2">
      <c r="A14828" s="1" t="s">
        <v>14827</v>
      </c>
      <c r="B14828">
        <v>-1.45072764920897E-2</v>
      </c>
    </row>
    <row r="14829" spans="1:2">
      <c r="A14829" s="1" t="s">
        <v>14828</v>
      </c>
      <c r="B14829">
        <v>-1.9924214517688499E-2</v>
      </c>
    </row>
    <row r="14830" spans="1:2">
      <c r="A14830" s="1" t="s">
        <v>14829</v>
      </c>
      <c r="B14830">
        <v>-0.219449561321373</v>
      </c>
    </row>
    <row r="14831" spans="1:2">
      <c r="A14831" s="1" t="s">
        <v>14830</v>
      </c>
      <c r="B14831">
        <v>1.51510126654361E-2</v>
      </c>
    </row>
    <row r="14832" spans="1:2">
      <c r="A14832" s="1" t="s">
        <v>14831</v>
      </c>
      <c r="B14832">
        <v>3.3751048744684299E-2</v>
      </c>
    </row>
    <row r="14833" spans="1:2">
      <c r="A14833" s="1" t="s">
        <v>14832</v>
      </c>
      <c r="B14833">
        <v>2.11251970829247E-2</v>
      </c>
    </row>
    <row r="14834" spans="1:2">
      <c r="A14834" s="1" t="s">
        <v>14833</v>
      </c>
      <c r="B14834">
        <v>-4.59654374365892E-2</v>
      </c>
    </row>
    <row r="14835" spans="1:2">
      <c r="A14835" s="1" t="s">
        <v>14834</v>
      </c>
      <c r="B14835">
        <v>2.9602094565197998E-2</v>
      </c>
    </row>
    <row r="14836" spans="1:2">
      <c r="A14836" s="1" t="s">
        <v>14835</v>
      </c>
      <c r="B14836">
        <v>-3.9229017470654402E-2</v>
      </c>
    </row>
    <row r="14837" spans="1:2">
      <c r="A14837" s="1" t="s">
        <v>14836</v>
      </c>
      <c r="B14837">
        <v>3.3533419377646603E-2</v>
      </c>
    </row>
    <row r="14838" spans="1:2">
      <c r="A14838" s="1" t="s">
        <v>14837</v>
      </c>
      <c r="B14838">
        <v>1.8975914905121599E-2</v>
      </c>
    </row>
    <row r="14839" spans="1:2">
      <c r="A14839" s="1" t="s">
        <v>14838</v>
      </c>
      <c r="B14839">
        <v>-3.4913715400337601E-2</v>
      </c>
    </row>
    <row r="14840" spans="1:2">
      <c r="A14840" s="1" t="s">
        <v>14839</v>
      </c>
      <c r="B14840">
        <v>1.12416525794083E-2</v>
      </c>
    </row>
    <row r="14841" spans="1:2">
      <c r="A14841" s="1" t="s">
        <v>14840</v>
      </c>
      <c r="B14841">
        <v>-0.138086060760225</v>
      </c>
    </row>
    <row r="14842" spans="1:2">
      <c r="A14842" s="1" t="s">
        <v>14841</v>
      </c>
      <c r="B14842">
        <v>3.1406732567709997E-2</v>
      </c>
    </row>
    <row r="14843" spans="1:2">
      <c r="A14843" s="1" t="s">
        <v>14842</v>
      </c>
      <c r="B14843">
        <v>-1.4144744159441501E-2</v>
      </c>
    </row>
    <row r="14844" spans="1:2">
      <c r="A14844" s="1" t="s">
        <v>14843</v>
      </c>
      <c r="B14844">
        <v>4.0092534788062198E-2</v>
      </c>
    </row>
    <row r="14845" spans="1:2">
      <c r="A14845" s="1" t="s">
        <v>14844</v>
      </c>
      <c r="B14845">
        <v>-2.99303188808774E-2</v>
      </c>
    </row>
    <row r="14846" spans="1:2">
      <c r="A14846" s="1" t="s">
        <v>14845</v>
      </c>
      <c r="B14846">
        <v>0.115559750235985</v>
      </c>
    </row>
    <row r="14847" spans="1:2">
      <c r="A14847" s="1" t="s">
        <v>14846</v>
      </c>
      <c r="B14847">
        <v>1.219515529987E-2</v>
      </c>
    </row>
    <row r="14848" spans="1:2">
      <c r="A14848" s="1" t="s">
        <v>14847</v>
      </c>
      <c r="B14848">
        <v>1.7774962161005201E-2</v>
      </c>
    </row>
    <row r="14849" spans="1:2">
      <c r="A14849" s="1" t="s">
        <v>14848</v>
      </c>
      <c r="B14849">
        <v>-2.78978680172095E-2</v>
      </c>
    </row>
    <row r="14850" spans="1:2">
      <c r="A14850" s="1" t="s">
        <v>14849</v>
      </c>
      <c r="B14850">
        <v>0.101706480252997</v>
      </c>
    </row>
    <row r="14851" spans="1:2">
      <c r="A14851" s="1" t="s">
        <v>14850</v>
      </c>
      <c r="B14851">
        <v>-1.44310320800986E-2</v>
      </c>
    </row>
    <row r="14852" spans="1:2">
      <c r="A14852" s="1" t="s">
        <v>14851</v>
      </c>
      <c r="B14852">
        <v>-1.22340924899049E-2</v>
      </c>
    </row>
    <row r="14853" spans="1:2">
      <c r="A14853" s="1" t="s">
        <v>14852</v>
      </c>
      <c r="B14853">
        <v>0.134872230084153</v>
      </c>
    </row>
    <row r="14854" spans="1:2">
      <c r="A14854" s="1" t="s">
        <v>14853</v>
      </c>
      <c r="B14854">
        <v>-1.16293426812008E-2</v>
      </c>
    </row>
    <row r="14855" spans="1:2">
      <c r="A14855" s="1" t="s">
        <v>14854</v>
      </c>
      <c r="B14855">
        <v>-1.6527455616911199E-2</v>
      </c>
    </row>
    <row r="14856" spans="1:2">
      <c r="A14856" s="1" t="s">
        <v>14855</v>
      </c>
      <c r="B14856">
        <v>3.11219068927477E-2</v>
      </c>
    </row>
    <row r="14857" spans="1:2">
      <c r="A14857" s="1" t="s">
        <v>14856</v>
      </c>
      <c r="B14857">
        <v>2.0111890640798401E-2</v>
      </c>
    </row>
    <row r="14858" spans="1:2">
      <c r="A14858" s="1" t="s">
        <v>14857</v>
      </c>
      <c r="B14858">
        <v>1.7665940271449999E-2</v>
      </c>
    </row>
    <row r="14859" spans="1:2">
      <c r="A14859" s="1" t="s">
        <v>14858</v>
      </c>
      <c r="B14859">
        <v>4.1983637537762401E-2</v>
      </c>
    </row>
    <row r="14860" spans="1:2">
      <c r="A14860" s="1" t="s">
        <v>14859</v>
      </c>
      <c r="B14860">
        <v>-3.5723310517974997E-2</v>
      </c>
    </row>
    <row r="14861" spans="1:2">
      <c r="A14861" s="1" t="s">
        <v>14860</v>
      </c>
      <c r="B14861">
        <v>-1.2495152023246799E-2</v>
      </c>
    </row>
    <row r="14862" spans="1:2">
      <c r="A14862" s="1" t="s">
        <v>14861</v>
      </c>
      <c r="B14862">
        <v>-2.7151868757191801E-2</v>
      </c>
    </row>
    <row r="14863" spans="1:2">
      <c r="A14863" s="1" t="s">
        <v>14862</v>
      </c>
      <c r="B14863">
        <v>1.6915816914147001E-2</v>
      </c>
    </row>
    <row r="14864" spans="1:2">
      <c r="A14864" s="1" t="s">
        <v>14863</v>
      </c>
      <c r="B14864">
        <v>-1.9215670783181399E-2</v>
      </c>
    </row>
    <row r="14865" spans="1:2">
      <c r="A14865" s="1" t="s">
        <v>14864</v>
      </c>
      <c r="B14865">
        <v>-5.5517052701556997E-2</v>
      </c>
    </row>
    <row r="14866" spans="1:2">
      <c r="A14866" s="1" t="s">
        <v>14865</v>
      </c>
      <c r="B14866">
        <v>4.1107860221909903E-2</v>
      </c>
    </row>
    <row r="14867" spans="1:2">
      <c r="A14867" s="1" t="s">
        <v>14866</v>
      </c>
      <c r="B14867">
        <v>1.1011186951833399E-2</v>
      </c>
    </row>
    <row r="14868" spans="1:2">
      <c r="A14868" s="1" t="s">
        <v>14867</v>
      </c>
      <c r="B14868">
        <v>2.67595442101193E-2</v>
      </c>
    </row>
    <row r="14869" spans="1:2">
      <c r="A14869" s="1" t="s">
        <v>14868</v>
      </c>
      <c r="B14869">
        <v>-2.9906068104574801E-2</v>
      </c>
    </row>
    <row r="14870" spans="1:2">
      <c r="A14870" s="1" t="s">
        <v>14869</v>
      </c>
      <c r="B14870">
        <v>-2.5133288534238501E-2</v>
      </c>
    </row>
    <row r="14871" spans="1:2">
      <c r="A14871" s="1" t="s">
        <v>14870</v>
      </c>
      <c r="B14871">
        <v>-4.5195053337645903E-2</v>
      </c>
    </row>
    <row r="14872" spans="1:2">
      <c r="A14872" s="1" t="s">
        <v>14871</v>
      </c>
      <c r="B14872">
        <v>-2.0431903250162899E-2</v>
      </c>
    </row>
    <row r="14873" spans="1:2">
      <c r="A14873" s="1" t="s">
        <v>14872</v>
      </c>
      <c r="B14873">
        <v>5.2514310324434502E-2</v>
      </c>
    </row>
    <row r="14874" spans="1:2">
      <c r="A14874" s="1" t="s">
        <v>14873</v>
      </c>
      <c r="B14874">
        <v>-3.3961823076450202E-2</v>
      </c>
    </row>
    <row r="14875" spans="1:2">
      <c r="A14875" s="1" t="s">
        <v>14874</v>
      </c>
      <c r="B14875">
        <v>-8.0232109500119705E-2</v>
      </c>
    </row>
    <row r="14876" spans="1:2">
      <c r="A14876" s="1" t="s">
        <v>14875</v>
      </c>
      <c r="B14876">
        <v>2.05552769436581E-2</v>
      </c>
    </row>
    <row r="14877" spans="1:2">
      <c r="A14877" s="1" t="s">
        <v>14876</v>
      </c>
      <c r="B14877">
        <v>1.2586854777651001E-2</v>
      </c>
    </row>
    <row r="14878" spans="1:2">
      <c r="A14878" s="1" t="s">
        <v>14877</v>
      </c>
      <c r="B14878">
        <v>2.19813112727229E-2</v>
      </c>
    </row>
    <row r="14879" spans="1:2">
      <c r="A14879" s="1" t="s">
        <v>14878</v>
      </c>
      <c r="B14879">
        <v>-1.7692275770716699E-2</v>
      </c>
    </row>
    <row r="14880" spans="1:2">
      <c r="A14880" s="1" t="s">
        <v>14879</v>
      </c>
      <c r="B14880">
        <v>1.98797398090215E-2</v>
      </c>
    </row>
    <row r="14881" spans="1:2">
      <c r="A14881" s="1" t="s">
        <v>14880</v>
      </c>
      <c r="B14881">
        <v>-1.8649948297197998E-2</v>
      </c>
    </row>
    <row r="14882" spans="1:2">
      <c r="A14882" s="1" t="s">
        <v>14881</v>
      </c>
      <c r="B14882">
        <v>-2.1864780928360899E-2</v>
      </c>
    </row>
    <row r="14883" spans="1:2">
      <c r="A14883" s="1" t="s">
        <v>14882</v>
      </c>
      <c r="B14883">
        <v>2.0867460680827201E-2</v>
      </c>
    </row>
    <row r="14884" spans="1:2">
      <c r="A14884" s="1" t="s">
        <v>14883</v>
      </c>
      <c r="B14884">
        <v>-6.08764184739869E-2</v>
      </c>
    </row>
    <row r="14885" spans="1:2">
      <c r="A14885" s="1" t="s">
        <v>14884</v>
      </c>
      <c r="B14885">
        <v>1.9457122785948501E-2</v>
      </c>
    </row>
    <row r="14886" spans="1:2">
      <c r="A14886" s="1" t="s">
        <v>14885</v>
      </c>
      <c r="B14886">
        <v>1.79669365484551E-2</v>
      </c>
    </row>
    <row r="14887" spans="1:2">
      <c r="A14887" s="1" t="s">
        <v>14886</v>
      </c>
      <c r="B14887">
        <v>-6.6608746854228407E-2</v>
      </c>
    </row>
    <row r="14888" spans="1:2">
      <c r="A14888" s="1" t="s">
        <v>14887</v>
      </c>
      <c r="B14888">
        <v>1.6129626852380001E-2</v>
      </c>
    </row>
    <row r="14889" spans="1:2">
      <c r="A14889" s="1" t="s">
        <v>14888</v>
      </c>
      <c r="B14889">
        <v>1.2265621018243199E-2</v>
      </c>
    </row>
    <row r="14890" spans="1:2">
      <c r="A14890" s="1" t="s">
        <v>14889</v>
      </c>
      <c r="B14890">
        <v>1.90617357696138E-2</v>
      </c>
    </row>
    <row r="14891" spans="1:2">
      <c r="A14891" s="1" t="s">
        <v>14890</v>
      </c>
      <c r="B14891">
        <v>6.8894701450228302E-2</v>
      </c>
    </row>
    <row r="14892" spans="1:2">
      <c r="A14892" s="1" t="s">
        <v>14891</v>
      </c>
      <c r="B14892">
        <v>-2.5279037651078501E-2</v>
      </c>
    </row>
    <row r="14893" spans="1:2">
      <c r="A14893" s="1" t="s">
        <v>14892</v>
      </c>
      <c r="B14893">
        <v>-1.63337954629998E-2</v>
      </c>
    </row>
    <row r="14894" spans="1:2">
      <c r="A14894" s="1" t="s">
        <v>14893</v>
      </c>
      <c r="B14894">
        <v>0.11669684331553699</v>
      </c>
    </row>
    <row r="14895" spans="1:2">
      <c r="A14895" s="1" t="s">
        <v>14894</v>
      </c>
      <c r="B14895">
        <v>-1.8957896767225198E-2</v>
      </c>
    </row>
    <row r="14896" spans="1:2">
      <c r="A14896" s="1" t="s">
        <v>14895</v>
      </c>
      <c r="B14896">
        <v>1.2101678828435601E-2</v>
      </c>
    </row>
    <row r="14897" spans="1:2">
      <c r="A14897" s="1" t="s">
        <v>14896</v>
      </c>
      <c r="B14897">
        <v>1.6618775635074599E-2</v>
      </c>
    </row>
    <row r="14898" spans="1:2">
      <c r="A14898" s="1" t="s">
        <v>14897</v>
      </c>
      <c r="B14898">
        <v>-0.14116089491558101</v>
      </c>
    </row>
    <row r="14899" spans="1:2">
      <c r="A14899" s="1" t="s">
        <v>14898</v>
      </c>
      <c r="B14899">
        <v>1.3103326134166799E-2</v>
      </c>
    </row>
    <row r="14900" spans="1:2">
      <c r="A14900" s="1" t="s">
        <v>14899</v>
      </c>
      <c r="B14900">
        <v>3.5661574796180998E-2</v>
      </c>
    </row>
    <row r="14901" spans="1:2">
      <c r="A14901" s="1" t="s">
        <v>14900</v>
      </c>
      <c r="B14901">
        <v>8.9074657086967102E-2</v>
      </c>
    </row>
    <row r="14902" spans="1:2">
      <c r="A14902" s="1" t="s">
        <v>8</v>
      </c>
      <c r="B14902">
        <v>-1.7649902035273599E-2</v>
      </c>
    </row>
    <row r="14903" spans="1:2">
      <c r="A14903" s="1" t="s">
        <v>14901</v>
      </c>
      <c r="B14903">
        <v>1.2901820468504899E-2</v>
      </c>
    </row>
    <row r="14904" spans="1:2">
      <c r="A14904" s="1" t="s">
        <v>14902</v>
      </c>
      <c r="B14904">
        <v>-0.12950434868668101</v>
      </c>
    </row>
    <row r="14905" spans="1:2">
      <c r="A14905" s="1" t="s">
        <v>14903</v>
      </c>
      <c r="B14905">
        <v>-1.2644099988139401E-2</v>
      </c>
    </row>
    <row r="14906" spans="1:2">
      <c r="A14906" s="1" t="s">
        <v>14904</v>
      </c>
      <c r="B14906">
        <v>6.6891318551153697E-2</v>
      </c>
    </row>
    <row r="14907" spans="1:2">
      <c r="A14907" s="1" t="s">
        <v>14905</v>
      </c>
      <c r="B14907">
        <v>-3.4708604569228599E-2</v>
      </c>
    </row>
    <row r="14908" spans="1:2">
      <c r="A14908" s="1" t="s">
        <v>14906</v>
      </c>
      <c r="B14908">
        <v>-2.67223576491422E-2</v>
      </c>
    </row>
    <row r="14909" spans="1:2">
      <c r="A14909" s="1" t="s">
        <v>14907</v>
      </c>
      <c r="B14909">
        <v>-1.21988543843585E-2</v>
      </c>
    </row>
    <row r="14910" spans="1:2">
      <c r="A14910" s="1" t="s">
        <v>14908</v>
      </c>
      <c r="B14910">
        <v>-5.9024582941841403E-2</v>
      </c>
    </row>
    <row r="14911" spans="1:2">
      <c r="A14911" s="1" t="s">
        <v>14909</v>
      </c>
      <c r="B14911">
        <v>-2.35323454744715E-2</v>
      </c>
    </row>
    <row r="14912" spans="1:2">
      <c r="A14912" s="1" t="s">
        <v>14910</v>
      </c>
      <c r="B14912">
        <v>4.1713991590265002E-2</v>
      </c>
    </row>
    <row r="14913" spans="1:2">
      <c r="A14913" s="1" t="s">
        <v>14911</v>
      </c>
      <c r="B14913">
        <v>8.1377485545088904E-2</v>
      </c>
    </row>
    <row r="14914" spans="1:2">
      <c r="A14914" s="1" t="s">
        <v>14912</v>
      </c>
      <c r="B14914">
        <v>-1.7612601951515001E-2</v>
      </c>
    </row>
    <row r="14915" spans="1:2">
      <c r="A14915" s="1" t="s">
        <v>14913</v>
      </c>
      <c r="B14915">
        <v>1.8135948926897499E-2</v>
      </c>
    </row>
    <row r="14916" spans="1:2">
      <c r="A14916" s="1" t="s">
        <v>14914</v>
      </c>
      <c r="B14916">
        <v>3.0468701938225699E-2</v>
      </c>
    </row>
    <row r="14917" spans="1:2">
      <c r="A14917" s="1" t="s">
        <v>14915</v>
      </c>
      <c r="B14917">
        <v>2.16635132254277E-2</v>
      </c>
    </row>
    <row r="14918" spans="1:2">
      <c r="A14918" s="1" t="s">
        <v>14916</v>
      </c>
      <c r="B14918">
        <v>3.7725435261678701E-2</v>
      </c>
    </row>
    <row r="14919" spans="1:2">
      <c r="A14919" s="1" t="s">
        <v>14917</v>
      </c>
      <c r="B14919">
        <v>3.7725435261678701E-2</v>
      </c>
    </row>
    <row r="14920" spans="1:2">
      <c r="A14920" s="1" t="s">
        <v>14918</v>
      </c>
      <c r="B14920">
        <v>6.0711123000926001E-2</v>
      </c>
    </row>
    <row r="14921" spans="1:2">
      <c r="A14921" s="1" t="s">
        <v>14919</v>
      </c>
      <c r="B14921">
        <v>2.7267650533563999E-2</v>
      </c>
    </row>
    <row r="14922" spans="1:2">
      <c r="A14922" s="1" t="s">
        <v>14920</v>
      </c>
      <c r="B14922">
        <v>-0.110820178810106</v>
      </c>
    </row>
    <row r="14923" spans="1:2">
      <c r="A14923" s="1" t="s">
        <v>14921</v>
      </c>
      <c r="B14923">
        <v>7.0313708932825805E-2</v>
      </c>
    </row>
    <row r="14924" spans="1:2">
      <c r="A14924" s="1" t="s">
        <v>14922</v>
      </c>
      <c r="B14924">
        <v>-1.0058964842997301E-2</v>
      </c>
    </row>
    <row r="14925" spans="1:2">
      <c r="A14925" s="1" t="s">
        <v>14923</v>
      </c>
      <c r="B14925">
        <v>-8.7147464681573694E-2</v>
      </c>
    </row>
    <row r="14926" spans="1:2">
      <c r="A14926" s="1" t="s">
        <v>14924</v>
      </c>
      <c r="B14926">
        <v>5.4655863470691401E-2</v>
      </c>
    </row>
    <row r="14927" spans="1:2">
      <c r="A14927" s="1" t="s">
        <v>14925</v>
      </c>
      <c r="B14927">
        <v>1.8059411719187599E-2</v>
      </c>
    </row>
    <row r="14928" spans="1:2">
      <c r="A14928" s="1" t="s">
        <v>14926</v>
      </c>
      <c r="B14928">
        <v>-3.2093144962376398E-2</v>
      </c>
    </row>
    <row r="14929" spans="1:2">
      <c r="A14929" s="1" t="s">
        <v>14927</v>
      </c>
      <c r="B14929">
        <v>-1.38069447551281E-2</v>
      </c>
    </row>
    <row r="14930" spans="1:2">
      <c r="A14930" s="1" t="s">
        <v>14928</v>
      </c>
      <c r="B14930">
        <v>-9.9103297244296194E-3</v>
      </c>
    </row>
    <row r="14931" spans="1:2">
      <c r="A14931" s="1" t="s">
        <v>14929</v>
      </c>
      <c r="B14931">
        <v>-1.5974086791502799E-2</v>
      </c>
    </row>
    <row r="14932" spans="1:2">
      <c r="A14932" s="1" t="s">
        <v>14930</v>
      </c>
      <c r="B14932">
        <v>1.36058716075E-2</v>
      </c>
    </row>
    <row r="14933" spans="1:2">
      <c r="A14933" s="1" t="s">
        <v>14931</v>
      </c>
      <c r="B14933">
        <v>1.22407223414224E-2</v>
      </c>
    </row>
    <row r="14934" spans="1:2">
      <c r="A14934" s="1" t="s">
        <v>14932</v>
      </c>
      <c r="B14934">
        <v>1.45938718275315E-2</v>
      </c>
    </row>
    <row r="14935" spans="1:2">
      <c r="A14935" s="1" t="s">
        <v>14933</v>
      </c>
      <c r="B14935">
        <v>-4.0180159026016203E-2</v>
      </c>
    </row>
    <row r="14936" spans="1:2">
      <c r="A14936" s="1" t="s">
        <v>14934</v>
      </c>
      <c r="B14936">
        <v>-9.8662396429942206E-2</v>
      </c>
    </row>
    <row r="14937" spans="1:2">
      <c r="A14937" s="1" t="s">
        <v>14935</v>
      </c>
      <c r="B14937">
        <v>3.6092051487772003E-2</v>
      </c>
    </row>
    <row r="14938" spans="1:2">
      <c r="A14938" s="1" t="s">
        <v>14936</v>
      </c>
      <c r="B14938">
        <v>-1.45258294860131E-2</v>
      </c>
    </row>
    <row r="14939" spans="1:2">
      <c r="A14939" s="1" t="s">
        <v>14937</v>
      </c>
      <c r="B14939">
        <v>-1.9769660686676099E-2</v>
      </c>
    </row>
    <row r="14940" spans="1:2">
      <c r="A14940" s="1" t="s">
        <v>14938</v>
      </c>
      <c r="B14940">
        <v>-4.2367145971485498E-2</v>
      </c>
    </row>
    <row r="14941" spans="1:2">
      <c r="A14941" s="1" t="s">
        <v>14939</v>
      </c>
      <c r="B14941">
        <v>1.36563883502009E-2</v>
      </c>
    </row>
    <row r="14942" spans="1:2">
      <c r="A14942" s="1" t="s">
        <v>14940</v>
      </c>
      <c r="B14942">
        <v>2.3378611037351501E-2</v>
      </c>
    </row>
    <row r="14943" spans="1:2">
      <c r="A14943" s="1" t="s">
        <v>14941</v>
      </c>
      <c r="B14943">
        <v>9.6971286962116807E-2</v>
      </c>
    </row>
    <row r="14944" spans="1:2">
      <c r="A14944" s="1" t="s">
        <v>14942</v>
      </c>
      <c r="B14944">
        <v>4.9456684183309597E-2</v>
      </c>
    </row>
    <row r="14945" spans="1:2">
      <c r="A14945" s="1" t="s">
        <v>14943</v>
      </c>
      <c r="B14945">
        <v>-7.57832779103466E-2</v>
      </c>
    </row>
    <row r="14946" spans="1:2">
      <c r="A14946" s="1" t="s">
        <v>14944</v>
      </c>
      <c r="B14946">
        <v>-1.2036873657197401E-2</v>
      </c>
    </row>
    <row r="14947" spans="1:2">
      <c r="A14947" s="1" t="s">
        <v>14945</v>
      </c>
      <c r="B14947">
        <v>5.14920821079453E-2</v>
      </c>
    </row>
    <row r="14948" spans="1:2">
      <c r="A14948" s="1" t="s">
        <v>14946</v>
      </c>
      <c r="B14948">
        <v>-9.5239163716721503E-2</v>
      </c>
    </row>
    <row r="14949" spans="1:2">
      <c r="A14949" s="1" t="s">
        <v>14947</v>
      </c>
      <c r="B14949">
        <v>-3.4005783013471402E-2</v>
      </c>
    </row>
    <row r="14950" spans="1:2">
      <c r="A14950" s="1" t="s">
        <v>14948</v>
      </c>
      <c r="B14950">
        <v>-1.8754843959287702E-2</v>
      </c>
    </row>
    <row r="14951" spans="1:2">
      <c r="A14951" s="1" t="s">
        <v>14949</v>
      </c>
      <c r="B14951">
        <v>1.14485105571926E-2</v>
      </c>
    </row>
    <row r="14952" spans="1:2">
      <c r="A14952" s="1" t="s">
        <v>14950</v>
      </c>
      <c r="B14952">
        <v>-0.10834771746442499</v>
      </c>
    </row>
    <row r="14953" spans="1:2">
      <c r="A14953" s="1" t="s">
        <v>14951</v>
      </c>
      <c r="B14953">
        <v>3.5747903911528899E-2</v>
      </c>
    </row>
    <row r="14954" spans="1:2">
      <c r="A14954" s="1" t="s">
        <v>14952</v>
      </c>
      <c r="B14954">
        <v>1.2463506889312101E-2</v>
      </c>
    </row>
    <row r="14955" spans="1:2">
      <c r="A14955" s="1" t="s">
        <v>14953</v>
      </c>
      <c r="B14955">
        <v>2.4474965313779198E-2</v>
      </c>
    </row>
    <row r="14956" spans="1:2">
      <c r="A14956" s="1" t="s">
        <v>14954</v>
      </c>
      <c r="B14956">
        <v>-1.7449625028278001E-2</v>
      </c>
    </row>
    <row r="14957" spans="1:2">
      <c r="A14957" s="1" t="s">
        <v>14955</v>
      </c>
      <c r="B14957">
        <v>-2.5246927411572001E-2</v>
      </c>
    </row>
    <row r="14958" spans="1:2">
      <c r="A14958" s="1" t="s">
        <v>14956</v>
      </c>
      <c r="B14958">
        <v>1.53312245530194E-2</v>
      </c>
    </row>
    <row r="14959" spans="1:2">
      <c r="A14959" s="1" t="s">
        <v>14957</v>
      </c>
      <c r="B14959">
        <v>1.6039352961773699E-2</v>
      </c>
    </row>
    <row r="14960" spans="1:2">
      <c r="A14960" s="1" t="s">
        <v>14958</v>
      </c>
      <c r="B14960">
        <v>-5.8731308408479801E-2</v>
      </c>
    </row>
    <row r="14961" spans="1:2">
      <c r="A14961" s="1" t="s">
        <v>14959</v>
      </c>
      <c r="B14961">
        <v>-1.73385937676062E-2</v>
      </c>
    </row>
    <row r="14962" spans="1:2">
      <c r="A14962" s="1" t="s">
        <v>14960</v>
      </c>
      <c r="B14962">
        <v>-1.39047961581333E-2</v>
      </c>
    </row>
    <row r="14963" spans="1:2">
      <c r="A14963" s="1" t="s">
        <v>14961</v>
      </c>
      <c r="B14963">
        <v>-2.1136592680494701E-2</v>
      </c>
    </row>
    <row r="14964" spans="1:2">
      <c r="A14964" s="1" t="s">
        <v>14962</v>
      </c>
      <c r="B14964">
        <v>-3.0154921874206299E-2</v>
      </c>
    </row>
    <row r="14965" spans="1:2">
      <c r="A14965" s="1" t="s">
        <v>14963</v>
      </c>
      <c r="B14965">
        <v>-6.8450836819676494E-2</v>
      </c>
    </row>
    <row r="14966" spans="1:2">
      <c r="A14966" s="1" t="s">
        <v>14964</v>
      </c>
      <c r="B14966">
        <v>-1.7162810584307998E-2</v>
      </c>
    </row>
    <row r="14967" spans="1:2">
      <c r="A14967" s="1" t="s">
        <v>14965</v>
      </c>
      <c r="B14967">
        <v>-1.6284076452402301E-2</v>
      </c>
    </row>
    <row r="14968" spans="1:2">
      <c r="A14968" s="1" t="s">
        <v>14966</v>
      </c>
      <c r="B14968">
        <v>-2.4104176344598799E-2</v>
      </c>
    </row>
    <row r="14969" spans="1:2">
      <c r="A14969" s="1" t="s">
        <v>14967</v>
      </c>
      <c r="B14969">
        <v>1.2057471941972099E-2</v>
      </c>
    </row>
    <row r="14970" spans="1:2">
      <c r="A14970" s="1" t="s">
        <v>14968</v>
      </c>
      <c r="B14970">
        <v>-1.3232225319518001E-2</v>
      </c>
    </row>
    <row r="14971" spans="1:2">
      <c r="A14971" s="1" t="s">
        <v>14969</v>
      </c>
      <c r="B14971">
        <v>6.1557298362279599E-2</v>
      </c>
    </row>
    <row r="14972" spans="1:2">
      <c r="A14972" s="1" t="s">
        <v>14970</v>
      </c>
      <c r="B14972">
        <v>-1.4860486803677899E-2</v>
      </c>
    </row>
    <row r="14973" spans="1:2">
      <c r="A14973" s="1" t="s">
        <v>14971</v>
      </c>
      <c r="B14973">
        <v>-3.7737326975158102E-2</v>
      </c>
    </row>
    <row r="14974" spans="1:2">
      <c r="A14974" s="1" t="s">
        <v>14972</v>
      </c>
      <c r="B14974">
        <v>3.3081956044044201E-2</v>
      </c>
    </row>
    <row r="14975" spans="1:2">
      <c r="A14975" s="1" t="s">
        <v>14973</v>
      </c>
      <c r="B14975">
        <v>1.43113207198783E-2</v>
      </c>
    </row>
    <row r="14976" spans="1:2">
      <c r="A14976" s="1" t="s">
        <v>14974</v>
      </c>
      <c r="B14976">
        <v>-1.06260166253981E-2</v>
      </c>
    </row>
    <row r="14977" spans="1:2">
      <c r="A14977" s="1" t="s">
        <v>14975</v>
      </c>
      <c r="B14977">
        <v>-2.72483732613562E-2</v>
      </c>
    </row>
    <row r="14978" spans="1:2">
      <c r="A14978" s="1" t="s">
        <v>14976</v>
      </c>
      <c r="B14978">
        <v>-1.3428557515500599E-2</v>
      </c>
    </row>
    <row r="14979" spans="1:2">
      <c r="A14979" s="1" t="s">
        <v>14977</v>
      </c>
      <c r="B14979">
        <v>3.3339354139159699E-2</v>
      </c>
    </row>
    <row r="14980" spans="1:2">
      <c r="A14980" s="1" t="s">
        <v>14978</v>
      </c>
      <c r="B14980">
        <v>-2.3672374922531599E-2</v>
      </c>
    </row>
    <row r="14981" spans="1:2">
      <c r="A14981" s="1" t="s">
        <v>14979</v>
      </c>
      <c r="B14981">
        <v>-1.48553853006276E-2</v>
      </c>
    </row>
    <row r="14982" spans="1:2">
      <c r="A14982" s="1" t="s">
        <v>14980</v>
      </c>
      <c r="B14982">
        <v>-2.1295326892742401E-2</v>
      </c>
    </row>
    <row r="14983" spans="1:2">
      <c r="A14983" s="1" t="s">
        <v>14981</v>
      </c>
      <c r="B14983">
        <v>1.79858781071171E-2</v>
      </c>
    </row>
    <row r="14984" spans="1:2">
      <c r="A14984" s="1" t="s">
        <v>14982</v>
      </c>
      <c r="B14984">
        <v>-7.7301209275090196E-2</v>
      </c>
    </row>
    <row r="14985" spans="1:2">
      <c r="A14985" s="1" t="s">
        <v>14983</v>
      </c>
      <c r="B14985">
        <v>-1.27103185318633E-2</v>
      </c>
    </row>
    <row r="14986" spans="1:2">
      <c r="A14986" s="1" t="s">
        <v>14984</v>
      </c>
      <c r="B14986">
        <v>4.0272762339212703E-2</v>
      </c>
    </row>
    <row r="14987" spans="1:2">
      <c r="A14987" s="1" t="s">
        <v>14985</v>
      </c>
      <c r="B14987">
        <v>-2.8161584653569799E-2</v>
      </c>
    </row>
    <row r="14988" spans="1:2">
      <c r="A14988" s="1" t="s">
        <v>14986</v>
      </c>
      <c r="B14988">
        <v>-0.108316838728768</v>
      </c>
    </row>
    <row r="14989" spans="1:2">
      <c r="A14989" s="1" t="s">
        <v>14987</v>
      </c>
      <c r="B14989">
        <v>7.6166839623893701E-2</v>
      </c>
    </row>
    <row r="14990" spans="1:2">
      <c r="A14990" s="1" t="s">
        <v>14988</v>
      </c>
      <c r="B14990">
        <v>0.11038963625313999</v>
      </c>
    </row>
    <row r="14991" spans="1:2">
      <c r="A14991" s="1" t="s">
        <v>14989</v>
      </c>
      <c r="B14991">
        <v>-6.0308938912792598E-2</v>
      </c>
    </row>
    <row r="14992" spans="1:2">
      <c r="A14992" s="1" t="s">
        <v>14990</v>
      </c>
      <c r="B14992">
        <v>-1.9703132143150399E-2</v>
      </c>
    </row>
    <row r="14993" spans="1:2">
      <c r="A14993" s="1" t="s">
        <v>14991</v>
      </c>
      <c r="B14993">
        <v>9.9981724869069293E-3</v>
      </c>
    </row>
    <row r="14994" spans="1:2">
      <c r="A14994" s="1" t="s">
        <v>14992</v>
      </c>
      <c r="B14994">
        <v>2.3734759054640099E-2</v>
      </c>
    </row>
    <row r="14995" spans="1:2">
      <c r="A14995" s="1" t="s">
        <v>14993</v>
      </c>
      <c r="B14995">
        <v>1.3222275215689999E-2</v>
      </c>
    </row>
    <row r="14996" spans="1:2">
      <c r="A14996" s="1" t="s">
        <v>14994</v>
      </c>
      <c r="B14996">
        <v>9.2786470111025903E-3</v>
      </c>
    </row>
    <row r="14997" spans="1:2">
      <c r="A14997" s="1" t="s">
        <v>14995</v>
      </c>
      <c r="B14997">
        <v>-1.1466907441494799E-2</v>
      </c>
    </row>
    <row r="14998" spans="1:2">
      <c r="A14998" s="1" t="s">
        <v>14996</v>
      </c>
      <c r="B14998">
        <v>-6.3715377042392704E-2</v>
      </c>
    </row>
    <row r="14999" spans="1:2">
      <c r="A14999" s="1" t="s">
        <v>14997</v>
      </c>
      <c r="B14999">
        <v>1.01359211323481E-2</v>
      </c>
    </row>
    <row r="15000" spans="1:2">
      <c r="A15000" s="1" t="s">
        <v>14998</v>
      </c>
      <c r="B15000">
        <v>1.9095279612982598E-2</v>
      </c>
    </row>
    <row r="15001" spans="1:2">
      <c r="A15001" s="1" t="s">
        <v>14999</v>
      </c>
      <c r="B15001">
        <v>0.107287634826605</v>
      </c>
    </row>
    <row r="15002" spans="1:2">
      <c r="A15002" s="1" t="s">
        <v>15000</v>
      </c>
      <c r="B15002">
        <v>-2.9661400118359701E-2</v>
      </c>
    </row>
    <row r="15003" spans="1:2">
      <c r="A15003" s="1" t="s">
        <v>15001</v>
      </c>
      <c r="B15003">
        <v>-3.7280111152666801E-2</v>
      </c>
    </row>
    <row r="15004" spans="1:2">
      <c r="A15004" s="1" t="s">
        <v>15002</v>
      </c>
      <c r="B15004">
        <v>-9.4345457311160105E-3</v>
      </c>
    </row>
    <row r="15005" spans="1:2">
      <c r="A15005" s="1" t="s">
        <v>15003</v>
      </c>
      <c r="B15005">
        <v>-1.3183648523069601E-2</v>
      </c>
    </row>
    <row r="15006" spans="1:2">
      <c r="A15006" s="1" t="s">
        <v>15004</v>
      </c>
      <c r="B15006">
        <v>1.6535191378485602E-2</v>
      </c>
    </row>
    <row r="15007" spans="1:2">
      <c r="A15007" s="1" t="s">
        <v>15005</v>
      </c>
      <c r="B15007">
        <v>1.5428727618052E-2</v>
      </c>
    </row>
    <row r="15008" spans="1:2">
      <c r="A15008" s="1" t="s">
        <v>15006</v>
      </c>
      <c r="B15008">
        <v>1.71881056639549E-2</v>
      </c>
    </row>
    <row r="15009" spans="1:2">
      <c r="A15009" s="1" t="s">
        <v>15007</v>
      </c>
      <c r="B15009">
        <v>-2.09977535885634E-2</v>
      </c>
    </row>
    <row r="15010" spans="1:2">
      <c r="A15010" s="1" t="s">
        <v>15008</v>
      </c>
      <c r="B15010">
        <v>-1.9059003217351201E-2</v>
      </c>
    </row>
    <row r="15011" spans="1:2">
      <c r="A15011" s="1" t="s">
        <v>15009</v>
      </c>
      <c r="B15011">
        <v>2.8782600370644298E-2</v>
      </c>
    </row>
    <row r="15012" spans="1:2">
      <c r="A15012" s="1" t="s">
        <v>15010</v>
      </c>
      <c r="B15012">
        <v>-4.9707651840060603E-2</v>
      </c>
    </row>
    <row r="15013" spans="1:2">
      <c r="A15013" s="1" t="s">
        <v>15011</v>
      </c>
      <c r="B15013">
        <v>-1.49920032548349E-2</v>
      </c>
    </row>
    <row r="15014" spans="1:2">
      <c r="A15014" s="1" t="s">
        <v>15012</v>
      </c>
      <c r="B15014">
        <v>-5.0109477979552002E-2</v>
      </c>
    </row>
    <row r="15015" spans="1:2">
      <c r="A15015" s="1" t="s">
        <v>15013</v>
      </c>
      <c r="B15015">
        <v>-1.5479481359988299E-2</v>
      </c>
    </row>
    <row r="15016" spans="1:2">
      <c r="A15016" s="1" t="s">
        <v>15014</v>
      </c>
      <c r="B15016">
        <v>3.1964368800278802E-2</v>
      </c>
    </row>
    <row r="15017" spans="1:2">
      <c r="A15017" s="1" t="s">
        <v>15015</v>
      </c>
      <c r="B15017">
        <v>1.77064429382096E-2</v>
      </c>
    </row>
    <row r="15018" spans="1:2">
      <c r="A15018" s="1" t="s">
        <v>15016</v>
      </c>
      <c r="B15018">
        <v>-2.2407257899032602E-2</v>
      </c>
    </row>
    <row r="15019" spans="1:2">
      <c r="A15019" s="1" t="s">
        <v>15017</v>
      </c>
      <c r="B15019">
        <v>-1.21194293896369E-2</v>
      </c>
    </row>
    <row r="15020" spans="1:2">
      <c r="A15020" s="1" t="s">
        <v>15018</v>
      </c>
      <c r="B15020">
        <v>2.59634754850268E-2</v>
      </c>
    </row>
    <row r="15021" spans="1:2">
      <c r="A15021" s="1" t="s">
        <v>15019</v>
      </c>
      <c r="B15021">
        <v>-2.1457008414317E-2</v>
      </c>
    </row>
    <row r="15022" spans="1:2">
      <c r="A15022" s="1" t="s">
        <v>15020</v>
      </c>
      <c r="B15022">
        <v>-2.7445036797484699E-2</v>
      </c>
    </row>
    <row r="15023" spans="1:2">
      <c r="A15023" s="1" t="s">
        <v>15021</v>
      </c>
      <c r="B15023">
        <v>-2.3217645617211E-2</v>
      </c>
    </row>
    <row r="15024" spans="1:2">
      <c r="A15024" s="1" t="s">
        <v>15022</v>
      </c>
      <c r="B15024">
        <v>-1.83202875908254E-2</v>
      </c>
    </row>
    <row r="15025" spans="1:2">
      <c r="A15025" s="1" t="s">
        <v>15023</v>
      </c>
      <c r="B15025">
        <v>3.8069782019096401E-2</v>
      </c>
    </row>
    <row r="15026" spans="1:2">
      <c r="A15026" s="1" t="s">
        <v>15024</v>
      </c>
      <c r="B15026">
        <v>1.4799760341182E-2</v>
      </c>
    </row>
    <row r="15027" spans="1:2">
      <c r="A15027" s="1" t="s">
        <v>15025</v>
      </c>
      <c r="B15027">
        <v>-1.39390803049819E-2</v>
      </c>
    </row>
    <row r="15028" spans="1:2">
      <c r="A15028" s="1" t="s">
        <v>15026</v>
      </c>
      <c r="B15028">
        <v>9.38552088421023E-2</v>
      </c>
    </row>
    <row r="15029" spans="1:2">
      <c r="A15029" s="1" t="s">
        <v>15027</v>
      </c>
      <c r="B15029">
        <v>1.1380184033355599E-2</v>
      </c>
    </row>
    <row r="15030" spans="1:2">
      <c r="A15030" s="1" t="s">
        <v>15028</v>
      </c>
      <c r="B15030">
        <v>-0.11854350222005</v>
      </c>
    </row>
    <row r="15031" spans="1:2">
      <c r="A15031" s="1" t="s">
        <v>15029</v>
      </c>
      <c r="B15031">
        <v>3.5757473123542501E-2</v>
      </c>
    </row>
    <row r="15032" spans="1:2">
      <c r="A15032" s="1" t="s">
        <v>15030</v>
      </c>
      <c r="B15032">
        <v>-1.5874331353363101E-2</v>
      </c>
    </row>
    <row r="15033" spans="1:2">
      <c r="A15033" s="1" t="s">
        <v>15031</v>
      </c>
      <c r="B15033">
        <v>1.3425976655452299E-2</v>
      </c>
    </row>
    <row r="15034" spans="1:2">
      <c r="A15034" s="1" t="s">
        <v>15032</v>
      </c>
      <c r="B15034">
        <v>-1.2414787321754999E-2</v>
      </c>
    </row>
    <row r="15035" spans="1:2">
      <c r="A15035" s="1" t="s">
        <v>15033</v>
      </c>
      <c r="B15035">
        <v>-1.9363986576123201E-2</v>
      </c>
    </row>
    <row r="15036" spans="1:2">
      <c r="A15036" s="1" t="s">
        <v>15034</v>
      </c>
      <c r="B15036">
        <v>1.7275065026248902E-2</v>
      </c>
    </row>
    <row r="15037" spans="1:2">
      <c r="A15037" s="1" t="s">
        <v>15035</v>
      </c>
      <c r="B15037">
        <v>0.10838990295650799</v>
      </c>
    </row>
    <row r="15038" spans="1:2">
      <c r="A15038" s="1" t="s">
        <v>15036</v>
      </c>
      <c r="B15038">
        <v>-4.6688777349700498E-2</v>
      </c>
    </row>
    <row r="15039" spans="1:2">
      <c r="A15039" s="1" t="s">
        <v>15037</v>
      </c>
      <c r="B15039">
        <v>7.3342354927472498E-3</v>
      </c>
    </row>
    <row r="15040" spans="1:2">
      <c r="A15040" s="1" t="s">
        <v>15038</v>
      </c>
      <c r="B15040">
        <v>-1.359411087736E-2</v>
      </c>
    </row>
    <row r="15041" spans="1:2">
      <c r="A15041" s="1" t="s">
        <v>15039</v>
      </c>
      <c r="B15041">
        <v>1.8877321955137399E-2</v>
      </c>
    </row>
    <row r="15042" spans="1:2">
      <c r="A15042" s="1" t="s">
        <v>15040</v>
      </c>
      <c r="B15042">
        <v>1.303121735575E-2</v>
      </c>
    </row>
    <row r="15043" spans="1:2">
      <c r="A15043" s="1" t="s">
        <v>15041</v>
      </c>
      <c r="B15043">
        <v>-8.8233093399660595E-2</v>
      </c>
    </row>
    <row r="15044" spans="1:2">
      <c r="A15044" s="1" t="s">
        <v>15042</v>
      </c>
      <c r="B15044">
        <v>1.2188106715245599E-2</v>
      </c>
    </row>
    <row r="15045" spans="1:2">
      <c r="A15045" s="1" t="s">
        <v>15043</v>
      </c>
      <c r="B15045">
        <v>-5.5731937046101299E-2</v>
      </c>
    </row>
    <row r="15046" spans="1:2">
      <c r="A15046" s="1" t="s">
        <v>15044</v>
      </c>
      <c r="B15046">
        <v>-2.1538126671316601E-2</v>
      </c>
    </row>
    <row r="15047" spans="1:2">
      <c r="A15047" s="1" t="s">
        <v>15045</v>
      </c>
      <c r="B15047">
        <v>5.0500809357065697E-2</v>
      </c>
    </row>
    <row r="15048" spans="1:2">
      <c r="A15048" s="1" t="s">
        <v>15046</v>
      </c>
      <c r="B15048">
        <v>-6.6386290481549703E-2</v>
      </c>
    </row>
    <row r="15049" spans="1:2">
      <c r="A15049" s="1" t="s">
        <v>15047</v>
      </c>
      <c r="B15049">
        <v>-2.1054592831222602E-2</v>
      </c>
    </row>
    <row r="15050" spans="1:2">
      <c r="A15050" s="1" t="s">
        <v>15048</v>
      </c>
      <c r="B15050">
        <v>-1.9627834999432499E-2</v>
      </c>
    </row>
    <row r="15051" spans="1:2">
      <c r="A15051" s="1" t="s">
        <v>15049</v>
      </c>
      <c r="B15051">
        <v>2.73105849848587E-2</v>
      </c>
    </row>
    <row r="15052" spans="1:2">
      <c r="A15052" s="1" t="s">
        <v>15050</v>
      </c>
      <c r="B15052">
        <v>-1.0076271226875299E-2</v>
      </c>
    </row>
    <row r="15053" spans="1:2">
      <c r="A15053" s="1" t="s">
        <v>15051</v>
      </c>
      <c r="B15053">
        <v>1.68107226411278E-2</v>
      </c>
    </row>
    <row r="15054" spans="1:2">
      <c r="A15054" s="1" t="s">
        <v>15052</v>
      </c>
      <c r="B15054">
        <v>-1.5102340980064299E-2</v>
      </c>
    </row>
    <row r="15055" spans="1:2">
      <c r="A15055" s="1" t="s">
        <v>15053</v>
      </c>
      <c r="B15055">
        <v>1.2142339935778E-2</v>
      </c>
    </row>
    <row r="15056" spans="1:2">
      <c r="A15056" s="1" t="s">
        <v>15054</v>
      </c>
      <c r="B15056">
        <v>-1.3257916132202299E-2</v>
      </c>
    </row>
    <row r="15057" spans="1:2">
      <c r="A15057" s="1" t="s">
        <v>15055</v>
      </c>
      <c r="B15057">
        <v>-7.0454613623902596E-2</v>
      </c>
    </row>
    <row r="15058" spans="1:2">
      <c r="A15058" s="1" t="s">
        <v>15056</v>
      </c>
      <c r="B15058">
        <v>-4.0070346504584499E-2</v>
      </c>
    </row>
    <row r="15059" spans="1:2">
      <c r="A15059" s="1" t="s">
        <v>15057</v>
      </c>
      <c r="B15059">
        <v>-2.1336042051038801E-2</v>
      </c>
    </row>
    <row r="15060" spans="1:2">
      <c r="A15060" s="1" t="s">
        <v>15058</v>
      </c>
      <c r="B15060">
        <v>1.95972601483758E-2</v>
      </c>
    </row>
    <row r="15061" spans="1:2">
      <c r="A15061" s="1" t="s">
        <v>15059</v>
      </c>
      <c r="B15061">
        <v>2.3603837700280701E-2</v>
      </c>
    </row>
    <row r="15062" spans="1:2">
      <c r="A15062" s="1" t="s">
        <v>15060</v>
      </c>
      <c r="B15062">
        <v>3.53130047951076E-2</v>
      </c>
    </row>
    <row r="15063" spans="1:2">
      <c r="A15063" s="1" t="s">
        <v>15061</v>
      </c>
      <c r="B15063">
        <v>-1.95272386946947E-2</v>
      </c>
    </row>
    <row r="15064" spans="1:2">
      <c r="A15064" s="1" t="s">
        <v>15062</v>
      </c>
      <c r="B15064">
        <v>8.0103470081009896E-3</v>
      </c>
    </row>
    <row r="15065" spans="1:2">
      <c r="A15065" s="1" t="s">
        <v>15063</v>
      </c>
      <c r="B15065">
        <v>7.4845949400591E-2</v>
      </c>
    </row>
    <row r="15066" spans="1:2">
      <c r="A15066" s="1" t="s">
        <v>15064</v>
      </c>
      <c r="B15066">
        <v>9.75260481423312E-3</v>
      </c>
    </row>
    <row r="15067" spans="1:2">
      <c r="A15067" s="1" t="s">
        <v>15065</v>
      </c>
      <c r="B15067">
        <v>-8.9570467935091696E-3</v>
      </c>
    </row>
    <row r="15068" spans="1:2">
      <c r="A15068" s="1" t="s">
        <v>15066</v>
      </c>
      <c r="B15068">
        <v>9.0980744532544094E-2</v>
      </c>
    </row>
    <row r="15069" spans="1:2">
      <c r="A15069" s="1" t="s">
        <v>15067</v>
      </c>
      <c r="B15069">
        <v>1.47624202090224E-2</v>
      </c>
    </row>
    <row r="15070" spans="1:2">
      <c r="A15070" s="1" t="s">
        <v>15068</v>
      </c>
      <c r="B15070">
        <v>4.9479249950226498E-2</v>
      </c>
    </row>
    <row r="15071" spans="1:2">
      <c r="A15071" s="1" t="s">
        <v>15069</v>
      </c>
      <c r="B15071">
        <v>7.0045992964349298E-3</v>
      </c>
    </row>
    <row r="15072" spans="1:2">
      <c r="A15072" s="1" t="s">
        <v>15070</v>
      </c>
      <c r="B15072">
        <v>5.9960663594791699E-2</v>
      </c>
    </row>
    <row r="15073" spans="1:2">
      <c r="A15073" s="1" t="s">
        <v>15071</v>
      </c>
      <c r="B15073">
        <v>-2.83725833116115E-2</v>
      </c>
    </row>
    <row r="15074" spans="1:2">
      <c r="A15074" s="1" t="s">
        <v>15072</v>
      </c>
      <c r="B15074">
        <v>-5.3243685451022801E-2</v>
      </c>
    </row>
    <row r="15075" spans="1:2">
      <c r="A15075" s="1" t="s">
        <v>15073</v>
      </c>
      <c r="B15075">
        <v>1.09478599959338E-2</v>
      </c>
    </row>
    <row r="15076" spans="1:2">
      <c r="A15076" s="1" t="s">
        <v>15074</v>
      </c>
      <c r="B15076">
        <v>-1.06373886581776E-2</v>
      </c>
    </row>
    <row r="15077" spans="1:2">
      <c r="A15077" s="1" t="s">
        <v>15075</v>
      </c>
      <c r="B15077">
        <v>-1.45895574631045E-2</v>
      </c>
    </row>
    <row r="15078" spans="1:2">
      <c r="A15078" s="1" t="s">
        <v>15076</v>
      </c>
      <c r="B15078">
        <v>-1.5562578082249199E-2</v>
      </c>
    </row>
    <row r="15079" spans="1:2">
      <c r="A15079" s="1" t="s">
        <v>15077</v>
      </c>
      <c r="B15079">
        <v>-9.7046251945012596E-2</v>
      </c>
    </row>
    <row r="15080" spans="1:2">
      <c r="A15080" s="1" t="s">
        <v>15078</v>
      </c>
      <c r="B15080">
        <v>4.6782553661965702E-2</v>
      </c>
    </row>
    <row r="15081" spans="1:2">
      <c r="A15081" s="1" t="s">
        <v>15079</v>
      </c>
      <c r="B15081">
        <v>2.1557473445259899E-2</v>
      </c>
    </row>
    <row r="15082" spans="1:2">
      <c r="A15082" s="1" t="s">
        <v>15080</v>
      </c>
      <c r="B15082">
        <v>-1.8368676724937999E-2</v>
      </c>
    </row>
    <row r="15083" spans="1:2">
      <c r="A15083" s="1" t="s">
        <v>15081</v>
      </c>
      <c r="B15083">
        <v>1.3539039571013701E-2</v>
      </c>
    </row>
    <row r="15084" spans="1:2">
      <c r="A15084" s="1" t="s">
        <v>15082</v>
      </c>
      <c r="B15084">
        <v>8.6530617153615097E-3</v>
      </c>
    </row>
    <row r="15085" spans="1:2">
      <c r="A15085" s="1" t="s">
        <v>15083</v>
      </c>
      <c r="B15085">
        <v>-2.55921745686567E-2</v>
      </c>
    </row>
    <row r="15086" spans="1:2">
      <c r="A15086" s="1" t="s">
        <v>15084</v>
      </c>
      <c r="B15086">
        <v>1.5038635080400301E-2</v>
      </c>
    </row>
    <row r="15087" spans="1:2">
      <c r="A15087" s="1" t="s">
        <v>15085</v>
      </c>
      <c r="B15087">
        <v>8.5741258337465903E-2</v>
      </c>
    </row>
    <row r="15088" spans="1:2">
      <c r="A15088" s="1" t="s">
        <v>15086</v>
      </c>
      <c r="B15088">
        <v>4.0905450178183797E-2</v>
      </c>
    </row>
    <row r="15089" spans="1:2">
      <c r="A15089" s="1" t="s">
        <v>15087</v>
      </c>
      <c r="B15089">
        <v>-1.00583230766675E-2</v>
      </c>
    </row>
    <row r="15090" spans="1:2">
      <c r="A15090" s="1" t="s">
        <v>15088</v>
      </c>
      <c r="B15090">
        <v>-3.37297353589463E-2</v>
      </c>
    </row>
    <row r="15091" spans="1:2">
      <c r="A15091" s="1" t="s">
        <v>15089</v>
      </c>
      <c r="B15091">
        <v>-3.6895991703723999E-2</v>
      </c>
    </row>
    <row r="15092" spans="1:2">
      <c r="A15092" s="1" t="s">
        <v>15090</v>
      </c>
      <c r="B15092">
        <v>-1.46512985242863E-2</v>
      </c>
    </row>
    <row r="15093" spans="1:2">
      <c r="A15093" s="1" t="s">
        <v>15091</v>
      </c>
      <c r="B15093">
        <v>-8.2084992444090898E-2</v>
      </c>
    </row>
    <row r="15094" spans="1:2">
      <c r="A15094" s="1" t="s">
        <v>15092</v>
      </c>
      <c r="B15094">
        <v>-1.8993840628324699E-2</v>
      </c>
    </row>
    <row r="15095" spans="1:2">
      <c r="A15095" s="1" t="s">
        <v>15093</v>
      </c>
      <c r="B15095">
        <v>3.99502402044822E-2</v>
      </c>
    </row>
    <row r="15096" spans="1:2">
      <c r="A15096" s="1" t="s">
        <v>15094</v>
      </c>
      <c r="B15096">
        <v>2.29134925344705E-2</v>
      </c>
    </row>
    <row r="15097" spans="1:2">
      <c r="A15097" s="1" t="s">
        <v>15095</v>
      </c>
      <c r="B15097">
        <v>-1.31726376251952E-2</v>
      </c>
    </row>
    <row r="15098" spans="1:2">
      <c r="A15098" s="1" t="s">
        <v>15096</v>
      </c>
      <c r="B15098">
        <v>-1.3286709201323301E-2</v>
      </c>
    </row>
    <row r="15099" spans="1:2">
      <c r="A15099" s="1" t="s">
        <v>15097</v>
      </c>
      <c r="B15099">
        <v>-5.9307208634961098E-2</v>
      </c>
    </row>
    <row r="15100" spans="1:2">
      <c r="A15100" s="1" t="s">
        <v>15098</v>
      </c>
      <c r="B15100">
        <v>9.9332219445580298E-3</v>
      </c>
    </row>
    <row r="15101" spans="1:2">
      <c r="A15101" s="1" t="s">
        <v>15099</v>
      </c>
      <c r="B15101">
        <v>-3.0871442655841099E-2</v>
      </c>
    </row>
    <row r="15102" spans="1:2">
      <c r="A15102" s="1" t="s">
        <v>15100</v>
      </c>
      <c r="B15102">
        <v>9.0730882232143897E-3</v>
      </c>
    </row>
    <row r="15103" spans="1:2">
      <c r="A15103" s="1" t="s">
        <v>15101</v>
      </c>
      <c r="B15103">
        <v>7.0388356832049503E-3</v>
      </c>
    </row>
    <row r="15104" spans="1:2">
      <c r="A15104" s="1" t="s">
        <v>15102</v>
      </c>
      <c r="B15104">
        <v>-3.6025590767773397E-2</v>
      </c>
    </row>
    <row r="15105" spans="1:2">
      <c r="A15105" s="1" t="s">
        <v>15103</v>
      </c>
      <c r="B15105">
        <v>-1.6613023691861701E-2</v>
      </c>
    </row>
    <row r="15106" spans="1:2">
      <c r="A15106" s="1" t="s">
        <v>15104</v>
      </c>
      <c r="B15106">
        <v>-3.5216261319545798E-2</v>
      </c>
    </row>
    <row r="15107" spans="1:2">
      <c r="A15107" s="1" t="s">
        <v>15105</v>
      </c>
      <c r="B15107">
        <v>-9.84185442448752E-2</v>
      </c>
    </row>
    <row r="15108" spans="1:2">
      <c r="A15108" s="1" t="s">
        <v>15106</v>
      </c>
      <c r="B15108">
        <v>4.4877199912185403E-2</v>
      </c>
    </row>
    <row r="15109" spans="1:2">
      <c r="A15109" s="1" t="s">
        <v>15107</v>
      </c>
      <c r="B15109">
        <v>1.05372501617955E-2</v>
      </c>
    </row>
    <row r="15110" spans="1:2">
      <c r="A15110" s="1" t="s">
        <v>15108</v>
      </c>
      <c r="B15110">
        <v>-9.6083368925050597E-3</v>
      </c>
    </row>
    <row r="15111" spans="1:2">
      <c r="A15111" s="1" t="s">
        <v>15109</v>
      </c>
      <c r="B15111">
        <v>8.5063208928666204E-3</v>
      </c>
    </row>
    <row r="15112" spans="1:2">
      <c r="A15112" s="1" t="s">
        <v>15110</v>
      </c>
      <c r="B15112">
        <v>5.0189174469846297E-2</v>
      </c>
    </row>
    <row r="15113" spans="1:2">
      <c r="A15113" s="1" t="s">
        <v>15111</v>
      </c>
      <c r="B15113">
        <v>2.4000909830205999E-2</v>
      </c>
    </row>
    <row r="15114" spans="1:2">
      <c r="A15114" s="1" t="s">
        <v>15112</v>
      </c>
      <c r="B15114">
        <v>7.5377729583855094E-2</v>
      </c>
    </row>
    <row r="15115" spans="1:2">
      <c r="A15115" s="1" t="s">
        <v>15113</v>
      </c>
      <c r="B15115">
        <v>-3.9516775374683399E-2</v>
      </c>
    </row>
    <row r="15116" spans="1:2">
      <c r="A15116" s="1" t="s">
        <v>15114</v>
      </c>
      <c r="B15116">
        <v>-7.8586813511792197E-2</v>
      </c>
    </row>
    <row r="15117" spans="1:2">
      <c r="A15117" s="1" t="s">
        <v>15115</v>
      </c>
      <c r="B15117">
        <v>-8.4385347012707595E-3</v>
      </c>
    </row>
    <row r="15118" spans="1:2">
      <c r="A15118" s="1" t="s">
        <v>15116</v>
      </c>
      <c r="B15118">
        <v>-1.8415274177754699E-2</v>
      </c>
    </row>
    <row r="15119" spans="1:2">
      <c r="A15119" s="1" t="s">
        <v>15117</v>
      </c>
      <c r="B15119">
        <v>1.66604544580932E-2</v>
      </c>
    </row>
    <row r="15120" spans="1:2">
      <c r="A15120" s="1" t="s">
        <v>15118</v>
      </c>
      <c r="B15120">
        <v>9.1922265079027402E-3</v>
      </c>
    </row>
    <row r="15121" spans="1:2">
      <c r="A15121" s="1" t="s">
        <v>15119</v>
      </c>
      <c r="B15121">
        <v>1.27223050367777E-2</v>
      </c>
    </row>
    <row r="15122" spans="1:2">
      <c r="A15122" s="1" t="s">
        <v>15120</v>
      </c>
      <c r="B15122">
        <v>2.8207173891301E-2</v>
      </c>
    </row>
    <row r="15123" spans="1:2">
      <c r="A15123" s="1" t="s">
        <v>15121</v>
      </c>
      <c r="B15123">
        <v>4.7218955188561701E-2</v>
      </c>
    </row>
    <row r="15124" spans="1:2">
      <c r="A15124" s="1" t="s">
        <v>15122</v>
      </c>
      <c r="B15124">
        <v>-1.15822806544141E-2</v>
      </c>
    </row>
    <row r="15125" spans="1:2">
      <c r="A15125" s="1" t="s">
        <v>15123</v>
      </c>
      <c r="B15125">
        <v>-2.7785712937912401E-2</v>
      </c>
    </row>
    <row r="15126" spans="1:2">
      <c r="A15126" s="1" t="s">
        <v>15124</v>
      </c>
      <c r="B15126">
        <v>-4.2363605892226298E-2</v>
      </c>
    </row>
    <row r="15127" spans="1:2">
      <c r="A15127" s="1" t="s">
        <v>15125</v>
      </c>
      <c r="B15127">
        <v>-7.2232007704666704E-3</v>
      </c>
    </row>
    <row r="15128" spans="1:2">
      <c r="A15128" s="1" t="s">
        <v>15126</v>
      </c>
      <c r="B15128">
        <v>-1.80962307834211E-2</v>
      </c>
    </row>
    <row r="15129" spans="1:2">
      <c r="A15129" s="1" t="s">
        <v>15127</v>
      </c>
      <c r="B15129">
        <v>-1.9214542983282099E-2</v>
      </c>
    </row>
    <row r="15130" spans="1:2">
      <c r="A15130" s="1" t="s">
        <v>15128</v>
      </c>
      <c r="B15130">
        <v>-1.3693416712175799E-2</v>
      </c>
    </row>
    <row r="15131" spans="1:2">
      <c r="A15131" s="1" t="s">
        <v>15129</v>
      </c>
      <c r="B15131">
        <v>1.13964381635938E-2</v>
      </c>
    </row>
    <row r="15132" spans="1:2">
      <c r="A15132" s="1" t="s">
        <v>15130</v>
      </c>
      <c r="B15132">
        <v>-1.6543750932542699E-2</v>
      </c>
    </row>
    <row r="15133" spans="1:2">
      <c r="A15133" s="1" t="s">
        <v>15131</v>
      </c>
      <c r="B15133">
        <v>-4.0997934824498199E-2</v>
      </c>
    </row>
    <row r="15134" spans="1:2">
      <c r="A15134" s="1" t="s">
        <v>15132</v>
      </c>
      <c r="B15134">
        <v>5.9488692487112901E-3</v>
      </c>
    </row>
    <row r="15135" spans="1:2">
      <c r="A15135" s="1" t="s">
        <v>15133</v>
      </c>
      <c r="B15135">
        <v>7.3382641788800301E-2</v>
      </c>
    </row>
    <row r="15136" spans="1:2">
      <c r="A15136" s="1" t="s">
        <v>15134</v>
      </c>
      <c r="B15136">
        <v>-7.3167883067020104E-3</v>
      </c>
    </row>
    <row r="15137" spans="1:2">
      <c r="A15137" s="1" t="s">
        <v>15135</v>
      </c>
      <c r="B15137">
        <v>-1.0146606714118701E-2</v>
      </c>
    </row>
    <row r="15138" spans="1:2">
      <c r="A15138" s="1" t="s">
        <v>15136</v>
      </c>
      <c r="B15138">
        <v>6.7916637136498495E-2</v>
      </c>
    </row>
    <row r="15139" spans="1:2">
      <c r="A15139" s="1" t="s">
        <v>15137</v>
      </c>
      <c r="B15139">
        <v>-3.9023724057250797E-2</v>
      </c>
    </row>
    <row r="15140" spans="1:2">
      <c r="A15140" s="1" t="s">
        <v>15138</v>
      </c>
      <c r="B15140">
        <v>7.6602722366815507E-2</v>
      </c>
    </row>
    <row r="15141" spans="1:2">
      <c r="A15141" s="1" t="s">
        <v>15139</v>
      </c>
      <c r="B15141">
        <v>8.5709012363901896E-2</v>
      </c>
    </row>
    <row r="15142" spans="1:2">
      <c r="A15142" s="1" t="s">
        <v>15140</v>
      </c>
      <c r="B15142">
        <v>1.18388675156921E-2</v>
      </c>
    </row>
    <row r="15143" spans="1:2">
      <c r="A15143" s="1" t="s">
        <v>15141</v>
      </c>
      <c r="B15143">
        <v>7.5322663900116897E-3</v>
      </c>
    </row>
    <row r="15144" spans="1:2">
      <c r="A15144" s="1" t="s">
        <v>15142</v>
      </c>
      <c r="B15144">
        <v>-2.63407349852657E-2</v>
      </c>
    </row>
    <row r="15145" spans="1:2">
      <c r="A15145" s="1" t="s">
        <v>15143</v>
      </c>
      <c r="B15145">
        <v>1.5073243201360401E-2</v>
      </c>
    </row>
    <row r="15146" spans="1:2">
      <c r="A15146" s="1" t="s">
        <v>15144</v>
      </c>
      <c r="B15146">
        <v>-2.83222281039072E-2</v>
      </c>
    </row>
    <row r="15147" spans="1:2">
      <c r="A15147" s="1" t="s">
        <v>15145</v>
      </c>
      <c r="B15147">
        <v>3.3416124754313402E-2</v>
      </c>
    </row>
    <row r="15148" spans="1:2">
      <c r="A15148" s="1" t="s">
        <v>15146</v>
      </c>
      <c r="B15148">
        <v>9.2982548955475794E-3</v>
      </c>
    </row>
    <row r="15149" spans="1:2">
      <c r="A15149" s="1" t="s">
        <v>15147</v>
      </c>
      <c r="B15149">
        <v>6.7008901185827696E-3</v>
      </c>
    </row>
    <row r="15150" spans="1:2">
      <c r="A15150" s="1" t="s">
        <v>15148</v>
      </c>
      <c r="B15150">
        <v>6.5635699477172696E-2</v>
      </c>
    </row>
    <row r="15151" spans="1:2">
      <c r="A15151" s="1" t="s">
        <v>15149</v>
      </c>
      <c r="B15151">
        <v>-2.78816520358082E-2</v>
      </c>
    </row>
    <row r="15152" spans="1:2">
      <c r="A15152" s="1" t="s">
        <v>15150</v>
      </c>
      <c r="B15152">
        <v>1.14362761259108E-2</v>
      </c>
    </row>
    <row r="15153" spans="1:2">
      <c r="A15153" s="1" t="s">
        <v>15151</v>
      </c>
      <c r="B15153">
        <v>-1.02491451231019E-2</v>
      </c>
    </row>
    <row r="15154" spans="1:2">
      <c r="A15154" s="1" t="s">
        <v>15152</v>
      </c>
      <c r="B15154">
        <v>5.32270227526664E-2</v>
      </c>
    </row>
    <row r="15155" spans="1:2">
      <c r="A15155" s="1" t="s">
        <v>15153</v>
      </c>
      <c r="B15155">
        <v>8.1754813044811997E-2</v>
      </c>
    </row>
    <row r="15156" spans="1:2">
      <c r="A15156" s="1" t="s">
        <v>15154</v>
      </c>
      <c r="B15156">
        <v>-2.2066376254635998E-2</v>
      </c>
    </row>
    <row r="15157" spans="1:2">
      <c r="A15157" s="1" t="s">
        <v>15155</v>
      </c>
      <c r="B15157">
        <v>6.1159463091673399E-3</v>
      </c>
    </row>
    <row r="15158" spans="1:2">
      <c r="A15158" s="1" t="s">
        <v>15156</v>
      </c>
      <c r="B15158">
        <v>-5.5653729573119596E-3</v>
      </c>
    </row>
    <row r="15159" spans="1:2">
      <c r="A15159" s="1" t="s">
        <v>15157</v>
      </c>
      <c r="B15159">
        <v>2.3187269670833701E-2</v>
      </c>
    </row>
    <row r="15160" spans="1:2">
      <c r="A15160" s="1" t="s">
        <v>15158</v>
      </c>
      <c r="B15160">
        <v>-6.9200417380121896E-3</v>
      </c>
    </row>
    <row r="15161" spans="1:2">
      <c r="A15161" s="1" t="s">
        <v>15159</v>
      </c>
      <c r="B15161">
        <v>-1.27086325674792E-2</v>
      </c>
    </row>
    <row r="15162" spans="1:2">
      <c r="A15162" s="1" t="s">
        <v>15160</v>
      </c>
      <c r="B15162">
        <v>-1.11061765499167E-2</v>
      </c>
    </row>
    <row r="15163" spans="1:2">
      <c r="A15163" s="1" t="s">
        <v>15161</v>
      </c>
      <c r="B15163">
        <v>1.3466819336205299E-2</v>
      </c>
    </row>
    <row r="15164" spans="1:2">
      <c r="A15164" s="1" t="s">
        <v>15162</v>
      </c>
      <c r="B15164">
        <v>2.80478275578755E-2</v>
      </c>
    </row>
    <row r="15165" spans="1:2">
      <c r="A15165" s="1" t="s">
        <v>15163</v>
      </c>
      <c r="B15165">
        <v>-7.2624974431745298E-3</v>
      </c>
    </row>
    <row r="15166" spans="1:2">
      <c r="A15166" s="1" t="s">
        <v>15164</v>
      </c>
      <c r="B15166">
        <v>7.0503103609436098E-3</v>
      </c>
    </row>
    <row r="15167" spans="1:2">
      <c r="A15167" s="1" t="s">
        <v>15165</v>
      </c>
      <c r="B15167">
        <v>6.5566272013111604E-2</v>
      </c>
    </row>
    <row r="15168" spans="1:2">
      <c r="A15168" s="1" t="s">
        <v>15166</v>
      </c>
      <c r="B15168">
        <v>-7.3411811202011901E-2</v>
      </c>
    </row>
    <row r="15169" spans="1:2">
      <c r="A15169" s="1" t="s">
        <v>15167</v>
      </c>
      <c r="B15169">
        <v>-7.7152974629308702E-3</v>
      </c>
    </row>
    <row r="15170" spans="1:2">
      <c r="A15170" s="1" t="s">
        <v>15168</v>
      </c>
      <c r="B15170">
        <v>-1.41194823758281E-2</v>
      </c>
    </row>
    <row r="15171" spans="1:2">
      <c r="A15171" s="1" t="s">
        <v>15169</v>
      </c>
      <c r="B15171">
        <v>-7.9550472305429595E-3</v>
      </c>
    </row>
    <row r="15172" spans="1:2">
      <c r="A15172" s="1" t="s">
        <v>15170</v>
      </c>
      <c r="B15172">
        <v>-3.2382164780335503E-2</v>
      </c>
    </row>
    <row r="15173" spans="1:2">
      <c r="A15173" s="1" t="s">
        <v>15171</v>
      </c>
      <c r="B15173">
        <v>2.1049582414741301E-2</v>
      </c>
    </row>
    <row r="15174" spans="1:2">
      <c r="A15174" s="1" t="s">
        <v>15172</v>
      </c>
      <c r="B15174">
        <v>3.9824119910788901E-2</v>
      </c>
    </row>
    <row r="15175" spans="1:2">
      <c r="A15175" s="1" t="s">
        <v>15173</v>
      </c>
      <c r="B15175">
        <v>-3.6006810726004701E-2</v>
      </c>
    </row>
    <row r="15176" spans="1:2">
      <c r="A15176" s="1" t="s">
        <v>15174</v>
      </c>
      <c r="B15176">
        <v>1.48137294544645E-2</v>
      </c>
    </row>
    <row r="15177" spans="1:2">
      <c r="A15177" s="1" t="s">
        <v>15175</v>
      </c>
      <c r="B15177">
        <v>-9.3306314839285403E-3</v>
      </c>
    </row>
    <row r="15178" spans="1:2">
      <c r="A15178" s="1" t="s">
        <v>15176</v>
      </c>
      <c r="B15178">
        <v>-5.5371015072998003E-3</v>
      </c>
    </row>
    <row r="15179" spans="1:2">
      <c r="A15179" s="1" t="s">
        <v>15177</v>
      </c>
      <c r="B15179">
        <v>1.12446699298729E-2</v>
      </c>
    </row>
    <row r="15180" spans="1:2">
      <c r="A15180" s="1" t="s">
        <v>15178</v>
      </c>
      <c r="B15180">
        <v>2.4523725102794301E-2</v>
      </c>
    </row>
    <row r="15181" spans="1:2">
      <c r="A15181" s="1" t="s">
        <v>15179</v>
      </c>
      <c r="B15181">
        <v>-1.5126681317463701E-2</v>
      </c>
    </row>
    <row r="15182" spans="1:2">
      <c r="A15182" s="1" t="s">
        <v>15180</v>
      </c>
      <c r="B15182">
        <v>1.64969620177495E-2</v>
      </c>
    </row>
    <row r="15183" spans="1:2">
      <c r="A15183" s="1" t="s">
        <v>15181</v>
      </c>
      <c r="B15183">
        <v>-8.5488534544930703E-3</v>
      </c>
    </row>
    <row r="15184" spans="1:2">
      <c r="A15184" s="1" t="s">
        <v>15182</v>
      </c>
      <c r="B15184">
        <v>-6.3851591944388197E-3</v>
      </c>
    </row>
    <row r="15185" spans="1:2">
      <c r="A15185" s="1" t="s">
        <v>15183</v>
      </c>
      <c r="B15185">
        <v>8.9427842421159198E-3</v>
      </c>
    </row>
    <row r="15186" spans="1:2">
      <c r="A15186" s="1" t="s">
        <v>15184</v>
      </c>
      <c r="B15186">
        <v>8.0939060655254007E-3</v>
      </c>
    </row>
    <row r="15187" spans="1:2">
      <c r="A15187" s="1" t="s">
        <v>15185</v>
      </c>
      <c r="B15187">
        <v>1.1629007178423301E-2</v>
      </c>
    </row>
    <row r="15188" spans="1:2">
      <c r="A15188" s="1" t="s">
        <v>15186</v>
      </c>
      <c r="B15188">
        <v>1.2648228658995699E-2</v>
      </c>
    </row>
    <row r="15189" spans="1:2">
      <c r="A15189" s="1" t="s">
        <v>15187</v>
      </c>
      <c r="B15189">
        <v>-2.81145616802858E-2</v>
      </c>
    </row>
    <row r="15190" spans="1:2">
      <c r="A15190" s="1" t="s">
        <v>15188</v>
      </c>
      <c r="B15190">
        <v>-5.8654020284567496E-3</v>
      </c>
    </row>
    <row r="15191" spans="1:2">
      <c r="A15191" s="1" t="s">
        <v>15189</v>
      </c>
      <c r="B15191">
        <v>-3.9994350448970803E-2</v>
      </c>
    </row>
    <row r="15192" spans="1:2">
      <c r="A15192" s="1" t="s">
        <v>15190</v>
      </c>
      <c r="B15192">
        <v>6.4458647171150496E-3</v>
      </c>
    </row>
    <row r="15193" spans="1:2">
      <c r="A15193" s="1" t="s">
        <v>15191</v>
      </c>
      <c r="B15193">
        <v>-2.59443132239979E-2</v>
      </c>
    </row>
    <row r="15194" spans="1:2">
      <c r="A15194" s="1" t="s">
        <v>15192</v>
      </c>
      <c r="B15194">
        <v>-6.5058277454615704E-2</v>
      </c>
    </row>
    <row r="15195" spans="1:2">
      <c r="A15195" s="1" t="s">
        <v>15193</v>
      </c>
      <c r="B15195">
        <v>-5.5070236544807402E-3</v>
      </c>
    </row>
    <row r="15196" spans="1:2">
      <c r="A15196" s="1" t="s">
        <v>15194</v>
      </c>
      <c r="B15196">
        <v>2.32144566674157E-2</v>
      </c>
    </row>
    <row r="15197" spans="1:2">
      <c r="A15197" s="1" t="s">
        <v>15195</v>
      </c>
      <c r="B15197">
        <v>4.9043907889778603E-3</v>
      </c>
    </row>
    <row r="15198" spans="1:2">
      <c r="A15198" s="1" t="s">
        <v>15196</v>
      </c>
      <c r="B15198">
        <v>-7.9641688621086004E-3</v>
      </c>
    </row>
    <row r="15199" spans="1:2">
      <c r="A15199" s="1" t="s">
        <v>15197</v>
      </c>
      <c r="B15199">
        <v>5.8614196744531701E-2</v>
      </c>
    </row>
    <row r="15200" spans="1:2">
      <c r="A15200" s="1" t="s">
        <v>15198</v>
      </c>
      <c r="B15200">
        <v>1.2469498364571599E-2</v>
      </c>
    </row>
    <row r="15201" spans="1:2">
      <c r="A15201" s="1" t="s">
        <v>15199</v>
      </c>
      <c r="B15201">
        <v>-1.19224074971007E-2</v>
      </c>
    </row>
    <row r="15202" spans="1:2">
      <c r="A15202" s="1" t="s">
        <v>15200</v>
      </c>
      <c r="B15202">
        <v>-2.3384085778699701E-2</v>
      </c>
    </row>
    <row r="15203" spans="1:2">
      <c r="A15203" s="1" t="s">
        <v>15201</v>
      </c>
      <c r="B15203">
        <v>3.1192968466307799E-2</v>
      </c>
    </row>
    <row r="15204" spans="1:2">
      <c r="A15204" s="1" t="s">
        <v>15202</v>
      </c>
      <c r="B15204">
        <v>1.37602513254613E-2</v>
      </c>
    </row>
    <row r="15205" spans="1:2">
      <c r="A15205" s="1" t="s">
        <v>15203</v>
      </c>
      <c r="B15205">
        <v>4.10200142649546E-2</v>
      </c>
    </row>
    <row r="15206" spans="1:2">
      <c r="A15206" s="1" t="s">
        <v>15204</v>
      </c>
      <c r="B15206">
        <v>-3.82866313474289E-2</v>
      </c>
    </row>
    <row r="15207" spans="1:2">
      <c r="A15207" s="1" t="s">
        <v>15205</v>
      </c>
      <c r="B15207">
        <v>9.3705794841678607E-3</v>
      </c>
    </row>
    <row r="15208" spans="1:2">
      <c r="A15208" s="1" t="s">
        <v>15206</v>
      </c>
      <c r="B15208">
        <v>9.3300424097355599E-3</v>
      </c>
    </row>
    <row r="15209" spans="1:2">
      <c r="A15209" s="1" t="s">
        <v>15207</v>
      </c>
      <c r="B15209">
        <v>-1.479399151658E-2</v>
      </c>
    </row>
    <row r="15210" spans="1:2">
      <c r="A15210" s="1" t="s">
        <v>15208</v>
      </c>
      <c r="B15210">
        <v>6.8958589645756893E-2</v>
      </c>
    </row>
    <row r="15211" spans="1:2">
      <c r="A15211" s="1" t="s">
        <v>15209</v>
      </c>
      <c r="B15211">
        <v>-1.30421716213482E-2</v>
      </c>
    </row>
    <row r="15212" spans="1:2">
      <c r="A15212" s="1" t="s">
        <v>15210</v>
      </c>
      <c r="B15212">
        <v>-1.06420941402047E-2</v>
      </c>
    </row>
    <row r="15213" spans="1:2">
      <c r="A15213" s="1" t="s">
        <v>15211</v>
      </c>
      <c r="B15213">
        <v>1.24586594990119E-2</v>
      </c>
    </row>
    <row r="15214" spans="1:2">
      <c r="A15214" s="1" t="s">
        <v>15212</v>
      </c>
      <c r="B15214">
        <v>-2.0046600380020801E-2</v>
      </c>
    </row>
    <row r="15215" spans="1:2">
      <c r="A15215" s="1" t="s">
        <v>15213</v>
      </c>
      <c r="B15215">
        <v>-6.1009788194944702E-2</v>
      </c>
    </row>
    <row r="15216" spans="1:2">
      <c r="A15216" s="1" t="s">
        <v>15214</v>
      </c>
      <c r="B15216">
        <v>-2.0732229062222399E-2</v>
      </c>
    </row>
    <row r="15217" spans="1:2">
      <c r="A15217" s="1" t="s">
        <v>15215</v>
      </c>
      <c r="B15217">
        <v>-6.3204786232642302E-3</v>
      </c>
    </row>
    <row r="15218" spans="1:2">
      <c r="A15218" s="1" t="s">
        <v>15216</v>
      </c>
      <c r="B15218">
        <v>1.00539196688886E-2</v>
      </c>
    </row>
    <row r="15219" spans="1:2">
      <c r="A15219" s="1" t="s">
        <v>15217</v>
      </c>
      <c r="B15219">
        <v>5.8057908982291899E-2</v>
      </c>
    </row>
    <row r="15220" spans="1:2">
      <c r="A15220" s="1" t="s">
        <v>15218</v>
      </c>
      <c r="B15220">
        <v>-1.0581362143913199E-2</v>
      </c>
    </row>
    <row r="15221" spans="1:2">
      <c r="A15221" s="1" t="s">
        <v>15219</v>
      </c>
      <c r="B15221">
        <v>-3.7816064459309899E-2</v>
      </c>
    </row>
    <row r="15222" spans="1:2">
      <c r="A15222" s="1" t="s">
        <v>15220</v>
      </c>
      <c r="B15222">
        <v>-8.7100635517938195E-3</v>
      </c>
    </row>
    <row r="15223" spans="1:2">
      <c r="A15223" s="1" t="s">
        <v>15221</v>
      </c>
      <c r="B15223">
        <v>-1.42778324683909E-2</v>
      </c>
    </row>
    <row r="15224" spans="1:2">
      <c r="A15224" s="1" t="s">
        <v>15222</v>
      </c>
      <c r="B15224">
        <v>9.1583136741304402E-3</v>
      </c>
    </row>
    <row r="15225" spans="1:2">
      <c r="A15225" s="1" t="s">
        <v>15223</v>
      </c>
      <c r="B15225">
        <v>-8.1438663123885001E-3</v>
      </c>
    </row>
    <row r="15226" spans="1:2">
      <c r="A15226" s="1" t="s">
        <v>15224</v>
      </c>
      <c r="B15226">
        <v>-2.0949527798015E-2</v>
      </c>
    </row>
    <row r="15227" spans="1:2">
      <c r="A15227" s="1" t="s">
        <v>15225</v>
      </c>
      <c r="B15227">
        <v>5.5219776991028901E-3</v>
      </c>
    </row>
    <row r="15228" spans="1:2">
      <c r="A15228" s="1" t="s">
        <v>15226</v>
      </c>
      <c r="B15228">
        <v>-5.4419380581630802E-2</v>
      </c>
    </row>
    <row r="15229" spans="1:2">
      <c r="A15229" s="1" t="s">
        <v>15227</v>
      </c>
      <c r="B15229">
        <v>-6.6210493400502496E-3</v>
      </c>
    </row>
    <row r="15230" spans="1:2">
      <c r="A15230" s="1" t="s">
        <v>15228</v>
      </c>
      <c r="B15230">
        <v>-6.3381060077780599E-3</v>
      </c>
    </row>
    <row r="15231" spans="1:2">
      <c r="A15231" s="1" t="s">
        <v>15229</v>
      </c>
      <c r="B15231">
        <v>-8.6335967449158099E-3</v>
      </c>
    </row>
    <row r="15232" spans="1:2">
      <c r="A15232" s="1" t="s">
        <v>15230</v>
      </c>
      <c r="B15232">
        <v>6.9267237718451096E-3</v>
      </c>
    </row>
    <row r="15233" spans="1:2">
      <c r="A15233" s="1" t="s">
        <v>15231</v>
      </c>
      <c r="B15233">
        <v>5.4228053694207003E-2</v>
      </c>
    </row>
    <row r="15234" spans="1:2">
      <c r="A15234" s="1" t="s">
        <v>15232</v>
      </c>
      <c r="B15234">
        <v>1.4141700134103E-2</v>
      </c>
    </row>
    <row r="15235" spans="1:2">
      <c r="A15235" s="1" t="s">
        <v>15233</v>
      </c>
      <c r="B15235">
        <v>1.6465114340586201E-2</v>
      </c>
    </row>
    <row r="15236" spans="1:2">
      <c r="A15236" s="1" t="s">
        <v>15234</v>
      </c>
      <c r="B15236">
        <v>-5.70738958222438E-3</v>
      </c>
    </row>
    <row r="15237" spans="1:2">
      <c r="A15237" s="1" t="s">
        <v>15235</v>
      </c>
      <c r="B15237">
        <v>8.4506977887990296E-3</v>
      </c>
    </row>
    <row r="15238" spans="1:2">
      <c r="A15238" s="1" t="s">
        <v>15236</v>
      </c>
      <c r="B15238">
        <v>-6.1924415247926801E-2</v>
      </c>
    </row>
    <row r="15239" spans="1:2">
      <c r="A15239" s="1" t="s">
        <v>15237</v>
      </c>
      <c r="B15239">
        <v>1.4774681292507801E-2</v>
      </c>
    </row>
    <row r="15240" spans="1:2">
      <c r="A15240" s="1" t="s">
        <v>15238</v>
      </c>
      <c r="B15240">
        <v>-6.5707051723391504E-3</v>
      </c>
    </row>
    <row r="15241" spans="1:2">
      <c r="A15241" s="1" t="s">
        <v>15239</v>
      </c>
      <c r="B15241">
        <v>-6.7271945402131494E-2</v>
      </c>
    </row>
    <row r="15242" spans="1:2">
      <c r="A15242" s="1" t="s">
        <v>15240</v>
      </c>
      <c r="B15242">
        <v>6.4627766608200601E-3</v>
      </c>
    </row>
    <row r="15243" spans="1:2">
      <c r="A15243" s="1" t="s">
        <v>15241</v>
      </c>
      <c r="B15243">
        <v>5.4643110008809597E-3</v>
      </c>
    </row>
    <row r="15244" spans="1:2">
      <c r="A15244" s="1" t="s">
        <v>15242</v>
      </c>
      <c r="B15244">
        <v>2.4161795215580401E-2</v>
      </c>
    </row>
    <row r="15245" spans="1:2">
      <c r="A15245" s="1" t="s">
        <v>15243</v>
      </c>
      <c r="B15245">
        <v>5.8240404036204998E-3</v>
      </c>
    </row>
    <row r="15246" spans="1:2">
      <c r="A15246" s="1" t="s">
        <v>15244</v>
      </c>
      <c r="B15246">
        <v>1.63223519309489E-2</v>
      </c>
    </row>
    <row r="15247" spans="1:2">
      <c r="A15247" s="1" t="s">
        <v>15245</v>
      </c>
      <c r="B15247">
        <v>6.29192565463831E-3</v>
      </c>
    </row>
    <row r="15248" spans="1:2">
      <c r="A15248" s="1" t="s">
        <v>15246</v>
      </c>
      <c r="B15248">
        <v>-2.0979927611263501E-2</v>
      </c>
    </row>
    <row r="15249" spans="1:2">
      <c r="A15249" s="1" t="s">
        <v>15247</v>
      </c>
      <c r="B15249">
        <v>-8.3732875347566297E-3</v>
      </c>
    </row>
    <row r="15250" spans="1:2">
      <c r="A15250" s="1" t="s">
        <v>15248</v>
      </c>
      <c r="B15250">
        <v>9.8803410128862606E-3</v>
      </c>
    </row>
    <row r="15251" spans="1:2">
      <c r="A15251" s="1" t="s">
        <v>15249</v>
      </c>
      <c r="B15251">
        <v>-9.5217295979601602E-3</v>
      </c>
    </row>
    <row r="15252" spans="1:2">
      <c r="A15252" s="1" t="s">
        <v>15250</v>
      </c>
      <c r="B15252">
        <v>-6.7792608272156897E-3</v>
      </c>
    </row>
    <row r="15253" spans="1:2">
      <c r="A15253" s="1" t="s">
        <v>15251</v>
      </c>
      <c r="B15253">
        <v>4.64553105253529E-3</v>
      </c>
    </row>
    <row r="15254" spans="1:2">
      <c r="A15254" s="1" t="s">
        <v>15252</v>
      </c>
      <c r="B15254">
        <v>-5.9178713205980601E-3</v>
      </c>
    </row>
    <row r="15255" spans="1:2">
      <c r="A15255" s="1" t="s">
        <v>15253</v>
      </c>
      <c r="B15255">
        <v>7.4043707166131503E-3</v>
      </c>
    </row>
    <row r="15256" spans="1:2">
      <c r="A15256" s="1" t="s">
        <v>15254</v>
      </c>
      <c r="B15256">
        <v>-4.6596615310026098E-3</v>
      </c>
    </row>
    <row r="15257" spans="1:2">
      <c r="A15257" s="1" t="s">
        <v>15255</v>
      </c>
      <c r="B15257">
        <v>-1.2717375165906999E-2</v>
      </c>
    </row>
    <row r="15258" spans="1:2">
      <c r="A15258" s="1" t="s">
        <v>15256</v>
      </c>
      <c r="B15258">
        <v>-6.6512849547040098E-3</v>
      </c>
    </row>
    <row r="15259" spans="1:2">
      <c r="A15259" s="1" t="s">
        <v>15257</v>
      </c>
      <c r="B15259">
        <v>-4.7230910072050901E-2</v>
      </c>
    </row>
    <row r="15260" spans="1:2">
      <c r="A15260" s="1" t="s">
        <v>15258</v>
      </c>
      <c r="B15260">
        <v>-1.26439712166055E-2</v>
      </c>
    </row>
    <row r="15261" spans="1:2">
      <c r="A15261" s="1" t="s">
        <v>15259</v>
      </c>
      <c r="B15261">
        <v>6.0159558967933704E-3</v>
      </c>
    </row>
    <row r="15262" spans="1:2">
      <c r="A15262" s="1" t="s">
        <v>15260</v>
      </c>
      <c r="B15262">
        <v>-2.53848297179875E-2</v>
      </c>
    </row>
    <row r="15263" spans="1:2">
      <c r="A15263" s="1" t="s">
        <v>15261</v>
      </c>
      <c r="B15263">
        <v>8.7630161048553E-3</v>
      </c>
    </row>
    <row r="15264" spans="1:2">
      <c r="A15264" s="1" t="s">
        <v>15262</v>
      </c>
      <c r="B15264">
        <v>-5.44517015568146E-3</v>
      </c>
    </row>
    <row r="15265" spans="1:2">
      <c r="A15265" s="1" t="s">
        <v>15263</v>
      </c>
      <c r="B15265">
        <v>6.1274484123115001E-2</v>
      </c>
    </row>
    <row r="15266" spans="1:2">
      <c r="A15266" s="1" t="s">
        <v>15264</v>
      </c>
      <c r="B15266">
        <v>-1.07591606982859E-2</v>
      </c>
    </row>
    <row r="15267" spans="1:2">
      <c r="A15267" s="1" t="s">
        <v>15265</v>
      </c>
      <c r="B15267">
        <v>-5.81145288196349E-3</v>
      </c>
    </row>
    <row r="15268" spans="1:2">
      <c r="A15268" s="1" t="s">
        <v>15266</v>
      </c>
      <c r="B15268">
        <v>-1.3461614078491099E-2</v>
      </c>
    </row>
    <row r="15269" spans="1:2">
      <c r="A15269" s="1" t="s">
        <v>15267</v>
      </c>
      <c r="B15269">
        <v>-7.6217674957392801E-3</v>
      </c>
    </row>
    <row r="15270" spans="1:2">
      <c r="A15270" s="1" t="s">
        <v>15268</v>
      </c>
      <c r="B15270">
        <v>-5.4968236653500898E-3</v>
      </c>
    </row>
    <row r="15271" spans="1:2">
      <c r="A15271" s="1" t="s">
        <v>15269</v>
      </c>
      <c r="B15271">
        <v>5.8928081675464396E-3</v>
      </c>
    </row>
    <row r="15272" spans="1:2">
      <c r="A15272" s="1" t="s">
        <v>15270</v>
      </c>
      <c r="B15272">
        <v>1.29517751924779E-2</v>
      </c>
    </row>
    <row r="15273" spans="1:2">
      <c r="A15273" s="1" t="s">
        <v>15271</v>
      </c>
      <c r="B15273">
        <v>-1.1287536105193299E-2</v>
      </c>
    </row>
    <row r="15274" spans="1:2">
      <c r="A15274" s="1" t="s">
        <v>15272</v>
      </c>
      <c r="B15274">
        <v>5.3021666353856703E-2</v>
      </c>
    </row>
    <row r="15275" spans="1:2">
      <c r="A15275" s="1" t="s">
        <v>15273</v>
      </c>
      <c r="B15275">
        <v>-1.77246636416463E-2</v>
      </c>
    </row>
    <row r="15276" spans="1:2">
      <c r="A15276" s="1" t="s">
        <v>15274</v>
      </c>
      <c r="B15276">
        <v>-1.21643780676325E-2</v>
      </c>
    </row>
    <row r="15277" spans="1:2">
      <c r="A15277" s="1" t="s">
        <v>15275</v>
      </c>
      <c r="B15277">
        <v>5.7889348437267698E-3</v>
      </c>
    </row>
    <row r="15278" spans="1:2">
      <c r="A15278" s="1" t="s">
        <v>15276</v>
      </c>
      <c r="B15278">
        <v>-5.8015157040083301E-3</v>
      </c>
    </row>
    <row r="15279" spans="1:2">
      <c r="A15279" s="1">
        <v>38777</v>
      </c>
      <c r="B15279">
        <v>-5.3269534056212802E-3</v>
      </c>
    </row>
    <row r="15280" spans="1:2">
      <c r="A15280" s="1" t="s">
        <v>15277</v>
      </c>
      <c r="B15280">
        <v>6.9316787787787604E-3</v>
      </c>
    </row>
    <row r="15281" spans="1:2">
      <c r="A15281" s="1" t="s">
        <v>15278</v>
      </c>
      <c r="B15281">
        <v>8.8863584989868905E-3</v>
      </c>
    </row>
    <row r="15282" spans="1:2">
      <c r="A15282" s="1" t="s">
        <v>15279</v>
      </c>
      <c r="B15282">
        <v>-9.5374246061936604E-3</v>
      </c>
    </row>
    <row r="15283" spans="1:2">
      <c r="A15283" s="1" t="s">
        <v>15280</v>
      </c>
      <c r="B15283">
        <v>5.0078358850242904E-3</v>
      </c>
    </row>
    <row r="15284" spans="1:2">
      <c r="A15284" s="1" t="s">
        <v>15281</v>
      </c>
      <c r="B15284">
        <v>1.8899906015991098E-2</v>
      </c>
    </row>
    <row r="15285" spans="1:2">
      <c r="A15285" s="1" t="s">
        <v>15282</v>
      </c>
      <c r="B15285">
        <v>4.2427572934400299E-3</v>
      </c>
    </row>
    <row r="15286" spans="1:2">
      <c r="A15286" s="1" t="s">
        <v>15283</v>
      </c>
      <c r="B15286">
        <v>-5.5938906233805596E-3</v>
      </c>
    </row>
    <row r="15287" spans="1:2">
      <c r="A15287" s="1" t="s">
        <v>15284</v>
      </c>
      <c r="B15287">
        <v>-4.4457483797349699E-2</v>
      </c>
    </row>
    <row r="15288" spans="1:2">
      <c r="A15288" s="1" t="s">
        <v>15285</v>
      </c>
      <c r="B15288">
        <v>-9.4283950081677208E-3</v>
      </c>
    </row>
    <row r="15289" spans="1:2">
      <c r="A15289" s="1" t="s">
        <v>15286</v>
      </c>
      <c r="B15289">
        <v>1.2900250464178401E-2</v>
      </c>
    </row>
    <row r="15290" spans="1:2">
      <c r="A15290" s="1" t="s">
        <v>15287</v>
      </c>
      <c r="B15290">
        <v>7.940418522141E-3</v>
      </c>
    </row>
    <row r="15291" spans="1:2">
      <c r="A15291" s="1" t="s">
        <v>15288</v>
      </c>
      <c r="B15291">
        <v>1.7140263655887798E-2</v>
      </c>
    </row>
    <row r="15292" spans="1:2">
      <c r="A15292" s="1" t="s">
        <v>15289</v>
      </c>
      <c r="B15292">
        <v>-2.14433959148441E-2</v>
      </c>
    </row>
    <row r="15293" spans="1:2">
      <c r="A15293" s="1" t="s">
        <v>15290</v>
      </c>
      <c r="B15293">
        <v>-7.2574092306072402E-3</v>
      </c>
    </row>
    <row r="15294" spans="1:2">
      <c r="A15294" s="1" t="s">
        <v>15291</v>
      </c>
      <c r="B15294">
        <v>-1.14639574649744E-2</v>
      </c>
    </row>
    <row r="15295" spans="1:2">
      <c r="A15295" s="1" t="s">
        <v>15292</v>
      </c>
      <c r="B15295">
        <v>5.6708054641898499E-3</v>
      </c>
    </row>
    <row r="15296" spans="1:2">
      <c r="A15296" s="1" t="s">
        <v>15293</v>
      </c>
      <c r="B15296">
        <v>-1.7238313136453499E-2</v>
      </c>
    </row>
    <row r="15297" spans="1:2">
      <c r="A15297" s="1" t="s">
        <v>15294</v>
      </c>
      <c r="B15297">
        <v>-6.1261037194375503E-3</v>
      </c>
    </row>
    <row r="15298" spans="1:2">
      <c r="A15298" s="1" t="s">
        <v>15295</v>
      </c>
      <c r="B15298">
        <v>2.45193800257206E-2</v>
      </c>
    </row>
    <row r="15299" spans="1:2">
      <c r="A15299" s="1" t="s">
        <v>15296</v>
      </c>
      <c r="B15299">
        <v>2.2612257278950401E-2</v>
      </c>
    </row>
    <row r="15300" spans="1:2">
      <c r="A15300" s="1" t="s">
        <v>15297</v>
      </c>
      <c r="B15300">
        <v>-4.9786662811976898E-3</v>
      </c>
    </row>
    <row r="15301" spans="1:2">
      <c r="A15301" s="1" t="s">
        <v>15298</v>
      </c>
      <c r="B15301">
        <v>1.35088200722881E-2</v>
      </c>
    </row>
    <row r="15302" spans="1:2">
      <c r="A15302" s="1" t="s">
        <v>15299</v>
      </c>
      <c r="B15302">
        <v>-6.5718187910661597E-3</v>
      </c>
    </row>
    <row r="15303" spans="1:2">
      <c r="A15303" s="1" t="s">
        <v>15300</v>
      </c>
      <c r="B15303">
        <v>9.4571634393361102E-3</v>
      </c>
    </row>
    <row r="15304" spans="1:2">
      <c r="A15304" s="1" t="s">
        <v>15301</v>
      </c>
      <c r="B15304">
        <v>-3.9383937853782998E-3</v>
      </c>
    </row>
    <row r="15305" spans="1:2">
      <c r="A15305" s="1" t="s">
        <v>15302</v>
      </c>
      <c r="B15305">
        <v>-2.78760982954681E-2</v>
      </c>
    </row>
    <row r="15306" spans="1:2">
      <c r="A15306" s="1" t="s">
        <v>15303</v>
      </c>
      <c r="B15306">
        <v>-1.19770145342464E-2</v>
      </c>
    </row>
    <row r="15307" spans="1:2">
      <c r="A15307" s="1" t="s">
        <v>15304</v>
      </c>
      <c r="B15307">
        <v>-3.4269405033020501E-3</v>
      </c>
    </row>
    <row r="15308" spans="1:2">
      <c r="A15308" s="1" t="s">
        <v>15305</v>
      </c>
      <c r="B15308">
        <v>-3.6613673294558701E-3</v>
      </c>
    </row>
    <row r="15309" spans="1:2">
      <c r="A15309" s="1" t="s">
        <v>15306</v>
      </c>
      <c r="B15309">
        <v>-4.0777747882651998E-3</v>
      </c>
    </row>
    <row r="15310" spans="1:2">
      <c r="A15310" s="1" t="s">
        <v>15307</v>
      </c>
      <c r="B15310">
        <v>-3.8591718161313702E-3</v>
      </c>
    </row>
    <row r="15311" spans="1:2">
      <c r="A15311" s="1" t="s">
        <v>15308</v>
      </c>
      <c r="B15311">
        <v>3.0991710681309501E-3</v>
      </c>
    </row>
    <row r="15312" spans="1:2">
      <c r="A15312" s="1" t="s">
        <v>15309</v>
      </c>
      <c r="B15312">
        <v>5.0455351093701096E-3</v>
      </c>
    </row>
    <row r="15313" spans="1:2">
      <c r="A15313" s="1" t="s">
        <v>15310</v>
      </c>
      <c r="B15313">
        <v>4.5382356179413099E-3</v>
      </c>
    </row>
    <row r="15314" spans="1:2">
      <c r="A15314" s="1" t="s">
        <v>15311</v>
      </c>
      <c r="B15314">
        <v>8.1098328175928103E-3</v>
      </c>
    </row>
    <row r="15315" spans="1:2">
      <c r="A15315" s="1" t="s">
        <v>15312</v>
      </c>
      <c r="B15315">
        <v>4.69296134857888E-3</v>
      </c>
    </row>
    <row r="15316" spans="1:2">
      <c r="A15316" s="1" t="s">
        <v>15313</v>
      </c>
      <c r="B15316">
        <v>1.7669656749362599E-2</v>
      </c>
    </row>
    <row r="15317" spans="1:2">
      <c r="A15317" s="1" t="s">
        <v>15314</v>
      </c>
      <c r="B15317">
        <v>-5.6122619064891098E-3</v>
      </c>
    </row>
    <row r="15318" spans="1:2">
      <c r="A15318" s="1" t="s">
        <v>15315</v>
      </c>
      <c r="B15318">
        <v>-8.4485598822587795E-3</v>
      </c>
    </row>
    <row r="15319" spans="1:2">
      <c r="A15319" s="1" t="s">
        <v>15316</v>
      </c>
      <c r="B15319">
        <v>-4.1884603013739802E-3</v>
      </c>
    </row>
    <row r="15320" spans="1:2">
      <c r="A15320" s="1" t="s">
        <v>15317</v>
      </c>
      <c r="B15320">
        <v>-7.8681045736552699E-3</v>
      </c>
    </row>
    <row r="15321" spans="1:2">
      <c r="A15321" s="1" t="s">
        <v>15318</v>
      </c>
      <c r="B15321">
        <v>3.6755884836310298E-3</v>
      </c>
    </row>
    <row r="15322" spans="1:2">
      <c r="A15322" s="1" t="s">
        <v>15319</v>
      </c>
      <c r="B15322">
        <v>6.7089456820896799E-3</v>
      </c>
    </row>
    <row r="15323" spans="1:2">
      <c r="A15323" s="1" t="s">
        <v>15320</v>
      </c>
      <c r="B15323">
        <v>-4.86923325030996E-3</v>
      </c>
    </row>
    <row r="15324" spans="1:2">
      <c r="A15324" s="1" t="s">
        <v>15321</v>
      </c>
      <c r="B15324">
        <v>-3.5748251636672702E-2</v>
      </c>
    </row>
    <row r="15325" spans="1:2">
      <c r="A15325" s="1" t="s">
        <v>15322</v>
      </c>
      <c r="B15325">
        <v>-3.65696132903892E-3</v>
      </c>
    </row>
    <row r="15326" spans="1:2">
      <c r="A15326" s="1" t="s">
        <v>15323</v>
      </c>
      <c r="B15326">
        <v>1.9718119103412202E-2</v>
      </c>
    </row>
    <row r="15327" spans="1:2">
      <c r="A15327" s="1" t="s">
        <v>15324</v>
      </c>
      <c r="B15327">
        <v>-4.4479586063976796E-3</v>
      </c>
    </row>
    <row r="15328" spans="1:2">
      <c r="A15328" s="1" t="s">
        <v>15325</v>
      </c>
      <c r="B15328">
        <v>3.5443230272229599E-2</v>
      </c>
    </row>
    <row r="15329" spans="1:2">
      <c r="A15329" s="1" t="s">
        <v>15326</v>
      </c>
      <c r="B15329">
        <v>1.04338783595261E-2</v>
      </c>
    </row>
    <row r="15330" spans="1:2">
      <c r="A15330" s="1" t="s">
        <v>15327</v>
      </c>
      <c r="B15330">
        <v>2.8806305656541198E-3</v>
      </c>
    </row>
    <row r="15331" spans="1:2">
      <c r="A15331" s="1" t="s">
        <v>15328</v>
      </c>
      <c r="B15331">
        <v>4.77898174762891E-3</v>
      </c>
    </row>
    <row r="15332" spans="1:2">
      <c r="A15332" s="1" t="s">
        <v>15329</v>
      </c>
      <c r="B15332">
        <v>-3.60550937428172E-3</v>
      </c>
    </row>
    <row r="15333" spans="1:2">
      <c r="A15333" s="1" t="s">
        <v>15330</v>
      </c>
      <c r="B15333">
        <v>-1.9479468693326001E-2</v>
      </c>
    </row>
    <row r="15334" spans="1:2">
      <c r="A15334" s="1" t="s">
        <v>15331</v>
      </c>
      <c r="B15334">
        <v>-3.8172080186411601E-3</v>
      </c>
    </row>
    <row r="15335" spans="1:2">
      <c r="A15335" s="1" t="s">
        <v>15332</v>
      </c>
      <c r="B15335">
        <v>-3.4248089791183399E-2</v>
      </c>
    </row>
    <row r="15336" spans="1:2">
      <c r="A15336" s="1" t="s">
        <v>15333</v>
      </c>
      <c r="B15336">
        <v>-4.2766043549784501E-3</v>
      </c>
    </row>
    <row r="15337" spans="1:2">
      <c r="A15337" s="1" t="s">
        <v>15334</v>
      </c>
      <c r="B15337">
        <v>1.9490261309831801E-2</v>
      </c>
    </row>
    <row r="15338" spans="1:2">
      <c r="A15338" s="1">
        <v>38596</v>
      </c>
      <c r="B15338">
        <v>-3.11595029275402E-3</v>
      </c>
    </row>
    <row r="15339" spans="1:2">
      <c r="A15339" s="1" t="s">
        <v>15335</v>
      </c>
      <c r="B15339">
        <v>-5.5951258597000102E-3</v>
      </c>
    </row>
    <row r="15340" spans="1:2">
      <c r="A15340" s="1" t="s">
        <v>15336</v>
      </c>
      <c r="B15340">
        <v>-4.8233524608791703E-3</v>
      </c>
    </row>
    <row r="15341" spans="1:2">
      <c r="A15341" s="1" t="s">
        <v>15337</v>
      </c>
      <c r="B15341">
        <v>6.37696010259958E-3</v>
      </c>
    </row>
    <row r="15342" spans="1:2">
      <c r="A15342" s="1" t="s">
        <v>15338</v>
      </c>
      <c r="B15342">
        <v>-2.9699276826589101E-3</v>
      </c>
    </row>
    <row r="15343" spans="1:2">
      <c r="A15343" s="1" t="s">
        <v>15339</v>
      </c>
      <c r="B15343">
        <v>-3.5029236316406198E-3</v>
      </c>
    </row>
    <row r="15344" spans="1:2">
      <c r="A15344" s="1" t="s">
        <v>15340</v>
      </c>
      <c r="B15344">
        <v>-6.0889808704076504E-3</v>
      </c>
    </row>
    <row r="15345" spans="1:2">
      <c r="A15345" s="1" t="s">
        <v>15341</v>
      </c>
      <c r="B15345">
        <v>-3.13258447059805E-3</v>
      </c>
    </row>
    <row r="15346" spans="1:2">
      <c r="A15346" s="1" t="s">
        <v>15342</v>
      </c>
      <c r="B15346">
        <v>-3.0956244108359902E-3</v>
      </c>
    </row>
    <row r="15347" spans="1:2">
      <c r="A15347" s="1" t="s">
        <v>15343</v>
      </c>
      <c r="B15347">
        <v>-7.30201191755552E-3</v>
      </c>
    </row>
    <row r="15348" spans="1:2">
      <c r="A15348" s="1" t="s">
        <v>15344</v>
      </c>
      <c r="B15348">
        <v>-9.2406107095404002E-3</v>
      </c>
    </row>
    <row r="15349" spans="1:2">
      <c r="A15349" s="1" t="s">
        <v>15345</v>
      </c>
      <c r="B15349">
        <v>-1.6259378234356501E-2</v>
      </c>
    </row>
    <row r="15350" spans="1:2">
      <c r="A15350" s="1" t="s">
        <v>15346</v>
      </c>
      <c r="B15350">
        <v>7.9585497325294005E-3</v>
      </c>
    </row>
    <row r="15351" spans="1:2">
      <c r="A15351" s="1" t="s">
        <v>15347</v>
      </c>
      <c r="B15351">
        <v>1.1489609137493801E-2</v>
      </c>
    </row>
    <row r="15352" spans="1:2">
      <c r="A15352" s="1" t="s">
        <v>15348</v>
      </c>
      <c r="B15352">
        <v>-4.8957492386318899E-3</v>
      </c>
    </row>
    <row r="15353" spans="1:2">
      <c r="A15353" s="1" t="s">
        <v>15349</v>
      </c>
      <c r="B15353">
        <v>-8.5955140569091704E-3</v>
      </c>
    </row>
    <row r="15354" spans="1:2">
      <c r="A15354" s="1" t="s">
        <v>15350</v>
      </c>
      <c r="B15354">
        <v>7.8453488353869005E-3</v>
      </c>
    </row>
    <row r="15355" spans="1:2">
      <c r="A15355" s="1" t="s">
        <v>15351</v>
      </c>
      <c r="B15355">
        <v>-1.2566770057262699E-2</v>
      </c>
    </row>
    <row r="15356" spans="1:2">
      <c r="A15356" s="1" t="s">
        <v>15352</v>
      </c>
      <c r="B15356">
        <v>2.4630508656464599E-3</v>
      </c>
    </row>
    <row r="15357" spans="1:2">
      <c r="A15357" s="1" t="s">
        <v>15353</v>
      </c>
      <c r="B15357">
        <v>-2.50235805732579E-3</v>
      </c>
    </row>
    <row r="15358" spans="1:2">
      <c r="A15358" s="1" t="s">
        <v>15354</v>
      </c>
      <c r="B15358">
        <v>-5.1751359161986699E-3</v>
      </c>
    </row>
    <row r="15359" spans="1:2">
      <c r="A15359" s="1" t="s">
        <v>15355</v>
      </c>
      <c r="B15359">
        <v>1.17841940917116E-2</v>
      </c>
    </row>
    <row r="15360" spans="1:2">
      <c r="A15360" s="1" t="s">
        <v>15356</v>
      </c>
      <c r="B15360">
        <v>-2.6010458504886799E-2</v>
      </c>
    </row>
    <row r="15361" spans="1:2">
      <c r="A15361" s="1" t="s">
        <v>15357</v>
      </c>
      <c r="B15361">
        <v>5.8390177923017799E-3</v>
      </c>
    </row>
    <row r="15362" spans="1:2">
      <c r="A15362" s="1" t="s">
        <v>15358</v>
      </c>
      <c r="B15362">
        <v>9.9344467804711699E-3</v>
      </c>
    </row>
    <row r="15363" spans="1:2">
      <c r="A15363" s="1" t="s">
        <v>15359</v>
      </c>
      <c r="B15363">
        <v>3.08832460373668E-2</v>
      </c>
    </row>
    <row r="15364" spans="1:2">
      <c r="A15364" s="1" t="s">
        <v>15360</v>
      </c>
      <c r="B15364">
        <v>2.5708223186784399E-3</v>
      </c>
    </row>
    <row r="15365" spans="1:2">
      <c r="A15365" s="1" t="s">
        <v>15361</v>
      </c>
      <c r="B15365">
        <v>1.96573040347842E-2</v>
      </c>
    </row>
    <row r="15366" spans="1:2">
      <c r="A15366" s="1" t="s">
        <v>15362</v>
      </c>
      <c r="B15366">
        <v>-1.3227548466218399E-2</v>
      </c>
    </row>
    <row r="15367" spans="1:2">
      <c r="A15367" s="1" t="s">
        <v>15363</v>
      </c>
      <c r="B15367">
        <v>-3.8425291881298801E-3</v>
      </c>
    </row>
    <row r="15368" spans="1:2">
      <c r="A15368" s="1" t="s">
        <v>15364</v>
      </c>
      <c r="B15368">
        <v>9.9440486431614499E-3</v>
      </c>
    </row>
    <row r="15369" spans="1:2">
      <c r="A15369" s="1" t="s">
        <v>15365</v>
      </c>
      <c r="B15369">
        <v>-3.5171973623659902E-3</v>
      </c>
    </row>
    <row r="15370" spans="1:2">
      <c r="A15370" s="1" t="s">
        <v>15366</v>
      </c>
      <c r="B15370">
        <v>8.6289533597647596E-3</v>
      </c>
    </row>
    <row r="15371" spans="1:2">
      <c r="A15371" s="1" t="s">
        <v>15367</v>
      </c>
      <c r="B15371">
        <v>-7.2478922837886303E-3</v>
      </c>
    </row>
    <row r="15372" spans="1:2">
      <c r="A15372" s="1" t="s">
        <v>15368</v>
      </c>
      <c r="B15372">
        <v>5.6114832527791496E-3</v>
      </c>
    </row>
    <row r="15373" spans="1:2">
      <c r="A15373" s="1" t="s">
        <v>15369</v>
      </c>
      <c r="B15373">
        <v>-3.0000154782570099E-3</v>
      </c>
    </row>
    <row r="15374" spans="1:2">
      <c r="A15374" s="1" t="s">
        <v>15370</v>
      </c>
      <c r="B15374">
        <v>-2.5201540300514502E-3</v>
      </c>
    </row>
    <row r="15375" spans="1:2">
      <c r="A15375" s="1" t="s">
        <v>15371</v>
      </c>
      <c r="B15375">
        <v>2.64055185129079E-2</v>
      </c>
    </row>
    <row r="15376" spans="1:2">
      <c r="A15376" s="1" t="s">
        <v>15372</v>
      </c>
      <c r="B15376">
        <v>-1.49129098192521E-2</v>
      </c>
    </row>
    <row r="15377" spans="1:2">
      <c r="A15377" s="1" t="s">
        <v>15373</v>
      </c>
      <c r="B15377">
        <v>-3.9401697425232004E-3</v>
      </c>
    </row>
    <row r="15378" spans="1:2">
      <c r="A15378" s="1" t="s">
        <v>15374</v>
      </c>
      <c r="B15378">
        <v>-2.6949402561786602E-3</v>
      </c>
    </row>
    <row r="15379" spans="1:2">
      <c r="A15379" s="1" t="s">
        <v>15375</v>
      </c>
      <c r="B15379">
        <v>-2.8432627581524901E-3</v>
      </c>
    </row>
    <row r="15380" spans="1:2">
      <c r="A15380" s="1" t="s">
        <v>15376</v>
      </c>
      <c r="B15380">
        <v>-1.1904333797601E-2</v>
      </c>
    </row>
    <row r="15381" spans="1:2">
      <c r="A15381" s="1" t="s">
        <v>15377</v>
      </c>
      <c r="B15381">
        <v>2.79060906869332E-3</v>
      </c>
    </row>
    <row r="15382" spans="1:2">
      <c r="A15382" s="1" t="s">
        <v>15378</v>
      </c>
      <c r="B15382">
        <v>5.2341796660266802E-3</v>
      </c>
    </row>
    <row r="15383" spans="1:2">
      <c r="A15383" s="1" t="s">
        <v>15379</v>
      </c>
      <c r="B15383">
        <v>-3.5723433068195398E-3</v>
      </c>
    </row>
    <row r="15384" spans="1:2">
      <c r="A15384" s="1" t="s">
        <v>15380</v>
      </c>
      <c r="B15384">
        <v>2.2963493063832201E-3</v>
      </c>
    </row>
    <row r="15385" spans="1:2">
      <c r="A15385" s="1" t="s">
        <v>15381</v>
      </c>
      <c r="B15385">
        <v>-4.5176224913663302E-3</v>
      </c>
    </row>
    <row r="15386" spans="1:2">
      <c r="A15386" s="1" t="s">
        <v>15382</v>
      </c>
      <c r="B15386">
        <v>-1.48363535667916E-2</v>
      </c>
    </row>
    <row r="15387" spans="1:2">
      <c r="A15387" s="1" t="s">
        <v>15383</v>
      </c>
      <c r="B15387">
        <v>-2.5810553588554398E-3</v>
      </c>
    </row>
    <row r="15388" spans="1:2">
      <c r="A15388" s="1" t="s">
        <v>15384</v>
      </c>
      <c r="B15388">
        <v>2.3223144902999502E-3</v>
      </c>
    </row>
    <row r="15389" spans="1:2">
      <c r="A15389" s="1" t="s">
        <v>15385</v>
      </c>
      <c r="B15389">
        <v>-4.3221483544808497E-3</v>
      </c>
    </row>
    <row r="15390" spans="1:2">
      <c r="A15390" s="1" t="s">
        <v>15386</v>
      </c>
      <c r="B15390">
        <v>-5.9449525906205497E-3</v>
      </c>
    </row>
    <row r="15391" spans="1:2">
      <c r="A15391" s="1" t="s">
        <v>15387</v>
      </c>
      <c r="B15391">
        <v>-7.0774811470344298E-3</v>
      </c>
    </row>
    <row r="15392" spans="1:2">
      <c r="A15392" s="1" t="s">
        <v>15388</v>
      </c>
      <c r="B15392">
        <v>-1.18707866526284E-2</v>
      </c>
    </row>
    <row r="15393" spans="1:2">
      <c r="A15393" s="1" t="s">
        <v>15389</v>
      </c>
      <c r="B15393">
        <v>2.08149083674591E-3</v>
      </c>
    </row>
    <row r="15394" spans="1:2">
      <c r="A15394" s="1" t="s">
        <v>15390</v>
      </c>
      <c r="B15394">
        <v>2.7034693261036502E-3</v>
      </c>
    </row>
    <row r="15395" spans="1:2">
      <c r="A15395" s="1" t="s">
        <v>15391</v>
      </c>
      <c r="B15395">
        <v>-4.2305458587170702E-3</v>
      </c>
    </row>
    <row r="15396" spans="1:2">
      <c r="A15396" s="1" t="s">
        <v>15392</v>
      </c>
      <c r="B15396">
        <v>2.4844682640221502E-3</v>
      </c>
    </row>
    <row r="15397" spans="1:2">
      <c r="A15397" s="1" t="s">
        <v>15393</v>
      </c>
      <c r="B15397">
        <v>7.16356597630524E-3</v>
      </c>
    </row>
    <row r="15398" spans="1:2">
      <c r="A15398" s="1" t="s">
        <v>15394</v>
      </c>
      <c r="B15398">
        <v>-5.14041048139279E-3</v>
      </c>
    </row>
    <row r="15399" spans="1:2">
      <c r="A15399" s="1" t="s">
        <v>15395</v>
      </c>
      <c r="B15399">
        <v>-2.7728400080180202E-3</v>
      </c>
    </row>
    <row r="15400" spans="1:2">
      <c r="A15400" s="1" t="s">
        <v>15396</v>
      </c>
      <c r="B15400">
        <v>-3.4874493782917002E-3</v>
      </c>
    </row>
    <row r="15401" spans="1:2">
      <c r="A15401" s="1" t="s">
        <v>15397</v>
      </c>
      <c r="B15401">
        <v>-4.6328762548002401E-3</v>
      </c>
    </row>
    <row r="15402" spans="1:2">
      <c r="A15402" s="1" t="s">
        <v>15398</v>
      </c>
      <c r="B15402">
        <v>-1.2970744730022601E-2</v>
      </c>
    </row>
    <row r="15403" spans="1:2">
      <c r="A15403" s="1" t="s">
        <v>15399</v>
      </c>
      <c r="B15403">
        <v>1.11862697637044E-2</v>
      </c>
    </row>
    <row r="15404" spans="1:2">
      <c r="A15404" s="1" t="s">
        <v>15400</v>
      </c>
      <c r="B15404">
        <v>-1.9353415033931301E-3</v>
      </c>
    </row>
    <row r="15405" spans="1:2">
      <c r="A15405" s="1" t="s">
        <v>15401</v>
      </c>
      <c r="B15405">
        <v>-6.2235299005371997E-3</v>
      </c>
    </row>
    <row r="15406" spans="1:2">
      <c r="A15406" s="1" t="s">
        <v>15402</v>
      </c>
      <c r="B15406">
        <v>3.2584402899074002E-3</v>
      </c>
    </row>
    <row r="15407" spans="1:2">
      <c r="A15407" s="1" t="s">
        <v>15403</v>
      </c>
      <c r="B15407">
        <v>4.6617000148301202E-3</v>
      </c>
    </row>
    <row r="15408" spans="1:2">
      <c r="A15408" s="1" t="s">
        <v>15404</v>
      </c>
      <c r="B15408">
        <v>7.1734036016277702E-3</v>
      </c>
    </row>
    <row r="15409" spans="1:2">
      <c r="A15409" s="1" t="s">
        <v>15405</v>
      </c>
      <c r="B15409">
        <v>5.1144560744522602E-3</v>
      </c>
    </row>
    <row r="15410" spans="1:2">
      <c r="A15410" s="1" t="s">
        <v>15406</v>
      </c>
      <c r="B15410">
        <v>2.5951317291452699E-3</v>
      </c>
    </row>
    <row r="15411" spans="1:2">
      <c r="A15411" s="1" t="s">
        <v>15407</v>
      </c>
      <c r="B15411">
        <v>-1.07835434815981E-2</v>
      </c>
    </row>
    <row r="15412" spans="1:2">
      <c r="A15412" s="1" t="s">
        <v>15408</v>
      </c>
      <c r="B15412">
        <v>1.05325566641905E-2</v>
      </c>
    </row>
    <row r="15413" spans="1:2">
      <c r="A15413" s="1" t="s">
        <v>15409</v>
      </c>
      <c r="B15413">
        <v>-1.64368522463842E-3</v>
      </c>
    </row>
    <row r="15414" spans="1:2">
      <c r="A15414" s="1" t="s">
        <v>15410</v>
      </c>
      <c r="B15414">
        <v>-2.6039213368163E-3</v>
      </c>
    </row>
    <row r="15415" spans="1:2">
      <c r="A15415" s="1" t="s">
        <v>15411</v>
      </c>
      <c r="B15415">
        <v>-5.8056659226610099E-3</v>
      </c>
    </row>
    <row r="15416" spans="1:2">
      <c r="A15416" s="1" t="s">
        <v>15412</v>
      </c>
      <c r="B15416">
        <v>2.2199700010610002E-3</v>
      </c>
    </row>
    <row r="15417" spans="1:2">
      <c r="A15417" s="1" t="s">
        <v>15413</v>
      </c>
      <c r="B15417">
        <v>-9.7903209624385906E-3</v>
      </c>
    </row>
    <row r="15418" spans="1:2">
      <c r="A15418" s="1" t="s">
        <v>15414</v>
      </c>
      <c r="B15418">
        <v>3.4943758733114701E-3</v>
      </c>
    </row>
    <row r="15419" spans="1:2">
      <c r="A15419" s="1" t="s">
        <v>15415</v>
      </c>
      <c r="B15419">
        <v>-1.90470170156409E-3</v>
      </c>
    </row>
    <row r="15420" spans="1:2">
      <c r="A15420" s="1" t="s">
        <v>15416</v>
      </c>
      <c r="B15420">
        <v>2.9892869642038598E-3</v>
      </c>
    </row>
    <row r="15421" spans="1:2">
      <c r="A15421" s="1" t="s">
        <v>15417</v>
      </c>
      <c r="B15421">
        <v>-3.3966373198328599E-3</v>
      </c>
    </row>
    <row r="15422" spans="1:2">
      <c r="A15422" s="1" t="s">
        <v>15418</v>
      </c>
      <c r="B15422">
        <v>2.24094340790337E-3</v>
      </c>
    </row>
    <row r="15423" spans="1:2">
      <c r="A15423" s="1" t="s">
        <v>15419</v>
      </c>
      <c r="B15423">
        <v>3.4655284268123501E-3</v>
      </c>
    </row>
    <row r="15424" spans="1:2">
      <c r="A15424" s="1" t="s">
        <v>15420</v>
      </c>
      <c r="B15424">
        <v>2.3184249679371002E-3</v>
      </c>
    </row>
    <row r="15425" spans="1:2">
      <c r="A15425" s="1" t="s">
        <v>15421</v>
      </c>
      <c r="B15425">
        <v>1.6269624367595201E-3</v>
      </c>
    </row>
    <row r="15426" spans="1:2">
      <c r="A15426" s="1" t="s">
        <v>15422</v>
      </c>
      <c r="B15426">
        <v>1.5102705411455499E-2</v>
      </c>
    </row>
    <row r="15427" spans="1:2">
      <c r="A15427" s="1" t="s">
        <v>15423</v>
      </c>
      <c r="B15427">
        <v>5.0229404504156198E-3</v>
      </c>
    </row>
    <row r="15428" spans="1:2">
      <c r="A15428" s="1" t="s">
        <v>15424</v>
      </c>
      <c r="B15428">
        <v>-1.3229516713373301E-3</v>
      </c>
    </row>
    <row r="15429" spans="1:2">
      <c r="A15429" s="1" t="s">
        <v>15425</v>
      </c>
      <c r="B15429">
        <v>2.80096115828465E-3</v>
      </c>
    </row>
    <row r="15430" spans="1:2">
      <c r="A15430" s="1" t="s">
        <v>15426</v>
      </c>
      <c r="B15430">
        <v>-1.2728595006325999E-3</v>
      </c>
    </row>
    <row r="15431" spans="1:2">
      <c r="A15431" s="1" t="s">
        <v>15427</v>
      </c>
      <c r="B15431">
        <v>1.3126469128386499E-2</v>
      </c>
    </row>
    <row r="15432" spans="1:2">
      <c r="A15432" s="1" t="s">
        <v>15428</v>
      </c>
      <c r="B15432">
        <v>-2.7819923574447999E-3</v>
      </c>
    </row>
    <row r="15433" spans="1:2">
      <c r="A15433" s="1" t="s">
        <v>15429</v>
      </c>
      <c r="B15433">
        <v>-2.0147422723595298E-3</v>
      </c>
    </row>
    <row r="15434" spans="1:2">
      <c r="A15434" s="1" t="s">
        <v>15430</v>
      </c>
      <c r="B15434">
        <v>-2.2470752364687199E-3</v>
      </c>
    </row>
    <row r="15435" spans="1:2">
      <c r="A15435" s="1" t="s">
        <v>15431</v>
      </c>
      <c r="B15435">
        <v>-4.3941632506963001E-3</v>
      </c>
    </row>
    <row r="15436" spans="1:2">
      <c r="A15436" s="1" t="s">
        <v>15432</v>
      </c>
      <c r="B15436">
        <v>1.63011022109316E-3</v>
      </c>
    </row>
    <row r="15437" spans="1:2">
      <c r="A15437" s="1" t="s">
        <v>15433</v>
      </c>
      <c r="B15437">
        <v>1.91232165370802E-3</v>
      </c>
    </row>
    <row r="15438" spans="1:2">
      <c r="A15438" s="1" t="s">
        <v>15434</v>
      </c>
      <c r="B15438">
        <v>-1.20371987717149E-3</v>
      </c>
    </row>
    <row r="15439" spans="1:2">
      <c r="A15439" s="1" t="s">
        <v>15435</v>
      </c>
      <c r="B15439">
        <v>-3.6428503405999601E-3</v>
      </c>
    </row>
    <row r="15440" spans="1:2">
      <c r="A15440" s="1" t="s">
        <v>15436</v>
      </c>
      <c r="B15440">
        <v>-5.5928566095799701E-3</v>
      </c>
    </row>
    <row r="15441" spans="1:2">
      <c r="A15441" s="1" t="s">
        <v>15437</v>
      </c>
      <c r="B15441">
        <v>-1.7829364738446399E-3</v>
      </c>
    </row>
    <row r="15442" spans="1:2">
      <c r="A15442" s="1" t="s">
        <v>15438</v>
      </c>
      <c r="B15442">
        <v>1.28942838949974E-3</v>
      </c>
    </row>
    <row r="15443" spans="1:2">
      <c r="A15443" s="1" t="s">
        <v>15439</v>
      </c>
      <c r="B15443">
        <v>-7.2363263784287401E-3</v>
      </c>
    </row>
    <row r="15444" spans="1:2">
      <c r="A15444" s="1" t="s">
        <v>15440</v>
      </c>
      <c r="B15444">
        <v>1.32752524130363E-3</v>
      </c>
    </row>
    <row r="15445" spans="1:2">
      <c r="A15445" s="1" t="s">
        <v>15441</v>
      </c>
      <c r="B15445">
        <v>1.9922722072975799E-3</v>
      </c>
    </row>
    <row r="15446" spans="1:2">
      <c r="A15446" s="1" t="s">
        <v>15442</v>
      </c>
      <c r="B15446">
        <v>-5.0482395283345501E-3</v>
      </c>
    </row>
    <row r="15447" spans="1:2">
      <c r="A15447" s="1" t="s">
        <v>15443</v>
      </c>
      <c r="B15447">
        <v>-1.2522754285049201E-3</v>
      </c>
    </row>
    <row r="15448" spans="1:2">
      <c r="A15448" s="1" t="s">
        <v>15444</v>
      </c>
      <c r="B15448">
        <v>3.68551633826758E-3</v>
      </c>
    </row>
    <row r="15449" spans="1:2">
      <c r="A15449" s="1" t="s">
        <v>15445</v>
      </c>
      <c r="B15449">
        <v>9.9077472639841303E-4</v>
      </c>
    </row>
    <row r="15450" spans="1:2">
      <c r="A15450" s="1" t="s">
        <v>15446</v>
      </c>
      <c r="B15450">
        <v>6.19672072623733E-3</v>
      </c>
    </row>
    <row r="15451" spans="1:2">
      <c r="A15451" s="1" t="s">
        <v>15447</v>
      </c>
      <c r="B15451">
        <v>1.1195333921305501E-3</v>
      </c>
    </row>
    <row r="15452" spans="1:2">
      <c r="A15452" s="1" t="s">
        <v>15448</v>
      </c>
      <c r="B15452">
        <v>-4.2787450624541803E-3</v>
      </c>
    </row>
    <row r="15453" spans="1:2">
      <c r="A15453" s="1" t="s">
        <v>15449</v>
      </c>
      <c r="B15453">
        <v>3.7103489009457299E-3</v>
      </c>
    </row>
    <row r="15454" spans="1:2">
      <c r="A15454" s="1" t="s">
        <v>15450</v>
      </c>
      <c r="B15454">
        <v>-7.5999726713327199E-4</v>
      </c>
    </row>
    <row r="15455" spans="1:2">
      <c r="A15455" s="1" t="s">
        <v>15451</v>
      </c>
      <c r="B15455">
        <v>-1.0010882428215201E-3</v>
      </c>
    </row>
    <row r="15456" spans="1:2">
      <c r="A15456" s="1" t="s">
        <v>15452</v>
      </c>
      <c r="B15456">
        <v>-2.0226559771927498E-3</v>
      </c>
    </row>
    <row r="15457" spans="1:2">
      <c r="A15457" s="1" t="s">
        <v>15453</v>
      </c>
      <c r="B15457">
        <v>2.7522331465150698E-3</v>
      </c>
    </row>
    <row r="15458" spans="1:2">
      <c r="A15458" s="1" t="s">
        <v>15454</v>
      </c>
      <c r="B15458">
        <v>-4.2360054368842902E-3</v>
      </c>
    </row>
    <row r="15459" spans="1:2">
      <c r="A15459" s="1" t="s">
        <v>15455</v>
      </c>
      <c r="B15459">
        <v>-2.1816942733878701E-3</v>
      </c>
    </row>
    <row r="15460" spans="1:2">
      <c r="A15460" s="1" t="s">
        <v>15456</v>
      </c>
      <c r="B15460">
        <v>9.7689399049549698E-4</v>
      </c>
    </row>
    <row r="15461" spans="1:2">
      <c r="A15461" s="1" t="s">
        <v>15457</v>
      </c>
      <c r="B15461">
        <v>-9.1089153059797901E-4</v>
      </c>
    </row>
    <row r="15462" spans="1:2">
      <c r="A15462" s="1" t="s">
        <v>15458</v>
      </c>
      <c r="B15462">
        <v>3.6017504660992802E-3</v>
      </c>
    </row>
    <row r="15463" spans="1:2">
      <c r="A15463" s="1" t="s">
        <v>15459</v>
      </c>
      <c r="B15463">
        <v>1.0840236234308501E-3</v>
      </c>
    </row>
    <row r="15464" spans="1:2">
      <c r="A15464" s="1" t="s">
        <v>15460</v>
      </c>
      <c r="B15464">
        <v>-8.0869451636273997E-3</v>
      </c>
    </row>
    <row r="15465" spans="1:2">
      <c r="A15465" s="1" t="s">
        <v>15461</v>
      </c>
      <c r="B15465">
        <v>-5.3399537336038501E-3</v>
      </c>
    </row>
    <row r="15466" spans="1:2">
      <c r="A15466" s="1" t="s">
        <v>15462</v>
      </c>
      <c r="B15466">
        <v>-6.5444610555154205E-4</v>
      </c>
    </row>
    <row r="15467" spans="1:2">
      <c r="A15467" s="1" t="s">
        <v>15463</v>
      </c>
      <c r="B15467">
        <v>-3.4578338093356198E-3</v>
      </c>
    </row>
    <row r="15468" spans="1:2">
      <c r="A15468" s="1" t="s">
        <v>15464</v>
      </c>
      <c r="B15468">
        <v>1.8546901059206501E-3</v>
      </c>
    </row>
    <row r="15469" spans="1:2">
      <c r="A15469" s="1" t="s">
        <v>15465</v>
      </c>
      <c r="B15469">
        <v>-7.8410392651306795E-4</v>
      </c>
    </row>
    <row r="15470" spans="1:2">
      <c r="A15470" s="1" t="s">
        <v>15466</v>
      </c>
      <c r="B15470">
        <v>2.8290910108175098E-3</v>
      </c>
    </row>
    <row r="15471" spans="1:2">
      <c r="A15471" s="1" t="s">
        <v>15467</v>
      </c>
      <c r="B15471">
        <v>7.1494361719981405E-4</v>
      </c>
    </row>
    <row r="15472" spans="1:2">
      <c r="A15472" s="1" t="s">
        <v>15468</v>
      </c>
      <c r="B15472">
        <v>6.7632800019623498E-4</v>
      </c>
    </row>
    <row r="15473" spans="1:2">
      <c r="A15473" s="1" t="s">
        <v>15469</v>
      </c>
      <c r="B15473">
        <v>-1.29412488408897E-3</v>
      </c>
    </row>
    <row r="15474" spans="1:2">
      <c r="A15474" s="1" t="s">
        <v>15470</v>
      </c>
      <c r="B15474">
        <v>2.66846945304127E-3</v>
      </c>
    </row>
    <row r="15475" spans="1:2">
      <c r="A15475" s="1" t="s">
        <v>15471</v>
      </c>
      <c r="B15475">
        <v>-2.7863940294016098E-3</v>
      </c>
    </row>
    <row r="15476" spans="1:2">
      <c r="A15476" s="1" t="s">
        <v>15472</v>
      </c>
      <c r="B15476">
        <v>4.7645168932408601E-4</v>
      </c>
    </row>
    <row r="15477" spans="1:2">
      <c r="A15477" s="1" t="s">
        <v>15473</v>
      </c>
      <c r="B15477">
        <v>1.1723180463878401E-3</v>
      </c>
    </row>
    <row r="15478" spans="1:2">
      <c r="A15478" s="1" t="s">
        <v>15474</v>
      </c>
      <c r="B15478">
        <v>-5.1223529762278697E-4</v>
      </c>
    </row>
    <row r="15479" spans="1:2">
      <c r="A15479" s="1" t="s">
        <v>15475</v>
      </c>
      <c r="B15479">
        <v>9.4709493628508602E-4</v>
      </c>
    </row>
    <row r="15480" spans="1:2">
      <c r="A15480" s="1" t="s">
        <v>15476</v>
      </c>
      <c r="B15480">
        <v>6.8985315394520796E-4</v>
      </c>
    </row>
    <row r="15481" spans="1:2">
      <c r="A15481" s="1" t="s">
        <v>15477</v>
      </c>
      <c r="B15481">
        <v>5.9793227353388502E-4</v>
      </c>
    </row>
    <row r="15482" spans="1:2">
      <c r="A15482" s="1" t="s">
        <v>15478</v>
      </c>
      <c r="B15482">
        <v>-2.1578815593867799E-3</v>
      </c>
    </row>
    <row r="15483" spans="1:2">
      <c r="A15483" s="1" t="s">
        <v>15479</v>
      </c>
      <c r="B15483">
        <v>-3.8186510924465001E-4</v>
      </c>
    </row>
    <row r="15484" spans="1:2">
      <c r="A15484" s="1" t="s">
        <v>15480</v>
      </c>
      <c r="B15484">
        <v>-1.1154231086614101E-3</v>
      </c>
    </row>
    <row r="15485" spans="1:2">
      <c r="A15485" s="1" t="s">
        <v>15481</v>
      </c>
      <c r="B15485">
        <v>-5.2384044383746399E-4</v>
      </c>
    </row>
    <row r="15486" spans="1:2">
      <c r="A15486" s="1" t="s">
        <v>15482</v>
      </c>
      <c r="B15486">
        <v>-2.0453785882636999E-3</v>
      </c>
    </row>
    <row r="15487" spans="1:2">
      <c r="A15487" s="1" t="s">
        <v>15483</v>
      </c>
      <c r="B15487">
        <v>-3.2656087286309001E-4</v>
      </c>
    </row>
    <row r="15488" spans="1:2">
      <c r="A15488" s="1" t="s">
        <v>15484</v>
      </c>
      <c r="B15488">
        <v>2.1411810911997199E-3</v>
      </c>
    </row>
    <row r="15489" spans="1:2">
      <c r="A15489" s="1" t="s">
        <v>15485</v>
      </c>
      <c r="B15489">
        <v>3.4693433417576298E-4</v>
      </c>
    </row>
    <row r="15490" spans="1:2">
      <c r="A15490" s="1" t="s">
        <v>15486</v>
      </c>
      <c r="B15490">
        <v>-2.5725688760935801E-4</v>
      </c>
    </row>
    <row r="15491" spans="1:2">
      <c r="A15491" s="1" t="s">
        <v>15487</v>
      </c>
      <c r="B15491">
        <v>-5.7968996107726702E-4</v>
      </c>
    </row>
    <row r="15492" spans="1:2">
      <c r="A15492" s="1" t="s">
        <v>15488</v>
      </c>
      <c r="B15492">
        <v>-1.3372658809499499E-3</v>
      </c>
    </row>
    <row r="15493" spans="1:2">
      <c r="A15493" s="1" t="s">
        <v>15489</v>
      </c>
      <c r="B15493">
        <v>4.5839725190610598E-4</v>
      </c>
    </row>
    <row r="15494" spans="1:2">
      <c r="A15494" s="1" t="s">
        <v>15490</v>
      </c>
      <c r="B15494">
        <v>-5.0802976822694702E-4</v>
      </c>
    </row>
    <row r="15495" spans="1:2">
      <c r="A15495" s="1" t="s">
        <v>15491</v>
      </c>
      <c r="B15495">
        <v>-2.5819402016047301E-4</v>
      </c>
    </row>
    <row r="15496" spans="1:2">
      <c r="A15496" s="1" t="s">
        <v>15492</v>
      </c>
      <c r="B15496">
        <v>-2.31265410635117E-4</v>
      </c>
    </row>
    <row r="15497" spans="1:2">
      <c r="A15497" s="1" t="s">
        <v>15493</v>
      </c>
      <c r="B15497">
        <v>1.52927756787857E-3</v>
      </c>
    </row>
    <row r="15498" spans="1:2">
      <c r="A15498" s="1" t="s">
        <v>15494</v>
      </c>
      <c r="B15498">
        <v>-1.0261583595134701E-3</v>
      </c>
    </row>
    <row r="15499" spans="1:2">
      <c r="A15499" s="1" t="s">
        <v>15495</v>
      </c>
      <c r="B15499">
        <v>8.4794028341628105E-4</v>
      </c>
    </row>
    <row r="15500" spans="1:2">
      <c r="A15500" s="1" t="s">
        <v>15496</v>
      </c>
      <c r="B15500">
        <v>-3.9349254100340397E-4</v>
      </c>
    </row>
    <row r="15501" spans="1:2">
      <c r="A15501" s="1" t="s">
        <v>15497</v>
      </c>
      <c r="B15501">
        <v>-1.73078390713676E-4</v>
      </c>
    </row>
    <row r="15502" spans="1:2">
      <c r="A15502" s="1" t="s">
        <v>15498</v>
      </c>
      <c r="B15502">
        <v>-1.13019307064199E-4</v>
      </c>
    </row>
    <row r="15503" spans="1:2">
      <c r="A15503" s="1" t="s">
        <v>15499</v>
      </c>
      <c r="B15503">
        <v>-9.4136934491118E-5</v>
      </c>
    </row>
    <row r="15504" spans="1:2">
      <c r="A15504" s="1" t="s">
        <v>15500</v>
      </c>
      <c r="B15504">
        <v>-1.5242641974033599E-4</v>
      </c>
    </row>
    <row r="15505" spans="1:2">
      <c r="A15505" s="1" t="s">
        <v>15501</v>
      </c>
      <c r="B15505">
        <v>-5.56205191308833E-5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410E3-A501-344F-B66C-FC166C1D9D42}">
  <sheetPr>
    <tabColor rgb="FFFF0000"/>
  </sheetPr>
  <dimension ref="A1:J37"/>
  <sheetViews>
    <sheetView tabSelected="1" workbookViewId="0">
      <selection activeCell="F38" sqref="F38"/>
    </sheetView>
  </sheetViews>
  <sheetFormatPr baseColWidth="10" defaultRowHeight="16"/>
  <cols>
    <col min="2" max="4" width="11" bestFit="1" customWidth="1"/>
    <col min="5" max="5" width="16.5" customWidth="1"/>
    <col min="6" max="8" width="11" bestFit="1" customWidth="1"/>
    <col min="9" max="9" width="17.1640625" customWidth="1"/>
    <col min="10" max="10" width="12.33203125" style="1" customWidth="1"/>
  </cols>
  <sheetData>
    <row r="1" spans="1:10">
      <c r="A1" s="5"/>
      <c r="B1" s="195" t="s">
        <v>32</v>
      </c>
      <c r="C1" s="195"/>
      <c r="D1" s="195"/>
      <c r="E1" s="195"/>
      <c r="F1" s="195"/>
      <c r="G1" s="195"/>
      <c r="H1" s="195"/>
      <c r="I1" s="195"/>
      <c r="J1" s="8"/>
    </row>
    <row r="2" spans="1:10">
      <c r="A2" s="5"/>
      <c r="B2" s="196" t="s">
        <v>33</v>
      </c>
      <c r="C2" s="196"/>
      <c r="D2" s="196"/>
      <c r="E2" s="196"/>
      <c r="F2" s="197" t="s">
        <v>34</v>
      </c>
      <c r="G2" s="197"/>
      <c r="H2" s="197"/>
      <c r="I2" s="197"/>
      <c r="J2" s="8"/>
    </row>
    <row r="3" spans="1:10">
      <c r="A3" s="5"/>
      <c r="B3" s="6" t="s">
        <v>0</v>
      </c>
      <c r="C3" s="6" t="s">
        <v>1</v>
      </c>
      <c r="D3" s="6" t="s">
        <v>2</v>
      </c>
      <c r="E3" s="6" t="s">
        <v>37</v>
      </c>
      <c r="F3" s="9" t="s">
        <v>3</v>
      </c>
      <c r="G3" s="9" t="s">
        <v>4</v>
      </c>
      <c r="H3" s="9" t="s">
        <v>5</v>
      </c>
      <c r="I3" s="9" t="s">
        <v>38</v>
      </c>
      <c r="J3" s="8"/>
    </row>
    <row r="4" spans="1:10">
      <c r="A4" s="6" t="s">
        <v>31</v>
      </c>
      <c r="B4" s="198" t="s">
        <v>36</v>
      </c>
      <c r="C4" s="198"/>
      <c r="D4" s="198"/>
      <c r="E4" s="198"/>
      <c r="F4" s="199" t="s">
        <v>36</v>
      </c>
      <c r="G4" s="199"/>
      <c r="H4" s="199"/>
      <c r="I4" s="199"/>
      <c r="J4" s="8" t="s">
        <v>35</v>
      </c>
    </row>
    <row r="5" spans="1:10">
      <c r="A5" s="3" t="s">
        <v>2760</v>
      </c>
      <c r="B5" s="7">
        <v>669.471</v>
      </c>
      <c r="C5" s="7">
        <v>1502.81</v>
      </c>
      <c r="D5" s="7">
        <v>848.846</v>
      </c>
      <c r="E5" s="7">
        <f>AVERAGE(B5:D5)</f>
        <v>1007.0423333333333</v>
      </c>
      <c r="F5" s="7">
        <v>1175.432</v>
      </c>
      <c r="G5" s="7">
        <v>525.76400000000001</v>
      </c>
      <c r="H5" s="7">
        <v>331.13400000000001</v>
      </c>
      <c r="I5" s="7">
        <f>AVERAGE(F5:H5)</f>
        <v>677.44333333333327</v>
      </c>
      <c r="J5" s="4">
        <f>I5/E5</f>
        <v>0.67270591405127944</v>
      </c>
    </row>
    <row r="6" spans="1:10">
      <c r="A6" s="3" t="s">
        <v>12545</v>
      </c>
      <c r="B6" s="7">
        <v>17162.988000000001</v>
      </c>
      <c r="C6" s="7">
        <v>16902.722000000002</v>
      </c>
      <c r="D6" s="7">
        <v>12608.124</v>
      </c>
      <c r="E6" s="7">
        <f t="shared" ref="E6:E14" si="0">AVERAGE(B6:D6)</f>
        <v>15557.944666666668</v>
      </c>
      <c r="F6" s="7">
        <v>17043.088</v>
      </c>
      <c r="G6" s="7">
        <v>14569.973</v>
      </c>
      <c r="H6" s="7">
        <v>13983.214</v>
      </c>
      <c r="I6" s="7">
        <f t="shared" ref="I6:I14" si="1">AVERAGE(F6:H6)</f>
        <v>15198.758333333333</v>
      </c>
      <c r="J6" s="4">
        <f t="shared" ref="J6:J14" si="2">I6/E6</f>
        <v>0.97691299583402547</v>
      </c>
    </row>
    <row r="7" spans="1:10">
      <c r="A7" s="3" t="s">
        <v>59</v>
      </c>
      <c r="B7" s="7">
        <v>3495.7689999999998</v>
      </c>
      <c r="C7" s="7">
        <v>2305.3069999999998</v>
      </c>
      <c r="D7" s="7">
        <v>2428.04</v>
      </c>
      <c r="E7" s="7">
        <f t="shared" si="0"/>
        <v>2743.0386666666659</v>
      </c>
      <c r="F7" s="7">
        <v>1386.607</v>
      </c>
      <c r="G7" s="7">
        <v>1381.1769999999999</v>
      </c>
      <c r="H7" s="7">
        <v>1482.617</v>
      </c>
      <c r="I7" s="7">
        <f t="shared" si="1"/>
        <v>1416.8003333333334</v>
      </c>
      <c r="J7" s="4">
        <f t="shared" si="2"/>
        <v>0.51650760543416829</v>
      </c>
    </row>
    <row r="8" spans="1:10">
      <c r="A8" s="3" t="s">
        <v>27</v>
      </c>
      <c r="B8" s="7">
        <v>458.71600000000001</v>
      </c>
      <c r="C8" s="7">
        <v>268.178</v>
      </c>
      <c r="D8" s="7">
        <v>211.43600000000001</v>
      </c>
      <c r="E8" s="7">
        <f t="shared" si="0"/>
        <v>312.7766666666667</v>
      </c>
      <c r="F8" s="7">
        <v>260.28399999999999</v>
      </c>
      <c r="G8" s="7">
        <v>261.88200000000001</v>
      </c>
      <c r="H8" s="7">
        <v>221.27600000000001</v>
      </c>
      <c r="I8" s="7">
        <f t="shared" si="1"/>
        <v>247.81399999999999</v>
      </c>
      <c r="J8" s="4">
        <f t="shared" si="2"/>
        <v>0.79230334743640285</v>
      </c>
    </row>
    <row r="9" spans="1:10">
      <c r="A9" s="3" t="s">
        <v>8535</v>
      </c>
      <c r="B9" s="7">
        <v>87.036000000000001</v>
      </c>
      <c r="C9" s="7">
        <v>29.817</v>
      </c>
      <c r="D9" s="7">
        <v>31.925000000000001</v>
      </c>
      <c r="E9" s="7">
        <f t="shared" si="0"/>
        <v>49.592666666666673</v>
      </c>
      <c r="F9" s="7">
        <v>39.088000000000001</v>
      </c>
      <c r="G9" s="7">
        <v>72.923000000000002</v>
      </c>
      <c r="H9" s="7">
        <v>58.11</v>
      </c>
      <c r="I9" s="7">
        <f t="shared" si="1"/>
        <v>56.706999999999994</v>
      </c>
      <c r="J9" s="4">
        <f t="shared" si="2"/>
        <v>1.1434553495812549</v>
      </c>
    </row>
    <row r="10" spans="1:10">
      <c r="A10" s="3" t="s">
        <v>5604</v>
      </c>
      <c r="B10" s="7">
        <v>54.427</v>
      </c>
      <c r="C10" s="7">
        <v>43.207000000000001</v>
      </c>
      <c r="D10" s="7">
        <v>26.065000000000001</v>
      </c>
      <c r="E10" s="7">
        <f t="shared" si="0"/>
        <v>41.232999999999997</v>
      </c>
      <c r="F10" s="7">
        <v>43.615000000000002</v>
      </c>
      <c r="G10" s="7">
        <v>30.600999999999999</v>
      </c>
      <c r="H10" s="7">
        <v>21.048999999999999</v>
      </c>
      <c r="I10" s="7">
        <f t="shared" si="1"/>
        <v>31.755000000000006</v>
      </c>
      <c r="J10" s="4">
        <f t="shared" si="2"/>
        <v>0.77013557102320973</v>
      </c>
    </row>
    <row r="11" spans="1:10">
      <c r="A11" s="3" t="s">
        <v>2109</v>
      </c>
      <c r="B11" s="7">
        <v>756.56500000000005</v>
      </c>
      <c r="C11" s="7">
        <v>1564.6869999999999</v>
      </c>
      <c r="D11" s="7">
        <v>715.55200000000002</v>
      </c>
      <c r="E11" s="7">
        <f t="shared" si="0"/>
        <v>1012.268</v>
      </c>
      <c r="F11" s="7">
        <v>549.74599999999998</v>
      </c>
      <c r="G11" s="7">
        <v>791.33699999999999</v>
      </c>
      <c r="H11" s="7">
        <v>654.46299999999997</v>
      </c>
      <c r="I11" s="7">
        <f t="shared" si="1"/>
        <v>665.18200000000002</v>
      </c>
      <c r="J11" s="4">
        <f t="shared" si="2"/>
        <v>0.65712044636400635</v>
      </c>
    </row>
    <row r="12" spans="1:10">
      <c r="A12" s="3" t="s">
        <v>3049</v>
      </c>
      <c r="B12" s="7">
        <v>1.2509999999999999</v>
      </c>
      <c r="C12" s="7">
        <v>1.829</v>
      </c>
      <c r="D12" s="7">
        <v>2.5720000000000001</v>
      </c>
      <c r="E12" s="7">
        <f t="shared" si="0"/>
        <v>1.8840000000000001</v>
      </c>
      <c r="F12" s="7">
        <v>4.2789999999999999</v>
      </c>
      <c r="G12" s="7">
        <v>2.0289999999999999</v>
      </c>
      <c r="H12" s="7">
        <v>6.173</v>
      </c>
      <c r="I12" s="7">
        <f t="shared" si="1"/>
        <v>4.160333333333333</v>
      </c>
      <c r="J12" s="4">
        <f t="shared" si="2"/>
        <v>2.2082448690728942</v>
      </c>
    </row>
    <row r="13" spans="1:10">
      <c r="A13" s="3" t="s">
        <v>15513</v>
      </c>
      <c r="B13" s="7">
        <v>0</v>
      </c>
      <c r="C13" s="7">
        <v>1.1040000000000001</v>
      </c>
      <c r="D13" s="7">
        <v>0</v>
      </c>
      <c r="E13" s="7">
        <f t="shared" si="0"/>
        <v>0.36800000000000005</v>
      </c>
      <c r="F13" s="7">
        <v>2.8000000000000001E-2</v>
      </c>
      <c r="G13" s="7">
        <v>0.28199999999999997</v>
      </c>
      <c r="H13" s="7">
        <v>0.189</v>
      </c>
      <c r="I13" s="7">
        <f t="shared" si="1"/>
        <v>0.16633333333333333</v>
      </c>
      <c r="J13" s="4">
        <f t="shared" si="2"/>
        <v>0.45199275362318836</v>
      </c>
    </row>
    <row r="14" spans="1:10">
      <c r="A14" s="3" t="s">
        <v>1092</v>
      </c>
      <c r="B14" s="7">
        <v>18.908000000000001</v>
      </c>
      <c r="C14" s="7">
        <v>20.361000000000001</v>
      </c>
      <c r="D14" s="7">
        <v>26.515999999999998</v>
      </c>
      <c r="E14" s="7">
        <f t="shared" si="0"/>
        <v>21.928333333333331</v>
      </c>
      <c r="F14" s="7">
        <v>11.18</v>
      </c>
      <c r="G14" s="7">
        <v>17.442</v>
      </c>
      <c r="H14" s="7">
        <v>11.824999999999999</v>
      </c>
      <c r="I14" s="7">
        <f t="shared" si="1"/>
        <v>13.482333333333335</v>
      </c>
      <c r="J14" s="4">
        <f t="shared" si="2"/>
        <v>0.6148362088622028</v>
      </c>
    </row>
    <row r="15" spans="1:10">
      <c r="J15"/>
    </row>
    <row r="16" spans="1:10">
      <c r="J16"/>
    </row>
    <row r="17" spans="10:10">
      <c r="J17"/>
    </row>
    <row r="18" spans="10:10">
      <c r="J18"/>
    </row>
    <row r="19" spans="10:10">
      <c r="J19"/>
    </row>
    <row r="20" spans="10:10">
      <c r="J20"/>
    </row>
    <row r="21" spans="10:10">
      <c r="J21"/>
    </row>
    <row r="22" spans="10:10">
      <c r="J22"/>
    </row>
    <row r="23" spans="10:10">
      <c r="J23"/>
    </row>
    <row r="24" spans="10:10">
      <c r="J24"/>
    </row>
    <row r="25" spans="10:10">
      <c r="J25"/>
    </row>
    <row r="26" spans="10:10">
      <c r="J26"/>
    </row>
    <row r="27" spans="10:10">
      <c r="J27"/>
    </row>
    <row r="28" spans="10:10">
      <c r="J28"/>
    </row>
    <row r="29" spans="10:10">
      <c r="J29"/>
    </row>
    <row r="30" spans="10:10">
      <c r="J30"/>
    </row>
    <row r="31" spans="10:10">
      <c r="J31"/>
    </row>
    <row r="32" spans="10:10">
      <c r="J32"/>
    </row>
    <row r="33" spans="10:10">
      <c r="J33"/>
    </row>
    <row r="34" spans="10:10">
      <c r="J34"/>
    </row>
    <row r="35" spans="10:10">
      <c r="J35"/>
    </row>
    <row r="36" spans="10:10">
      <c r="J36"/>
    </row>
    <row r="37" spans="10:10">
      <c r="J37"/>
    </row>
  </sheetData>
  <mergeCells count="5">
    <mergeCell ref="B1:I1"/>
    <mergeCell ref="B2:E2"/>
    <mergeCell ref="F2:I2"/>
    <mergeCell ref="B4:E4"/>
    <mergeCell ref="F4:I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2CD181-1A2E-1E41-9463-F39780C78206}">
  <sheetPr>
    <tabColor rgb="FFFF0000"/>
  </sheetPr>
  <dimension ref="A1:J25"/>
  <sheetViews>
    <sheetView topLeftCell="F1" zoomScale="136" zoomScaleNormal="136" workbookViewId="0">
      <selection activeCell="M34" sqref="M34"/>
    </sheetView>
  </sheetViews>
  <sheetFormatPr baseColWidth="10" defaultRowHeight="16"/>
  <cols>
    <col min="2" max="4" width="11" bestFit="1" customWidth="1"/>
    <col min="5" max="5" width="16.5" customWidth="1"/>
    <col min="6" max="8" width="11" bestFit="1" customWidth="1"/>
    <col min="9" max="9" width="17.1640625" customWidth="1"/>
    <col min="10" max="10" width="12.33203125" style="1" customWidth="1"/>
  </cols>
  <sheetData>
    <row r="1" spans="1:10">
      <c r="A1" s="5"/>
      <c r="B1" s="195" t="s">
        <v>32</v>
      </c>
      <c r="C1" s="195"/>
      <c r="D1" s="195"/>
      <c r="E1" s="195"/>
      <c r="F1" s="195"/>
      <c r="G1" s="195"/>
      <c r="H1" s="195"/>
      <c r="I1" s="195"/>
      <c r="J1" s="8"/>
    </row>
    <row r="2" spans="1:10">
      <c r="A2" s="5"/>
      <c r="B2" s="196" t="s">
        <v>33</v>
      </c>
      <c r="C2" s="196"/>
      <c r="D2" s="196"/>
      <c r="E2" s="196"/>
      <c r="F2" s="197" t="s">
        <v>34</v>
      </c>
      <c r="G2" s="197"/>
      <c r="H2" s="197"/>
      <c r="I2" s="197"/>
      <c r="J2" s="8"/>
    </row>
    <row r="3" spans="1:10">
      <c r="A3" s="5"/>
      <c r="B3" s="6" t="s">
        <v>0</v>
      </c>
      <c r="C3" s="6" t="s">
        <v>1</v>
      </c>
      <c r="D3" s="6" t="s">
        <v>2</v>
      </c>
      <c r="E3" s="6" t="s">
        <v>37</v>
      </c>
      <c r="F3" s="9" t="s">
        <v>3</v>
      </c>
      <c r="G3" s="9" t="s">
        <v>4</v>
      </c>
      <c r="H3" s="9" t="s">
        <v>5</v>
      </c>
      <c r="I3" s="9" t="s">
        <v>38</v>
      </c>
      <c r="J3" s="8"/>
    </row>
    <row r="4" spans="1:10">
      <c r="A4" s="6" t="s">
        <v>31</v>
      </c>
      <c r="B4" s="198" t="s">
        <v>36</v>
      </c>
      <c r="C4" s="198"/>
      <c r="D4" s="198"/>
      <c r="E4" s="198"/>
      <c r="F4" s="199" t="s">
        <v>36</v>
      </c>
      <c r="G4" s="199"/>
      <c r="H4" s="199"/>
      <c r="I4" s="199"/>
      <c r="J4" s="8" t="s">
        <v>35</v>
      </c>
    </row>
    <row r="5" spans="1:10">
      <c r="A5" s="3" t="s">
        <v>6</v>
      </c>
      <c r="B5" s="7">
        <v>39.097000000000001</v>
      </c>
      <c r="C5" s="7">
        <v>35.649000000000001</v>
      </c>
      <c r="D5" s="7">
        <v>59.076999999999998</v>
      </c>
      <c r="E5" s="7">
        <f>AVERAGE(B5:D5)</f>
        <v>44.607666666666667</v>
      </c>
      <c r="F5" s="7">
        <v>172.25299999999999</v>
      </c>
      <c r="G5" s="7">
        <v>183.63300000000001</v>
      </c>
      <c r="H5" s="7">
        <v>153.63499999999999</v>
      </c>
      <c r="I5" s="7">
        <f>AVERAGE(F5:H5)</f>
        <v>169.84033333333332</v>
      </c>
      <c r="J5" s="4">
        <f>I5/E5</f>
        <v>3.8074247326692716</v>
      </c>
    </row>
    <row r="6" spans="1:10">
      <c r="A6" s="3" t="s">
        <v>7</v>
      </c>
      <c r="B6" s="7">
        <v>2.734</v>
      </c>
      <c r="C6" s="7">
        <v>4.0380000000000003</v>
      </c>
      <c r="D6" s="7">
        <v>0.82199999999999995</v>
      </c>
      <c r="E6" s="7">
        <f t="shared" ref="E6:E25" si="0">AVERAGE(B6:D6)</f>
        <v>2.5313333333333334</v>
      </c>
      <c r="F6" s="7">
        <v>1.6559999999999999</v>
      </c>
      <c r="G6" s="7">
        <v>0.53500000000000003</v>
      </c>
      <c r="H6" s="7">
        <v>0</v>
      </c>
      <c r="I6" s="7">
        <f t="shared" ref="I6:I25" si="1">AVERAGE(F6:H6)</f>
        <v>0.73033333333333328</v>
      </c>
      <c r="J6" s="4">
        <f t="shared" ref="J6:J25" si="2">I6/E6</f>
        <v>0.28851725046089016</v>
      </c>
    </row>
    <row r="7" spans="1:10">
      <c r="A7" s="3" t="s">
        <v>8</v>
      </c>
      <c r="B7" s="7">
        <v>76.739000000000004</v>
      </c>
      <c r="C7" s="7">
        <v>120.268</v>
      </c>
      <c r="D7" s="7">
        <v>90.948999999999998</v>
      </c>
      <c r="E7" s="7">
        <f t="shared" si="0"/>
        <v>95.985333333333344</v>
      </c>
      <c r="F7" s="7">
        <v>115.41500000000001</v>
      </c>
      <c r="G7" s="7">
        <v>123.164</v>
      </c>
      <c r="H7" s="7">
        <v>59.694000000000003</v>
      </c>
      <c r="I7" s="7">
        <f t="shared" si="1"/>
        <v>99.424333333333337</v>
      </c>
      <c r="J7" s="4">
        <f t="shared" si="2"/>
        <v>1.0358283904485406</v>
      </c>
    </row>
    <row r="8" spans="1:10">
      <c r="A8" s="3" t="s">
        <v>9</v>
      </c>
      <c r="B8" s="7">
        <v>18.734000000000002</v>
      </c>
      <c r="C8" s="7">
        <v>28.297999999999998</v>
      </c>
      <c r="D8" s="7">
        <v>25.693999999999999</v>
      </c>
      <c r="E8" s="7">
        <f t="shared" si="0"/>
        <v>24.242000000000001</v>
      </c>
      <c r="F8" s="7">
        <v>23.574000000000002</v>
      </c>
      <c r="G8" s="7">
        <v>20.739000000000001</v>
      </c>
      <c r="H8" s="7">
        <v>25.898</v>
      </c>
      <c r="I8" s="7">
        <f t="shared" si="1"/>
        <v>23.403666666666666</v>
      </c>
      <c r="J8" s="4">
        <f t="shared" si="2"/>
        <v>0.9654181448175343</v>
      </c>
    </row>
    <row r="9" spans="1:10">
      <c r="A9" s="3" t="s">
        <v>12</v>
      </c>
      <c r="B9" s="7">
        <v>0</v>
      </c>
      <c r="C9" s="7">
        <v>0</v>
      </c>
      <c r="D9" s="7">
        <v>0</v>
      </c>
      <c r="E9" s="7">
        <f t="shared" si="0"/>
        <v>0</v>
      </c>
      <c r="F9" s="7">
        <v>0</v>
      </c>
      <c r="G9" s="7">
        <v>0</v>
      </c>
      <c r="H9" s="7">
        <v>0</v>
      </c>
      <c r="I9" s="7">
        <f t="shared" si="1"/>
        <v>0</v>
      </c>
      <c r="J9" s="4" t="s">
        <v>39</v>
      </c>
    </row>
    <row r="10" spans="1:10">
      <c r="A10" s="3" t="s">
        <v>13</v>
      </c>
      <c r="B10" s="7">
        <v>1.0469999999999999</v>
      </c>
      <c r="C10" s="7">
        <v>0.20699999999999999</v>
      </c>
      <c r="D10" s="7">
        <v>0.106</v>
      </c>
      <c r="E10" s="7">
        <f t="shared" si="0"/>
        <v>0.45333333333333337</v>
      </c>
      <c r="F10" s="7">
        <v>0.11</v>
      </c>
      <c r="G10" s="7">
        <v>5.6000000000000001E-2</v>
      </c>
      <c r="H10" s="7">
        <v>7.0999999999999994E-2</v>
      </c>
      <c r="I10" s="7">
        <f t="shared" si="1"/>
        <v>7.9000000000000001E-2</v>
      </c>
      <c r="J10" s="4">
        <f t="shared" si="2"/>
        <v>0.17426470588235293</v>
      </c>
    </row>
    <row r="11" spans="1:10">
      <c r="A11" s="3" t="s">
        <v>14</v>
      </c>
      <c r="B11" s="7">
        <v>3.52</v>
      </c>
      <c r="C11" s="7">
        <v>0.72499999999999998</v>
      </c>
      <c r="D11" s="7">
        <v>3.2879999999999998</v>
      </c>
      <c r="E11" s="7">
        <f t="shared" si="0"/>
        <v>2.5109999999999997</v>
      </c>
      <c r="F11" s="7">
        <v>5.7140000000000004</v>
      </c>
      <c r="G11" s="7">
        <v>2.649</v>
      </c>
      <c r="H11" s="7">
        <v>0.66200000000000003</v>
      </c>
      <c r="I11" s="7">
        <f t="shared" si="1"/>
        <v>3.0083333333333333</v>
      </c>
      <c r="J11" s="4">
        <f t="shared" si="2"/>
        <v>1.1980618611442986</v>
      </c>
    </row>
    <row r="12" spans="1:10">
      <c r="A12" s="3" t="s">
        <v>15</v>
      </c>
      <c r="B12" s="7">
        <v>185.214</v>
      </c>
      <c r="C12" s="7">
        <v>28.780999999999999</v>
      </c>
      <c r="D12" s="7">
        <v>173.14699999999999</v>
      </c>
      <c r="E12" s="7">
        <f t="shared" si="0"/>
        <v>129.04733333333334</v>
      </c>
      <c r="F12" s="7">
        <v>115.663</v>
      </c>
      <c r="G12" s="7">
        <v>249.17400000000001</v>
      </c>
      <c r="H12" s="7">
        <v>75.186000000000007</v>
      </c>
      <c r="I12" s="7">
        <f t="shared" si="1"/>
        <v>146.67433333333335</v>
      </c>
      <c r="J12" s="4">
        <f t="shared" si="2"/>
        <v>1.1365932913504606</v>
      </c>
    </row>
    <row r="13" spans="1:10">
      <c r="A13" s="3" t="s">
        <v>17</v>
      </c>
      <c r="B13" s="7">
        <v>2.5019999999999998</v>
      </c>
      <c r="C13" s="7">
        <v>6.9000000000000006E-2</v>
      </c>
      <c r="D13" s="7">
        <v>6.0720000000000001</v>
      </c>
      <c r="E13" s="7">
        <f t="shared" si="0"/>
        <v>2.8810000000000002</v>
      </c>
      <c r="F13" s="7">
        <v>0.38600000000000001</v>
      </c>
      <c r="G13" s="7">
        <v>0.14099999999999999</v>
      </c>
      <c r="H13" s="7">
        <v>0</v>
      </c>
      <c r="I13" s="7">
        <f t="shared" si="1"/>
        <v>0.17566666666666667</v>
      </c>
      <c r="J13" s="4">
        <f t="shared" si="2"/>
        <v>6.0974198773573983E-2</v>
      </c>
    </row>
    <row r="14" spans="1:10">
      <c r="A14" s="3" t="s">
        <v>19</v>
      </c>
      <c r="B14" s="7">
        <v>2.3559999999999999</v>
      </c>
      <c r="C14" s="7">
        <v>0.311</v>
      </c>
      <c r="D14" s="7">
        <v>0.55700000000000005</v>
      </c>
      <c r="E14" s="7">
        <f t="shared" si="0"/>
        <v>1.0746666666666667</v>
      </c>
      <c r="F14" s="7">
        <v>0</v>
      </c>
      <c r="G14" s="7">
        <v>0</v>
      </c>
      <c r="H14" s="7">
        <v>0</v>
      </c>
      <c r="I14" s="7">
        <f t="shared" si="1"/>
        <v>0</v>
      </c>
      <c r="J14" s="4">
        <f t="shared" si="2"/>
        <v>0</v>
      </c>
    </row>
    <row r="15" spans="1:10">
      <c r="A15" s="3" t="s">
        <v>30</v>
      </c>
      <c r="B15" s="7">
        <v>0.17499999999999999</v>
      </c>
      <c r="C15" s="7">
        <v>0.621</v>
      </c>
      <c r="D15" s="7">
        <v>0.08</v>
      </c>
      <c r="E15" s="7">
        <f t="shared" si="0"/>
        <v>0.29199999999999998</v>
      </c>
      <c r="F15" s="7">
        <v>0.11</v>
      </c>
      <c r="G15" s="7">
        <v>0.113</v>
      </c>
      <c r="H15" s="7">
        <v>7.0999999999999994E-2</v>
      </c>
      <c r="I15" s="7">
        <f t="shared" si="1"/>
        <v>9.799999999999999E-2</v>
      </c>
      <c r="J15" s="4">
        <f t="shared" si="2"/>
        <v>0.33561643835616439</v>
      </c>
    </row>
    <row r="16" spans="1:10">
      <c r="A16" s="3" t="s">
        <v>10</v>
      </c>
      <c r="B16" s="7">
        <v>57.859000000000002</v>
      </c>
      <c r="C16" s="7">
        <v>74.783000000000001</v>
      </c>
      <c r="D16" s="7">
        <v>60.588000000000001</v>
      </c>
      <c r="E16" s="7">
        <f t="shared" si="0"/>
        <v>64.41</v>
      </c>
      <c r="F16" s="7">
        <v>67.245000000000005</v>
      </c>
      <c r="G16" s="7">
        <v>57.116</v>
      </c>
      <c r="H16" s="7">
        <v>38.125</v>
      </c>
      <c r="I16" s="7">
        <f t="shared" si="1"/>
        <v>54.161999999999999</v>
      </c>
      <c r="J16" s="4">
        <f t="shared" si="2"/>
        <v>0.84089427107591996</v>
      </c>
    </row>
    <row r="17" spans="1:10">
      <c r="A17" s="3"/>
      <c r="B17" s="7"/>
      <c r="C17" s="7"/>
      <c r="D17" s="7"/>
      <c r="E17" s="7"/>
      <c r="F17" s="7"/>
      <c r="G17" s="7"/>
      <c r="H17" s="7"/>
      <c r="I17" s="7"/>
      <c r="J17" s="4"/>
    </row>
    <row r="18" spans="1:10">
      <c r="A18" s="3" t="s">
        <v>8369</v>
      </c>
      <c r="B18" s="7">
        <v>3.52</v>
      </c>
      <c r="C18" s="7">
        <v>3.5000000000000003E-2</v>
      </c>
      <c r="D18" s="7">
        <v>11.64</v>
      </c>
      <c r="E18" s="7">
        <f t="shared" si="0"/>
        <v>5.0650000000000004</v>
      </c>
      <c r="F18" s="7">
        <v>1.0489999999999999</v>
      </c>
      <c r="G18" s="7">
        <v>0</v>
      </c>
      <c r="H18" s="7">
        <v>4.3520000000000003</v>
      </c>
      <c r="I18" s="7">
        <f t="shared" si="1"/>
        <v>1.8003333333333333</v>
      </c>
      <c r="J18" s="4">
        <f t="shared" si="2"/>
        <v>0.35544587035208947</v>
      </c>
    </row>
    <row r="19" spans="1:10">
      <c r="A19" s="3" t="s">
        <v>15514</v>
      </c>
      <c r="B19" s="7">
        <v>8.6999999999999994E-2</v>
      </c>
      <c r="C19" s="7">
        <v>0.311</v>
      </c>
      <c r="D19" s="7">
        <v>0.186</v>
      </c>
      <c r="E19" s="7">
        <f t="shared" si="0"/>
        <v>0.19466666666666668</v>
      </c>
      <c r="F19" s="7">
        <v>0.30399999999999999</v>
      </c>
      <c r="G19" s="7">
        <v>5.6000000000000001E-2</v>
      </c>
      <c r="H19" s="7">
        <v>0.16600000000000001</v>
      </c>
      <c r="I19" s="7">
        <f t="shared" si="1"/>
        <v>0.17533333333333334</v>
      </c>
      <c r="J19" s="4">
        <f t="shared" si="2"/>
        <v>0.90068493150684925</v>
      </c>
    </row>
    <row r="20" spans="1:10">
      <c r="A20" s="3" t="s">
        <v>7783</v>
      </c>
      <c r="B20" s="7">
        <v>144.86699999999999</v>
      </c>
      <c r="C20" s="7">
        <v>154.94999999999999</v>
      </c>
      <c r="D20" s="7">
        <v>147.40100000000001</v>
      </c>
      <c r="E20" s="7">
        <f t="shared" si="0"/>
        <v>149.07266666666666</v>
      </c>
      <c r="F20" s="7">
        <v>101.889</v>
      </c>
      <c r="G20" s="7">
        <v>132.18100000000001</v>
      </c>
      <c r="H20" s="7">
        <v>173.17099999999999</v>
      </c>
      <c r="I20" s="7">
        <f t="shared" si="1"/>
        <v>135.74699999999999</v>
      </c>
      <c r="J20" s="4">
        <f t="shared" si="2"/>
        <v>0.91060959084831106</v>
      </c>
    </row>
    <row r="21" spans="1:10">
      <c r="A21" s="3" t="s">
        <v>3181</v>
      </c>
      <c r="B21" s="7">
        <v>7.5339999999999998</v>
      </c>
      <c r="C21" s="7">
        <v>15.321999999999999</v>
      </c>
      <c r="D21" s="7">
        <v>14.981</v>
      </c>
      <c r="E21" s="7">
        <f t="shared" si="0"/>
        <v>12.612333333333332</v>
      </c>
      <c r="F21" s="7">
        <v>18.190999999999999</v>
      </c>
      <c r="G21" s="7">
        <v>6.0860000000000003</v>
      </c>
      <c r="H21" s="7">
        <v>0.68600000000000005</v>
      </c>
      <c r="I21" s="7">
        <f t="shared" si="1"/>
        <v>8.3209999999999997</v>
      </c>
      <c r="J21" s="4">
        <f t="shared" si="2"/>
        <v>0.65975103734439844</v>
      </c>
    </row>
    <row r="22" spans="1:10">
      <c r="A22" s="3" t="s">
        <v>11</v>
      </c>
      <c r="B22" s="7">
        <v>31.795000000000002</v>
      </c>
      <c r="C22" s="7">
        <v>24.053999999999998</v>
      </c>
      <c r="D22" s="7">
        <v>27.762</v>
      </c>
      <c r="E22" s="7">
        <f t="shared" si="0"/>
        <v>27.870333333333335</v>
      </c>
      <c r="F22" s="7">
        <v>32.793999999999997</v>
      </c>
      <c r="G22" s="7">
        <v>25.501000000000001</v>
      </c>
      <c r="H22" s="7">
        <v>17.123000000000001</v>
      </c>
      <c r="I22" s="7">
        <f t="shared" si="1"/>
        <v>25.139333333333337</v>
      </c>
      <c r="J22" s="4">
        <f t="shared" si="2"/>
        <v>0.90201050101063263</v>
      </c>
    </row>
    <row r="23" spans="1:10">
      <c r="A23" s="3" t="s">
        <v>4486</v>
      </c>
      <c r="B23" s="7">
        <v>157.05500000000001</v>
      </c>
      <c r="C23" s="7">
        <v>161.47300000000001</v>
      </c>
      <c r="D23" s="7">
        <v>106.858</v>
      </c>
      <c r="E23" s="7">
        <f t="shared" si="0"/>
        <v>141.79533333333333</v>
      </c>
      <c r="F23" s="7">
        <v>130.07300000000001</v>
      </c>
      <c r="G23" s="7">
        <v>136.09700000000001</v>
      </c>
      <c r="H23" s="7">
        <v>79.087999999999994</v>
      </c>
      <c r="I23" s="7">
        <f t="shared" si="1"/>
        <v>115.08600000000001</v>
      </c>
      <c r="J23" s="4">
        <f t="shared" si="2"/>
        <v>0.81163460950760025</v>
      </c>
    </row>
    <row r="24" spans="1:10">
      <c r="A24" s="3" t="s">
        <v>1563</v>
      </c>
      <c r="B24" s="7">
        <v>451.70499999999998</v>
      </c>
      <c r="C24" s="7">
        <v>561.51300000000003</v>
      </c>
      <c r="D24" s="7">
        <v>436.44799999999998</v>
      </c>
      <c r="E24" s="7">
        <f t="shared" si="0"/>
        <v>483.22200000000004</v>
      </c>
      <c r="F24" s="7">
        <v>472.23200000000003</v>
      </c>
      <c r="G24" s="7">
        <v>359.15100000000001</v>
      </c>
      <c r="H24" s="7">
        <v>266.709</v>
      </c>
      <c r="I24" s="7">
        <f t="shared" si="1"/>
        <v>366.03066666666672</v>
      </c>
      <c r="J24" s="4">
        <f t="shared" si="2"/>
        <v>0.75747930902704486</v>
      </c>
    </row>
    <row r="25" spans="1:10">
      <c r="A25" s="3" t="s">
        <v>12568</v>
      </c>
      <c r="B25" s="24">
        <v>111.29723678283497</v>
      </c>
      <c r="C25" s="24">
        <v>171.72211606924211</v>
      </c>
      <c r="D25" s="24">
        <v>164.45021260532889</v>
      </c>
      <c r="E25" s="7">
        <f t="shared" si="0"/>
        <v>149.15652181913532</v>
      </c>
      <c r="F25" s="24">
        <v>198.39435010874837</v>
      </c>
      <c r="G25" s="24">
        <v>134.4349201002635</v>
      </c>
      <c r="H25" s="24">
        <v>104.89101728700933</v>
      </c>
      <c r="I25" s="7">
        <f t="shared" si="1"/>
        <v>145.90676249867371</v>
      </c>
      <c r="J25" s="4">
        <f t="shared" si="2"/>
        <v>0.97821242222044968</v>
      </c>
    </row>
  </sheetData>
  <mergeCells count="5">
    <mergeCell ref="B1:I1"/>
    <mergeCell ref="B2:E2"/>
    <mergeCell ref="F2:I2"/>
    <mergeCell ref="B4:E4"/>
    <mergeCell ref="F4:I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FEEBE-437B-E642-9707-FF415B72EBAC}">
  <sheetPr>
    <tabColor rgb="FFFF0000"/>
  </sheetPr>
  <dimension ref="B2:R18"/>
  <sheetViews>
    <sheetView workbookViewId="0">
      <selection activeCell="P8" sqref="P8"/>
    </sheetView>
  </sheetViews>
  <sheetFormatPr baseColWidth="10" defaultRowHeight="16"/>
  <cols>
    <col min="11" max="11" width="28.1640625" customWidth="1"/>
  </cols>
  <sheetData>
    <row r="2" spans="2:18" ht="21">
      <c r="B2" s="12" t="s">
        <v>15508</v>
      </c>
    </row>
    <row r="4" spans="2:18">
      <c r="B4" s="200" t="s">
        <v>15502</v>
      </c>
      <c r="C4" s="200"/>
      <c r="D4" s="200" t="s">
        <v>15503</v>
      </c>
      <c r="E4" s="200"/>
      <c r="F4" s="200" t="s">
        <v>15504</v>
      </c>
      <c r="G4" s="200"/>
      <c r="H4" s="200" t="s">
        <v>15505</v>
      </c>
      <c r="I4" s="200"/>
      <c r="K4" s="30" t="s">
        <v>15521</v>
      </c>
      <c r="L4" s="31"/>
    </row>
    <row r="5" spans="2:18">
      <c r="B5" s="11" t="s">
        <v>15506</v>
      </c>
      <c r="C5" s="11" t="s">
        <v>15507</v>
      </c>
      <c r="D5" s="11" t="s">
        <v>15506</v>
      </c>
      <c r="E5" s="11" t="s">
        <v>15507</v>
      </c>
      <c r="F5" s="11" t="s">
        <v>15506</v>
      </c>
      <c r="G5" s="11" t="s">
        <v>15507</v>
      </c>
      <c r="H5" s="11" t="s">
        <v>15506</v>
      </c>
      <c r="I5" s="11" t="s">
        <v>15507</v>
      </c>
      <c r="K5" s="32" t="s">
        <v>15522</v>
      </c>
      <c r="L5" s="31" t="s">
        <v>15523</v>
      </c>
    </row>
    <row r="6" spans="2:18">
      <c r="B6" s="2">
        <v>2.9849599999999998E-4</v>
      </c>
      <c r="C6" s="2">
        <v>2.3714740000000002E-3</v>
      </c>
      <c r="D6" s="2">
        <v>3.0476800000000002E-4</v>
      </c>
      <c r="E6" s="2">
        <v>7.9215580000000004E-3</v>
      </c>
      <c r="F6" s="2">
        <v>6.7058700000000002E-8</v>
      </c>
      <c r="G6" s="2">
        <v>5.6871799999999996E-4</v>
      </c>
      <c r="H6" s="2">
        <v>8.3844300000000002E-4</v>
      </c>
      <c r="I6" s="2">
        <v>1.279681E-3</v>
      </c>
      <c r="K6" s="32" t="s">
        <v>15524</v>
      </c>
      <c r="L6" s="31" t="s">
        <v>15525</v>
      </c>
    </row>
    <row r="7" spans="2:18">
      <c r="B7" s="2">
        <v>4.2450580000000003E-3</v>
      </c>
      <c r="C7" s="2">
        <v>1.5323909999999999E-3</v>
      </c>
      <c r="D7" s="2">
        <v>1.0686459999999999E-3</v>
      </c>
      <c r="E7" s="2">
        <v>6.569503E-3</v>
      </c>
      <c r="F7" s="2">
        <v>1.0539340000000001E-3</v>
      </c>
      <c r="G7" s="2">
        <v>1.2796810000000001E-4</v>
      </c>
      <c r="H7" s="2">
        <v>9.1116500000000002E-4</v>
      </c>
      <c r="I7" s="2">
        <v>6.71651E-4</v>
      </c>
      <c r="K7" s="32" t="s">
        <v>15526</v>
      </c>
      <c r="L7" s="31" t="s">
        <v>15527</v>
      </c>
    </row>
    <row r="8" spans="2:18">
      <c r="B8" s="2">
        <v>5.6389399999999998E-8</v>
      </c>
      <c r="C8" s="2">
        <v>6.0953600000000004E-4</v>
      </c>
      <c r="D8" s="2">
        <v>3.1992000000000001E-4</v>
      </c>
      <c r="E8" s="2">
        <v>2.2591569999999999E-3</v>
      </c>
      <c r="F8" s="2">
        <v>2.9352800000000001E-7</v>
      </c>
      <c r="G8" s="2">
        <v>1.6375800000000001E-6</v>
      </c>
      <c r="H8" s="2">
        <v>5.3432299999999996E-4</v>
      </c>
      <c r="I8" s="2">
        <v>5.8470600000000005E-4</v>
      </c>
      <c r="K8" s="32" t="s">
        <v>15528</v>
      </c>
      <c r="L8" s="31" t="s">
        <v>15529</v>
      </c>
    </row>
    <row r="9" spans="2:18">
      <c r="B9" s="2">
        <v>7.7152500000000001E-4</v>
      </c>
      <c r="C9" s="2">
        <v>7.2990700000000002E-4</v>
      </c>
      <c r="D9" s="2">
        <v>9.7000000000000005E-4</v>
      </c>
      <c r="E9" s="2">
        <v>3.5205100000000001E-3</v>
      </c>
      <c r="F9" s="2"/>
      <c r="G9" s="2"/>
      <c r="H9" s="2"/>
      <c r="I9" s="2"/>
      <c r="K9" s="32" t="s">
        <v>15530</v>
      </c>
      <c r="L9" s="33">
        <v>0.01</v>
      </c>
    </row>
    <row r="10" spans="2:18">
      <c r="B10" s="2">
        <v>2.3746499999999999E-4</v>
      </c>
      <c r="C10" s="2">
        <v>1.9422299999999999E-4</v>
      </c>
      <c r="D10" s="2">
        <v>6.0999999999999997E-4</v>
      </c>
      <c r="E10" s="2">
        <v>6.569503E-3</v>
      </c>
      <c r="F10" s="2"/>
      <c r="G10" s="2"/>
      <c r="H10" s="2"/>
      <c r="I10" s="2"/>
      <c r="K10" s="32"/>
      <c r="L10" s="31"/>
    </row>
    <row r="11" spans="2:18">
      <c r="B11" s="2">
        <v>2.1729299999999999E-5</v>
      </c>
      <c r="C11" s="2">
        <v>4.8828100000000002E-4</v>
      </c>
      <c r="D11" s="2">
        <v>2.1078680000000002E-3</v>
      </c>
      <c r="E11" s="2">
        <v>5.67958E-3</v>
      </c>
      <c r="F11" s="2"/>
      <c r="G11" s="2"/>
      <c r="H11" s="2"/>
      <c r="I11" s="2"/>
      <c r="K11" s="32" t="s">
        <v>15531</v>
      </c>
      <c r="L11" s="31">
        <v>4</v>
      </c>
    </row>
    <row r="12" spans="2:18">
      <c r="B12" s="2">
        <v>8.5605999999999996E-4</v>
      </c>
      <c r="C12" s="2">
        <v>1.6375800000000001E-6</v>
      </c>
      <c r="D12" s="2">
        <v>7.7152500000000001E-4</v>
      </c>
      <c r="E12" s="2">
        <v>2.0644880000000002E-3</v>
      </c>
      <c r="F12" s="2"/>
      <c r="G12" s="2"/>
      <c r="H12" s="2"/>
      <c r="I12" s="2"/>
      <c r="K12" s="32" t="s">
        <v>15532</v>
      </c>
      <c r="L12" s="31">
        <v>0</v>
      </c>
    </row>
    <row r="13" spans="2:18">
      <c r="B13" s="2"/>
      <c r="C13" s="2"/>
      <c r="D13" s="2">
        <v>6.0953600000000004E-4</v>
      </c>
      <c r="E13" s="2">
        <v>2.3226700000000002E-3</v>
      </c>
      <c r="F13" s="2"/>
      <c r="G13" s="2"/>
      <c r="H13" s="2"/>
      <c r="I13" s="2"/>
    </row>
    <row r="14" spans="2:18">
      <c r="B14" s="2"/>
      <c r="C14" s="2"/>
      <c r="D14" s="2">
        <v>4.2735200000000003E-8</v>
      </c>
      <c r="E14" s="2">
        <v>2.6496179999999999E-3</v>
      </c>
      <c r="F14" s="2"/>
      <c r="G14" s="2"/>
      <c r="H14" s="2"/>
      <c r="I14" s="2"/>
      <c r="K14" s="27"/>
      <c r="L14" s="28" t="s">
        <v>15533</v>
      </c>
      <c r="M14" s="28" t="s">
        <v>15534</v>
      </c>
      <c r="N14" s="28" t="s">
        <v>15535</v>
      </c>
      <c r="O14" s="28" t="s">
        <v>15536</v>
      </c>
      <c r="P14" s="28" t="s">
        <v>15537</v>
      </c>
      <c r="Q14" s="28" t="s">
        <v>15538</v>
      </c>
      <c r="R14" s="28" t="s">
        <v>15539</v>
      </c>
    </row>
    <row r="15" spans="2:18">
      <c r="K15" s="29" t="s">
        <v>15544</v>
      </c>
      <c r="L15" s="26" t="s">
        <v>15540</v>
      </c>
      <c r="M15" s="26">
        <v>0.80477854999999998</v>
      </c>
      <c r="N15" s="26">
        <v>7.1428570999999996</v>
      </c>
      <c r="O15" s="26">
        <v>7.8571429000000004</v>
      </c>
      <c r="P15" s="26">
        <v>-0.71428570999999996</v>
      </c>
      <c r="Q15" s="26">
        <v>22</v>
      </c>
      <c r="R15" s="26">
        <v>0.75749999999999995</v>
      </c>
    </row>
    <row r="16" spans="2:18">
      <c r="K16" s="29" t="s">
        <v>15545</v>
      </c>
      <c r="L16" s="26" t="s">
        <v>15541</v>
      </c>
      <c r="M16" s="26">
        <v>8.2269999999999997E-5</v>
      </c>
      <c r="N16" s="26">
        <v>5.1111110999999996</v>
      </c>
      <c r="O16" s="26">
        <v>13.888889000000001</v>
      </c>
      <c r="P16" s="26">
        <v>-8.7777778000000009</v>
      </c>
      <c r="Q16" s="26">
        <v>1</v>
      </c>
      <c r="R16" s="26">
        <v>2.4928E-4</v>
      </c>
    </row>
    <row r="17" spans="11:18">
      <c r="K17" s="29" t="s">
        <v>15546</v>
      </c>
      <c r="L17" s="26" t="s">
        <v>15540</v>
      </c>
      <c r="M17" s="26">
        <v>0.7</v>
      </c>
      <c r="N17" s="26">
        <v>3</v>
      </c>
      <c r="O17" s="26">
        <v>4</v>
      </c>
      <c r="P17" s="26">
        <v>-1</v>
      </c>
      <c r="Q17" s="26">
        <v>3</v>
      </c>
      <c r="R17" s="26">
        <v>0.75749999999999995</v>
      </c>
    </row>
    <row r="18" spans="11:18">
      <c r="K18" s="29" t="s">
        <v>15542</v>
      </c>
      <c r="L18" s="26" t="s">
        <v>15540</v>
      </c>
      <c r="M18" s="26" t="s">
        <v>15543</v>
      </c>
      <c r="N18" s="26">
        <v>3.3333333000000001</v>
      </c>
      <c r="O18" s="26">
        <v>3.6666666999999999</v>
      </c>
      <c r="P18" s="26">
        <v>-0.33333332999999998</v>
      </c>
      <c r="Q18" s="26">
        <v>4</v>
      </c>
      <c r="R18" s="26">
        <v>0.75749999999999995</v>
      </c>
    </row>
  </sheetData>
  <mergeCells count="4">
    <mergeCell ref="B4:C4"/>
    <mergeCell ref="D4:E4"/>
    <mergeCell ref="F4:G4"/>
    <mergeCell ref="H4:I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15E280-24D4-3B4D-85DD-D0A8D8CC3C76}">
  <sheetPr>
    <tabColor rgb="FFFF0000"/>
  </sheetPr>
  <dimension ref="A1:I11"/>
  <sheetViews>
    <sheetView workbookViewId="0">
      <selection activeCell="F20" sqref="F20"/>
    </sheetView>
  </sheetViews>
  <sheetFormatPr baseColWidth="10" defaultRowHeight="16"/>
  <cols>
    <col min="1" max="1" width="19" customWidth="1"/>
    <col min="3" max="3" width="21.5" customWidth="1"/>
    <col min="6" max="6" width="33.83203125" customWidth="1"/>
  </cols>
  <sheetData>
    <row r="1" spans="1:9">
      <c r="A1" s="201" t="s">
        <v>15515</v>
      </c>
      <c r="B1" s="201"/>
      <c r="C1" s="201"/>
      <c r="F1" s="22" t="s">
        <v>15547</v>
      </c>
      <c r="G1" s="16"/>
      <c r="H1" s="16"/>
      <c r="I1" s="16"/>
    </row>
    <row r="2" spans="1:9">
      <c r="A2" s="19"/>
      <c r="B2" s="18" t="s">
        <v>15516</v>
      </c>
      <c r="C2" s="18" t="s">
        <v>15517</v>
      </c>
      <c r="F2" s="22" t="s">
        <v>15548</v>
      </c>
      <c r="G2" s="16" t="s">
        <v>15549</v>
      </c>
      <c r="H2" s="16"/>
      <c r="I2" s="16"/>
    </row>
    <row r="3" spans="1:9">
      <c r="A3" s="15" t="s">
        <v>15509</v>
      </c>
      <c r="B3" s="17">
        <v>3</v>
      </c>
      <c r="C3" s="18">
        <v>19</v>
      </c>
      <c r="F3" s="22" t="s">
        <v>15534</v>
      </c>
      <c r="G3" s="16">
        <v>2.3E-2</v>
      </c>
      <c r="H3" s="16"/>
      <c r="I3" s="16"/>
    </row>
    <row r="4" spans="1:9">
      <c r="A4" s="15" t="s">
        <v>15510</v>
      </c>
      <c r="B4" s="17">
        <v>11</v>
      </c>
      <c r="C4" s="18">
        <v>12</v>
      </c>
      <c r="F4" s="22" t="s">
        <v>15550</v>
      </c>
      <c r="G4" s="16" t="s">
        <v>15551</v>
      </c>
      <c r="H4" s="16"/>
      <c r="I4" s="16"/>
    </row>
    <row r="5" spans="1:9">
      <c r="F5" s="22" t="s">
        <v>15552</v>
      </c>
      <c r="G5" s="16" t="s">
        <v>15553</v>
      </c>
      <c r="H5" s="16"/>
      <c r="I5" s="16"/>
    </row>
    <row r="6" spans="1:9">
      <c r="F6" s="22" t="s">
        <v>15554</v>
      </c>
      <c r="G6" s="16" t="s">
        <v>15541</v>
      </c>
      <c r="H6" s="16"/>
      <c r="I6" s="16"/>
    </row>
    <row r="7" spans="1:9">
      <c r="F7" s="22"/>
      <c r="G7" s="16"/>
      <c r="H7" s="16"/>
      <c r="I7" s="16"/>
    </row>
    <row r="8" spans="1:9">
      <c r="F8" s="22" t="s">
        <v>15555</v>
      </c>
      <c r="G8" s="16" t="s">
        <v>15556</v>
      </c>
      <c r="H8" s="16" t="s">
        <v>15557</v>
      </c>
      <c r="I8" s="16" t="s">
        <v>15558</v>
      </c>
    </row>
    <row r="9" spans="1:9">
      <c r="F9" s="22" t="s">
        <v>15506</v>
      </c>
      <c r="G9" s="16">
        <v>3</v>
      </c>
      <c r="H9" s="16">
        <v>11</v>
      </c>
      <c r="I9" s="16">
        <v>14</v>
      </c>
    </row>
    <row r="10" spans="1:9">
      <c r="F10" s="22" t="s">
        <v>15520</v>
      </c>
      <c r="G10" s="16">
        <v>19</v>
      </c>
      <c r="H10" s="16">
        <v>12</v>
      </c>
      <c r="I10" s="16">
        <v>31</v>
      </c>
    </row>
    <row r="11" spans="1:9">
      <c r="F11" s="22" t="s">
        <v>15558</v>
      </c>
      <c r="G11" s="16">
        <v>22</v>
      </c>
      <c r="H11" s="16">
        <v>23</v>
      </c>
      <c r="I11" s="16">
        <v>45</v>
      </c>
    </row>
  </sheetData>
  <mergeCells count="1">
    <mergeCell ref="A1:C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2B8D9C-BB8E-FB41-8844-D6AE75514BC9}">
  <sheetPr>
    <tabColor rgb="FFFF0000"/>
  </sheetPr>
  <dimension ref="A1:AV23"/>
  <sheetViews>
    <sheetView workbookViewId="0">
      <selection activeCell="AQ3" sqref="AQ3:AQ10"/>
    </sheetView>
  </sheetViews>
  <sheetFormatPr baseColWidth="10" defaultRowHeight="16"/>
  <cols>
    <col min="1" max="1" width="18" style="23" bestFit="1" customWidth="1"/>
    <col min="2" max="8" width="2.33203125" style="23" bestFit="1" customWidth="1"/>
    <col min="9" max="9" width="5.83203125" style="23" bestFit="1" customWidth="1"/>
    <col min="10" max="13" width="2.33203125" style="23" bestFit="1" customWidth="1"/>
    <col min="14" max="14" width="4.6640625" style="23" customWidth="1"/>
    <col min="15" max="24" width="5.83203125" style="23" bestFit="1" customWidth="1"/>
    <col min="25" max="25" width="2.33203125" style="23" bestFit="1" customWidth="1"/>
    <col min="26" max="26" width="4.6640625" style="23" bestFit="1" customWidth="1"/>
    <col min="27" max="28" width="2.33203125" style="23" bestFit="1" customWidth="1"/>
    <col min="29" max="30" width="5.83203125" style="23" bestFit="1" customWidth="1"/>
    <col min="31" max="32" width="2.33203125" style="23" bestFit="1" customWidth="1"/>
    <col min="33" max="33" width="5.83203125" style="23" bestFit="1" customWidth="1"/>
    <col min="34" max="34" width="2.33203125" style="23" bestFit="1" customWidth="1"/>
    <col min="35" max="35" width="5.83203125" style="23" bestFit="1" customWidth="1"/>
    <col min="36" max="41" width="2.33203125" style="23" bestFit="1" customWidth="1"/>
    <col min="42" max="42" width="10.83203125" style="23"/>
    <col min="43" max="43" width="14.5" style="23" customWidth="1"/>
    <col min="44" max="44" width="20.6640625" style="23" customWidth="1"/>
    <col min="45" max="45" width="25" style="23" customWidth="1"/>
    <col min="46" max="46" width="16" style="23" customWidth="1"/>
    <col min="47" max="47" width="21.6640625" style="23" customWidth="1"/>
    <col min="48" max="16384" width="10.83203125" style="23"/>
  </cols>
  <sheetData>
    <row r="1" spans="1:48">
      <c r="A1" s="20"/>
      <c r="B1" s="201" t="s">
        <v>15512</v>
      </c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201"/>
      <c r="AM1" s="201"/>
      <c r="AN1" s="201"/>
      <c r="AO1" s="201"/>
      <c r="AQ1" s="203" t="s">
        <v>15560</v>
      </c>
      <c r="AR1" s="204"/>
      <c r="AS1" s="204"/>
      <c r="AT1" s="204"/>
      <c r="AU1" s="204"/>
      <c r="AV1" s="205"/>
    </row>
    <row r="2" spans="1:48">
      <c r="A2" s="18" t="s">
        <v>15511</v>
      </c>
      <c r="B2" s="202" t="s">
        <v>15518</v>
      </c>
      <c r="C2" s="202"/>
      <c r="D2" s="202"/>
      <c r="E2" s="202"/>
      <c r="F2" s="202"/>
      <c r="G2" s="202"/>
      <c r="H2" s="202"/>
      <c r="I2" s="202"/>
      <c r="J2" s="202"/>
      <c r="K2" s="202"/>
      <c r="L2" s="202"/>
      <c r="M2" s="202"/>
      <c r="N2" s="21"/>
      <c r="O2" s="202" t="s">
        <v>15519</v>
      </c>
      <c r="P2" s="202"/>
      <c r="Q2" s="202"/>
      <c r="R2" s="202"/>
      <c r="S2" s="202"/>
      <c r="T2" s="202"/>
      <c r="U2" s="202"/>
      <c r="V2" s="202"/>
      <c r="W2" s="202"/>
      <c r="X2" s="202"/>
      <c r="Y2" s="202"/>
      <c r="Z2" s="202"/>
      <c r="AA2" s="202"/>
      <c r="AB2" s="202"/>
      <c r="AC2" s="202"/>
      <c r="AD2" s="202"/>
      <c r="AE2" s="202"/>
      <c r="AF2" s="202"/>
      <c r="AG2" s="202"/>
      <c r="AH2" s="202"/>
      <c r="AI2" s="202"/>
      <c r="AJ2" s="202"/>
      <c r="AK2" s="202"/>
      <c r="AL2" s="202"/>
      <c r="AM2" s="202"/>
      <c r="AN2" s="202"/>
      <c r="AO2" s="202"/>
      <c r="AQ2" s="25" t="s">
        <v>15534</v>
      </c>
      <c r="AR2" s="25" t="s">
        <v>15535</v>
      </c>
      <c r="AS2" s="25" t="s">
        <v>15559</v>
      </c>
      <c r="AT2" s="25" t="s">
        <v>15537</v>
      </c>
      <c r="AU2" s="25" t="s">
        <v>15538</v>
      </c>
      <c r="AV2" s="25" t="s">
        <v>15539</v>
      </c>
    </row>
    <row r="3" spans="1:48">
      <c r="A3" s="16">
        <v>0.8</v>
      </c>
      <c r="B3" s="16">
        <v>0</v>
      </c>
      <c r="C3" s="16">
        <v>0</v>
      </c>
      <c r="D3" s="16">
        <v>0</v>
      </c>
      <c r="E3" s="16">
        <v>0</v>
      </c>
      <c r="F3" s="16">
        <v>0</v>
      </c>
      <c r="G3" s="16">
        <v>0</v>
      </c>
      <c r="H3" s="16">
        <v>0</v>
      </c>
      <c r="I3" s="16">
        <v>0</v>
      </c>
      <c r="J3" s="16">
        <v>0</v>
      </c>
      <c r="K3" s="16">
        <v>0</v>
      </c>
      <c r="L3" s="16">
        <v>0</v>
      </c>
      <c r="M3" s="16">
        <v>0</v>
      </c>
      <c r="N3" s="21"/>
      <c r="O3" s="16">
        <v>0</v>
      </c>
      <c r="P3" s="16">
        <v>0</v>
      </c>
      <c r="Q3" s="16">
        <v>0</v>
      </c>
      <c r="R3" s="16">
        <v>0</v>
      </c>
      <c r="S3" s="16">
        <v>0</v>
      </c>
      <c r="T3" s="16">
        <v>0</v>
      </c>
      <c r="U3" s="16">
        <v>0</v>
      </c>
      <c r="V3" s="16">
        <v>0</v>
      </c>
      <c r="W3" s="16">
        <v>0</v>
      </c>
      <c r="X3" s="16">
        <v>0</v>
      </c>
      <c r="Y3" s="16">
        <v>0</v>
      </c>
      <c r="Z3" s="16">
        <v>22</v>
      </c>
      <c r="AA3" s="16">
        <v>0</v>
      </c>
      <c r="AB3" s="16">
        <v>0</v>
      </c>
      <c r="AC3" s="16">
        <v>0</v>
      </c>
      <c r="AD3" s="16">
        <v>0</v>
      </c>
      <c r="AE3" s="16">
        <v>0</v>
      </c>
      <c r="AF3" s="16">
        <v>0</v>
      </c>
      <c r="AG3" s="16">
        <v>42.5</v>
      </c>
      <c r="AH3" s="16">
        <v>0</v>
      </c>
      <c r="AI3" s="16">
        <v>20.6</v>
      </c>
      <c r="AJ3" s="16">
        <v>0</v>
      </c>
      <c r="AK3" s="16">
        <v>0</v>
      </c>
      <c r="AL3" s="16">
        <v>0</v>
      </c>
      <c r="AM3" s="16">
        <v>0</v>
      </c>
      <c r="AN3" s="16">
        <v>0</v>
      </c>
      <c r="AO3" s="16">
        <v>0</v>
      </c>
      <c r="AQ3" s="16">
        <v>0.542319</v>
      </c>
      <c r="AR3" s="16">
        <v>21</v>
      </c>
      <c r="AS3" s="16">
        <v>18.89</v>
      </c>
      <c r="AT3" s="16">
        <v>2.1110000000000002</v>
      </c>
      <c r="AU3" s="16">
        <v>132</v>
      </c>
      <c r="AV3" s="16">
        <v>0.54774199999999995</v>
      </c>
    </row>
    <row r="4" spans="1:48">
      <c r="A4" s="16">
        <v>1.6</v>
      </c>
      <c r="B4" s="16">
        <v>0</v>
      </c>
      <c r="C4" s="16">
        <v>0</v>
      </c>
      <c r="D4" s="16">
        <v>0</v>
      </c>
      <c r="E4" s="16">
        <v>0</v>
      </c>
      <c r="F4" s="16">
        <v>0</v>
      </c>
      <c r="G4" s="16">
        <v>0</v>
      </c>
      <c r="H4" s="16">
        <v>0</v>
      </c>
      <c r="I4" s="16">
        <v>0</v>
      </c>
      <c r="J4" s="16">
        <v>0</v>
      </c>
      <c r="K4" s="16">
        <v>0</v>
      </c>
      <c r="L4" s="16">
        <v>0</v>
      </c>
      <c r="M4" s="16">
        <v>0</v>
      </c>
      <c r="N4" s="21"/>
      <c r="O4" s="16">
        <v>79.8</v>
      </c>
      <c r="P4" s="16">
        <v>0</v>
      </c>
      <c r="Q4" s="16">
        <v>0</v>
      </c>
      <c r="R4" s="16">
        <v>0</v>
      </c>
      <c r="S4" s="16">
        <v>0</v>
      </c>
      <c r="T4" s="16">
        <v>0</v>
      </c>
      <c r="U4" s="16">
        <v>27.1</v>
      </c>
      <c r="V4" s="16">
        <v>15.1</v>
      </c>
      <c r="W4" s="16">
        <v>0</v>
      </c>
      <c r="X4" s="16">
        <v>14.5</v>
      </c>
      <c r="Y4" s="16">
        <v>0</v>
      </c>
      <c r="Z4" s="16">
        <v>146</v>
      </c>
      <c r="AA4" s="16">
        <v>0</v>
      </c>
      <c r="AB4" s="16">
        <v>0</v>
      </c>
      <c r="AC4" s="16">
        <v>0</v>
      </c>
      <c r="AD4" s="16">
        <v>0</v>
      </c>
      <c r="AE4" s="16">
        <v>0</v>
      </c>
      <c r="AF4" s="16">
        <v>0</v>
      </c>
      <c r="AG4" s="16">
        <v>133</v>
      </c>
      <c r="AH4" s="16">
        <v>0</v>
      </c>
      <c r="AI4" s="16">
        <v>60.8</v>
      </c>
      <c r="AJ4" s="16">
        <v>0</v>
      </c>
      <c r="AK4" s="16">
        <v>0</v>
      </c>
      <c r="AL4" s="16">
        <v>0</v>
      </c>
      <c r="AM4" s="16">
        <v>0</v>
      </c>
      <c r="AN4" s="16">
        <v>0</v>
      </c>
      <c r="AO4" s="16">
        <v>0</v>
      </c>
      <c r="AQ4" s="16">
        <v>0.117008</v>
      </c>
      <c r="AR4" s="16">
        <v>23</v>
      </c>
      <c r="AS4" s="16">
        <v>18.07</v>
      </c>
      <c r="AT4" s="16">
        <v>4.9260000000000002</v>
      </c>
      <c r="AU4" s="16">
        <v>110</v>
      </c>
      <c r="AV4" s="16">
        <v>0.13506099999999999</v>
      </c>
    </row>
    <row r="5" spans="1:48">
      <c r="A5" s="16">
        <v>2.4</v>
      </c>
      <c r="B5" s="16">
        <v>0</v>
      </c>
      <c r="C5" s="16">
        <v>0</v>
      </c>
      <c r="D5" s="16">
        <v>0</v>
      </c>
      <c r="E5" s="16">
        <v>0</v>
      </c>
      <c r="F5" s="16">
        <v>0</v>
      </c>
      <c r="G5" s="16">
        <v>0</v>
      </c>
      <c r="H5" s="16">
        <v>0</v>
      </c>
      <c r="I5" s="16">
        <v>0</v>
      </c>
      <c r="J5" s="16">
        <v>0</v>
      </c>
      <c r="K5" s="16">
        <v>0</v>
      </c>
      <c r="L5" s="16">
        <v>0</v>
      </c>
      <c r="M5" s="16">
        <v>0</v>
      </c>
      <c r="N5" s="21"/>
      <c r="O5" s="16">
        <v>292</v>
      </c>
      <c r="P5" s="16">
        <v>0</v>
      </c>
      <c r="Q5" s="16">
        <v>0</v>
      </c>
      <c r="R5" s="16">
        <v>0</v>
      </c>
      <c r="S5" s="16">
        <v>17.3</v>
      </c>
      <c r="T5" s="16">
        <v>0</v>
      </c>
      <c r="U5" s="16">
        <v>118</v>
      </c>
      <c r="V5" s="16">
        <v>52.4</v>
      </c>
      <c r="W5" s="16">
        <v>0</v>
      </c>
      <c r="X5" s="16">
        <v>34</v>
      </c>
      <c r="Y5" s="16">
        <v>0</v>
      </c>
      <c r="Z5" s="16">
        <v>316</v>
      </c>
      <c r="AA5" s="16">
        <v>0</v>
      </c>
      <c r="AB5" s="16">
        <v>0</v>
      </c>
      <c r="AC5" s="16">
        <v>0</v>
      </c>
      <c r="AD5" s="16">
        <v>0</v>
      </c>
      <c r="AE5" s="16">
        <v>0</v>
      </c>
      <c r="AF5" s="16">
        <v>0</v>
      </c>
      <c r="AG5" s="16">
        <v>137</v>
      </c>
      <c r="AH5" s="16">
        <v>0</v>
      </c>
      <c r="AI5" s="16">
        <v>132</v>
      </c>
      <c r="AJ5" s="16">
        <v>0</v>
      </c>
      <c r="AK5" s="16">
        <v>0</v>
      </c>
      <c r="AL5" s="16">
        <v>0</v>
      </c>
      <c r="AM5" s="16">
        <v>0</v>
      </c>
      <c r="AN5" s="16">
        <v>0</v>
      </c>
      <c r="AO5" s="16">
        <v>0</v>
      </c>
      <c r="AQ5" s="16">
        <v>7.6037999999999994E-2</v>
      </c>
      <c r="AR5" s="16">
        <v>23.5</v>
      </c>
      <c r="AS5" s="16">
        <v>17.87</v>
      </c>
      <c r="AT5" s="16">
        <v>5.63</v>
      </c>
      <c r="AU5" s="16">
        <v>104.5</v>
      </c>
      <c r="AV5" s="16">
        <v>0.102398</v>
      </c>
    </row>
    <row r="6" spans="1:48">
      <c r="A6" s="16">
        <v>3.2</v>
      </c>
      <c r="B6" s="16">
        <v>0</v>
      </c>
      <c r="C6" s="16">
        <v>0</v>
      </c>
      <c r="D6" s="16">
        <v>0</v>
      </c>
      <c r="E6" s="16">
        <v>0</v>
      </c>
      <c r="F6" s="16">
        <v>0</v>
      </c>
      <c r="G6" s="16">
        <v>0</v>
      </c>
      <c r="H6" s="16">
        <v>0</v>
      </c>
      <c r="I6" s="16">
        <v>0</v>
      </c>
      <c r="J6" s="16">
        <v>0</v>
      </c>
      <c r="K6" s="16">
        <v>0</v>
      </c>
      <c r="L6" s="16">
        <v>0</v>
      </c>
      <c r="M6" s="16">
        <v>0</v>
      </c>
      <c r="N6" s="21"/>
      <c r="O6" s="16">
        <v>516</v>
      </c>
      <c r="P6" s="16">
        <v>0</v>
      </c>
      <c r="Q6" s="16">
        <v>35.1</v>
      </c>
      <c r="R6" s="16">
        <v>0</v>
      </c>
      <c r="S6" s="16">
        <v>37.5</v>
      </c>
      <c r="T6" s="16">
        <v>0</v>
      </c>
      <c r="U6" s="16">
        <v>247</v>
      </c>
      <c r="V6" s="16">
        <v>127</v>
      </c>
      <c r="W6" s="16">
        <v>27.5</v>
      </c>
      <c r="X6" s="16">
        <v>67.400000000000006</v>
      </c>
      <c r="Y6" s="16">
        <v>0</v>
      </c>
      <c r="Z6" s="16">
        <v>435</v>
      </c>
      <c r="AA6" s="16">
        <v>0</v>
      </c>
      <c r="AB6" s="16">
        <v>0</v>
      </c>
      <c r="AC6" s="16">
        <v>13.6</v>
      </c>
      <c r="AD6" s="16">
        <v>14.7</v>
      </c>
      <c r="AE6" s="16">
        <v>0</v>
      </c>
      <c r="AF6" s="16">
        <v>0</v>
      </c>
      <c r="AG6" s="16">
        <v>117</v>
      </c>
      <c r="AH6" s="16">
        <v>0</v>
      </c>
      <c r="AI6" s="16">
        <v>202</v>
      </c>
      <c r="AJ6" s="16">
        <v>0</v>
      </c>
      <c r="AK6" s="16">
        <v>0</v>
      </c>
      <c r="AL6" s="16">
        <v>0</v>
      </c>
      <c r="AM6" s="16">
        <v>0</v>
      </c>
      <c r="AN6" s="16">
        <v>0</v>
      </c>
      <c r="AO6" s="16">
        <v>0</v>
      </c>
      <c r="AQ6" s="16">
        <v>1.3134E-2</v>
      </c>
      <c r="AR6" s="16">
        <v>25.5</v>
      </c>
      <c r="AS6" s="16">
        <v>17.059999999999999</v>
      </c>
      <c r="AT6" s="16">
        <v>8.4440000000000008</v>
      </c>
      <c r="AU6" s="16">
        <v>82.5</v>
      </c>
      <c r="AV6" s="16">
        <v>2.1961000000000001E-2</v>
      </c>
    </row>
    <row r="7" spans="1:48">
      <c r="A7" s="16">
        <v>4</v>
      </c>
      <c r="B7" s="16">
        <v>0</v>
      </c>
      <c r="C7" s="16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21"/>
      <c r="O7" s="16">
        <v>670</v>
      </c>
      <c r="P7" s="16">
        <v>0</v>
      </c>
      <c r="Q7" s="16">
        <v>40.6</v>
      </c>
      <c r="R7" s="16">
        <v>0</v>
      </c>
      <c r="S7" s="16">
        <v>60.7</v>
      </c>
      <c r="T7" s="16">
        <v>0</v>
      </c>
      <c r="U7" s="16">
        <v>418</v>
      </c>
      <c r="V7" s="16">
        <v>205</v>
      </c>
      <c r="W7" s="16">
        <v>62.7</v>
      </c>
      <c r="X7" s="16">
        <v>113</v>
      </c>
      <c r="Y7" s="16">
        <v>0</v>
      </c>
      <c r="Z7" s="16">
        <v>576</v>
      </c>
      <c r="AA7" s="16">
        <v>0</v>
      </c>
      <c r="AB7" s="16">
        <v>0</v>
      </c>
      <c r="AC7" s="16">
        <v>38.799999999999997</v>
      </c>
      <c r="AD7" s="16">
        <v>41.4</v>
      </c>
      <c r="AE7" s="16">
        <v>0</v>
      </c>
      <c r="AF7" s="16">
        <v>0</v>
      </c>
      <c r="AG7" s="16">
        <v>155</v>
      </c>
      <c r="AH7" s="16">
        <v>0</v>
      </c>
      <c r="AI7" s="16">
        <v>283</v>
      </c>
      <c r="AJ7" s="16">
        <v>0</v>
      </c>
      <c r="AK7" s="16">
        <v>0</v>
      </c>
      <c r="AL7" s="16">
        <v>0</v>
      </c>
      <c r="AM7" s="16">
        <v>0</v>
      </c>
      <c r="AN7" s="16">
        <v>0</v>
      </c>
      <c r="AO7" s="16">
        <v>0</v>
      </c>
      <c r="AQ7" s="16">
        <v>1.3134E-2</v>
      </c>
      <c r="AR7" s="16">
        <v>25.5</v>
      </c>
      <c r="AS7" s="16">
        <v>17.059999999999999</v>
      </c>
      <c r="AT7" s="16">
        <v>8.4440000000000008</v>
      </c>
      <c r="AU7" s="16">
        <v>82.5</v>
      </c>
      <c r="AV7" s="16">
        <v>2.1961000000000001E-2</v>
      </c>
    </row>
    <row r="8" spans="1:48">
      <c r="A8" s="16">
        <v>4.8</v>
      </c>
      <c r="B8" s="16">
        <v>0</v>
      </c>
      <c r="C8" s="16">
        <v>0</v>
      </c>
      <c r="D8" s="16">
        <v>0</v>
      </c>
      <c r="E8" s="16">
        <v>0</v>
      </c>
      <c r="F8" s="16">
        <v>0</v>
      </c>
      <c r="G8" s="16">
        <v>0</v>
      </c>
      <c r="H8" s="16">
        <v>0</v>
      </c>
      <c r="I8" s="16">
        <v>0</v>
      </c>
      <c r="J8" s="16">
        <v>0</v>
      </c>
      <c r="K8" s="16">
        <v>0</v>
      </c>
      <c r="L8" s="16">
        <v>0</v>
      </c>
      <c r="M8" s="16">
        <v>0</v>
      </c>
      <c r="N8" s="21"/>
      <c r="O8" s="16">
        <v>810</v>
      </c>
      <c r="P8" s="16">
        <v>0</v>
      </c>
      <c r="Q8" s="16">
        <v>129</v>
      </c>
      <c r="R8" s="16">
        <v>27.2</v>
      </c>
      <c r="S8" s="16">
        <v>82.2</v>
      </c>
      <c r="T8" s="16">
        <v>0</v>
      </c>
      <c r="U8" s="16">
        <v>499</v>
      </c>
      <c r="V8" s="16">
        <v>203</v>
      </c>
      <c r="W8" s="16">
        <v>98.1</v>
      </c>
      <c r="X8" s="16">
        <v>119</v>
      </c>
      <c r="Y8" s="16">
        <v>0</v>
      </c>
      <c r="Z8" s="16">
        <v>611</v>
      </c>
      <c r="AA8" s="16">
        <v>0</v>
      </c>
      <c r="AB8" s="16">
        <v>0</v>
      </c>
      <c r="AC8" s="16">
        <v>90.4</v>
      </c>
      <c r="AD8" s="16">
        <v>70.900000000000006</v>
      </c>
      <c r="AE8" s="16">
        <v>0</v>
      </c>
      <c r="AF8" s="16">
        <v>0</v>
      </c>
      <c r="AG8" s="16">
        <v>144</v>
      </c>
      <c r="AH8" s="16">
        <v>0</v>
      </c>
      <c r="AI8" s="16">
        <v>304</v>
      </c>
      <c r="AJ8" s="16">
        <v>0</v>
      </c>
      <c r="AK8" s="16">
        <v>0</v>
      </c>
      <c r="AL8" s="16">
        <v>0</v>
      </c>
      <c r="AM8" s="16">
        <v>0</v>
      </c>
      <c r="AN8" s="16">
        <v>0</v>
      </c>
      <c r="AO8" s="16">
        <v>0</v>
      </c>
      <c r="AQ8" s="16">
        <v>7.7679999999999997E-3</v>
      </c>
      <c r="AR8" s="16">
        <v>26</v>
      </c>
      <c r="AS8" s="16">
        <v>16.850000000000001</v>
      </c>
      <c r="AT8" s="16">
        <v>9.1479999999999997</v>
      </c>
      <c r="AU8" s="16">
        <v>77</v>
      </c>
      <c r="AV8" s="16">
        <v>2.1961000000000001E-2</v>
      </c>
    </row>
    <row r="9" spans="1:48">
      <c r="A9" s="16">
        <v>5.6</v>
      </c>
      <c r="B9" s="16">
        <v>0</v>
      </c>
      <c r="C9" s="16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16">
        <v>0</v>
      </c>
      <c r="J9" s="16">
        <v>0</v>
      </c>
      <c r="K9" s="16"/>
      <c r="L9" s="16">
        <v>0</v>
      </c>
      <c r="M9" s="16">
        <v>0</v>
      </c>
      <c r="N9" s="21"/>
      <c r="O9" s="16">
        <v>942</v>
      </c>
      <c r="P9" s="16">
        <v>0</v>
      </c>
      <c r="Q9" s="16">
        <v>180</v>
      </c>
      <c r="R9" s="16">
        <v>52.1</v>
      </c>
      <c r="S9" s="16">
        <v>87.7</v>
      </c>
      <c r="T9" s="16">
        <v>0</v>
      </c>
      <c r="U9" s="16">
        <v>627</v>
      </c>
      <c r="V9" s="16">
        <v>264</v>
      </c>
      <c r="W9" s="16">
        <v>99.6</v>
      </c>
      <c r="X9" s="16">
        <v>112</v>
      </c>
      <c r="Y9" s="16">
        <v>0</v>
      </c>
      <c r="Z9" s="16">
        <v>707</v>
      </c>
      <c r="AA9" s="16">
        <v>0</v>
      </c>
      <c r="AB9" s="16">
        <v>0</v>
      </c>
      <c r="AC9" s="16">
        <v>118</v>
      </c>
      <c r="AD9" s="16">
        <v>121</v>
      </c>
      <c r="AE9" s="16">
        <v>0</v>
      </c>
      <c r="AF9" s="16">
        <v>0</v>
      </c>
      <c r="AG9" s="16">
        <v>156</v>
      </c>
      <c r="AH9" s="16">
        <v>0</v>
      </c>
      <c r="AI9" s="16">
        <v>363</v>
      </c>
      <c r="AJ9" s="16">
        <v>0</v>
      </c>
      <c r="AK9" s="16">
        <v>0</v>
      </c>
      <c r="AL9" s="16">
        <v>0</v>
      </c>
      <c r="AM9" s="16">
        <v>0</v>
      </c>
      <c r="AN9" s="16">
        <v>0</v>
      </c>
      <c r="AO9" s="16">
        <v>0</v>
      </c>
      <c r="AQ9" s="16">
        <v>7.7679999999999997E-3</v>
      </c>
      <c r="AR9" s="16">
        <v>26</v>
      </c>
      <c r="AS9" s="16">
        <v>16.850000000000001</v>
      </c>
      <c r="AT9" s="16">
        <v>9.1479999999999997</v>
      </c>
      <c r="AU9" s="16">
        <v>77</v>
      </c>
      <c r="AV9" s="16">
        <v>2.1961000000000001E-2</v>
      </c>
    </row>
    <row r="10" spans="1:48">
      <c r="A10" s="16">
        <v>6.4</v>
      </c>
      <c r="B10" s="16">
        <v>0</v>
      </c>
      <c r="C10" s="16">
        <v>0</v>
      </c>
      <c r="D10" s="16">
        <v>0</v>
      </c>
      <c r="E10" s="16">
        <v>0</v>
      </c>
      <c r="F10" s="16">
        <v>0</v>
      </c>
      <c r="G10" s="16">
        <v>0</v>
      </c>
      <c r="H10" s="16">
        <v>0</v>
      </c>
      <c r="I10" s="16">
        <v>23</v>
      </c>
      <c r="J10" s="16">
        <v>0</v>
      </c>
      <c r="K10" s="16"/>
      <c r="L10" s="16">
        <v>0</v>
      </c>
      <c r="M10" s="16">
        <v>0</v>
      </c>
      <c r="N10" s="21"/>
      <c r="O10" s="16">
        <v>1100</v>
      </c>
      <c r="P10" s="16">
        <v>0</v>
      </c>
      <c r="Q10" s="16">
        <v>205</v>
      </c>
      <c r="R10" s="16">
        <v>72.8</v>
      </c>
      <c r="S10" s="16">
        <v>117</v>
      </c>
      <c r="T10" s="16">
        <v>0</v>
      </c>
      <c r="U10" s="16">
        <v>723</v>
      </c>
      <c r="V10" s="16">
        <v>307</v>
      </c>
      <c r="W10" s="16">
        <v>122</v>
      </c>
      <c r="X10" s="16">
        <v>100</v>
      </c>
      <c r="Y10" s="16">
        <v>0</v>
      </c>
      <c r="Z10" s="16">
        <v>711</v>
      </c>
      <c r="AA10" s="16">
        <v>0</v>
      </c>
      <c r="AB10" s="16">
        <v>0</v>
      </c>
      <c r="AC10" s="16">
        <v>177</v>
      </c>
      <c r="AD10" s="16">
        <v>135</v>
      </c>
      <c r="AE10" s="16">
        <v>0</v>
      </c>
      <c r="AF10" s="16">
        <v>0</v>
      </c>
      <c r="AG10" s="16">
        <v>193</v>
      </c>
      <c r="AH10" s="16">
        <v>0</v>
      </c>
      <c r="AI10" s="16">
        <v>424</v>
      </c>
      <c r="AJ10" s="16">
        <v>0</v>
      </c>
      <c r="AK10" s="16">
        <v>0</v>
      </c>
      <c r="AL10" s="16">
        <v>0</v>
      </c>
      <c r="AM10" s="16">
        <v>0</v>
      </c>
      <c r="AN10" s="16">
        <v>0</v>
      </c>
      <c r="AO10" s="16">
        <v>0</v>
      </c>
      <c r="AQ10" s="16">
        <v>1.359E-2</v>
      </c>
      <c r="AR10" s="16">
        <v>25.36</v>
      </c>
      <c r="AS10" s="16">
        <v>17.11</v>
      </c>
      <c r="AT10" s="16">
        <v>8.2530000000000001</v>
      </c>
      <c r="AU10" s="16">
        <v>84</v>
      </c>
      <c r="AV10" s="16">
        <v>2.1961000000000001E-2</v>
      </c>
    </row>
    <row r="18" spans="43:44">
      <c r="AQ18" s="13"/>
      <c r="AR18" s="14"/>
    </row>
    <row r="19" spans="43:44">
      <c r="AQ19" s="13"/>
      <c r="AR19" s="14"/>
    </row>
    <row r="20" spans="43:44">
      <c r="AQ20" s="13"/>
      <c r="AR20" s="14"/>
    </row>
    <row r="21" spans="43:44">
      <c r="AQ21" s="13"/>
      <c r="AR21" s="14"/>
    </row>
    <row r="22" spans="43:44">
      <c r="AQ22" s="13"/>
      <c r="AR22" s="14"/>
    </row>
    <row r="23" spans="43:44">
      <c r="AQ23" s="13"/>
      <c r="AR23" s="14"/>
    </row>
  </sheetData>
  <mergeCells count="4">
    <mergeCell ref="B2:M2"/>
    <mergeCell ref="B1:AO1"/>
    <mergeCell ref="O2:AO2"/>
    <mergeCell ref="AQ1:AV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924363-5849-074E-A1D1-58273336AF73}">
  <sheetPr>
    <tabColor rgb="FF00B0F0"/>
  </sheetPr>
  <dimension ref="B1:G6"/>
  <sheetViews>
    <sheetView workbookViewId="0">
      <selection activeCell="I24" sqref="I24"/>
    </sheetView>
  </sheetViews>
  <sheetFormatPr baseColWidth="10" defaultRowHeight="16"/>
  <cols>
    <col min="1" max="16384" width="10.83203125" style="37"/>
  </cols>
  <sheetData>
    <row r="1" spans="2:7" ht="18">
      <c r="B1" s="206" t="s">
        <v>15567</v>
      </c>
      <c r="C1" s="206"/>
      <c r="D1" s="206"/>
      <c r="E1" s="206"/>
      <c r="F1" s="206"/>
      <c r="G1" s="206"/>
    </row>
    <row r="2" spans="2:7">
      <c r="B2" s="39" t="s">
        <v>15566</v>
      </c>
      <c r="C2" s="39" t="s">
        <v>15565</v>
      </c>
      <c r="D2" s="39" t="s">
        <v>15564</v>
      </c>
      <c r="E2" s="39" t="s">
        <v>15563</v>
      </c>
      <c r="F2" s="39" t="s">
        <v>15562</v>
      </c>
      <c r="G2" s="39" t="s">
        <v>15561</v>
      </c>
    </row>
    <row r="3" spans="2:7">
      <c r="B3" s="16">
        <v>0.96405881999999998</v>
      </c>
      <c r="C3" s="16">
        <v>1.940712E-2</v>
      </c>
      <c r="D3" s="16">
        <v>7.1038840000000006E-2</v>
      </c>
      <c r="E3" s="16">
        <v>0</v>
      </c>
      <c r="F3" s="16">
        <v>2.558146E-2</v>
      </c>
      <c r="G3" s="16">
        <v>0</v>
      </c>
    </row>
    <row r="4" spans="2:7">
      <c r="B4" s="16">
        <v>0.31280000000000002</v>
      </c>
      <c r="C4" s="16">
        <v>2.3999999999999998E-3</v>
      </c>
      <c r="D4" s="16">
        <v>2.8142859999999999E-2</v>
      </c>
      <c r="E4" s="16">
        <v>1.85714E-3</v>
      </c>
      <c r="F4" s="16">
        <v>2.2881140000000001E-2</v>
      </c>
      <c r="G4" s="16">
        <v>9.4918599999999995E-3</v>
      </c>
    </row>
    <row r="5" spans="2:7">
      <c r="B5" s="38"/>
      <c r="C5" s="16">
        <v>0.26842856999999998</v>
      </c>
      <c r="D5" s="16">
        <v>0.17314286000000001</v>
      </c>
      <c r="E5" s="16">
        <v>7.7714290000000005E-2</v>
      </c>
      <c r="F5" s="16">
        <v>0.19479885999999999</v>
      </c>
      <c r="G5" s="16">
        <v>0.49742857000000001</v>
      </c>
    </row>
    <row r="6" spans="2:7">
      <c r="B6" s="16">
        <v>1.3074705900000001</v>
      </c>
      <c r="C6" s="16">
        <v>0.75633333000000003</v>
      </c>
      <c r="D6" s="38"/>
      <c r="E6" s="16">
        <v>0.14737500000000001</v>
      </c>
      <c r="F6" s="16">
        <v>0.95374999999999999</v>
      </c>
      <c r="G6" s="16">
        <v>0.438</v>
      </c>
    </row>
  </sheetData>
  <mergeCells count="1">
    <mergeCell ref="B1:G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451ABC-66BA-ED45-8FC4-483B7A265677}">
  <sheetPr>
    <tabColor rgb="FF00B0F0"/>
  </sheetPr>
  <dimension ref="A1:M12"/>
  <sheetViews>
    <sheetView workbookViewId="0">
      <selection activeCell="J21" sqref="J21"/>
    </sheetView>
  </sheetViews>
  <sheetFormatPr baseColWidth="10" defaultRowHeight="16"/>
  <cols>
    <col min="1" max="1" width="10.83203125" style="40"/>
    <col min="2" max="16384" width="10.83203125" style="37"/>
  </cols>
  <sheetData>
    <row r="1" spans="1:13">
      <c r="A1" s="15"/>
      <c r="B1" s="207" t="s">
        <v>15571</v>
      </c>
      <c r="C1" s="207"/>
      <c r="D1" s="207"/>
      <c r="E1" s="207"/>
      <c r="F1" s="207"/>
      <c r="G1" s="207"/>
      <c r="H1" s="209" t="s">
        <v>15506</v>
      </c>
      <c r="I1" s="209"/>
      <c r="J1" s="209"/>
      <c r="K1" s="209"/>
      <c r="L1" s="209"/>
      <c r="M1" s="44"/>
    </row>
    <row r="2" spans="1:13">
      <c r="A2" s="41" t="s">
        <v>15570</v>
      </c>
      <c r="B2" s="208" t="s">
        <v>15569</v>
      </c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43"/>
    </row>
    <row r="3" spans="1:13">
      <c r="A3" s="41">
        <v>1</v>
      </c>
      <c r="B3" s="16">
        <v>1.39</v>
      </c>
      <c r="C3" s="16">
        <v>0.35</v>
      </c>
      <c r="D3" s="16">
        <v>1.29</v>
      </c>
      <c r="E3" s="16">
        <v>1.18</v>
      </c>
      <c r="F3" s="16">
        <v>0.61</v>
      </c>
      <c r="G3" s="16">
        <v>1.25</v>
      </c>
      <c r="H3" s="16">
        <v>-0.03</v>
      </c>
      <c r="I3" s="16">
        <v>0.11</v>
      </c>
      <c r="J3" s="16">
        <v>-0.18</v>
      </c>
      <c r="K3" s="16">
        <v>0.01</v>
      </c>
      <c r="L3" s="16">
        <v>-0.12</v>
      </c>
      <c r="M3" s="14"/>
    </row>
    <row r="4" spans="1:13">
      <c r="A4" s="41">
        <v>5</v>
      </c>
      <c r="B4" s="16">
        <v>0.2</v>
      </c>
      <c r="C4" s="16">
        <v>0.17</v>
      </c>
      <c r="D4" s="16">
        <v>0.42</v>
      </c>
      <c r="E4" s="16">
        <v>1.1499999999999999</v>
      </c>
      <c r="F4" s="16">
        <v>0.69</v>
      </c>
      <c r="G4" s="16">
        <v>0.75</v>
      </c>
      <c r="H4" s="16">
        <v>0.01</v>
      </c>
      <c r="I4" s="16">
        <v>0.03</v>
      </c>
      <c r="J4" s="16">
        <v>0.1</v>
      </c>
      <c r="K4" s="16">
        <v>-0.09</v>
      </c>
      <c r="L4" s="16">
        <v>-0.26</v>
      </c>
      <c r="M4" s="14"/>
    </row>
    <row r="5" spans="1:13">
      <c r="A5" s="41">
        <v>9</v>
      </c>
      <c r="B5" s="16">
        <v>0.13</v>
      </c>
      <c r="C5" s="16">
        <v>0.2</v>
      </c>
      <c r="D5" s="16">
        <v>-0.01</v>
      </c>
      <c r="E5" s="16">
        <v>1.24</v>
      </c>
      <c r="F5" s="16">
        <v>0.2</v>
      </c>
      <c r="G5" s="16">
        <v>0.47</v>
      </c>
      <c r="H5" s="16">
        <v>0.26</v>
      </c>
      <c r="I5" s="16">
        <v>7.0000000000000007E-2</v>
      </c>
      <c r="J5" s="16">
        <v>0.18</v>
      </c>
      <c r="K5" s="16">
        <v>-0.08</v>
      </c>
      <c r="L5" s="16">
        <v>-0.05</v>
      </c>
      <c r="M5" s="14"/>
    </row>
    <row r="6" spans="1:13">
      <c r="A6" s="41">
        <v>16</v>
      </c>
      <c r="B6" s="16">
        <v>0.17</v>
      </c>
      <c r="C6" s="16">
        <v>-0.01</v>
      </c>
      <c r="D6" s="16">
        <v>-0.06</v>
      </c>
      <c r="E6" s="16">
        <v>0.86</v>
      </c>
      <c r="F6" s="16">
        <v>0.21</v>
      </c>
      <c r="G6" s="16">
        <v>0.4</v>
      </c>
      <c r="H6" s="16">
        <v>0.16</v>
      </c>
      <c r="I6" s="16">
        <v>0.04</v>
      </c>
      <c r="J6" s="16">
        <v>0.09</v>
      </c>
      <c r="K6" s="16">
        <v>0.03</v>
      </c>
      <c r="L6" s="16">
        <v>-0.03</v>
      </c>
      <c r="M6" s="14"/>
    </row>
    <row r="8" spans="1:13">
      <c r="A8" s="42"/>
      <c r="B8" s="208" t="s">
        <v>15568</v>
      </c>
      <c r="C8" s="208"/>
      <c r="D8" s="208"/>
      <c r="E8" s="208"/>
      <c r="F8" s="208"/>
      <c r="G8" s="208"/>
      <c r="H8" s="208"/>
      <c r="I8" s="208"/>
      <c r="J8" s="208"/>
      <c r="K8" s="208"/>
      <c r="L8" s="208"/>
    </row>
    <row r="9" spans="1:13">
      <c r="A9" s="41">
        <v>1</v>
      </c>
      <c r="B9" s="16">
        <v>0.79</v>
      </c>
      <c r="C9" s="16">
        <v>0.75</v>
      </c>
      <c r="D9" s="16">
        <v>0.69</v>
      </c>
      <c r="E9" s="16">
        <v>1.1000000000000001</v>
      </c>
      <c r="F9" s="16">
        <v>0.94</v>
      </c>
      <c r="G9" s="16">
        <v>1.08</v>
      </c>
      <c r="H9" s="16">
        <v>0.11</v>
      </c>
      <c r="I9" s="16">
        <v>0.13</v>
      </c>
      <c r="J9" s="16">
        <v>0.02</v>
      </c>
      <c r="K9" s="16">
        <v>0.02</v>
      </c>
      <c r="L9" s="16">
        <v>-0.35</v>
      </c>
      <c r="M9" s="14"/>
    </row>
    <row r="10" spans="1:13">
      <c r="A10" s="41">
        <v>5</v>
      </c>
      <c r="B10" s="16">
        <v>0.19</v>
      </c>
      <c r="C10" s="16">
        <v>1.07</v>
      </c>
      <c r="D10" s="16">
        <v>0.66</v>
      </c>
      <c r="E10" s="16">
        <v>0.75</v>
      </c>
      <c r="F10" s="16">
        <v>0.46</v>
      </c>
      <c r="G10" s="16">
        <v>0.64</v>
      </c>
      <c r="H10" s="16">
        <v>0.04</v>
      </c>
      <c r="I10" s="16">
        <v>7.0000000000000007E-2</v>
      </c>
      <c r="J10" s="16">
        <v>0.3</v>
      </c>
      <c r="K10" s="16">
        <v>-0.05</v>
      </c>
      <c r="L10" s="16">
        <v>-0.25</v>
      </c>
      <c r="M10" s="14"/>
    </row>
    <row r="11" spans="1:13">
      <c r="A11" s="41">
        <v>9</v>
      </c>
      <c r="B11" s="16">
        <v>-0.03</v>
      </c>
      <c r="C11" s="16">
        <v>0.54</v>
      </c>
      <c r="D11" s="16">
        <v>0.28999999999999998</v>
      </c>
      <c r="E11" s="16">
        <v>0.74</v>
      </c>
      <c r="F11" s="16">
        <v>0.24</v>
      </c>
      <c r="G11" s="16">
        <v>0.47</v>
      </c>
      <c r="H11" s="16">
        <v>0.3</v>
      </c>
      <c r="I11" s="16">
        <v>0.1</v>
      </c>
      <c r="J11" s="16">
        <v>0.41</v>
      </c>
      <c r="K11" s="16">
        <v>0.12</v>
      </c>
      <c r="L11" s="16">
        <v>-0.19</v>
      </c>
      <c r="M11" s="14"/>
    </row>
    <row r="12" spans="1:13">
      <c r="A12" s="41">
        <v>16</v>
      </c>
      <c r="B12" s="16">
        <v>-0.28000000000000003</v>
      </c>
      <c r="C12" s="16">
        <v>0.33</v>
      </c>
      <c r="D12" s="16">
        <v>-0.05</v>
      </c>
      <c r="E12" s="16">
        <v>0.46</v>
      </c>
      <c r="F12" s="16">
        <v>0.08</v>
      </c>
      <c r="G12" s="16">
        <v>0.33</v>
      </c>
      <c r="H12" s="16">
        <v>0.17</v>
      </c>
      <c r="I12" s="16">
        <v>0.08</v>
      </c>
      <c r="J12" s="16">
        <v>0.19</v>
      </c>
      <c r="K12" s="16">
        <v>-0.05</v>
      </c>
      <c r="L12" s="16">
        <v>0.03</v>
      </c>
      <c r="M12" s="14"/>
    </row>
  </sheetData>
  <mergeCells count="4">
    <mergeCell ref="B1:G1"/>
    <mergeCell ref="B2:L2"/>
    <mergeCell ref="B8:L8"/>
    <mergeCell ref="H1:L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B16C4C-2C2F-9D44-9996-D0B1D55D7D6F}">
  <sheetPr>
    <tabColor rgb="FF00B0F0"/>
  </sheetPr>
  <dimension ref="B1:AT19"/>
  <sheetViews>
    <sheetView workbookViewId="0">
      <selection activeCell="K35" sqref="K35"/>
    </sheetView>
  </sheetViews>
  <sheetFormatPr baseColWidth="10" defaultRowHeight="16"/>
  <cols>
    <col min="1" max="1" width="10.83203125" style="37"/>
    <col min="2" max="10" width="10.83203125" style="45"/>
    <col min="11" max="13" width="10.83203125" style="37"/>
    <col min="14" max="14" width="19.83203125" style="37" customWidth="1"/>
    <col min="15" max="15" width="17" style="37" customWidth="1"/>
    <col min="16" max="16" width="10.83203125" style="37"/>
    <col min="17" max="17" width="17.6640625" style="37" customWidth="1"/>
    <col min="18" max="16384" width="10.83203125" style="37"/>
  </cols>
  <sheetData>
    <row r="1" spans="2:46" s="56" customFormat="1" ht="18">
      <c r="B1" s="210" t="s">
        <v>15574</v>
      </c>
      <c r="C1" s="210"/>
      <c r="D1" s="210"/>
      <c r="E1" s="210"/>
      <c r="F1" s="57"/>
      <c r="G1" s="210" t="s">
        <v>15573</v>
      </c>
      <c r="H1" s="210"/>
      <c r="I1" s="210"/>
      <c r="J1" s="210"/>
      <c r="L1" s="56" t="s">
        <v>15584</v>
      </c>
    </row>
    <row r="2" spans="2:46" s="48" customFormat="1">
      <c r="B2" s="211" t="s">
        <v>15583</v>
      </c>
      <c r="C2" s="211"/>
      <c r="D2" s="212" t="s">
        <v>15571</v>
      </c>
      <c r="E2" s="212"/>
      <c r="F2" s="52"/>
      <c r="G2" s="211" t="s">
        <v>15583</v>
      </c>
      <c r="H2" s="211"/>
      <c r="I2" s="212" t="s">
        <v>15571</v>
      </c>
      <c r="J2" s="212"/>
      <c r="L2" s="55"/>
      <c r="M2" s="55" t="s">
        <v>15534</v>
      </c>
      <c r="N2" s="54" t="s">
        <v>15582</v>
      </c>
      <c r="O2" s="54" t="s">
        <v>15581</v>
      </c>
      <c r="P2" s="54" t="s">
        <v>15580</v>
      </c>
      <c r="Q2" s="54" t="s">
        <v>15579</v>
      </c>
      <c r="R2" s="54" t="s">
        <v>15578</v>
      </c>
      <c r="S2" s="54" t="s">
        <v>15577</v>
      </c>
      <c r="T2" s="54" t="s">
        <v>15539</v>
      </c>
      <c r="U2" s="49"/>
      <c r="V2" s="49"/>
      <c r="W2" s="49"/>
      <c r="X2" s="49"/>
      <c r="Y2" s="49"/>
      <c r="Z2" s="53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53"/>
      <c r="AQ2" s="49"/>
      <c r="AR2" s="49"/>
      <c r="AS2" s="49"/>
      <c r="AT2" s="49"/>
    </row>
    <row r="3" spans="2:46" s="48" customFormat="1">
      <c r="B3" s="51" t="s">
        <v>15576</v>
      </c>
      <c r="C3" s="51" t="s">
        <v>15575</v>
      </c>
      <c r="D3" s="50" t="s">
        <v>15576</v>
      </c>
      <c r="E3" s="50" t="s">
        <v>15575</v>
      </c>
      <c r="F3" s="52"/>
      <c r="G3" s="51" t="s">
        <v>15576</v>
      </c>
      <c r="H3" s="51" t="s">
        <v>15575</v>
      </c>
      <c r="I3" s="50" t="s">
        <v>15576</v>
      </c>
      <c r="J3" s="50" t="s">
        <v>15575</v>
      </c>
      <c r="L3" s="208" t="s">
        <v>15574</v>
      </c>
      <c r="M3" s="208"/>
      <c r="N3" s="208"/>
      <c r="O3" s="208"/>
      <c r="P3" s="208"/>
      <c r="Q3" s="208"/>
      <c r="R3" s="208"/>
      <c r="S3" s="208"/>
      <c r="T3" s="208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</row>
    <row r="4" spans="2:46">
      <c r="B4" s="47">
        <v>0.90573700000000001</v>
      </c>
      <c r="C4" s="47">
        <v>0.84283799999999998</v>
      </c>
      <c r="D4" s="36">
        <v>0.88376699999999997</v>
      </c>
      <c r="E4" s="36">
        <v>0.51695400000000002</v>
      </c>
      <c r="G4" s="47">
        <v>1.0570781380000001</v>
      </c>
      <c r="H4" s="47">
        <v>0.850987932</v>
      </c>
      <c r="I4" s="36">
        <v>0.88314350600000002</v>
      </c>
      <c r="J4" s="36">
        <v>0.58957585599999995</v>
      </c>
      <c r="L4" s="17" t="s">
        <v>15572</v>
      </c>
      <c r="M4" s="17">
        <v>0.49055574619999998</v>
      </c>
      <c r="N4" s="36">
        <v>1.0176782</v>
      </c>
      <c r="O4" s="36">
        <v>0.9834792</v>
      </c>
      <c r="P4" s="36">
        <v>3.4199E-2</v>
      </c>
      <c r="Q4" s="36">
        <v>4.8302570420000003E-2</v>
      </c>
      <c r="R4" s="36">
        <v>0.70801615110000005</v>
      </c>
      <c r="S4" s="36">
        <v>14</v>
      </c>
      <c r="T4" s="36">
        <v>0.24773065180000001</v>
      </c>
    </row>
    <row r="5" spans="2:46">
      <c r="B5" s="47">
        <v>1.0351779999999999</v>
      </c>
      <c r="C5" s="47">
        <v>0.91847199999999996</v>
      </c>
      <c r="D5" s="36">
        <v>1.0529470000000001</v>
      </c>
      <c r="E5" s="36">
        <v>0.57438100000000003</v>
      </c>
      <c r="G5" s="47">
        <v>1.2724309730000001</v>
      </c>
      <c r="H5" s="47">
        <v>1.276750544</v>
      </c>
      <c r="I5" s="36">
        <v>1.0057676120000001</v>
      </c>
      <c r="J5" s="36">
        <v>0.57567038599999998</v>
      </c>
      <c r="L5" s="17" t="s">
        <v>15571</v>
      </c>
      <c r="M5" s="17">
        <v>2.5569999999999999E-7</v>
      </c>
      <c r="N5" s="17">
        <v>1.0733736250000001</v>
      </c>
      <c r="O5" s="17">
        <v>0.57015249999999995</v>
      </c>
      <c r="P5" s="17">
        <v>0.50322112500000005</v>
      </c>
      <c r="Q5" s="17">
        <v>5.7088479259999998E-2</v>
      </c>
      <c r="R5" s="17">
        <v>8.8147579260000004</v>
      </c>
      <c r="S5" s="17">
        <v>15</v>
      </c>
      <c r="T5" s="17">
        <v>2.5829999999999998E-7</v>
      </c>
    </row>
    <row r="6" spans="2:46">
      <c r="B6" s="47">
        <v>0.63693699999999998</v>
      </c>
      <c r="C6" s="47">
        <v>1.017684</v>
      </c>
      <c r="D6" s="36">
        <v>1.1639409999999999</v>
      </c>
      <c r="E6" s="36">
        <v>0.38330199999999998</v>
      </c>
      <c r="G6" s="47">
        <v>0.89091387300000002</v>
      </c>
      <c r="H6" s="47">
        <v>0.89305869500000001</v>
      </c>
      <c r="I6" s="36">
        <v>1.001771857</v>
      </c>
      <c r="J6" s="36">
        <v>0.45805199299999999</v>
      </c>
      <c r="L6" s="17"/>
      <c r="M6" s="17"/>
      <c r="N6" s="17"/>
      <c r="O6" s="17"/>
      <c r="P6" s="17"/>
      <c r="Q6" s="17"/>
      <c r="R6" s="17"/>
      <c r="S6" s="17"/>
      <c r="T6" s="17"/>
    </row>
    <row r="7" spans="2:46">
      <c r="B7" s="47">
        <v>1.1455919999999999</v>
      </c>
      <c r="C7" s="47">
        <v>0.88131800000000005</v>
      </c>
      <c r="D7" s="36">
        <v>1.0778110000000001</v>
      </c>
      <c r="E7" s="36">
        <v>0.89981</v>
      </c>
      <c r="G7" s="47">
        <v>1.2245720819999999</v>
      </c>
      <c r="H7" s="47">
        <v>1.0351225669999999</v>
      </c>
      <c r="I7" s="36">
        <v>1.0163761140000001</v>
      </c>
      <c r="J7" s="36">
        <v>0.60497502199999997</v>
      </c>
      <c r="L7" s="208" t="s">
        <v>15573</v>
      </c>
      <c r="M7" s="208"/>
      <c r="N7" s="208"/>
      <c r="O7" s="208"/>
      <c r="P7" s="208"/>
      <c r="Q7" s="208"/>
      <c r="R7" s="208"/>
      <c r="S7" s="208"/>
      <c r="T7" s="208"/>
    </row>
    <row r="8" spans="2:46">
      <c r="B8" s="47">
        <v>1.035247</v>
      </c>
      <c r="C8" s="47">
        <v>1.0441039999999999</v>
      </c>
      <c r="D8" s="36">
        <v>1.0455650000000001</v>
      </c>
      <c r="E8" s="36">
        <v>0.51941599999999999</v>
      </c>
      <c r="G8" s="47">
        <v>1.1204893849999999</v>
      </c>
      <c r="H8" s="47">
        <v>1.097157763</v>
      </c>
      <c r="I8" s="36">
        <v>1.0361604200000001</v>
      </c>
      <c r="J8" s="36">
        <v>0.504737557</v>
      </c>
      <c r="L8" s="17" t="s">
        <v>15572</v>
      </c>
      <c r="M8" s="36">
        <v>0.73529536600000001</v>
      </c>
      <c r="N8" s="36">
        <v>1.0545966</v>
      </c>
      <c r="O8" s="36">
        <v>1.0433673000000001</v>
      </c>
      <c r="P8" s="36">
        <v>1.1229279999999999E-2</v>
      </c>
      <c r="Q8" s="36">
        <v>3.2557964000000002E-2</v>
      </c>
      <c r="R8" s="36">
        <v>0.34490116999999998</v>
      </c>
      <c r="S8" s="36">
        <v>14</v>
      </c>
      <c r="T8" s="36">
        <v>0.37132416000000001</v>
      </c>
    </row>
    <row r="9" spans="2:46">
      <c r="B9" s="47">
        <v>1.0254019999999999</v>
      </c>
      <c r="C9" s="47">
        <v>0.83921000000000001</v>
      </c>
      <c r="D9" s="36">
        <v>1.2389220000000001</v>
      </c>
      <c r="E9" s="36">
        <v>1.0447299999999999</v>
      </c>
      <c r="G9" s="47">
        <v>1.043240629</v>
      </c>
      <c r="H9" s="47">
        <v>0.88995304099999994</v>
      </c>
      <c r="I9" s="36">
        <v>1.1091682410000001</v>
      </c>
      <c r="J9" s="36">
        <v>0.92865303499999996</v>
      </c>
      <c r="L9" s="17" t="s">
        <v>15571</v>
      </c>
      <c r="M9" s="36">
        <v>8.0000000000000005E-9</v>
      </c>
      <c r="N9" s="36">
        <v>1.0409378</v>
      </c>
      <c r="O9" s="36">
        <v>0.63354526</v>
      </c>
      <c r="P9" s="36">
        <v>0.40739257000000001</v>
      </c>
      <c r="Q9" s="36">
        <v>3.5472743000000001E-2</v>
      </c>
      <c r="R9" s="36">
        <v>11.484665</v>
      </c>
      <c r="S9" s="36">
        <v>15</v>
      </c>
      <c r="T9" s="36">
        <v>8.0000000000000005E-9</v>
      </c>
    </row>
    <row r="10" spans="2:46">
      <c r="B10" s="47">
        <v>0.87536800000000003</v>
      </c>
      <c r="C10" s="47">
        <v>1.0009589999999999</v>
      </c>
      <c r="D10" s="36">
        <v>0.93463700000000005</v>
      </c>
      <c r="E10" s="36">
        <v>0.14119100000000001</v>
      </c>
      <c r="G10" s="47">
        <v>0.92446343499999994</v>
      </c>
      <c r="H10" s="47">
        <v>1.0211879290000001</v>
      </c>
      <c r="I10" s="36">
        <v>1.0501727270000001</v>
      </c>
      <c r="J10" s="36">
        <v>0.46359316699999997</v>
      </c>
    </row>
    <row r="11" spans="2:46">
      <c r="B11" s="47">
        <v>1.1296539999999999</v>
      </c>
      <c r="C11" s="47">
        <v>1.096662</v>
      </c>
      <c r="D11" s="36">
        <v>1.01597</v>
      </c>
      <c r="E11" s="36">
        <v>0.231182</v>
      </c>
      <c r="G11" s="47">
        <v>1.0682350759999999</v>
      </c>
      <c r="H11" s="47">
        <v>1.1341501359999999</v>
      </c>
      <c r="I11" s="36">
        <v>1.0056811809999999</v>
      </c>
      <c r="J11" s="36">
        <v>0.39180706599999998</v>
      </c>
    </row>
    <row r="12" spans="2:46">
      <c r="B12" s="47">
        <v>1.0116970000000001</v>
      </c>
      <c r="C12" s="47">
        <v>1.1928179999999999</v>
      </c>
      <c r="D12" s="36">
        <v>1.0949500000000001</v>
      </c>
      <c r="E12" s="36">
        <v>0.32760699999999998</v>
      </c>
      <c r="G12" s="47">
        <v>0.85821201400000002</v>
      </c>
      <c r="H12" s="47">
        <v>1.067497811</v>
      </c>
      <c r="I12" s="36">
        <v>1.050273504</v>
      </c>
      <c r="J12" s="36">
        <v>0.66633918299999995</v>
      </c>
    </row>
    <row r="13" spans="2:46">
      <c r="B13" s="47">
        <v>1.024167</v>
      </c>
      <c r="C13" s="47">
        <v>0.95588799999999996</v>
      </c>
      <c r="D13" s="36">
        <v>1.209006</v>
      </c>
      <c r="E13" s="36">
        <v>1.129319</v>
      </c>
      <c r="G13" s="47">
        <v>1.059787866</v>
      </c>
      <c r="H13" s="47">
        <v>0.92301309200000003</v>
      </c>
      <c r="I13" s="36">
        <v>1.1203253820000001</v>
      </c>
      <c r="J13" s="36">
        <v>0.99449292099999997</v>
      </c>
    </row>
    <row r="14" spans="2:46">
      <c r="B14" s="47">
        <v>1.296122</v>
      </c>
      <c r="C14" s="47">
        <v>0.93588700000000002</v>
      </c>
      <c r="D14" s="36">
        <v>1.287919</v>
      </c>
      <c r="E14" s="36">
        <v>0.71466200000000002</v>
      </c>
      <c r="G14" s="47">
        <v>1.194532465</v>
      </c>
      <c r="H14" s="47">
        <v>1.129320916</v>
      </c>
      <c r="I14" s="36">
        <v>1.092639548</v>
      </c>
      <c r="J14" s="36">
        <v>0.76021927899999997</v>
      </c>
    </row>
    <row r="15" spans="2:46">
      <c r="B15" s="47">
        <v>0.96725899999999998</v>
      </c>
      <c r="C15" s="47">
        <v>0.80506699999999998</v>
      </c>
      <c r="D15" s="36">
        <v>1.0686439999999999</v>
      </c>
      <c r="E15" s="36">
        <v>0.69768200000000002</v>
      </c>
      <c r="G15" s="47">
        <v>0.92418387300000004</v>
      </c>
      <c r="H15" s="47">
        <v>0.87803680100000003</v>
      </c>
      <c r="I15" s="36">
        <v>1.1423270720000001</v>
      </c>
      <c r="J15" s="36">
        <v>0.81002181500000003</v>
      </c>
    </row>
    <row r="16" spans="2:46">
      <c r="B16" s="47">
        <v>1.0183580000000001</v>
      </c>
      <c r="C16" s="47">
        <v>1.0909139999999999</v>
      </c>
      <c r="D16" s="36">
        <v>1.110695</v>
      </c>
      <c r="E16" s="36">
        <v>0.61988900000000002</v>
      </c>
      <c r="G16" s="47">
        <v>1.1219162949999999</v>
      </c>
      <c r="H16" s="47">
        <v>1.3041668630000001</v>
      </c>
      <c r="I16" s="36">
        <v>1.1021582000000001</v>
      </c>
      <c r="J16" s="36">
        <v>0.728118708</v>
      </c>
    </row>
    <row r="17" spans="2:10">
      <c r="B17" s="47">
        <v>0.919821</v>
      </c>
      <c r="C17" s="47">
        <v>0.79553099999999999</v>
      </c>
      <c r="D17" s="36">
        <v>1.0637570000000001</v>
      </c>
      <c r="E17" s="36">
        <v>0.41410599999999997</v>
      </c>
      <c r="G17" s="47">
        <v>0.92164686600000001</v>
      </c>
      <c r="H17" s="47">
        <v>0.93483955299999999</v>
      </c>
      <c r="I17" s="36">
        <v>0.953209211</v>
      </c>
      <c r="J17" s="36">
        <v>0.45377390400000001</v>
      </c>
    </row>
    <row r="18" spans="2:10">
      <c r="B18" s="47">
        <v>1.238634</v>
      </c>
      <c r="C18" s="47">
        <v>1.3348359999999999</v>
      </c>
      <c r="D18" s="36">
        <v>0.94583899999999999</v>
      </c>
      <c r="E18" s="36">
        <v>0.31993700000000003</v>
      </c>
      <c r="G18" s="47">
        <v>1.1372460849999999</v>
      </c>
      <c r="H18" s="47">
        <v>1.215266215</v>
      </c>
      <c r="I18" s="36">
        <v>1.0551720259999999</v>
      </c>
      <c r="J18" s="36">
        <v>0.50250367399999996</v>
      </c>
    </row>
    <row r="19" spans="2:10">
      <c r="B19" s="46"/>
      <c r="C19" s="46"/>
      <c r="D19" s="36">
        <v>0.97960800000000003</v>
      </c>
      <c r="E19" s="36">
        <v>0.58827200000000002</v>
      </c>
      <c r="G19" s="46"/>
      <c r="H19" s="46"/>
      <c r="I19" s="36">
        <v>1.030658681</v>
      </c>
      <c r="J19" s="36">
        <v>0.70419056800000002</v>
      </c>
    </row>
  </sheetData>
  <mergeCells count="8">
    <mergeCell ref="L3:T3"/>
    <mergeCell ref="L7:T7"/>
    <mergeCell ref="B1:E1"/>
    <mergeCell ref="G1:J1"/>
    <mergeCell ref="B2:C2"/>
    <mergeCell ref="D2:E2"/>
    <mergeCell ref="G2:H2"/>
    <mergeCell ref="I2:J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8942CE-6837-154B-BB2D-EE355B7B20C3}">
  <sheetPr>
    <tabColor rgb="FF00B0F0"/>
  </sheetPr>
  <dimension ref="B1:O19"/>
  <sheetViews>
    <sheetView workbookViewId="0">
      <selection activeCell="E40" sqref="E40"/>
    </sheetView>
  </sheetViews>
  <sheetFormatPr baseColWidth="10" defaultRowHeight="16"/>
  <cols>
    <col min="2" max="2" width="13.5" style="45" customWidth="1"/>
    <col min="3" max="4" width="13.1640625" style="45" customWidth="1"/>
    <col min="5" max="5" width="17.1640625" style="45" customWidth="1"/>
    <col min="9" max="9" width="18.33203125" customWidth="1"/>
    <col min="10" max="10" width="18.5" customWidth="1"/>
    <col min="11" max="11" width="15.83203125" customWidth="1"/>
    <col min="12" max="12" width="23.5" customWidth="1"/>
  </cols>
  <sheetData>
    <row r="1" spans="2:15" ht="18">
      <c r="B1" s="213" t="s">
        <v>15586</v>
      </c>
      <c r="C1" s="213"/>
      <c r="D1" s="213"/>
      <c r="E1" s="213"/>
      <c r="G1" s="56" t="s">
        <v>15585</v>
      </c>
      <c r="H1" s="56"/>
      <c r="I1" s="56"/>
      <c r="J1" s="56"/>
      <c r="K1" s="56"/>
      <c r="L1" s="56"/>
      <c r="M1" s="56"/>
      <c r="N1" s="56"/>
      <c r="O1" s="56"/>
    </row>
    <row r="2" spans="2:15">
      <c r="B2" s="211" t="s">
        <v>15583</v>
      </c>
      <c r="C2" s="211"/>
      <c r="D2" s="212" t="s">
        <v>15571</v>
      </c>
      <c r="E2" s="212"/>
      <c r="G2" s="35"/>
      <c r="H2" s="35" t="s">
        <v>15534</v>
      </c>
      <c r="I2" s="60" t="s">
        <v>15582</v>
      </c>
      <c r="J2" s="60" t="s">
        <v>15581</v>
      </c>
      <c r="K2" s="60" t="s">
        <v>15580</v>
      </c>
      <c r="L2" s="60" t="s">
        <v>15579</v>
      </c>
      <c r="M2" s="60" t="s">
        <v>15578</v>
      </c>
      <c r="N2" s="60" t="s">
        <v>15577</v>
      </c>
      <c r="O2" s="60" t="s">
        <v>15539</v>
      </c>
    </row>
    <row r="3" spans="2:15">
      <c r="B3" s="51" t="s">
        <v>15576</v>
      </c>
      <c r="C3" s="51" t="s">
        <v>15575</v>
      </c>
      <c r="D3" s="50" t="s">
        <v>15576</v>
      </c>
      <c r="E3" s="50" t="s">
        <v>15575</v>
      </c>
      <c r="G3" s="17" t="s">
        <v>15572</v>
      </c>
      <c r="H3" s="14">
        <v>8.0476910365500004E-2</v>
      </c>
      <c r="I3" s="14">
        <v>0.84636</v>
      </c>
      <c r="J3" s="14">
        <v>0.75188666666670001</v>
      </c>
      <c r="K3" s="14">
        <v>9.4473333333329995E-2</v>
      </c>
      <c r="L3" s="14">
        <v>5.0140476441470003E-2</v>
      </c>
      <c r="M3" s="14">
        <v>1.8841730282239999</v>
      </c>
      <c r="N3" s="14">
        <v>14</v>
      </c>
      <c r="O3" s="14">
        <v>4.0640839734599997E-2</v>
      </c>
    </row>
    <row r="4" spans="2:15">
      <c r="B4" s="59">
        <v>0.62580000000000002</v>
      </c>
      <c r="C4" s="59">
        <v>0.50719999999999998</v>
      </c>
      <c r="D4" s="16">
        <v>0.66349999999999998</v>
      </c>
      <c r="E4" s="16">
        <v>0.16139999999999999</v>
      </c>
      <c r="G4" s="17" t="s">
        <v>15571</v>
      </c>
      <c r="H4" s="14">
        <v>5.1799999999999998E-11</v>
      </c>
      <c r="I4" s="14">
        <v>0.87296249999999997</v>
      </c>
      <c r="J4" s="14">
        <v>0.149628125</v>
      </c>
      <c r="K4" s="14">
        <v>0.72333437499999997</v>
      </c>
      <c r="L4" s="14">
        <v>4.3932628686520002E-2</v>
      </c>
      <c r="M4" s="14">
        <v>16.464627695320001</v>
      </c>
      <c r="N4" s="14">
        <v>15</v>
      </c>
      <c r="O4" s="14">
        <v>5.2300000000000003E-11</v>
      </c>
    </row>
    <row r="5" spans="2:15">
      <c r="B5" s="59">
        <v>0.93579999999999997</v>
      </c>
      <c r="C5" s="59">
        <v>0.84440000000000004</v>
      </c>
      <c r="D5" s="16">
        <v>0.85499999999999998</v>
      </c>
      <c r="E5" s="16">
        <v>0.38679999999999998</v>
      </c>
    </row>
    <row r="6" spans="2:15">
      <c r="B6" s="59">
        <v>0.87990000000000002</v>
      </c>
      <c r="C6" s="59">
        <v>0.7742</v>
      </c>
      <c r="D6" s="16">
        <v>0.9335</v>
      </c>
      <c r="E6" s="16">
        <v>0.18379999999999999</v>
      </c>
    </row>
    <row r="7" spans="2:15">
      <c r="B7" s="59">
        <v>0.79669999999999996</v>
      </c>
      <c r="C7" s="59">
        <v>0.80369999999999997</v>
      </c>
      <c r="D7" s="16">
        <v>0.89139999999999997</v>
      </c>
      <c r="E7" s="16">
        <v>0.2462</v>
      </c>
    </row>
    <row r="8" spans="2:15">
      <c r="B8" s="59">
        <v>0.82069999999999999</v>
      </c>
      <c r="C8" s="59">
        <v>1.1040000000000001</v>
      </c>
      <c r="D8" s="16">
        <v>0.8609</v>
      </c>
      <c r="E8" s="16">
        <v>7.1330000000000005E-2</v>
      </c>
    </row>
    <row r="9" spans="2:15">
      <c r="B9" s="59">
        <v>0.79379999999999995</v>
      </c>
      <c r="C9" s="59">
        <v>0.73640000000000005</v>
      </c>
      <c r="D9" s="16">
        <v>1.0389999999999999</v>
      </c>
      <c r="E9" s="16">
        <v>7.1330000000000005E-2</v>
      </c>
    </row>
    <row r="10" spans="2:15">
      <c r="B10" s="59">
        <v>0.80349999999999999</v>
      </c>
      <c r="C10" s="59">
        <v>0.90059999999999996</v>
      </c>
      <c r="D10" s="16">
        <v>0.84719999999999995</v>
      </c>
      <c r="E10" s="16">
        <v>6.4930000000000002E-2</v>
      </c>
    </row>
    <row r="11" spans="2:15">
      <c r="B11" s="59">
        <v>0.66310000000000002</v>
      </c>
      <c r="C11" s="59">
        <v>0.57030000000000003</v>
      </c>
      <c r="D11" s="16">
        <v>0.88490000000000002</v>
      </c>
      <c r="E11" s="16">
        <v>7.1330000000000005E-2</v>
      </c>
    </row>
    <row r="12" spans="2:15">
      <c r="B12" s="59">
        <v>0.79269999999999996</v>
      </c>
      <c r="C12" s="59">
        <v>0.64500000000000002</v>
      </c>
      <c r="D12" s="16">
        <v>0.95450000000000002</v>
      </c>
      <c r="E12" s="16">
        <v>0.1396</v>
      </c>
    </row>
    <row r="13" spans="2:15">
      <c r="B13" s="59">
        <v>0.87260000000000004</v>
      </c>
      <c r="C13" s="59">
        <v>0.30830000000000002</v>
      </c>
      <c r="D13" s="16">
        <v>0.99809999999999999</v>
      </c>
      <c r="E13" s="16">
        <v>0.1137</v>
      </c>
    </row>
    <row r="14" spans="2:15">
      <c r="B14" s="59">
        <v>1.008</v>
      </c>
      <c r="C14" s="59">
        <v>0.59430000000000005</v>
      </c>
      <c r="D14" s="16">
        <v>0.95960000000000001</v>
      </c>
      <c r="E14" s="16">
        <v>9.7259999999999999E-2</v>
      </c>
    </row>
    <row r="15" spans="2:15">
      <c r="B15" s="59">
        <v>1.0569999999999999</v>
      </c>
      <c r="C15" s="59">
        <v>1.024</v>
      </c>
      <c r="D15" s="16">
        <v>1.002</v>
      </c>
      <c r="E15" s="16">
        <v>1.967E-2</v>
      </c>
    </row>
    <row r="16" spans="2:15">
      <c r="B16" s="59">
        <v>0.90990000000000004</v>
      </c>
      <c r="C16" s="59">
        <v>0.8357</v>
      </c>
      <c r="D16" s="16">
        <v>0.5746</v>
      </c>
      <c r="E16" s="16">
        <v>7.0000000000000007E-2</v>
      </c>
    </row>
    <row r="17" spans="2:5">
      <c r="B17" s="59">
        <v>0.92169999999999996</v>
      </c>
      <c r="C17" s="59">
        <v>0.90769999999999995</v>
      </c>
      <c r="D17" s="16">
        <v>0.73109999999999997</v>
      </c>
      <c r="E17" s="16">
        <v>2.0500000000000001E-2</v>
      </c>
    </row>
    <row r="18" spans="2:5">
      <c r="B18" s="59">
        <v>0.81420000000000003</v>
      </c>
      <c r="C18" s="59">
        <v>0.72250000000000003</v>
      </c>
      <c r="D18" s="16">
        <v>0.91090000000000004</v>
      </c>
      <c r="E18" s="16">
        <v>0.49790000000000001</v>
      </c>
    </row>
    <row r="19" spans="2:5">
      <c r="B19" s="58"/>
      <c r="C19" s="58"/>
      <c r="D19" s="16">
        <v>0.86119999999999997</v>
      </c>
      <c r="E19" s="16">
        <v>0.17829999999999999</v>
      </c>
    </row>
  </sheetData>
  <mergeCells count="3">
    <mergeCell ref="B1:E1"/>
    <mergeCell ref="B2:C2"/>
    <mergeCell ref="D2:E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294692-A17F-DD4D-9F27-1BD8F0185627}">
  <sheetPr>
    <tabColor rgb="FF00B0F0"/>
  </sheetPr>
  <dimension ref="B1:P19"/>
  <sheetViews>
    <sheetView workbookViewId="0">
      <selection activeCell="H34" sqref="H34"/>
    </sheetView>
  </sheetViews>
  <sheetFormatPr baseColWidth="10" defaultRowHeight="16"/>
  <cols>
    <col min="2" max="5" width="10.83203125" style="45"/>
  </cols>
  <sheetData>
    <row r="1" spans="2:16" ht="18">
      <c r="B1" s="214" t="s">
        <v>15587</v>
      </c>
      <c r="C1" s="214"/>
      <c r="D1" s="214"/>
      <c r="E1" s="214"/>
      <c r="H1" s="56" t="s">
        <v>15585</v>
      </c>
      <c r="I1" s="56"/>
      <c r="J1" s="56"/>
      <c r="K1" s="56"/>
      <c r="L1" s="56"/>
      <c r="M1" s="56"/>
      <c r="N1" s="56"/>
      <c r="O1" s="56"/>
      <c r="P1" s="56"/>
    </row>
    <row r="2" spans="2:16">
      <c r="B2" s="211" t="s">
        <v>15583</v>
      </c>
      <c r="C2" s="211"/>
      <c r="D2" s="212" t="s">
        <v>15571</v>
      </c>
      <c r="E2" s="212"/>
      <c r="H2" s="65"/>
      <c r="I2" s="65" t="s">
        <v>15534</v>
      </c>
      <c r="J2" s="64" t="s">
        <v>15582</v>
      </c>
      <c r="K2" s="64" t="s">
        <v>15581</v>
      </c>
      <c r="L2" s="64" t="s">
        <v>15580</v>
      </c>
      <c r="M2" s="64" t="s">
        <v>15579</v>
      </c>
      <c r="N2" s="64" t="s">
        <v>15578</v>
      </c>
      <c r="O2" s="64" t="s">
        <v>15577</v>
      </c>
      <c r="P2" s="64" t="s">
        <v>15539</v>
      </c>
    </row>
    <row r="3" spans="2:16">
      <c r="B3" s="51" t="s">
        <v>15576</v>
      </c>
      <c r="C3" s="51" t="s">
        <v>15575</v>
      </c>
      <c r="D3" s="50" t="s">
        <v>15576</v>
      </c>
      <c r="E3" s="50" t="s">
        <v>15575</v>
      </c>
      <c r="H3" s="17" t="s">
        <v>15572</v>
      </c>
      <c r="I3" s="14">
        <v>0.37385766619999999</v>
      </c>
      <c r="J3" s="14">
        <v>5.4081481499999997</v>
      </c>
      <c r="K3" s="14">
        <v>5.8111111099999997</v>
      </c>
      <c r="L3" s="14">
        <v>-0.40296296199999998</v>
      </c>
      <c r="M3" s="14">
        <v>0.43866810699999997</v>
      </c>
      <c r="N3" s="14">
        <v>0.91860556000000004</v>
      </c>
      <c r="O3" s="14">
        <v>14</v>
      </c>
      <c r="P3" s="14">
        <v>0.18879812139999999</v>
      </c>
    </row>
    <row r="4" spans="2:16">
      <c r="B4" s="63">
        <v>3.6</v>
      </c>
      <c r="C4" s="63">
        <v>5</v>
      </c>
      <c r="D4" s="61">
        <v>3.93333333</v>
      </c>
      <c r="E4" s="61">
        <v>3.1333333300000001</v>
      </c>
      <c r="H4" s="17" t="s">
        <v>15571</v>
      </c>
      <c r="I4" s="14">
        <v>1.8E-9</v>
      </c>
      <c r="J4" s="14">
        <v>6.03541667</v>
      </c>
      <c r="K4" s="14">
        <v>2.3125</v>
      </c>
      <c r="L4" s="14">
        <v>3.72291667</v>
      </c>
      <c r="M4" s="14">
        <v>0.29050556999999999</v>
      </c>
      <c r="N4" s="14">
        <v>12.8153022</v>
      </c>
      <c r="O4" s="14">
        <v>15</v>
      </c>
      <c r="P4" s="14">
        <v>1.8E-9</v>
      </c>
    </row>
    <row r="5" spans="2:16">
      <c r="B5" s="63">
        <v>4.8333333300000003</v>
      </c>
      <c r="C5" s="63">
        <v>7.5</v>
      </c>
      <c r="D5" s="61">
        <v>4.2666666700000002</v>
      </c>
      <c r="E5" s="61">
        <v>2.2000000000000002</v>
      </c>
    </row>
    <row r="6" spans="2:16">
      <c r="B6" s="63">
        <v>3.8666666699999999</v>
      </c>
      <c r="C6" s="63">
        <v>5.2333333299999998</v>
      </c>
      <c r="D6" s="61">
        <v>4.8888888899999996</v>
      </c>
      <c r="E6" s="61">
        <v>1.9</v>
      </c>
    </row>
    <row r="7" spans="2:16">
      <c r="B7" s="63">
        <v>3.4</v>
      </c>
      <c r="C7" s="63">
        <v>6.43333333</v>
      </c>
      <c r="D7" s="61">
        <v>8.5333333299999996</v>
      </c>
      <c r="E7" s="61">
        <v>3.1333333300000001</v>
      </c>
    </row>
    <row r="8" spans="2:16">
      <c r="B8" s="63">
        <v>4.2666666700000002</v>
      </c>
      <c r="C8" s="63">
        <v>3.46666667</v>
      </c>
      <c r="D8" s="61">
        <v>5.1888888900000003</v>
      </c>
      <c r="E8" s="61">
        <v>2.2000000000000002</v>
      </c>
    </row>
    <row r="9" spans="2:16">
      <c r="B9" s="63">
        <v>8.3888888900000005</v>
      </c>
      <c r="C9" s="63">
        <v>7.0333333299999996</v>
      </c>
      <c r="D9" s="61">
        <v>6.0333333299999996</v>
      </c>
      <c r="E9" s="61">
        <v>2.4</v>
      </c>
    </row>
    <row r="10" spans="2:16">
      <c r="B10" s="63">
        <v>5.9666666700000004</v>
      </c>
      <c r="C10" s="63">
        <v>5.0333333299999996</v>
      </c>
      <c r="D10" s="61">
        <v>6.71111111</v>
      </c>
      <c r="E10" s="61">
        <v>1.8</v>
      </c>
    </row>
    <row r="11" spans="2:16">
      <c r="B11" s="63">
        <v>5.4888888900000001</v>
      </c>
      <c r="C11" s="63">
        <v>6.1</v>
      </c>
      <c r="D11" s="61">
        <v>7.1888888900000003</v>
      </c>
      <c r="E11" s="61">
        <v>2.03333333</v>
      </c>
    </row>
    <row r="12" spans="2:16">
      <c r="B12" s="63">
        <v>7.9888888900000001</v>
      </c>
      <c r="C12" s="63">
        <v>8.4666666700000004</v>
      </c>
      <c r="D12" s="61">
        <v>6</v>
      </c>
      <c r="E12" s="61">
        <v>2.1</v>
      </c>
    </row>
    <row r="13" spans="2:16">
      <c r="B13" s="63">
        <v>7.9888888900000001</v>
      </c>
      <c r="C13" s="63">
        <v>4.2</v>
      </c>
      <c r="D13" s="61">
        <v>6.0222222199999997</v>
      </c>
      <c r="E13" s="61">
        <v>3</v>
      </c>
    </row>
    <row r="14" spans="2:16">
      <c r="B14" s="63">
        <v>6.8</v>
      </c>
      <c r="C14" s="63">
        <v>6.2</v>
      </c>
      <c r="D14" s="61">
        <v>6.56666667</v>
      </c>
      <c r="E14" s="61">
        <v>2.5</v>
      </c>
    </row>
    <row r="15" spans="2:16">
      <c r="B15" s="63">
        <v>4.2</v>
      </c>
      <c r="C15" s="63">
        <v>5.1666666699999997</v>
      </c>
      <c r="D15" s="61">
        <v>6.3666666699999999</v>
      </c>
      <c r="E15" s="61">
        <v>2.4</v>
      </c>
    </row>
    <row r="16" spans="2:16">
      <c r="B16" s="63">
        <v>5.0111111099999999</v>
      </c>
      <c r="C16" s="63">
        <v>5.7666666700000002</v>
      </c>
      <c r="D16" s="61">
        <v>6.4777777800000003</v>
      </c>
      <c r="E16" s="61">
        <v>2.2333333299999998</v>
      </c>
    </row>
    <row r="17" spans="2:5">
      <c r="B17" s="63">
        <v>4.0222222199999997</v>
      </c>
      <c r="C17" s="63">
        <v>5.2333333299999998</v>
      </c>
      <c r="D17" s="61">
        <v>5.8777777799999997</v>
      </c>
      <c r="E17" s="61">
        <v>1.93333333</v>
      </c>
    </row>
    <row r="18" spans="2:5">
      <c r="B18" s="63">
        <v>5.3</v>
      </c>
      <c r="C18" s="63">
        <v>6.3333333300000003</v>
      </c>
      <c r="D18" s="61">
        <v>6.4</v>
      </c>
      <c r="E18" s="61">
        <v>2</v>
      </c>
    </row>
    <row r="19" spans="2:5">
      <c r="B19" s="62"/>
      <c r="C19" s="62"/>
      <c r="D19" s="61">
        <v>6.1111111100000004</v>
      </c>
      <c r="E19" s="61">
        <v>2.03333333</v>
      </c>
    </row>
  </sheetData>
  <mergeCells count="3">
    <mergeCell ref="B1:E1"/>
    <mergeCell ref="B2:C2"/>
    <mergeCell ref="D2:E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43AE97-05A2-334D-A3A9-E6897A868D7E}">
  <sheetPr>
    <tabColor theme="7" tint="0.39997558519241921"/>
  </sheetPr>
  <dimension ref="A2:D9"/>
  <sheetViews>
    <sheetView zoomScale="85" workbookViewId="0">
      <selection activeCell="G13" sqref="G13"/>
    </sheetView>
  </sheetViews>
  <sheetFormatPr baseColWidth="10" defaultRowHeight="16"/>
  <cols>
    <col min="1" max="1" width="8" style="66" customWidth="1"/>
  </cols>
  <sheetData>
    <row r="2" spans="2:4">
      <c r="B2" s="67"/>
      <c r="C2" s="215" t="s">
        <v>15591</v>
      </c>
      <c r="D2" s="216"/>
    </row>
    <row r="3" spans="2:4">
      <c r="B3" s="67" t="s">
        <v>15590</v>
      </c>
      <c r="C3" s="36" t="s">
        <v>15589</v>
      </c>
      <c r="D3" s="36" t="s">
        <v>15588</v>
      </c>
    </row>
    <row r="4" spans="2:4">
      <c r="B4" s="67">
        <v>1</v>
      </c>
      <c r="C4" s="36">
        <v>176</v>
      </c>
      <c r="D4" s="36">
        <v>150</v>
      </c>
    </row>
    <row r="5" spans="2:4">
      <c r="B5" s="67">
        <v>2</v>
      </c>
      <c r="C5" s="36">
        <v>184</v>
      </c>
      <c r="D5" s="36">
        <v>198</v>
      </c>
    </row>
    <row r="6" spans="2:4">
      <c r="B6" s="67">
        <v>3</v>
      </c>
      <c r="C6" s="36">
        <v>214</v>
      </c>
      <c r="D6" s="36">
        <v>194</v>
      </c>
    </row>
    <row r="7" spans="2:4">
      <c r="B7" s="67">
        <v>4</v>
      </c>
      <c r="C7" s="36">
        <v>230</v>
      </c>
      <c r="D7" s="36">
        <v>55</v>
      </c>
    </row>
    <row r="8" spans="2:4">
      <c r="B8" s="67">
        <v>5</v>
      </c>
      <c r="C8" s="36">
        <v>123</v>
      </c>
      <c r="D8" s="36">
        <v>115</v>
      </c>
    </row>
    <row r="9" spans="2:4">
      <c r="B9" s="67">
        <v>6</v>
      </c>
      <c r="C9" s="36">
        <v>222</v>
      </c>
      <c r="D9" s="36">
        <v>190</v>
      </c>
    </row>
  </sheetData>
  <mergeCells count="1">
    <mergeCell ref="C2:D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F1270-6542-9549-A2BA-590050DBCF9C}">
  <sheetPr>
    <tabColor theme="7" tint="0.39997558519241921"/>
  </sheetPr>
  <dimension ref="B2:D7"/>
  <sheetViews>
    <sheetView workbookViewId="0">
      <selection activeCell="H17" sqref="H17"/>
    </sheetView>
  </sheetViews>
  <sheetFormatPr baseColWidth="10" defaultRowHeight="16"/>
  <cols>
    <col min="2" max="2" width="17.33203125" style="66" customWidth="1"/>
    <col min="3" max="3" width="10.83203125" style="68"/>
    <col min="4" max="4" width="11.6640625" style="68" bestFit="1" customWidth="1"/>
  </cols>
  <sheetData>
    <row r="2" spans="2:4">
      <c r="B2" s="73"/>
      <c r="C2" s="217" t="s">
        <v>15598</v>
      </c>
      <c r="D2" s="217"/>
    </row>
    <row r="3" spans="2:4">
      <c r="B3" s="71"/>
      <c r="C3" s="72" t="s">
        <v>15597</v>
      </c>
      <c r="D3" s="72" t="s">
        <v>15596</v>
      </c>
    </row>
    <row r="4" spans="2:4">
      <c r="B4" s="71" t="s">
        <v>15595</v>
      </c>
      <c r="C4" s="70">
        <v>42</v>
      </c>
      <c r="D4" s="69">
        <f>100*C4/308</f>
        <v>13.636363636363637</v>
      </c>
    </row>
    <row r="5" spans="2:4">
      <c r="B5" s="71" t="s">
        <v>15594</v>
      </c>
      <c r="C5" s="70">
        <v>108</v>
      </c>
      <c r="D5" s="69">
        <f>100*C5/308</f>
        <v>35.064935064935064</v>
      </c>
    </row>
    <row r="6" spans="2:4">
      <c r="B6" s="71" t="s">
        <v>15593</v>
      </c>
      <c r="C6" s="70">
        <v>78</v>
      </c>
      <c r="D6" s="69">
        <f>100*C6/308</f>
        <v>25.324675324675326</v>
      </c>
    </row>
    <row r="7" spans="2:4">
      <c r="B7" s="71" t="s">
        <v>15592</v>
      </c>
      <c r="C7" s="70">
        <v>80</v>
      </c>
      <c r="D7" s="69">
        <f>100*C7/308</f>
        <v>25.974025974025974</v>
      </c>
    </row>
  </sheetData>
  <mergeCells count="1">
    <mergeCell ref="C2:D2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0E6372-F9CD-4447-ABDA-1E434F98EC10}">
  <sheetPr>
    <tabColor theme="7" tint="0.39997558519241921"/>
  </sheetPr>
  <dimension ref="B1:D10"/>
  <sheetViews>
    <sheetView zoomScale="248" zoomScaleNormal="248" workbookViewId="0">
      <selection activeCell="D12" sqref="D12"/>
    </sheetView>
  </sheetViews>
  <sheetFormatPr baseColWidth="10" defaultRowHeight="16"/>
  <cols>
    <col min="2" max="2" width="12.5" style="68" customWidth="1"/>
    <col min="3" max="3" width="12.1640625" style="68" customWidth="1"/>
    <col min="4" max="4" width="18.33203125" customWidth="1"/>
  </cols>
  <sheetData>
    <row r="1" spans="2:4">
      <c r="D1" s="37"/>
    </row>
    <row r="2" spans="2:4" ht="18">
      <c r="B2" s="220" t="s">
        <v>15602</v>
      </c>
      <c r="C2" s="221"/>
      <c r="D2" s="221"/>
    </row>
    <row r="3" spans="2:4">
      <c r="B3" s="218" t="s">
        <v>15601</v>
      </c>
      <c r="C3" s="219"/>
      <c r="D3" s="79" t="s">
        <v>15600</v>
      </c>
    </row>
    <row r="4" spans="2:4">
      <c r="B4" s="77" t="s">
        <v>15575</v>
      </c>
      <c r="C4" s="78" t="s">
        <v>15599</v>
      </c>
      <c r="D4" s="77" t="s">
        <v>15575</v>
      </c>
    </row>
    <row r="5" spans="2:4">
      <c r="B5" s="75">
        <v>2.2579288100000001</v>
      </c>
      <c r="C5" s="76">
        <v>1.0002165908598657</v>
      </c>
      <c r="D5" s="75">
        <v>1.8025009299999999</v>
      </c>
    </row>
    <row r="6" spans="2:4">
      <c r="B6" s="75">
        <v>2.7991717309999999</v>
      </c>
      <c r="C6" s="76">
        <v>0.67368421052631566</v>
      </c>
      <c r="D6" s="75">
        <v>1.77768536</v>
      </c>
    </row>
    <row r="7" spans="2:4">
      <c r="B7" s="75">
        <v>2.918040688</v>
      </c>
      <c r="C7" s="76">
        <v>0.90534636987726225</v>
      </c>
      <c r="D7" s="75">
        <v>0.77378250000000004</v>
      </c>
    </row>
    <row r="8" spans="2:4">
      <c r="B8" s="75">
        <v>3.2659438779999999</v>
      </c>
      <c r="C8" s="76">
        <v>1.205697445972495</v>
      </c>
      <c r="D8" s="75">
        <v>1.79005014</v>
      </c>
    </row>
    <row r="9" spans="2:4">
      <c r="B9" s="75">
        <v>1.5773469200000001</v>
      </c>
      <c r="C9" s="76">
        <v>1.3429425581891949</v>
      </c>
      <c r="D9" s="75"/>
    </row>
    <row r="10" spans="2:4">
      <c r="B10" s="74"/>
      <c r="C10" s="74"/>
      <c r="D10" s="74"/>
    </row>
  </sheetData>
  <mergeCells count="2">
    <mergeCell ref="B3:C3"/>
    <mergeCell ref="B2:D2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8B1810-AA16-0942-976A-ACDCBAF8F785}">
  <sheetPr>
    <tabColor theme="7" tint="0.39997558519241921"/>
  </sheetPr>
  <dimension ref="A1:EF12"/>
  <sheetViews>
    <sheetView topLeftCell="F1" workbookViewId="0">
      <selection activeCell="AD1" sqref="AD1:AI1"/>
    </sheetView>
  </sheetViews>
  <sheetFormatPr baseColWidth="10" defaultRowHeight="16"/>
  <cols>
    <col min="1" max="1" width="18" bestFit="1" customWidth="1"/>
    <col min="2" max="15" width="5.83203125" customWidth="1"/>
    <col min="16" max="16" width="2.5" customWidth="1"/>
    <col min="17" max="28" width="5.83203125" customWidth="1"/>
    <col min="30" max="30" width="18.33203125" style="66" customWidth="1"/>
    <col min="31" max="31" width="37.1640625" customWidth="1"/>
    <col min="32" max="32" width="32.6640625" customWidth="1"/>
    <col min="33" max="33" width="22" customWidth="1"/>
    <col min="34" max="34" width="18" customWidth="1"/>
    <col min="61" max="63" width="5.83203125" bestFit="1" customWidth="1"/>
    <col min="64" max="64" width="2.33203125" bestFit="1" customWidth="1"/>
    <col min="65" max="68" width="5.83203125" bestFit="1" customWidth="1"/>
    <col min="69" max="69" width="2.33203125" bestFit="1" customWidth="1"/>
    <col min="70" max="75" width="5.83203125" bestFit="1" customWidth="1"/>
    <col min="77" max="80" width="5.83203125" bestFit="1" customWidth="1"/>
    <col min="81" max="81" width="9.33203125" bestFit="1" customWidth="1"/>
    <col min="82" max="90" width="5.83203125" bestFit="1" customWidth="1"/>
    <col min="91" max="91" width="2.33203125" bestFit="1" customWidth="1"/>
  </cols>
  <sheetData>
    <row r="1" spans="1:136" s="80" customFormat="1" ht="19">
      <c r="A1" s="81"/>
      <c r="B1" s="213" t="s">
        <v>15512</v>
      </c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  <c r="N1" s="213"/>
      <c r="O1" s="213"/>
      <c r="P1" s="213"/>
      <c r="Q1" s="213"/>
      <c r="R1" s="213"/>
      <c r="S1" s="213"/>
      <c r="T1" s="213"/>
      <c r="U1" s="213"/>
      <c r="V1" s="213"/>
      <c r="W1" s="213"/>
      <c r="X1" s="213"/>
      <c r="Y1" s="213"/>
      <c r="Z1" s="213"/>
      <c r="AA1" s="213"/>
      <c r="AB1" s="213"/>
      <c r="AD1" s="222" t="s">
        <v>15608</v>
      </c>
      <c r="AE1" s="222"/>
      <c r="AF1" s="222"/>
      <c r="AG1" s="222"/>
      <c r="AH1" s="222"/>
      <c r="AI1" s="222"/>
    </row>
    <row r="2" spans="1:136">
      <c r="A2" s="36" t="s">
        <v>15511</v>
      </c>
      <c r="B2" s="202" t="s">
        <v>15607</v>
      </c>
      <c r="C2" s="202"/>
      <c r="D2" s="202"/>
      <c r="E2" s="202"/>
      <c r="F2" s="202"/>
      <c r="G2" s="202"/>
      <c r="H2" s="202"/>
      <c r="I2" s="202"/>
      <c r="J2" s="202"/>
      <c r="K2" s="202"/>
      <c r="L2" s="202"/>
      <c r="M2" s="202"/>
      <c r="N2" s="202"/>
      <c r="O2" s="202"/>
      <c r="P2" s="21"/>
      <c r="Q2" s="202" t="s">
        <v>15606</v>
      </c>
      <c r="R2" s="202"/>
      <c r="S2" s="202"/>
      <c r="T2" s="202"/>
      <c r="U2" s="202"/>
      <c r="V2" s="202"/>
      <c r="W2" s="202"/>
      <c r="X2" s="202"/>
      <c r="Y2" s="202"/>
      <c r="Z2" s="202"/>
      <c r="AA2" s="202"/>
      <c r="AB2" s="202"/>
      <c r="AD2" s="15" t="s">
        <v>15534</v>
      </c>
      <c r="AE2" s="36" t="s">
        <v>15605</v>
      </c>
      <c r="AF2" s="36" t="s">
        <v>15604</v>
      </c>
      <c r="AG2" s="36" t="s">
        <v>15537</v>
      </c>
      <c r="AH2" s="36" t="s">
        <v>15538</v>
      </c>
      <c r="AI2" s="36" t="s">
        <v>15539</v>
      </c>
      <c r="AQ2" s="44"/>
      <c r="AR2" s="44"/>
      <c r="BG2" s="44"/>
      <c r="BH2" s="44"/>
      <c r="CN2" s="44"/>
      <c r="DE2" s="44"/>
      <c r="DW2" s="44"/>
      <c r="DX2" s="44"/>
      <c r="DY2" s="44"/>
      <c r="DZ2" s="44"/>
      <c r="EA2" s="44"/>
      <c r="EB2" s="44"/>
      <c r="EC2" s="44"/>
      <c r="ED2" s="44"/>
      <c r="EE2" s="44"/>
      <c r="EF2" s="44"/>
    </row>
    <row r="3" spans="1:136">
      <c r="A3" s="16">
        <v>0.8</v>
      </c>
      <c r="B3" s="16">
        <v>0</v>
      </c>
      <c r="C3" s="16">
        <v>0</v>
      </c>
      <c r="D3" s="16">
        <v>0</v>
      </c>
      <c r="E3" s="16">
        <v>0</v>
      </c>
      <c r="F3" s="16">
        <v>0</v>
      </c>
      <c r="G3" s="16">
        <v>0</v>
      </c>
      <c r="H3" s="16">
        <v>0</v>
      </c>
      <c r="I3" s="16">
        <v>0</v>
      </c>
      <c r="J3" s="16">
        <v>0</v>
      </c>
      <c r="K3" s="16">
        <v>0</v>
      </c>
      <c r="L3" s="16">
        <v>0</v>
      </c>
      <c r="M3" s="16">
        <v>0</v>
      </c>
      <c r="N3" s="16">
        <v>0</v>
      </c>
      <c r="O3" s="16">
        <v>0</v>
      </c>
      <c r="P3" s="21"/>
      <c r="Q3" s="16">
        <v>0</v>
      </c>
      <c r="R3" s="16">
        <v>0</v>
      </c>
      <c r="S3" s="16">
        <v>0</v>
      </c>
      <c r="T3" s="16">
        <v>0</v>
      </c>
      <c r="U3" s="16">
        <v>0</v>
      </c>
      <c r="V3" s="16">
        <v>0</v>
      </c>
      <c r="W3" s="16">
        <v>0</v>
      </c>
      <c r="X3" s="16">
        <v>0</v>
      </c>
      <c r="Y3" s="16">
        <v>0</v>
      </c>
      <c r="Z3" s="16">
        <v>0</v>
      </c>
      <c r="AA3" s="16">
        <v>0</v>
      </c>
      <c r="AB3" s="16">
        <v>0</v>
      </c>
      <c r="AD3" s="15" t="s">
        <v>15603</v>
      </c>
      <c r="AE3" s="16">
        <v>13.5</v>
      </c>
      <c r="AF3" s="16">
        <v>13.5</v>
      </c>
      <c r="AG3" s="16">
        <v>0</v>
      </c>
      <c r="AH3" s="16">
        <v>84</v>
      </c>
      <c r="AI3" s="16">
        <v>0.33666699999999999</v>
      </c>
      <c r="AQ3" s="14"/>
      <c r="AR3" s="14"/>
      <c r="BG3" s="14"/>
      <c r="BH3" s="14"/>
      <c r="CN3" s="14"/>
      <c r="DE3" s="14"/>
      <c r="DW3" s="14"/>
      <c r="DX3" s="14"/>
      <c r="DY3" s="14"/>
      <c r="DZ3" s="14"/>
      <c r="EA3" s="14"/>
      <c r="EB3" s="14"/>
      <c r="EC3" s="14"/>
      <c r="ED3" s="14"/>
      <c r="EE3" s="14"/>
      <c r="EF3" s="14"/>
    </row>
    <row r="4" spans="1:136">
      <c r="A4" s="16">
        <v>1.6</v>
      </c>
      <c r="B4" s="16">
        <v>0</v>
      </c>
      <c r="C4" s="16">
        <v>0</v>
      </c>
      <c r="D4" s="16">
        <v>0</v>
      </c>
      <c r="E4" s="16">
        <v>0</v>
      </c>
      <c r="F4" s="16">
        <v>0</v>
      </c>
      <c r="G4" s="16">
        <v>0</v>
      </c>
      <c r="H4" s="16">
        <v>0</v>
      </c>
      <c r="I4" s="16">
        <v>0</v>
      </c>
      <c r="J4" s="16">
        <v>0</v>
      </c>
      <c r="K4" s="16">
        <v>0</v>
      </c>
      <c r="L4" s="16">
        <v>0</v>
      </c>
      <c r="M4" s="16">
        <v>0</v>
      </c>
      <c r="N4" s="16">
        <v>0</v>
      </c>
      <c r="O4" s="16">
        <v>0</v>
      </c>
      <c r="P4" s="21"/>
      <c r="Q4" s="16">
        <v>22.5</v>
      </c>
      <c r="R4" s="16">
        <v>18.100000000000001</v>
      </c>
      <c r="S4" s="16">
        <v>28.9</v>
      </c>
      <c r="T4" s="16">
        <v>0</v>
      </c>
      <c r="U4" s="16">
        <v>0</v>
      </c>
      <c r="V4" s="16">
        <v>0</v>
      </c>
      <c r="W4" s="16">
        <v>0</v>
      </c>
      <c r="X4" s="16"/>
      <c r="Y4" s="16">
        <v>0</v>
      </c>
      <c r="Z4" s="16">
        <v>0</v>
      </c>
      <c r="AA4" s="16">
        <v>0</v>
      </c>
      <c r="AB4" s="16">
        <v>0</v>
      </c>
      <c r="AD4" s="15">
        <v>7.1738999999999997E-2</v>
      </c>
      <c r="AE4" s="16">
        <v>11.09</v>
      </c>
      <c r="AF4" s="16">
        <v>14.5</v>
      </c>
      <c r="AG4" s="16">
        <v>-3.4089999999999998</v>
      </c>
      <c r="AH4" s="16">
        <v>56</v>
      </c>
      <c r="AI4" s="16">
        <v>2.7171000000000001E-2</v>
      </c>
      <c r="AQ4" s="14"/>
      <c r="AR4" s="14"/>
      <c r="BG4" s="14"/>
      <c r="BH4" s="14"/>
      <c r="CN4" s="14"/>
      <c r="DE4" s="14"/>
      <c r="DW4" s="14"/>
      <c r="DX4" s="14"/>
      <c r="DY4" s="14"/>
      <c r="DZ4" s="14"/>
      <c r="EA4" s="14"/>
      <c r="EB4" s="14"/>
      <c r="EC4" s="14"/>
      <c r="ED4" s="14"/>
      <c r="EE4" s="14"/>
      <c r="EF4" s="14"/>
    </row>
    <row r="5" spans="1:136">
      <c r="A5" s="16">
        <v>2.4</v>
      </c>
      <c r="B5" s="16">
        <v>0</v>
      </c>
      <c r="C5" s="16">
        <v>0</v>
      </c>
      <c r="D5" s="16">
        <v>0</v>
      </c>
      <c r="E5" s="16">
        <v>0</v>
      </c>
      <c r="F5" s="16">
        <v>0</v>
      </c>
      <c r="G5" s="16">
        <v>0</v>
      </c>
      <c r="H5" s="16">
        <v>0</v>
      </c>
      <c r="I5" s="16">
        <v>0</v>
      </c>
      <c r="J5" s="16">
        <v>0</v>
      </c>
      <c r="K5" s="16">
        <v>0</v>
      </c>
      <c r="L5" s="16">
        <v>0</v>
      </c>
      <c r="M5" s="16">
        <v>0</v>
      </c>
      <c r="N5" s="16">
        <v>0</v>
      </c>
      <c r="O5" s="16">
        <v>0</v>
      </c>
      <c r="P5" s="21"/>
      <c r="Q5" s="16">
        <v>38.9</v>
      </c>
      <c r="R5" s="16">
        <v>30.7</v>
      </c>
      <c r="S5" s="16">
        <v>91.6</v>
      </c>
      <c r="T5" s="16">
        <v>0</v>
      </c>
      <c r="U5" s="16">
        <v>0</v>
      </c>
      <c r="V5" s="16">
        <v>0</v>
      </c>
      <c r="W5" s="16">
        <v>0</v>
      </c>
      <c r="X5" s="16">
        <v>30.4</v>
      </c>
      <c r="Y5" s="16">
        <v>27.7</v>
      </c>
      <c r="Z5" s="16">
        <v>97</v>
      </c>
      <c r="AA5" s="16">
        <v>0</v>
      </c>
      <c r="AB5" s="16">
        <v>16.399999999999999</v>
      </c>
      <c r="AD5" s="15">
        <v>1.204E-3</v>
      </c>
      <c r="AE5" s="16">
        <v>9.4169999999999998</v>
      </c>
      <c r="AF5" s="16">
        <v>17</v>
      </c>
      <c r="AG5" s="16">
        <v>-7.5830000000000002</v>
      </c>
      <c r="AH5" s="16">
        <v>35</v>
      </c>
      <c r="AI5" s="16">
        <v>1.2160000000000001E-3</v>
      </c>
      <c r="AQ5" s="14"/>
      <c r="AR5" s="14"/>
      <c r="BG5" s="14"/>
      <c r="BH5" s="14"/>
      <c r="CN5" s="14"/>
      <c r="DE5" s="14"/>
      <c r="DW5" s="14"/>
      <c r="DX5" s="14"/>
      <c r="DY5" s="14"/>
      <c r="DZ5" s="14"/>
      <c r="EA5" s="14"/>
      <c r="EB5" s="14"/>
      <c r="EC5" s="14"/>
      <c r="ED5" s="14"/>
      <c r="EE5" s="14"/>
      <c r="EF5" s="14"/>
    </row>
    <row r="6" spans="1:136">
      <c r="A6" s="16">
        <v>3.2</v>
      </c>
      <c r="B6" s="16">
        <v>0</v>
      </c>
      <c r="C6" s="16">
        <v>0</v>
      </c>
      <c r="D6" s="16">
        <v>0</v>
      </c>
      <c r="E6" s="16">
        <v>32.5</v>
      </c>
      <c r="F6" s="16">
        <v>44.1</v>
      </c>
      <c r="G6" s="16">
        <v>0</v>
      </c>
      <c r="H6" s="16">
        <v>0</v>
      </c>
      <c r="I6" s="16">
        <v>37.799999999999997</v>
      </c>
      <c r="J6" s="16">
        <v>0</v>
      </c>
      <c r="K6" s="16">
        <v>0</v>
      </c>
      <c r="L6" s="16">
        <v>0</v>
      </c>
      <c r="M6" s="16">
        <v>14.1</v>
      </c>
      <c r="N6" s="16">
        <v>0</v>
      </c>
      <c r="O6" s="16">
        <v>0</v>
      </c>
      <c r="P6" s="21"/>
      <c r="Q6" s="16">
        <v>63</v>
      </c>
      <c r="R6" s="16">
        <v>49.8</v>
      </c>
      <c r="S6" s="16">
        <v>175</v>
      </c>
      <c r="T6" s="16">
        <v>13.7</v>
      </c>
      <c r="U6" s="16">
        <v>0</v>
      </c>
      <c r="V6" s="16">
        <v>0</v>
      </c>
      <c r="W6" s="16">
        <v>0</v>
      </c>
      <c r="X6" s="16">
        <v>68.2</v>
      </c>
      <c r="Y6" s="16">
        <v>0</v>
      </c>
      <c r="Z6" s="16">
        <v>145</v>
      </c>
      <c r="AA6" s="16">
        <v>7.26</v>
      </c>
      <c r="AB6" s="16">
        <v>16.2</v>
      </c>
      <c r="AD6" s="15">
        <v>3.8330000000000003E-2</v>
      </c>
      <c r="AE6" s="16">
        <v>10.42</v>
      </c>
      <c r="AF6" s="16">
        <v>16.14</v>
      </c>
      <c r="AG6" s="16">
        <v>-5.726</v>
      </c>
      <c r="AH6" s="16">
        <v>47</v>
      </c>
      <c r="AI6" s="16">
        <v>1.6591000000000002E-2</v>
      </c>
      <c r="AQ6" s="14"/>
      <c r="AR6" s="14"/>
      <c r="BG6" s="14"/>
      <c r="BH6" s="14"/>
      <c r="CN6" s="14"/>
      <c r="DE6" s="14"/>
      <c r="DW6" s="14"/>
      <c r="DX6" s="14"/>
      <c r="DY6" s="14"/>
      <c r="DZ6" s="14"/>
      <c r="EA6" s="14"/>
      <c r="EB6" s="14"/>
      <c r="EC6" s="14"/>
      <c r="ED6" s="14"/>
      <c r="EE6" s="14"/>
      <c r="EF6" s="14"/>
    </row>
    <row r="7" spans="1:136">
      <c r="A7" s="16">
        <v>4</v>
      </c>
      <c r="B7" s="16">
        <v>0</v>
      </c>
      <c r="C7" s="16">
        <v>0</v>
      </c>
      <c r="D7" s="16">
        <v>0</v>
      </c>
      <c r="E7" s="16">
        <v>36.799999999999997</v>
      </c>
      <c r="F7" s="16">
        <v>51.7</v>
      </c>
      <c r="G7" s="16">
        <v>0</v>
      </c>
      <c r="H7" s="16">
        <v>0</v>
      </c>
      <c r="I7" s="16">
        <v>54.7</v>
      </c>
      <c r="J7" s="16">
        <v>0</v>
      </c>
      <c r="K7" s="16">
        <v>0</v>
      </c>
      <c r="L7" s="16">
        <v>0</v>
      </c>
      <c r="M7" s="16">
        <v>16</v>
      </c>
      <c r="N7" s="16">
        <v>0</v>
      </c>
      <c r="O7" s="16">
        <v>0</v>
      </c>
      <c r="P7" s="21"/>
      <c r="Q7" s="16">
        <v>121</v>
      </c>
      <c r="R7" s="16">
        <v>70.099999999999994</v>
      </c>
      <c r="S7" s="16">
        <v>178</v>
      </c>
      <c r="T7" s="16">
        <v>23.6</v>
      </c>
      <c r="U7" s="16">
        <v>5.2</v>
      </c>
      <c r="V7" s="16">
        <v>0</v>
      </c>
      <c r="W7" s="16">
        <v>55.8</v>
      </c>
      <c r="X7" s="16">
        <v>140</v>
      </c>
      <c r="Y7" s="16">
        <v>36.6</v>
      </c>
      <c r="Z7" s="16">
        <v>193</v>
      </c>
      <c r="AA7" s="16">
        <v>25.6</v>
      </c>
      <c r="AB7" s="16">
        <v>34.9</v>
      </c>
      <c r="AD7" s="15">
        <v>1.1000000000000001E-3</v>
      </c>
      <c r="AE7" s="16">
        <v>8.5830000000000002</v>
      </c>
      <c r="AF7" s="16">
        <v>17.71</v>
      </c>
      <c r="AG7" s="16">
        <v>-9.1310000000000002</v>
      </c>
      <c r="AH7" s="16">
        <v>25</v>
      </c>
      <c r="AI7" s="16">
        <v>1.2160000000000001E-3</v>
      </c>
      <c r="AQ7" s="14"/>
      <c r="AR7" s="14"/>
      <c r="BG7" s="14"/>
      <c r="BH7" s="14"/>
      <c r="CN7" s="14"/>
      <c r="DE7" s="14"/>
      <c r="DW7" s="14"/>
      <c r="DX7" s="14"/>
      <c r="DY7" s="14"/>
      <c r="DZ7" s="14"/>
      <c r="EA7" s="14"/>
      <c r="EB7" s="14"/>
      <c r="EC7" s="14"/>
      <c r="ED7" s="14"/>
      <c r="EE7" s="14"/>
      <c r="EF7" s="14"/>
    </row>
    <row r="8" spans="1:136">
      <c r="A8" s="16">
        <v>4.8</v>
      </c>
      <c r="B8" s="16">
        <v>0</v>
      </c>
      <c r="C8" s="16">
        <v>0</v>
      </c>
      <c r="D8" s="16">
        <v>0</v>
      </c>
      <c r="E8" s="16">
        <v>58</v>
      </c>
      <c r="F8" s="16">
        <v>75</v>
      </c>
      <c r="G8" s="16">
        <v>0</v>
      </c>
      <c r="H8" s="16">
        <v>0</v>
      </c>
      <c r="I8" s="16">
        <v>70.599999999999994</v>
      </c>
      <c r="J8" s="16">
        <v>0</v>
      </c>
      <c r="K8" s="16">
        <v>0</v>
      </c>
      <c r="L8" s="16">
        <v>0</v>
      </c>
      <c r="M8" s="16">
        <v>30.6</v>
      </c>
      <c r="N8" s="16">
        <v>0</v>
      </c>
      <c r="O8" s="16">
        <v>0</v>
      </c>
      <c r="P8" s="21"/>
      <c r="Q8" s="16">
        <v>250</v>
      </c>
      <c r="R8" s="16">
        <v>91.2</v>
      </c>
      <c r="S8" s="16">
        <v>257</v>
      </c>
      <c r="T8" s="16">
        <v>42.8</v>
      </c>
      <c r="U8" s="16">
        <v>8.85</v>
      </c>
      <c r="V8" s="16">
        <v>0</v>
      </c>
      <c r="W8" s="16">
        <v>56.6</v>
      </c>
      <c r="X8" s="16">
        <v>197</v>
      </c>
      <c r="Y8" s="16">
        <v>48.6</v>
      </c>
      <c r="Z8" s="16">
        <v>182</v>
      </c>
      <c r="AA8" s="16">
        <v>54</v>
      </c>
      <c r="AB8" s="16">
        <v>50.4</v>
      </c>
      <c r="AD8" s="15">
        <v>2.1129999999999999E-3</v>
      </c>
      <c r="AE8" s="16">
        <v>8.8330000000000002</v>
      </c>
      <c r="AF8" s="16">
        <v>17.5</v>
      </c>
      <c r="AG8" s="16">
        <v>-8.6669999999999998</v>
      </c>
      <c r="AH8" s="16">
        <v>28</v>
      </c>
      <c r="AI8" s="16">
        <v>1.2800000000000001E-3</v>
      </c>
      <c r="AQ8" s="14"/>
      <c r="AR8" s="14"/>
      <c r="BG8" s="14"/>
      <c r="BH8" s="14"/>
      <c r="CN8" s="14"/>
      <c r="DE8" s="14"/>
      <c r="DW8" s="14"/>
      <c r="DX8" s="14"/>
      <c r="DY8" s="14"/>
      <c r="DZ8" s="14"/>
      <c r="EA8" s="14"/>
      <c r="EB8" s="14"/>
      <c r="EC8" s="14"/>
      <c r="ED8" s="14"/>
      <c r="EE8" s="14"/>
      <c r="EF8" s="14"/>
    </row>
    <row r="9" spans="1:136">
      <c r="A9" s="16">
        <v>5.6</v>
      </c>
      <c r="B9" s="16">
        <v>0</v>
      </c>
      <c r="C9" s="16">
        <v>0</v>
      </c>
      <c r="D9" s="16">
        <v>0</v>
      </c>
      <c r="E9" s="16">
        <v>92.5</v>
      </c>
      <c r="F9" s="16">
        <v>85.8</v>
      </c>
      <c r="G9" s="16">
        <v>0</v>
      </c>
      <c r="H9" s="16">
        <v>18.100000000000001</v>
      </c>
      <c r="I9" s="16">
        <v>104</v>
      </c>
      <c r="J9" s="16">
        <v>0</v>
      </c>
      <c r="K9" s="16">
        <v>0</v>
      </c>
      <c r="L9" s="16">
        <v>0</v>
      </c>
      <c r="M9" s="16">
        <v>53.1</v>
      </c>
      <c r="N9" s="16">
        <v>12.4</v>
      </c>
      <c r="O9" s="16">
        <v>0</v>
      </c>
      <c r="P9" s="21"/>
      <c r="Q9" s="16">
        <v>459</v>
      </c>
      <c r="R9" s="16">
        <v>110</v>
      </c>
      <c r="S9" s="16">
        <v>340</v>
      </c>
      <c r="T9" s="16">
        <v>49.8</v>
      </c>
      <c r="U9" s="16">
        <v>15.9</v>
      </c>
      <c r="V9" s="16">
        <v>0</v>
      </c>
      <c r="W9" s="16">
        <v>59.4</v>
      </c>
      <c r="X9" s="16">
        <v>294</v>
      </c>
      <c r="Y9" s="16">
        <v>80.2</v>
      </c>
      <c r="Z9" s="16">
        <v>205</v>
      </c>
      <c r="AA9" s="16">
        <v>98.7</v>
      </c>
      <c r="AB9" s="16">
        <v>98.6</v>
      </c>
      <c r="AD9" s="15">
        <v>2.0830000000000002E-3</v>
      </c>
      <c r="AE9" s="16">
        <v>8.75</v>
      </c>
      <c r="AF9" s="16">
        <v>17.57</v>
      </c>
      <c r="AG9" s="16">
        <v>-8.8209999999999997</v>
      </c>
      <c r="AH9" s="16">
        <v>27</v>
      </c>
      <c r="AI9" s="16">
        <v>1.2800000000000001E-3</v>
      </c>
      <c r="AQ9" s="14"/>
      <c r="AR9" s="14"/>
      <c r="BG9" s="14"/>
      <c r="BH9" s="14"/>
      <c r="CN9" s="14"/>
      <c r="DE9" s="14"/>
      <c r="DW9" s="14"/>
      <c r="DX9" s="14"/>
      <c r="DY9" s="14"/>
      <c r="DZ9" s="14"/>
      <c r="EA9" s="14"/>
      <c r="EB9" s="14"/>
      <c r="EC9" s="14"/>
      <c r="ED9" s="14"/>
      <c r="EE9" s="14"/>
      <c r="EF9" s="14"/>
    </row>
    <row r="10" spans="1:136">
      <c r="A10" s="16">
        <v>6.4</v>
      </c>
      <c r="B10" s="16">
        <v>0</v>
      </c>
      <c r="C10" s="16">
        <v>0</v>
      </c>
      <c r="D10" s="16">
        <v>0</v>
      </c>
      <c r="E10" s="16">
        <v>115</v>
      </c>
      <c r="F10" s="16">
        <v>115</v>
      </c>
      <c r="G10" s="16">
        <v>0</v>
      </c>
      <c r="H10" s="16">
        <v>22.4</v>
      </c>
      <c r="I10" s="16">
        <v>86.5</v>
      </c>
      <c r="J10" s="16">
        <v>0</v>
      </c>
      <c r="K10" s="16">
        <v>0</v>
      </c>
      <c r="L10" s="16">
        <v>0</v>
      </c>
      <c r="M10" s="16">
        <v>66</v>
      </c>
      <c r="N10" s="16">
        <v>16</v>
      </c>
      <c r="O10" s="16">
        <v>0</v>
      </c>
      <c r="P10" s="21"/>
      <c r="Q10" s="16">
        <v>624</v>
      </c>
      <c r="R10" s="16">
        <v>131</v>
      </c>
      <c r="S10" s="16">
        <v>449</v>
      </c>
      <c r="T10" s="16">
        <v>77.2</v>
      </c>
      <c r="U10" s="16">
        <v>35.5</v>
      </c>
      <c r="V10" s="16">
        <v>0</v>
      </c>
      <c r="W10" s="16">
        <v>87.4</v>
      </c>
      <c r="X10" s="16">
        <v>420</v>
      </c>
      <c r="Y10" s="16">
        <v>96.5</v>
      </c>
      <c r="Z10" s="16">
        <v>232</v>
      </c>
      <c r="AA10" s="16">
        <v>124</v>
      </c>
      <c r="AB10" s="16">
        <v>168</v>
      </c>
      <c r="AD10" s="15">
        <v>5.22E-4</v>
      </c>
      <c r="AE10" s="16">
        <v>8.25</v>
      </c>
      <c r="AF10" s="16">
        <v>18</v>
      </c>
      <c r="AG10" s="16">
        <v>-9.75</v>
      </c>
      <c r="AH10" s="16">
        <v>21</v>
      </c>
      <c r="AI10" s="16">
        <v>1.2160000000000001E-3</v>
      </c>
      <c r="AQ10" s="14"/>
      <c r="AR10" s="14"/>
      <c r="BG10" s="14"/>
      <c r="BH10" s="14"/>
      <c r="CN10" s="14"/>
      <c r="DE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</row>
    <row r="11" spans="1:136">
      <c r="A11" s="16">
        <v>7.2</v>
      </c>
      <c r="B11" s="16">
        <v>11.5</v>
      </c>
      <c r="C11" s="16">
        <v>0</v>
      </c>
      <c r="D11" s="16">
        <v>0</v>
      </c>
      <c r="E11" s="16">
        <v>127</v>
      </c>
      <c r="F11" s="16">
        <v>123</v>
      </c>
      <c r="G11" s="16">
        <v>0</v>
      </c>
      <c r="H11" s="16">
        <v>29.2</v>
      </c>
      <c r="I11" s="16">
        <v>110</v>
      </c>
      <c r="J11" s="16">
        <v>0</v>
      </c>
      <c r="K11" s="16">
        <v>0</v>
      </c>
      <c r="L11" s="16">
        <v>0</v>
      </c>
      <c r="M11" s="16">
        <v>105</v>
      </c>
      <c r="N11" s="16">
        <v>18.7</v>
      </c>
      <c r="O11" s="16">
        <v>0</v>
      </c>
      <c r="P11" s="21"/>
      <c r="Q11" s="16">
        <v>751</v>
      </c>
      <c r="R11" s="16"/>
      <c r="S11" s="16">
        <v>486</v>
      </c>
      <c r="T11" s="16">
        <v>105</v>
      </c>
      <c r="U11" s="16">
        <v>65.599999999999994</v>
      </c>
      <c r="V11" s="16">
        <v>0</v>
      </c>
      <c r="W11" s="16">
        <v>116</v>
      </c>
      <c r="X11" s="16">
        <v>557</v>
      </c>
      <c r="Y11" s="16">
        <v>124</v>
      </c>
      <c r="Z11" s="16"/>
      <c r="AA11" s="16"/>
      <c r="AB11" s="16">
        <v>262</v>
      </c>
      <c r="AD11" s="15">
        <v>5.548E-3</v>
      </c>
      <c r="AE11" s="16">
        <v>7.3330000000000002</v>
      </c>
      <c r="AF11" s="16">
        <v>15</v>
      </c>
      <c r="AG11" s="16">
        <v>-7.6669999999999998</v>
      </c>
      <c r="AH11" s="16">
        <v>21</v>
      </c>
      <c r="AI11" s="16">
        <v>2.8019999999999998E-3</v>
      </c>
      <c r="AQ11" s="14"/>
      <c r="AR11" s="14"/>
      <c r="BG11" s="14"/>
      <c r="BH11" s="14"/>
      <c r="CN11" s="14"/>
      <c r="DE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</row>
    <row r="12" spans="1:136">
      <c r="A12" s="37"/>
      <c r="B12" s="37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</row>
  </sheetData>
  <mergeCells count="4">
    <mergeCell ref="B2:O2"/>
    <mergeCell ref="Q2:AB2"/>
    <mergeCell ref="B1:AB1"/>
    <mergeCell ref="AD1:AI1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5A2BA-ACAD-DF41-98FE-24B099C82F11}">
  <sheetPr>
    <tabColor theme="7" tint="0.39997558519241921"/>
  </sheetPr>
  <dimension ref="A2:AP12"/>
  <sheetViews>
    <sheetView topLeftCell="J1" workbookViewId="0">
      <selection activeCell="AL4" sqref="AL4"/>
    </sheetView>
  </sheetViews>
  <sheetFormatPr baseColWidth="10" defaultRowHeight="16"/>
  <cols>
    <col min="1" max="1" width="20.6640625" customWidth="1"/>
    <col min="2" max="20" width="5.83203125" bestFit="1" customWidth="1"/>
    <col min="21" max="21" width="2.33203125" bestFit="1" customWidth="1"/>
    <col min="22" max="22" width="5.83203125" bestFit="1" customWidth="1"/>
    <col min="23" max="23" width="2.33203125" bestFit="1" customWidth="1"/>
    <col min="24" max="34" width="5.83203125" bestFit="1" customWidth="1"/>
    <col min="35" max="35" width="7" bestFit="1" customWidth="1"/>
    <col min="38" max="38" width="27.33203125" customWidth="1"/>
    <col min="39" max="39" width="28.5" customWidth="1"/>
    <col min="40" max="40" width="19.33203125" customWidth="1"/>
    <col min="41" max="41" width="14.83203125" customWidth="1"/>
  </cols>
  <sheetData>
    <row r="2" spans="1:42" ht="19">
      <c r="A2" s="81"/>
      <c r="B2" s="213" t="s">
        <v>15512</v>
      </c>
      <c r="C2" s="213"/>
      <c r="D2" s="213"/>
      <c r="E2" s="213"/>
      <c r="F2" s="213"/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213"/>
      <c r="R2" s="213"/>
      <c r="S2" s="213"/>
      <c r="T2" s="213"/>
      <c r="U2" s="213"/>
      <c r="V2" s="213"/>
      <c r="W2" s="213"/>
      <c r="X2" s="213"/>
      <c r="Y2" s="213"/>
      <c r="Z2" s="213"/>
      <c r="AA2" s="213"/>
      <c r="AB2" s="213"/>
      <c r="AC2" s="213"/>
      <c r="AD2" s="213"/>
      <c r="AE2" s="213"/>
      <c r="AF2" s="213"/>
      <c r="AG2" s="213"/>
      <c r="AH2" s="213"/>
      <c r="AI2" s="213"/>
      <c r="AK2" s="222" t="s">
        <v>15608</v>
      </c>
      <c r="AL2" s="222"/>
      <c r="AM2" s="222"/>
      <c r="AN2" s="222"/>
      <c r="AO2" s="222"/>
      <c r="AP2" s="222"/>
    </row>
    <row r="3" spans="1:42">
      <c r="A3" s="36" t="s">
        <v>15511</v>
      </c>
      <c r="B3" s="202" t="s">
        <v>15612</v>
      </c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1"/>
      <c r="T3" s="202" t="s">
        <v>15611</v>
      </c>
      <c r="U3" s="202"/>
      <c r="V3" s="202"/>
      <c r="W3" s="202"/>
      <c r="X3" s="202"/>
      <c r="Y3" s="202"/>
      <c r="Z3" s="202"/>
      <c r="AA3" s="202"/>
      <c r="AB3" s="202"/>
      <c r="AC3" s="202"/>
      <c r="AD3" s="202"/>
      <c r="AE3" s="202"/>
      <c r="AF3" s="202"/>
      <c r="AG3" s="202"/>
      <c r="AH3" s="202"/>
      <c r="AI3" s="202"/>
      <c r="AK3" s="43" t="s">
        <v>15534</v>
      </c>
      <c r="AL3" s="43" t="s">
        <v>15610</v>
      </c>
      <c r="AM3" s="43" t="s">
        <v>15609</v>
      </c>
      <c r="AN3" s="43" t="s">
        <v>15537</v>
      </c>
      <c r="AO3" s="43" t="s">
        <v>15538</v>
      </c>
      <c r="AP3" s="43" t="s">
        <v>15539</v>
      </c>
    </row>
    <row r="4" spans="1:42">
      <c r="A4" s="16">
        <v>0.8</v>
      </c>
      <c r="B4" s="16">
        <v>0</v>
      </c>
      <c r="C4" s="16">
        <v>0</v>
      </c>
      <c r="D4" s="16">
        <v>0</v>
      </c>
      <c r="E4" s="16">
        <v>0</v>
      </c>
      <c r="F4" s="16">
        <v>0</v>
      </c>
      <c r="G4" s="16">
        <v>0</v>
      </c>
      <c r="H4" s="16">
        <v>0</v>
      </c>
      <c r="I4" s="16">
        <v>0</v>
      </c>
      <c r="J4" s="16">
        <v>0</v>
      </c>
      <c r="K4" s="16">
        <v>0</v>
      </c>
      <c r="L4" s="16">
        <v>0</v>
      </c>
      <c r="M4" s="16">
        <v>0</v>
      </c>
      <c r="N4" s="16">
        <v>0</v>
      </c>
      <c r="O4" s="16">
        <v>0</v>
      </c>
      <c r="P4" s="16">
        <v>0</v>
      </c>
      <c r="Q4" s="16">
        <v>0</v>
      </c>
      <c r="R4" s="16">
        <v>0</v>
      </c>
      <c r="S4" s="21"/>
      <c r="T4" s="16">
        <v>0</v>
      </c>
      <c r="U4" s="16">
        <v>0</v>
      </c>
      <c r="V4" s="16">
        <v>0</v>
      </c>
      <c r="W4" s="16">
        <v>0</v>
      </c>
      <c r="X4" s="16">
        <v>0</v>
      </c>
      <c r="Y4" s="16">
        <v>0</v>
      </c>
      <c r="Z4" s="16">
        <v>0</v>
      </c>
      <c r="AA4" s="16">
        <v>0</v>
      </c>
      <c r="AB4" s="16">
        <v>0</v>
      </c>
      <c r="AC4" s="16">
        <v>0</v>
      </c>
      <c r="AD4" s="16">
        <v>0</v>
      </c>
      <c r="AE4" s="16">
        <v>0</v>
      </c>
      <c r="AF4" s="16">
        <v>0</v>
      </c>
      <c r="AG4" s="16">
        <v>0</v>
      </c>
      <c r="AH4" s="16">
        <v>0</v>
      </c>
      <c r="AI4" s="16">
        <v>0</v>
      </c>
      <c r="AK4" s="14" t="s">
        <v>15603</v>
      </c>
      <c r="AL4" s="14">
        <v>17</v>
      </c>
      <c r="AM4" s="14">
        <v>17</v>
      </c>
      <c r="AN4" s="14">
        <v>0</v>
      </c>
      <c r="AO4" s="14">
        <v>136</v>
      </c>
      <c r="AP4" s="14">
        <v>0.89777799999999996</v>
      </c>
    </row>
    <row r="5" spans="1:42">
      <c r="A5" s="16">
        <v>1.6</v>
      </c>
      <c r="B5" s="16">
        <v>0</v>
      </c>
      <c r="C5" s="16">
        <v>0</v>
      </c>
      <c r="D5" s="16">
        <v>0</v>
      </c>
      <c r="E5" s="16">
        <v>0</v>
      </c>
      <c r="F5" s="16">
        <v>0</v>
      </c>
      <c r="G5" s="16">
        <v>28.1</v>
      </c>
      <c r="H5" s="16">
        <v>0</v>
      </c>
      <c r="I5" s="16">
        <v>0</v>
      </c>
      <c r="J5" s="16">
        <v>30.2</v>
      </c>
      <c r="K5" s="16">
        <v>0</v>
      </c>
      <c r="L5" s="16">
        <v>0</v>
      </c>
      <c r="M5" s="16">
        <v>0</v>
      </c>
      <c r="N5" s="16">
        <v>0</v>
      </c>
      <c r="O5" s="16">
        <v>0</v>
      </c>
      <c r="P5" s="16">
        <v>0</v>
      </c>
      <c r="Q5" s="16">
        <v>0</v>
      </c>
      <c r="R5" s="16">
        <v>22.8</v>
      </c>
      <c r="S5" s="21"/>
      <c r="T5" s="16">
        <v>0</v>
      </c>
      <c r="U5" s="16">
        <v>0</v>
      </c>
      <c r="V5" s="16">
        <v>0</v>
      </c>
      <c r="W5" s="16">
        <v>0</v>
      </c>
      <c r="X5" s="16">
        <v>0</v>
      </c>
      <c r="Y5" s="16">
        <v>0</v>
      </c>
      <c r="Z5" s="16">
        <v>0</v>
      </c>
      <c r="AA5" s="16">
        <v>0</v>
      </c>
      <c r="AB5" s="16">
        <v>0</v>
      </c>
      <c r="AC5" s="16">
        <v>0</v>
      </c>
      <c r="AD5" s="16">
        <v>0</v>
      </c>
      <c r="AE5" s="16">
        <v>0</v>
      </c>
      <c r="AF5" s="16">
        <v>0</v>
      </c>
      <c r="AG5" s="16">
        <v>0</v>
      </c>
      <c r="AH5" s="16">
        <v>56.1</v>
      </c>
      <c r="AI5" s="16">
        <v>0</v>
      </c>
      <c r="AK5" s="14">
        <v>0.60117299999999996</v>
      </c>
      <c r="AL5" s="14">
        <v>17.88</v>
      </c>
      <c r="AM5" s="14">
        <v>16.18</v>
      </c>
      <c r="AN5" s="14">
        <v>1.6990000000000001</v>
      </c>
      <c r="AO5" s="14">
        <v>122</v>
      </c>
      <c r="AP5" s="14">
        <v>0.89777799999999996</v>
      </c>
    </row>
    <row r="6" spans="1:42">
      <c r="A6" s="16">
        <v>2.4</v>
      </c>
      <c r="B6" s="16">
        <v>0</v>
      </c>
      <c r="C6" s="16">
        <v>17.3</v>
      </c>
      <c r="D6" s="16">
        <v>20.8</v>
      </c>
      <c r="E6" s="16">
        <v>19.7</v>
      </c>
      <c r="F6" s="16">
        <v>0</v>
      </c>
      <c r="G6" s="16">
        <v>37.4</v>
      </c>
      <c r="H6" s="16">
        <v>0</v>
      </c>
      <c r="I6" s="16">
        <v>0</v>
      </c>
      <c r="J6" s="16">
        <v>30.4</v>
      </c>
      <c r="K6" s="16">
        <v>27.2</v>
      </c>
      <c r="L6" s="16">
        <v>39.799999999999997</v>
      </c>
      <c r="M6" s="16">
        <v>0</v>
      </c>
      <c r="N6" s="16">
        <v>0</v>
      </c>
      <c r="O6" s="16">
        <v>0</v>
      </c>
      <c r="P6" s="16">
        <v>0</v>
      </c>
      <c r="Q6" s="16">
        <v>14.9</v>
      </c>
      <c r="R6" s="16">
        <v>15.9</v>
      </c>
      <c r="S6" s="21"/>
      <c r="T6" s="16">
        <v>0</v>
      </c>
      <c r="U6" s="16">
        <v>0</v>
      </c>
      <c r="V6" s="16">
        <v>0</v>
      </c>
      <c r="W6" s="16">
        <v>0</v>
      </c>
      <c r="X6" s="16">
        <v>0</v>
      </c>
      <c r="Y6" s="16">
        <v>0</v>
      </c>
      <c r="Z6" s="16">
        <v>0</v>
      </c>
      <c r="AA6" s="16">
        <v>0</v>
      </c>
      <c r="AB6" s="16">
        <v>0</v>
      </c>
      <c r="AC6" s="16">
        <v>0</v>
      </c>
      <c r="AD6" s="16">
        <v>0</v>
      </c>
      <c r="AE6" s="16">
        <v>0</v>
      </c>
      <c r="AF6" s="16">
        <v>0</v>
      </c>
      <c r="AG6" s="16">
        <v>0</v>
      </c>
      <c r="AH6" s="16">
        <v>0</v>
      </c>
      <c r="AI6" s="16">
        <v>0</v>
      </c>
      <c r="AK6" s="14">
        <v>9.2699999999999998E-4</v>
      </c>
      <c r="AL6" s="14">
        <v>21.5</v>
      </c>
      <c r="AM6" s="14">
        <v>12.76</v>
      </c>
      <c r="AN6" s="14">
        <v>8.7349999999999994</v>
      </c>
      <c r="AO6" s="14">
        <v>64</v>
      </c>
      <c r="AP6" s="14">
        <v>7.4900000000000001E-3</v>
      </c>
    </row>
    <row r="7" spans="1:42">
      <c r="A7" s="16">
        <v>3.2</v>
      </c>
      <c r="B7" s="16">
        <v>0</v>
      </c>
      <c r="C7" s="16">
        <v>20.5</v>
      </c>
      <c r="D7" s="16">
        <v>19.100000000000001</v>
      </c>
      <c r="E7" s="16">
        <v>26.8</v>
      </c>
      <c r="F7" s="16">
        <v>15.5</v>
      </c>
      <c r="G7" s="16">
        <v>60.8</v>
      </c>
      <c r="H7" s="16">
        <v>0</v>
      </c>
      <c r="I7" s="16">
        <v>22.4</v>
      </c>
      <c r="J7" s="16">
        <v>39.299999999999997</v>
      </c>
      <c r="K7" s="16">
        <v>36.1</v>
      </c>
      <c r="L7" s="16">
        <v>42.8</v>
      </c>
      <c r="M7" s="16">
        <v>0</v>
      </c>
      <c r="N7" s="16">
        <v>0</v>
      </c>
      <c r="O7" s="16">
        <v>0</v>
      </c>
      <c r="P7" s="16">
        <v>0</v>
      </c>
      <c r="Q7" s="16">
        <v>25.9</v>
      </c>
      <c r="R7" s="16">
        <v>32.700000000000003</v>
      </c>
      <c r="S7" s="21"/>
      <c r="T7" s="16">
        <v>50.1</v>
      </c>
      <c r="U7" s="16">
        <v>0</v>
      </c>
      <c r="V7" s="16">
        <v>0</v>
      </c>
      <c r="W7" s="16">
        <v>0</v>
      </c>
      <c r="X7" s="16">
        <v>0</v>
      </c>
      <c r="Y7" s="16">
        <v>23.8</v>
      </c>
      <c r="Z7" s="16">
        <v>37.200000000000003</v>
      </c>
      <c r="AA7" s="16">
        <v>0</v>
      </c>
      <c r="AB7" s="16">
        <v>0</v>
      </c>
      <c r="AC7" s="16">
        <v>0</v>
      </c>
      <c r="AD7" s="16">
        <v>19.600000000000001</v>
      </c>
      <c r="AE7" s="16">
        <v>6.74</v>
      </c>
      <c r="AF7" s="16">
        <v>0</v>
      </c>
      <c r="AG7" s="16">
        <v>15.3</v>
      </c>
      <c r="AH7" s="16">
        <v>62.2</v>
      </c>
      <c r="AI7" s="16">
        <v>0</v>
      </c>
      <c r="AK7" s="14">
        <v>0.236266</v>
      </c>
      <c r="AL7" s="14">
        <v>19</v>
      </c>
      <c r="AM7" s="14">
        <v>15.12</v>
      </c>
      <c r="AN7" s="14">
        <v>3.8820000000000001</v>
      </c>
      <c r="AO7" s="14">
        <v>104</v>
      </c>
      <c r="AP7" s="14">
        <v>0.89777799999999996</v>
      </c>
    </row>
    <row r="8" spans="1:42">
      <c r="A8" s="16">
        <v>4</v>
      </c>
      <c r="B8" s="16">
        <v>0</v>
      </c>
      <c r="C8" s="16">
        <v>24.2</v>
      </c>
      <c r="D8" s="16">
        <v>36</v>
      </c>
      <c r="E8" s="16">
        <v>42</v>
      </c>
      <c r="F8" s="16">
        <v>17.7</v>
      </c>
      <c r="G8" s="16">
        <v>62.7</v>
      </c>
      <c r="H8" s="16">
        <v>0</v>
      </c>
      <c r="I8" s="16">
        <v>35</v>
      </c>
      <c r="J8" s="16">
        <v>76.2</v>
      </c>
      <c r="K8" s="16">
        <v>50.9</v>
      </c>
      <c r="L8" s="16">
        <v>36.5</v>
      </c>
      <c r="M8" s="16">
        <v>0</v>
      </c>
      <c r="N8" s="16">
        <v>28.4</v>
      </c>
      <c r="O8" s="16">
        <v>15.3</v>
      </c>
      <c r="P8" s="16">
        <v>26</v>
      </c>
      <c r="Q8" s="16">
        <v>43.4</v>
      </c>
      <c r="R8" s="16">
        <v>39.1</v>
      </c>
      <c r="S8" s="21"/>
      <c r="T8" s="16">
        <v>67.400000000000006</v>
      </c>
      <c r="U8" s="16">
        <v>0</v>
      </c>
      <c r="V8" s="16">
        <v>0</v>
      </c>
      <c r="W8" s="16">
        <v>0</v>
      </c>
      <c r="X8" s="16">
        <v>0</v>
      </c>
      <c r="Y8" s="16">
        <v>39.5</v>
      </c>
      <c r="Z8" s="16">
        <v>40.1</v>
      </c>
      <c r="AA8" s="16">
        <v>64.8</v>
      </c>
      <c r="AB8" s="16">
        <v>0</v>
      </c>
      <c r="AC8" s="16">
        <v>0</v>
      </c>
      <c r="AD8" s="16">
        <v>26.9</v>
      </c>
      <c r="AE8" s="16">
        <v>11.9</v>
      </c>
      <c r="AF8" s="16">
        <v>0</v>
      </c>
      <c r="AG8" s="16">
        <v>30.4</v>
      </c>
      <c r="AH8" s="16">
        <v>97.3</v>
      </c>
      <c r="AI8" s="16">
        <v>57.43</v>
      </c>
      <c r="AK8" s="14">
        <v>0.48633300000000002</v>
      </c>
      <c r="AL8" s="14">
        <v>18.22</v>
      </c>
      <c r="AM8" s="14">
        <v>15.85</v>
      </c>
      <c r="AN8" s="14">
        <v>2.3660000000000001</v>
      </c>
      <c r="AO8" s="14">
        <v>116.5</v>
      </c>
      <c r="AP8" s="14">
        <v>0.89777799999999996</v>
      </c>
    </row>
    <row r="9" spans="1:42">
      <c r="A9" s="16">
        <v>4.8</v>
      </c>
      <c r="B9" s="16">
        <v>0</v>
      </c>
      <c r="C9" s="16">
        <v>28.8</v>
      </c>
      <c r="D9" s="16">
        <v>54.6</v>
      </c>
      <c r="E9" s="16">
        <v>62.4</v>
      </c>
      <c r="F9" s="16">
        <v>17.899999999999999</v>
      </c>
      <c r="G9" s="16">
        <v>82.1</v>
      </c>
      <c r="H9" s="16">
        <v>0</v>
      </c>
      <c r="I9" s="16">
        <v>42.7</v>
      </c>
      <c r="J9" s="16">
        <v>125</v>
      </c>
      <c r="K9" s="16">
        <v>51.5</v>
      </c>
      <c r="L9" s="16">
        <v>30.4</v>
      </c>
      <c r="M9" s="16">
        <v>21.3</v>
      </c>
      <c r="N9" s="16">
        <v>22.3</v>
      </c>
      <c r="O9" s="16">
        <v>0</v>
      </c>
      <c r="P9" s="16">
        <v>42.1</v>
      </c>
      <c r="Q9" s="16">
        <v>38.6</v>
      </c>
      <c r="R9" s="16">
        <v>44.4</v>
      </c>
      <c r="S9" s="21"/>
      <c r="T9" s="16">
        <v>94.9</v>
      </c>
      <c r="U9" s="16">
        <v>0</v>
      </c>
      <c r="V9" s="16">
        <v>44.8</v>
      </c>
      <c r="W9" s="16">
        <v>0</v>
      </c>
      <c r="X9" s="16">
        <v>41.3</v>
      </c>
      <c r="Y9" s="16">
        <v>56.5</v>
      </c>
      <c r="Z9" s="16">
        <v>88.8</v>
      </c>
      <c r="AA9" s="16">
        <v>66.3</v>
      </c>
      <c r="AB9" s="16">
        <v>10.5</v>
      </c>
      <c r="AC9" s="16">
        <v>151</v>
      </c>
      <c r="AD9" s="16">
        <v>43.9</v>
      </c>
      <c r="AE9" s="16">
        <v>15.3</v>
      </c>
      <c r="AF9" s="16">
        <v>10.8</v>
      </c>
      <c r="AG9" s="16">
        <v>32.9</v>
      </c>
      <c r="AH9" s="16">
        <v>110</v>
      </c>
      <c r="AI9" s="16">
        <v>128</v>
      </c>
      <c r="AK9" s="14">
        <v>0.34361900000000001</v>
      </c>
      <c r="AL9" s="14">
        <v>15.31</v>
      </c>
      <c r="AM9" s="14">
        <v>18.59</v>
      </c>
      <c r="AN9" s="14">
        <v>-3.2759999999999998</v>
      </c>
      <c r="AO9" s="14">
        <v>109</v>
      </c>
      <c r="AP9" s="14">
        <v>0.89777799999999996</v>
      </c>
    </row>
    <row r="10" spans="1:42">
      <c r="A10" s="16">
        <v>5.6</v>
      </c>
      <c r="B10" s="16">
        <v>32.700000000000003</v>
      </c>
      <c r="C10" s="16">
        <v>44.2</v>
      </c>
      <c r="D10" s="16">
        <v>60.6</v>
      </c>
      <c r="E10" s="16">
        <v>86.4</v>
      </c>
      <c r="F10" s="16">
        <v>30.5</v>
      </c>
      <c r="G10" s="16">
        <v>111</v>
      </c>
      <c r="H10" s="16">
        <v>0</v>
      </c>
      <c r="I10" s="16">
        <v>61.1</v>
      </c>
      <c r="J10" s="16">
        <v>168</v>
      </c>
      <c r="K10" s="16">
        <v>66.900000000000006</v>
      </c>
      <c r="L10" s="16">
        <v>51.6</v>
      </c>
      <c r="M10" s="16">
        <v>25.9</v>
      </c>
      <c r="N10" s="16">
        <v>25.1</v>
      </c>
      <c r="O10" s="16">
        <v>38.799999999999997</v>
      </c>
      <c r="P10" s="16">
        <v>45.8</v>
      </c>
      <c r="Q10" s="16">
        <v>52.5</v>
      </c>
      <c r="R10" s="16">
        <v>69.599999999999994</v>
      </c>
      <c r="S10" s="21"/>
      <c r="T10" s="16">
        <v>108</v>
      </c>
      <c r="U10" s="16">
        <v>0</v>
      </c>
      <c r="V10" s="16">
        <v>75.099999999999994</v>
      </c>
      <c r="W10" s="16">
        <v>0</v>
      </c>
      <c r="X10" s="16">
        <v>33.299999999999997</v>
      </c>
      <c r="Y10" s="16">
        <v>78.099999999999994</v>
      </c>
      <c r="Z10" s="16">
        <v>123</v>
      </c>
      <c r="AA10" s="16">
        <v>93.1</v>
      </c>
      <c r="AB10" s="16">
        <v>16.399999999999999</v>
      </c>
      <c r="AC10" s="16">
        <v>12.2</v>
      </c>
      <c r="AD10" s="16">
        <v>49.8</v>
      </c>
      <c r="AE10" s="16">
        <v>19</v>
      </c>
      <c r="AF10" s="16">
        <v>19.5</v>
      </c>
      <c r="AG10" s="16">
        <v>38.6</v>
      </c>
      <c r="AH10" s="16">
        <v>159</v>
      </c>
      <c r="AI10" s="16">
        <v>277.10000000000002</v>
      </c>
      <c r="AK10" s="14">
        <v>0.84500600000000003</v>
      </c>
      <c r="AL10" s="14">
        <v>17.38</v>
      </c>
      <c r="AM10" s="14">
        <v>16.649999999999999</v>
      </c>
      <c r="AN10" s="14">
        <v>0.72789999999999999</v>
      </c>
      <c r="AO10" s="14">
        <v>130</v>
      </c>
      <c r="AP10" s="14">
        <v>0.89777799999999996</v>
      </c>
    </row>
    <row r="11" spans="1:42">
      <c r="A11" s="16">
        <v>6.4</v>
      </c>
      <c r="B11" s="16">
        <v>30.2</v>
      </c>
      <c r="C11" s="16">
        <v>44.8</v>
      </c>
      <c r="D11" s="16">
        <v>95</v>
      </c>
      <c r="E11" s="16">
        <v>134</v>
      </c>
      <c r="F11" s="16">
        <v>49.5</v>
      </c>
      <c r="G11" s="16">
        <v>186</v>
      </c>
      <c r="H11" s="16">
        <v>15.1</v>
      </c>
      <c r="I11" s="16">
        <v>71.599999999999994</v>
      </c>
      <c r="J11" s="16">
        <v>227</v>
      </c>
      <c r="K11" s="16">
        <v>90.3</v>
      </c>
      <c r="L11" s="16">
        <v>63.3</v>
      </c>
      <c r="M11" s="16">
        <v>37</v>
      </c>
      <c r="N11" s="16">
        <v>46.9</v>
      </c>
      <c r="O11" s="16">
        <v>64</v>
      </c>
      <c r="P11" s="16">
        <v>79.7</v>
      </c>
      <c r="Q11" s="16">
        <v>54.9</v>
      </c>
      <c r="R11" s="16">
        <v>68.3</v>
      </c>
      <c r="S11" s="21"/>
      <c r="T11" s="16">
        <v>180</v>
      </c>
      <c r="U11" s="16">
        <v>0</v>
      </c>
      <c r="V11" s="16">
        <v>77.599999999999994</v>
      </c>
      <c r="W11" s="16">
        <v>0</v>
      </c>
      <c r="X11" s="16"/>
      <c r="Y11" s="16">
        <v>98.7</v>
      </c>
      <c r="Z11" s="16">
        <v>199</v>
      </c>
      <c r="AA11" s="16">
        <v>119</v>
      </c>
      <c r="AB11" s="16">
        <v>22.4</v>
      </c>
      <c r="AC11" s="16">
        <v>351</v>
      </c>
      <c r="AD11" s="16">
        <v>63.8</v>
      </c>
      <c r="AE11" s="16">
        <v>26.7</v>
      </c>
      <c r="AF11" s="16">
        <v>34.799999999999997</v>
      </c>
      <c r="AG11" s="16">
        <v>41.6</v>
      </c>
      <c r="AH11" s="16"/>
      <c r="AI11" s="16">
        <v>446</v>
      </c>
      <c r="AK11" s="14" t="s">
        <v>15603</v>
      </c>
      <c r="AL11" s="14">
        <v>16</v>
      </c>
      <c r="AM11" s="14">
        <v>16</v>
      </c>
      <c r="AN11" s="14">
        <v>0</v>
      </c>
      <c r="AO11" s="14">
        <v>119</v>
      </c>
      <c r="AP11" s="14">
        <v>0.89777799999999996</v>
      </c>
    </row>
    <row r="12" spans="1:42">
      <c r="A12" s="16">
        <v>7.2</v>
      </c>
      <c r="B12" s="16">
        <v>38.700000000000003</v>
      </c>
      <c r="C12" s="16">
        <v>86.7</v>
      </c>
      <c r="D12" s="16">
        <v>132</v>
      </c>
      <c r="E12" s="16">
        <v>208</v>
      </c>
      <c r="F12" s="16">
        <v>73</v>
      </c>
      <c r="G12" s="16">
        <v>236</v>
      </c>
      <c r="H12" s="16">
        <v>14.1</v>
      </c>
      <c r="I12" s="16">
        <v>97.2</v>
      </c>
      <c r="J12" s="16">
        <v>263</v>
      </c>
      <c r="K12" s="16">
        <v>99.9</v>
      </c>
      <c r="L12" s="16">
        <v>75.3</v>
      </c>
      <c r="M12" s="16">
        <v>54</v>
      </c>
      <c r="N12" s="16">
        <v>64.2</v>
      </c>
      <c r="O12" s="16">
        <v>91.6</v>
      </c>
      <c r="P12" s="16">
        <v>116</v>
      </c>
      <c r="Q12" s="16">
        <v>71</v>
      </c>
      <c r="R12" s="16">
        <v>78.099999999999994</v>
      </c>
      <c r="S12" s="21"/>
      <c r="T12" s="16">
        <v>196</v>
      </c>
      <c r="U12" s="16">
        <v>0</v>
      </c>
      <c r="V12" s="16"/>
      <c r="W12" s="16"/>
      <c r="X12" s="16"/>
      <c r="Y12" s="16">
        <v>182</v>
      </c>
      <c r="Z12" s="16">
        <v>262</v>
      </c>
      <c r="AA12" s="16">
        <v>141</v>
      </c>
      <c r="AB12" s="16">
        <v>26.2</v>
      </c>
      <c r="AC12" s="16"/>
      <c r="AD12" s="16">
        <v>85.5</v>
      </c>
      <c r="AE12" s="16">
        <v>35</v>
      </c>
      <c r="AF12" s="16">
        <v>35.299999999999997</v>
      </c>
      <c r="AG12" s="16">
        <v>55.7</v>
      </c>
      <c r="AH12" s="16"/>
      <c r="AI12" s="16">
        <v>437.7</v>
      </c>
      <c r="AK12" s="14">
        <v>0.85328099999999996</v>
      </c>
      <c r="AL12" s="14">
        <v>14.91</v>
      </c>
      <c r="AM12" s="14">
        <v>14.24</v>
      </c>
      <c r="AN12" s="14">
        <v>0.67379999999999995</v>
      </c>
      <c r="AO12" s="14">
        <v>89</v>
      </c>
      <c r="AP12" s="14">
        <v>0.89777799999999996</v>
      </c>
    </row>
  </sheetData>
  <mergeCells count="4">
    <mergeCell ref="B2:AI2"/>
    <mergeCell ref="B3:R3"/>
    <mergeCell ref="T3:AI3"/>
    <mergeCell ref="AK2:AP2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B70D8-A64D-DD45-B5AB-50361CC0BB86}">
  <sheetPr>
    <tabColor theme="7" tint="0.39997558519241921"/>
  </sheetPr>
  <dimension ref="A1:Z41"/>
  <sheetViews>
    <sheetView workbookViewId="0">
      <selection activeCell="J12" sqref="J12"/>
    </sheetView>
  </sheetViews>
  <sheetFormatPr baseColWidth="10" defaultRowHeight="16"/>
  <cols>
    <col min="9" max="9" width="16" customWidth="1"/>
    <col min="10" max="10" width="16.5" customWidth="1"/>
    <col min="11" max="11" width="13.1640625" customWidth="1"/>
    <col min="12" max="12" width="18.33203125" customWidth="1"/>
  </cols>
  <sheetData>
    <row r="1" spans="1:15" ht="21" customHeight="1">
      <c r="A1" s="223" t="s">
        <v>15620</v>
      </c>
      <c r="B1" s="223"/>
      <c r="C1" s="223"/>
      <c r="D1" s="223"/>
      <c r="G1" s="200" t="s">
        <v>15619</v>
      </c>
      <c r="H1" s="200"/>
      <c r="I1" s="200"/>
      <c r="J1" s="200"/>
      <c r="K1" s="200"/>
      <c r="L1" s="200"/>
      <c r="M1" s="200"/>
      <c r="N1" s="200"/>
      <c r="O1" s="200"/>
    </row>
    <row r="2" spans="1:15" ht="18">
      <c r="A2" s="224" t="s">
        <v>15618</v>
      </c>
      <c r="B2" s="224"/>
      <c r="C2" s="225" t="s">
        <v>15617</v>
      </c>
      <c r="D2" s="225"/>
      <c r="G2" s="2"/>
      <c r="H2" s="36" t="s">
        <v>15534</v>
      </c>
      <c r="I2" s="36" t="s">
        <v>15616</v>
      </c>
      <c r="J2" s="36" t="s">
        <v>15615</v>
      </c>
      <c r="K2" s="36" t="s">
        <v>15580</v>
      </c>
      <c r="L2" s="36" t="s">
        <v>15579</v>
      </c>
      <c r="M2" s="36" t="s">
        <v>15578</v>
      </c>
      <c r="N2" s="36" t="s">
        <v>15577</v>
      </c>
      <c r="O2" s="36" t="s">
        <v>15539</v>
      </c>
    </row>
    <row r="3" spans="1:15">
      <c r="A3" s="22" t="s">
        <v>15572</v>
      </c>
      <c r="B3" s="19" t="s">
        <v>15571</v>
      </c>
      <c r="C3" s="22" t="s">
        <v>15572</v>
      </c>
      <c r="D3" s="19" t="s">
        <v>15571</v>
      </c>
      <c r="G3" s="2" t="s">
        <v>15614</v>
      </c>
      <c r="H3" s="2">
        <v>0.766621</v>
      </c>
      <c r="I3" s="2">
        <v>3.2730000000000001</v>
      </c>
      <c r="J3" s="2">
        <v>3.5550000000000002</v>
      </c>
      <c r="K3" s="2">
        <v>-0.28210000000000002</v>
      </c>
      <c r="L3" s="2">
        <v>0.93440000000000001</v>
      </c>
      <c r="M3" s="2">
        <v>0.3019</v>
      </c>
      <c r="N3" s="2">
        <v>16</v>
      </c>
      <c r="O3" s="2">
        <v>0.77428799999999998</v>
      </c>
    </row>
    <row r="4" spans="1:15">
      <c r="A4" s="16">
        <v>3.1924000000000001</v>
      </c>
      <c r="B4" s="16">
        <v>1.7291300000000001</v>
      </c>
      <c r="C4" s="16">
        <v>8.5013900000000007</v>
      </c>
      <c r="D4" s="16">
        <v>5.7846900000000003</v>
      </c>
      <c r="G4" s="2" t="s">
        <v>15613</v>
      </c>
      <c r="H4" s="2">
        <v>1.1261999999999999E-2</v>
      </c>
      <c r="I4" s="2">
        <v>6.3659999999999997</v>
      </c>
      <c r="J4" s="2">
        <v>12.38</v>
      </c>
      <c r="K4" s="2">
        <v>-6.0170000000000003</v>
      </c>
      <c r="L4" s="2">
        <v>2.2170000000000001</v>
      </c>
      <c r="M4" s="2">
        <v>2.7130000000000001</v>
      </c>
      <c r="N4" s="2">
        <v>28</v>
      </c>
      <c r="O4" s="2">
        <v>2.2749999999999999E-2</v>
      </c>
    </row>
    <row r="5" spans="1:15">
      <c r="A5" s="16">
        <v>2.7034099999999999</v>
      </c>
      <c r="B5" s="16">
        <v>4.2696899999999998</v>
      </c>
      <c r="C5" s="16">
        <v>8.3788699999999992</v>
      </c>
      <c r="D5" s="16">
        <v>11.34224</v>
      </c>
    </row>
    <row r="6" spans="1:15">
      <c r="A6" s="16">
        <v>5.5250199999999996</v>
      </c>
      <c r="B6" s="16">
        <v>3.26674</v>
      </c>
      <c r="C6" s="16">
        <v>5.2890499999999996</v>
      </c>
      <c r="D6" s="16">
        <v>4.1603500000000002</v>
      </c>
    </row>
    <row r="7" spans="1:15">
      <c r="A7" s="16">
        <v>5.7651599999999998</v>
      </c>
      <c r="B7" s="16">
        <v>7.2928100000000002</v>
      </c>
      <c r="C7" s="16">
        <v>4.1675000000000004</v>
      </c>
      <c r="D7" s="16">
        <v>5.8108399999999998</v>
      </c>
    </row>
    <row r="8" spans="1:15">
      <c r="A8" s="16">
        <v>1.18509</v>
      </c>
      <c r="B8" s="16">
        <v>2.6131799999999998</v>
      </c>
      <c r="C8" s="16">
        <v>4.2539100000000003</v>
      </c>
      <c r="D8" s="16">
        <v>8.0632800000000007</v>
      </c>
    </row>
    <row r="9" spans="1:15">
      <c r="A9" s="16">
        <v>2.1306699999999998</v>
      </c>
      <c r="B9" s="16">
        <v>5.7587700000000002</v>
      </c>
      <c r="C9" s="16">
        <v>2.5321199999999999</v>
      </c>
      <c r="D9" s="16">
        <v>7.3757900000000003</v>
      </c>
    </row>
    <row r="10" spans="1:15">
      <c r="A10" s="16">
        <v>2.40665</v>
      </c>
      <c r="B10" s="16">
        <v>1.9008499999999999</v>
      </c>
      <c r="C10" s="16">
        <v>6.87148</v>
      </c>
      <c r="D10" s="16">
        <v>14.253209999999999</v>
      </c>
    </row>
    <row r="11" spans="1:15">
      <c r="A11" s="19"/>
      <c r="B11" s="16">
        <v>6.2839700000000001</v>
      </c>
      <c r="C11" s="16">
        <v>10.43454</v>
      </c>
      <c r="D11" s="16">
        <v>14.6694</v>
      </c>
    </row>
    <row r="12" spans="1:15">
      <c r="A12" s="16"/>
      <c r="B12" s="16">
        <v>1.4638599999999999</v>
      </c>
      <c r="C12" s="16">
        <v>6.9715299999999996</v>
      </c>
      <c r="D12" s="16">
        <v>10.596719999999999</v>
      </c>
    </row>
    <row r="13" spans="1:15">
      <c r="A13" s="16"/>
      <c r="B13" s="16">
        <v>1.95312</v>
      </c>
      <c r="C13" s="16">
        <v>13.650589999999999</v>
      </c>
      <c r="D13" s="16">
        <v>11.416880000000001</v>
      </c>
    </row>
    <row r="14" spans="1:15">
      <c r="A14" s="16"/>
      <c r="B14" s="16">
        <v>2.5699000000000001</v>
      </c>
      <c r="C14" s="16">
        <v>6.6055400000000004</v>
      </c>
      <c r="D14" s="16">
        <v>27.63673</v>
      </c>
    </row>
    <row r="15" spans="1:15">
      <c r="A15" s="19"/>
      <c r="B15" s="19"/>
      <c r="C15" s="16">
        <v>4.9203099999999997</v>
      </c>
      <c r="D15" s="16">
        <v>27.718669999999999</v>
      </c>
    </row>
    <row r="16" spans="1:15">
      <c r="A16" s="19"/>
      <c r="B16" s="16"/>
      <c r="C16" s="16">
        <v>6.9693100000000001</v>
      </c>
      <c r="D16" s="16">
        <v>22.759450000000001</v>
      </c>
    </row>
    <row r="17" spans="1:26">
      <c r="A17" s="16"/>
      <c r="B17" s="19"/>
      <c r="C17" s="16">
        <v>2.4055200000000001</v>
      </c>
      <c r="D17" s="16">
        <v>1.7672300000000001</v>
      </c>
    </row>
    <row r="18" spans="1:26">
      <c r="A18" s="16"/>
      <c r="B18" s="19"/>
      <c r="C18" s="16">
        <v>4.0753700000000004</v>
      </c>
      <c r="D18" s="19"/>
    </row>
    <row r="19" spans="1:26">
      <c r="A19" s="16"/>
      <c r="B19" s="19"/>
      <c r="C19" s="16">
        <v>5.8230700000000004</v>
      </c>
      <c r="D19" s="19"/>
    </row>
    <row r="20" spans="1:26">
      <c r="A20" s="14"/>
      <c r="B20" s="37"/>
      <c r="C20" s="37"/>
      <c r="D20" s="37"/>
    </row>
    <row r="21" spans="1:26" ht="22">
      <c r="Y21" s="82"/>
      <c r="Z21" s="82"/>
    </row>
    <row r="22" spans="1:26" ht="22">
      <c r="Y22" s="82"/>
      <c r="Z22" s="82"/>
    </row>
    <row r="23" spans="1:26" ht="22">
      <c r="Y23" s="82"/>
      <c r="Z23" s="82"/>
    </row>
    <row r="24" spans="1:26" ht="22">
      <c r="Y24" s="82"/>
      <c r="Z24" s="82"/>
    </row>
    <row r="25" spans="1:26" ht="22">
      <c r="Y25" s="82"/>
      <c r="Z25" s="82"/>
    </row>
    <row r="39" spans="25:25" ht="22">
      <c r="Y39" s="82"/>
    </row>
    <row r="40" spans="25:25" ht="22">
      <c r="Y40" s="82"/>
    </row>
    <row r="41" spans="25:25" ht="22">
      <c r="Y41" s="82"/>
    </row>
  </sheetData>
  <mergeCells count="4">
    <mergeCell ref="A1:D1"/>
    <mergeCell ref="A2:B2"/>
    <mergeCell ref="C2:D2"/>
    <mergeCell ref="G1:O1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7F6CFF-0CA9-B44C-A185-2B18F5C486A3}">
  <sheetPr>
    <tabColor theme="7" tint="0.39997558519241921"/>
  </sheetPr>
  <dimension ref="A1:J799"/>
  <sheetViews>
    <sheetView workbookViewId="0">
      <selection activeCell="L25" sqref="L25"/>
    </sheetView>
  </sheetViews>
  <sheetFormatPr baseColWidth="10" defaultRowHeight="16"/>
  <cols>
    <col min="1" max="1" width="31.83203125" style="37" customWidth="1"/>
    <col min="2" max="2" width="12.6640625" style="37" customWidth="1"/>
    <col min="3" max="3" width="13.5" style="37" customWidth="1"/>
    <col min="4" max="4" width="10.83203125" style="37"/>
    <col min="7" max="7" width="29.33203125" style="96" customWidth="1"/>
    <col min="8" max="10" width="10.83203125" style="96"/>
  </cols>
  <sheetData>
    <row r="1" spans="1:10">
      <c r="A1" s="201" t="s">
        <v>15632</v>
      </c>
      <c r="B1" s="201"/>
      <c r="C1" s="201"/>
      <c r="D1" s="48"/>
      <c r="G1" s="201" t="s">
        <v>15633</v>
      </c>
      <c r="H1" s="201"/>
      <c r="I1" s="201"/>
      <c r="J1" s="95"/>
    </row>
    <row r="2" spans="1:10">
      <c r="A2" s="19"/>
      <c r="B2" s="36" t="s">
        <v>15571</v>
      </c>
      <c r="C2" s="36" t="s">
        <v>15572</v>
      </c>
      <c r="D2" s="44"/>
      <c r="G2" s="19"/>
      <c r="H2" s="36" t="s">
        <v>15571</v>
      </c>
      <c r="I2" s="36" t="s">
        <v>15572</v>
      </c>
    </row>
    <row r="3" spans="1:10">
      <c r="A3" s="15" t="s">
        <v>15509</v>
      </c>
      <c r="B3" s="17">
        <v>23</v>
      </c>
      <c r="C3" s="36">
        <v>4</v>
      </c>
      <c r="D3" s="14"/>
      <c r="G3" s="15" t="s">
        <v>15509</v>
      </c>
      <c r="H3" s="17">
        <v>4</v>
      </c>
      <c r="I3" s="36">
        <v>4</v>
      </c>
    </row>
    <row r="4" spans="1:10">
      <c r="A4" s="83" t="s">
        <v>15510</v>
      </c>
      <c r="B4" s="84">
        <v>33</v>
      </c>
      <c r="C4" s="85">
        <v>46</v>
      </c>
      <c r="D4" s="14"/>
      <c r="G4" s="83" t="s">
        <v>15510</v>
      </c>
      <c r="H4" s="84">
        <v>32</v>
      </c>
      <c r="I4" s="85">
        <v>26</v>
      </c>
    </row>
    <row r="5" spans="1:10">
      <c r="A5" s="86"/>
      <c r="B5" s="87"/>
      <c r="C5" s="87"/>
      <c r="D5" s="88"/>
      <c r="G5" s="97" t="s">
        <v>15547</v>
      </c>
      <c r="H5" s="98"/>
      <c r="I5" s="98"/>
      <c r="J5" s="99"/>
    </row>
    <row r="6" spans="1:10">
      <c r="A6" s="89" t="s">
        <v>15547</v>
      </c>
      <c r="B6" s="90"/>
      <c r="C6" s="90"/>
      <c r="D6" s="91"/>
      <c r="G6" s="100" t="s">
        <v>15621</v>
      </c>
      <c r="H6" s="101" t="s">
        <v>15549</v>
      </c>
      <c r="I6" s="101"/>
      <c r="J6" s="102"/>
    </row>
    <row r="7" spans="1:10">
      <c r="A7" s="89" t="s">
        <v>15621</v>
      </c>
      <c r="B7" s="90" t="s">
        <v>15549</v>
      </c>
      <c r="C7" s="90"/>
      <c r="D7" s="91"/>
      <c r="G7" s="100" t="s">
        <v>15622</v>
      </c>
      <c r="H7" s="101" t="s">
        <v>15630</v>
      </c>
      <c r="I7" s="101"/>
      <c r="J7" s="102"/>
    </row>
    <row r="8" spans="1:10">
      <c r="A8" s="89" t="s">
        <v>15622</v>
      </c>
      <c r="B8" s="90">
        <v>1.02E-4</v>
      </c>
      <c r="C8" s="90"/>
      <c r="D8" s="91"/>
      <c r="G8" s="100" t="s">
        <v>15623</v>
      </c>
      <c r="H8" s="101" t="s">
        <v>15631</v>
      </c>
      <c r="I8" s="101"/>
      <c r="J8" s="102"/>
    </row>
    <row r="9" spans="1:10">
      <c r="A9" s="89" t="s">
        <v>15623</v>
      </c>
      <c r="B9" s="90" t="s">
        <v>15624</v>
      </c>
      <c r="C9" s="90"/>
      <c r="D9" s="91"/>
      <c r="G9" s="100" t="s">
        <v>15625</v>
      </c>
      <c r="H9" s="101" t="s">
        <v>15553</v>
      </c>
      <c r="I9" s="101"/>
      <c r="J9" s="102"/>
    </row>
    <row r="10" spans="1:10">
      <c r="A10" s="89" t="s">
        <v>15625</v>
      </c>
      <c r="B10" s="90" t="s">
        <v>15553</v>
      </c>
      <c r="C10" s="90"/>
      <c r="D10" s="91"/>
      <c r="G10" s="100" t="s">
        <v>15626</v>
      </c>
      <c r="H10" s="101" t="s">
        <v>15540</v>
      </c>
      <c r="I10" s="101"/>
      <c r="J10" s="102"/>
    </row>
    <row r="11" spans="1:10">
      <c r="A11" s="89" t="s">
        <v>15626</v>
      </c>
      <c r="B11" s="90" t="s">
        <v>15541</v>
      </c>
      <c r="C11" s="90"/>
      <c r="D11" s="91"/>
      <c r="G11" s="100"/>
      <c r="H11" s="101"/>
      <c r="I11" s="101"/>
      <c r="J11" s="102"/>
    </row>
    <row r="12" spans="1:10">
      <c r="A12" s="89"/>
      <c r="B12" s="90"/>
      <c r="C12" s="90"/>
      <c r="D12" s="91"/>
      <c r="G12" s="100" t="s">
        <v>15555</v>
      </c>
      <c r="H12" s="101" t="s">
        <v>15556</v>
      </c>
      <c r="I12" s="101" t="s">
        <v>15557</v>
      </c>
      <c r="J12" s="102" t="s">
        <v>15558</v>
      </c>
    </row>
    <row r="13" spans="1:10">
      <c r="A13" s="89" t="s">
        <v>15555</v>
      </c>
      <c r="B13" s="90" t="s">
        <v>15556</v>
      </c>
      <c r="C13" s="90" t="s">
        <v>15557</v>
      </c>
      <c r="D13" s="91" t="s">
        <v>15558</v>
      </c>
      <c r="G13" s="100" t="s">
        <v>15627</v>
      </c>
      <c r="H13" s="101">
        <v>4</v>
      </c>
      <c r="I13" s="101">
        <v>26</v>
      </c>
      <c r="J13" s="102">
        <v>30</v>
      </c>
    </row>
    <row r="14" spans="1:10">
      <c r="A14" s="89" t="s">
        <v>15627</v>
      </c>
      <c r="B14" s="90">
        <v>4</v>
      </c>
      <c r="C14" s="90">
        <v>46</v>
      </c>
      <c r="D14" s="91">
        <v>50</v>
      </c>
      <c r="G14" s="100" t="s">
        <v>15628</v>
      </c>
      <c r="H14" s="101">
        <v>4</v>
      </c>
      <c r="I14" s="101">
        <v>32</v>
      </c>
      <c r="J14" s="102">
        <v>36</v>
      </c>
    </row>
    <row r="15" spans="1:10">
      <c r="A15" s="89" t="s">
        <v>15628</v>
      </c>
      <c r="B15" s="90">
        <v>23</v>
      </c>
      <c r="C15" s="90">
        <v>33</v>
      </c>
      <c r="D15" s="91">
        <v>56</v>
      </c>
      <c r="G15" s="103" t="s">
        <v>15629</v>
      </c>
      <c r="H15" s="104">
        <v>8</v>
      </c>
      <c r="I15" s="104">
        <v>58</v>
      </c>
      <c r="J15" s="105">
        <v>66</v>
      </c>
    </row>
    <row r="16" spans="1:10">
      <c r="A16" s="92" t="s">
        <v>15629</v>
      </c>
      <c r="B16" s="93">
        <v>27</v>
      </c>
      <c r="C16" s="93">
        <v>79</v>
      </c>
      <c r="D16" s="94">
        <v>106</v>
      </c>
    </row>
    <row r="17" spans="1:4">
      <c r="A17" s="14"/>
      <c r="B17" s="14"/>
      <c r="C17" s="14"/>
      <c r="D17" s="14"/>
    </row>
    <row r="18" spans="1:4">
      <c r="A18" s="14"/>
      <c r="B18" s="14"/>
      <c r="C18" s="14"/>
      <c r="D18" s="14"/>
    </row>
    <row r="19" spans="1:4">
      <c r="A19" s="14"/>
      <c r="B19" s="14"/>
      <c r="C19" s="14"/>
      <c r="D19" s="14"/>
    </row>
    <row r="20" spans="1:4">
      <c r="A20" s="14"/>
      <c r="B20" s="14"/>
      <c r="C20" s="14"/>
      <c r="D20" s="14"/>
    </row>
    <row r="21" spans="1:4">
      <c r="A21" s="14"/>
      <c r="B21" s="14"/>
      <c r="C21" s="14"/>
      <c r="D21" s="14"/>
    </row>
    <row r="22" spans="1:4">
      <c r="A22" s="14"/>
      <c r="B22" s="14"/>
      <c r="C22" s="14"/>
      <c r="D22" s="14"/>
    </row>
    <row r="23" spans="1:4">
      <c r="A23" s="14"/>
      <c r="B23" s="14"/>
      <c r="C23" s="14"/>
      <c r="D23" s="14"/>
    </row>
    <row r="24" spans="1:4">
      <c r="A24" s="14"/>
      <c r="B24" s="14"/>
      <c r="C24" s="14"/>
      <c r="D24" s="14"/>
    </row>
    <row r="25" spans="1:4">
      <c r="A25" s="14"/>
      <c r="B25" s="14"/>
      <c r="C25" s="14"/>
      <c r="D25" s="14"/>
    </row>
    <row r="26" spans="1:4">
      <c r="A26" s="14"/>
      <c r="B26" s="14"/>
      <c r="C26" s="14"/>
      <c r="D26" s="14"/>
    </row>
    <row r="27" spans="1:4">
      <c r="A27" s="14"/>
      <c r="B27" s="14"/>
      <c r="C27" s="14"/>
      <c r="D27" s="14"/>
    </row>
    <row r="28" spans="1:4">
      <c r="A28" s="14"/>
      <c r="B28" s="14"/>
      <c r="C28" s="14"/>
      <c r="D28" s="14"/>
    </row>
    <row r="29" spans="1:4">
      <c r="A29" s="14"/>
      <c r="B29" s="14"/>
      <c r="C29" s="14"/>
      <c r="D29" s="14"/>
    </row>
    <row r="30" spans="1:4">
      <c r="A30" s="14"/>
      <c r="B30" s="14"/>
      <c r="C30" s="14"/>
      <c r="D30" s="14"/>
    </row>
    <row r="31" spans="1:4">
      <c r="A31" s="14"/>
      <c r="B31" s="14"/>
      <c r="C31" s="14"/>
      <c r="D31" s="14"/>
    </row>
    <row r="32" spans="1:4">
      <c r="A32" s="14"/>
      <c r="B32" s="14"/>
      <c r="C32" s="14"/>
      <c r="D32" s="14"/>
    </row>
    <row r="33" spans="1:4">
      <c r="A33" s="14"/>
      <c r="B33" s="14"/>
      <c r="C33" s="14"/>
      <c r="D33" s="14"/>
    </row>
    <row r="34" spans="1:4">
      <c r="A34" s="14"/>
      <c r="B34" s="14"/>
      <c r="C34" s="14"/>
      <c r="D34" s="14"/>
    </row>
    <row r="35" spans="1:4">
      <c r="A35" s="14"/>
      <c r="B35" s="14"/>
      <c r="C35" s="14"/>
      <c r="D35" s="14"/>
    </row>
    <row r="36" spans="1:4">
      <c r="A36" s="14"/>
      <c r="B36" s="14"/>
      <c r="C36" s="14"/>
      <c r="D36" s="14"/>
    </row>
    <row r="37" spans="1:4">
      <c r="A37" s="14"/>
      <c r="B37" s="14"/>
      <c r="C37" s="14"/>
      <c r="D37" s="14"/>
    </row>
    <row r="38" spans="1:4">
      <c r="A38" s="14"/>
      <c r="B38" s="14"/>
      <c r="C38" s="14"/>
      <c r="D38" s="14"/>
    </row>
    <row r="39" spans="1:4">
      <c r="A39" s="14"/>
      <c r="B39" s="14"/>
      <c r="C39" s="14"/>
      <c r="D39" s="14"/>
    </row>
    <row r="40" spans="1:4">
      <c r="A40" s="14"/>
      <c r="B40" s="14"/>
      <c r="C40" s="14"/>
      <c r="D40" s="14"/>
    </row>
    <row r="41" spans="1:4">
      <c r="A41" s="14"/>
      <c r="B41" s="14"/>
      <c r="C41" s="14"/>
      <c r="D41" s="14"/>
    </row>
    <row r="42" spans="1:4">
      <c r="A42" s="14"/>
      <c r="B42" s="14"/>
      <c r="C42" s="14"/>
      <c r="D42" s="14"/>
    </row>
    <row r="43" spans="1:4">
      <c r="A43" s="14"/>
      <c r="B43" s="14"/>
      <c r="C43" s="14"/>
      <c r="D43" s="14"/>
    </row>
    <row r="44" spans="1:4">
      <c r="A44" s="14"/>
      <c r="B44" s="14"/>
      <c r="C44" s="14"/>
      <c r="D44" s="14"/>
    </row>
    <row r="45" spans="1:4">
      <c r="A45" s="14"/>
      <c r="B45" s="14"/>
      <c r="C45" s="14"/>
      <c r="D45" s="14"/>
    </row>
    <row r="46" spans="1:4">
      <c r="A46" s="14"/>
      <c r="B46" s="14"/>
      <c r="C46" s="14"/>
      <c r="D46" s="14"/>
    </row>
    <row r="47" spans="1:4">
      <c r="A47" s="14"/>
      <c r="B47" s="14"/>
      <c r="C47" s="14"/>
      <c r="D47" s="14"/>
    </row>
    <row r="48" spans="1:4">
      <c r="A48" s="14"/>
      <c r="B48" s="14"/>
      <c r="C48" s="14"/>
      <c r="D48" s="14"/>
    </row>
    <row r="49" spans="1:4">
      <c r="A49" s="14"/>
      <c r="B49" s="14"/>
      <c r="C49" s="14"/>
      <c r="D49" s="14"/>
    </row>
    <row r="50" spans="1:4">
      <c r="A50" s="14"/>
      <c r="B50" s="14"/>
      <c r="C50" s="14"/>
      <c r="D50" s="14"/>
    </row>
    <row r="51" spans="1:4">
      <c r="A51" s="14"/>
      <c r="B51" s="14"/>
      <c r="C51" s="14"/>
      <c r="D51" s="14"/>
    </row>
    <row r="52" spans="1:4">
      <c r="A52" s="14"/>
      <c r="B52" s="14"/>
      <c r="C52" s="14"/>
      <c r="D52" s="14"/>
    </row>
    <row r="53" spans="1:4">
      <c r="A53" s="14"/>
      <c r="B53" s="14"/>
      <c r="C53" s="14"/>
      <c r="D53" s="14"/>
    </row>
    <row r="54" spans="1:4">
      <c r="A54" s="14"/>
      <c r="B54" s="14"/>
      <c r="C54" s="14"/>
      <c r="D54" s="14"/>
    </row>
    <row r="55" spans="1:4">
      <c r="A55" s="14"/>
      <c r="B55" s="14"/>
      <c r="C55" s="14"/>
      <c r="D55" s="14"/>
    </row>
    <row r="56" spans="1:4">
      <c r="A56" s="14"/>
      <c r="B56" s="14"/>
      <c r="C56" s="14"/>
      <c r="D56" s="14"/>
    </row>
    <row r="57" spans="1:4">
      <c r="A57" s="14"/>
      <c r="B57" s="14"/>
      <c r="C57" s="14"/>
      <c r="D57" s="14"/>
    </row>
    <row r="58" spans="1:4">
      <c r="A58" s="14"/>
      <c r="B58" s="14"/>
      <c r="C58" s="14"/>
      <c r="D58" s="14"/>
    </row>
    <row r="59" spans="1:4">
      <c r="A59" s="14"/>
      <c r="B59" s="14"/>
      <c r="C59" s="14"/>
      <c r="D59" s="14"/>
    </row>
    <row r="60" spans="1:4">
      <c r="A60" s="14"/>
      <c r="B60" s="14"/>
      <c r="C60" s="14"/>
      <c r="D60" s="14"/>
    </row>
    <row r="61" spans="1:4">
      <c r="A61" s="14"/>
      <c r="B61" s="14"/>
      <c r="C61" s="14"/>
      <c r="D61" s="14"/>
    </row>
    <row r="62" spans="1:4">
      <c r="A62" s="14"/>
      <c r="B62" s="14"/>
      <c r="C62" s="14"/>
      <c r="D62" s="14"/>
    </row>
    <row r="63" spans="1:4">
      <c r="A63" s="14"/>
      <c r="B63" s="14"/>
      <c r="C63" s="14"/>
      <c r="D63" s="14"/>
    </row>
    <row r="64" spans="1:4">
      <c r="A64" s="14"/>
      <c r="B64" s="14"/>
      <c r="C64" s="14"/>
      <c r="D64" s="14"/>
    </row>
    <row r="65" spans="1:4">
      <c r="A65" s="14"/>
      <c r="B65" s="14"/>
      <c r="C65" s="14"/>
      <c r="D65" s="14"/>
    </row>
    <row r="66" spans="1:4">
      <c r="A66" s="14"/>
      <c r="B66" s="14"/>
      <c r="C66" s="14"/>
      <c r="D66" s="14"/>
    </row>
    <row r="67" spans="1:4">
      <c r="A67" s="14"/>
      <c r="B67" s="14"/>
      <c r="C67" s="14"/>
      <c r="D67" s="14"/>
    </row>
    <row r="68" spans="1:4">
      <c r="A68" s="14"/>
      <c r="B68" s="14"/>
      <c r="C68" s="14"/>
      <c r="D68" s="14"/>
    </row>
    <row r="69" spans="1:4">
      <c r="A69" s="14"/>
      <c r="B69" s="14"/>
      <c r="C69" s="14"/>
      <c r="D69" s="14"/>
    </row>
    <row r="70" spans="1:4">
      <c r="A70" s="14"/>
      <c r="B70" s="14"/>
      <c r="C70" s="14"/>
      <c r="D70" s="14"/>
    </row>
    <row r="71" spans="1:4">
      <c r="A71" s="14"/>
      <c r="B71" s="14"/>
      <c r="C71" s="14"/>
      <c r="D71" s="14"/>
    </row>
    <row r="72" spans="1:4">
      <c r="A72" s="14"/>
      <c r="B72" s="14"/>
      <c r="C72" s="14"/>
      <c r="D72" s="14"/>
    </row>
    <row r="73" spans="1:4">
      <c r="A73" s="14"/>
      <c r="B73" s="14"/>
      <c r="C73" s="14"/>
      <c r="D73" s="14"/>
    </row>
    <row r="74" spans="1:4">
      <c r="A74" s="14"/>
      <c r="B74" s="14"/>
      <c r="C74" s="14"/>
      <c r="D74" s="14"/>
    </row>
    <row r="75" spans="1:4">
      <c r="A75" s="14"/>
      <c r="B75" s="14"/>
      <c r="C75" s="14"/>
      <c r="D75" s="14"/>
    </row>
    <row r="76" spans="1:4">
      <c r="A76" s="14"/>
      <c r="B76" s="14"/>
      <c r="C76" s="14"/>
      <c r="D76" s="14"/>
    </row>
    <row r="77" spans="1:4">
      <c r="A77" s="14"/>
      <c r="B77" s="14"/>
      <c r="C77" s="14"/>
      <c r="D77" s="14"/>
    </row>
    <row r="78" spans="1:4">
      <c r="A78" s="14"/>
      <c r="B78" s="14"/>
      <c r="C78" s="14"/>
      <c r="D78" s="14"/>
    </row>
    <row r="79" spans="1:4">
      <c r="A79" s="14"/>
      <c r="B79" s="14"/>
      <c r="C79" s="14"/>
      <c r="D79" s="14"/>
    </row>
    <row r="80" spans="1:4">
      <c r="A80" s="14"/>
      <c r="B80" s="14"/>
      <c r="C80" s="14"/>
      <c r="D80" s="14"/>
    </row>
    <row r="81" spans="1:4">
      <c r="A81" s="14"/>
      <c r="B81" s="14"/>
      <c r="C81" s="14"/>
      <c r="D81" s="14"/>
    </row>
    <row r="82" spans="1:4">
      <c r="A82" s="14"/>
      <c r="B82" s="14"/>
      <c r="C82" s="14"/>
      <c r="D82" s="14"/>
    </row>
    <row r="83" spans="1:4">
      <c r="A83" s="14"/>
      <c r="B83" s="14"/>
      <c r="C83" s="14"/>
      <c r="D83" s="14"/>
    </row>
    <row r="84" spans="1:4">
      <c r="A84" s="14"/>
      <c r="B84" s="14"/>
      <c r="C84" s="14"/>
      <c r="D84" s="14"/>
    </row>
    <row r="85" spans="1:4">
      <c r="A85" s="14"/>
      <c r="B85" s="14"/>
      <c r="C85" s="14"/>
      <c r="D85" s="14"/>
    </row>
    <row r="86" spans="1:4">
      <c r="A86" s="14"/>
      <c r="B86" s="14"/>
      <c r="C86" s="14"/>
      <c r="D86" s="14"/>
    </row>
    <row r="87" spans="1:4">
      <c r="A87" s="14"/>
      <c r="B87" s="14"/>
      <c r="C87" s="14"/>
      <c r="D87" s="14"/>
    </row>
    <row r="88" spans="1:4">
      <c r="A88" s="14"/>
      <c r="B88" s="14"/>
      <c r="C88" s="14"/>
      <c r="D88" s="14"/>
    </row>
    <row r="89" spans="1:4">
      <c r="A89" s="14"/>
      <c r="B89" s="14"/>
      <c r="C89" s="14"/>
      <c r="D89" s="14"/>
    </row>
    <row r="90" spans="1:4">
      <c r="A90" s="14"/>
      <c r="B90" s="14"/>
      <c r="C90" s="14"/>
      <c r="D90" s="14"/>
    </row>
    <row r="91" spans="1:4">
      <c r="A91" s="14"/>
      <c r="B91" s="14"/>
      <c r="C91" s="14"/>
      <c r="D91" s="14"/>
    </row>
    <row r="92" spans="1:4">
      <c r="A92" s="14"/>
      <c r="B92" s="14"/>
      <c r="C92" s="14"/>
      <c r="D92" s="14"/>
    </row>
    <row r="93" spans="1:4">
      <c r="A93" s="14"/>
      <c r="B93" s="14"/>
      <c r="C93" s="14"/>
      <c r="D93" s="14"/>
    </row>
    <row r="94" spans="1:4">
      <c r="A94" s="14"/>
      <c r="B94" s="14"/>
      <c r="C94" s="14"/>
      <c r="D94" s="14"/>
    </row>
    <row r="95" spans="1:4">
      <c r="A95" s="14"/>
      <c r="B95" s="14"/>
      <c r="C95" s="14"/>
      <c r="D95" s="14"/>
    </row>
    <row r="96" spans="1:4">
      <c r="A96" s="14"/>
      <c r="B96" s="14"/>
      <c r="C96" s="14"/>
      <c r="D96" s="14"/>
    </row>
    <row r="97" spans="1:4">
      <c r="A97" s="14"/>
      <c r="B97" s="14"/>
      <c r="C97" s="14"/>
      <c r="D97" s="14"/>
    </row>
    <row r="98" spans="1:4">
      <c r="A98" s="14"/>
      <c r="B98" s="14"/>
      <c r="C98" s="14"/>
      <c r="D98" s="14"/>
    </row>
    <row r="99" spans="1:4">
      <c r="A99" s="14"/>
      <c r="B99" s="14"/>
      <c r="C99" s="14"/>
      <c r="D99" s="14"/>
    </row>
    <row r="100" spans="1:4">
      <c r="A100" s="14"/>
      <c r="B100" s="14"/>
      <c r="C100" s="14"/>
      <c r="D100" s="14"/>
    </row>
    <row r="101" spans="1:4">
      <c r="A101" s="14"/>
      <c r="B101" s="14"/>
      <c r="C101" s="14"/>
      <c r="D101" s="14"/>
    </row>
    <row r="102" spans="1:4">
      <c r="A102" s="14"/>
      <c r="B102" s="14"/>
      <c r="C102" s="14"/>
      <c r="D102" s="14"/>
    </row>
    <row r="103" spans="1:4">
      <c r="A103" s="14"/>
      <c r="B103" s="14"/>
      <c r="C103" s="14"/>
      <c r="D103" s="14"/>
    </row>
    <row r="104" spans="1:4">
      <c r="A104" s="14"/>
      <c r="B104" s="14"/>
      <c r="C104" s="14"/>
      <c r="D104" s="14"/>
    </row>
    <row r="105" spans="1:4">
      <c r="A105" s="14"/>
      <c r="B105" s="14"/>
      <c r="C105" s="14"/>
      <c r="D105" s="14"/>
    </row>
    <row r="106" spans="1:4">
      <c r="A106" s="14"/>
      <c r="B106" s="14"/>
      <c r="C106" s="14"/>
      <c r="D106" s="14"/>
    </row>
    <row r="107" spans="1:4">
      <c r="A107" s="14"/>
      <c r="B107" s="14"/>
      <c r="C107" s="14"/>
      <c r="D107" s="14"/>
    </row>
    <row r="108" spans="1:4">
      <c r="A108" s="14"/>
      <c r="B108" s="14"/>
      <c r="C108" s="14"/>
      <c r="D108" s="14"/>
    </row>
    <row r="109" spans="1:4">
      <c r="A109" s="14"/>
      <c r="B109" s="14"/>
      <c r="C109" s="14"/>
      <c r="D109" s="14"/>
    </row>
    <row r="110" spans="1:4">
      <c r="A110" s="14"/>
      <c r="B110" s="14"/>
      <c r="C110" s="14"/>
      <c r="D110" s="14"/>
    </row>
    <row r="111" spans="1:4">
      <c r="A111" s="14"/>
      <c r="B111" s="14"/>
      <c r="C111" s="14"/>
      <c r="D111" s="14"/>
    </row>
    <row r="112" spans="1:4">
      <c r="A112" s="14"/>
      <c r="B112" s="14"/>
      <c r="C112" s="14"/>
      <c r="D112" s="14"/>
    </row>
    <row r="113" spans="1:4">
      <c r="A113" s="14"/>
      <c r="B113" s="14"/>
      <c r="C113" s="14"/>
      <c r="D113" s="14"/>
    </row>
    <row r="114" spans="1:4">
      <c r="A114" s="14"/>
      <c r="B114" s="14"/>
      <c r="C114" s="14"/>
      <c r="D114" s="14"/>
    </row>
    <row r="115" spans="1:4">
      <c r="A115" s="14"/>
      <c r="B115" s="14"/>
      <c r="C115" s="14"/>
      <c r="D115" s="14"/>
    </row>
    <row r="116" spans="1:4">
      <c r="A116" s="14"/>
      <c r="B116" s="14"/>
      <c r="C116" s="14"/>
      <c r="D116" s="14"/>
    </row>
    <row r="117" spans="1:4">
      <c r="A117" s="14"/>
      <c r="B117" s="14"/>
      <c r="C117" s="14"/>
      <c r="D117" s="14"/>
    </row>
    <row r="118" spans="1:4">
      <c r="A118" s="14"/>
      <c r="B118" s="14"/>
      <c r="C118" s="14"/>
      <c r="D118" s="14"/>
    </row>
    <row r="119" spans="1:4">
      <c r="A119" s="14"/>
      <c r="B119" s="14"/>
      <c r="C119" s="14"/>
      <c r="D119" s="14"/>
    </row>
    <row r="120" spans="1:4">
      <c r="A120" s="14"/>
      <c r="B120" s="14"/>
      <c r="C120" s="14"/>
      <c r="D120" s="14"/>
    </row>
    <row r="121" spans="1:4">
      <c r="A121" s="14"/>
      <c r="B121" s="14"/>
      <c r="C121" s="14"/>
      <c r="D121" s="14"/>
    </row>
    <row r="122" spans="1:4">
      <c r="A122" s="14"/>
      <c r="B122" s="14"/>
      <c r="C122" s="14"/>
      <c r="D122" s="14"/>
    </row>
    <row r="123" spans="1:4">
      <c r="A123" s="14"/>
      <c r="B123" s="14"/>
      <c r="C123" s="14"/>
      <c r="D123" s="14"/>
    </row>
    <row r="124" spans="1:4">
      <c r="A124" s="14"/>
      <c r="B124" s="14"/>
      <c r="C124" s="14"/>
      <c r="D124" s="14"/>
    </row>
    <row r="125" spans="1:4">
      <c r="A125" s="14"/>
      <c r="B125" s="14"/>
      <c r="C125" s="14"/>
      <c r="D125" s="14"/>
    </row>
    <row r="126" spans="1:4">
      <c r="A126" s="14"/>
      <c r="B126" s="14"/>
      <c r="C126" s="14"/>
      <c r="D126" s="14"/>
    </row>
    <row r="127" spans="1:4">
      <c r="A127" s="14"/>
      <c r="B127" s="14"/>
      <c r="C127" s="14"/>
      <c r="D127" s="14"/>
    </row>
    <row r="128" spans="1:4">
      <c r="A128" s="14"/>
      <c r="B128" s="14"/>
      <c r="C128" s="14"/>
      <c r="D128" s="14"/>
    </row>
    <row r="129" spans="1:4">
      <c r="A129" s="14"/>
      <c r="B129" s="14"/>
      <c r="C129" s="14"/>
      <c r="D129" s="14"/>
    </row>
    <row r="130" spans="1:4">
      <c r="A130" s="14"/>
      <c r="B130" s="14"/>
      <c r="C130" s="14"/>
      <c r="D130" s="14"/>
    </row>
    <row r="131" spans="1:4">
      <c r="A131" s="14"/>
      <c r="B131" s="14"/>
      <c r="C131" s="14"/>
      <c r="D131" s="14"/>
    </row>
    <row r="132" spans="1:4">
      <c r="A132" s="14"/>
      <c r="B132" s="14"/>
      <c r="C132" s="14"/>
      <c r="D132" s="14"/>
    </row>
    <row r="133" spans="1:4">
      <c r="A133" s="14"/>
      <c r="B133" s="14"/>
      <c r="C133" s="14"/>
      <c r="D133" s="14"/>
    </row>
    <row r="134" spans="1:4">
      <c r="A134" s="14"/>
      <c r="B134" s="14"/>
      <c r="C134" s="14"/>
      <c r="D134" s="14"/>
    </row>
    <row r="135" spans="1:4">
      <c r="A135" s="14"/>
      <c r="B135" s="14"/>
      <c r="C135" s="14"/>
      <c r="D135" s="14"/>
    </row>
    <row r="136" spans="1:4">
      <c r="A136" s="14"/>
      <c r="B136" s="14"/>
      <c r="C136" s="14"/>
      <c r="D136" s="14"/>
    </row>
    <row r="137" spans="1:4">
      <c r="A137" s="14"/>
      <c r="B137" s="14"/>
      <c r="C137" s="14"/>
      <c r="D137" s="14"/>
    </row>
    <row r="138" spans="1:4">
      <c r="A138" s="14"/>
      <c r="B138" s="14"/>
      <c r="C138" s="14"/>
      <c r="D138" s="14"/>
    </row>
    <row r="139" spans="1:4">
      <c r="A139" s="14"/>
      <c r="B139" s="14"/>
      <c r="C139" s="14"/>
      <c r="D139" s="14"/>
    </row>
    <row r="140" spans="1:4">
      <c r="A140" s="14"/>
      <c r="B140" s="14"/>
      <c r="C140" s="14"/>
      <c r="D140" s="14"/>
    </row>
    <row r="141" spans="1:4">
      <c r="A141" s="14"/>
      <c r="B141" s="14"/>
      <c r="C141" s="14"/>
      <c r="D141" s="14"/>
    </row>
    <row r="142" spans="1:4">
      <c r="A142" s="14"/>
      <c r="B142" s="14"/>
      <c r="C142" s="14"/>
      <c r="D142" s="14"/>
    </row>
    <row r="143" spans="1:4">
      <c r="A143" s="14"/>
      <c r="B143" s="14"/>
      <c r="C143" s="14"/>
      <c r="D143" s="14"/>
    </row>
    <row r="144" spans="1:4">
      <c r="A144" s="14"/>
      <c r="B144" s="14"/>
      <c r="C144" s="14"/>
      <c r="D144" s="14"/>
    </row>
    <row r="145" spans="1:4">
      <c r="A145" s="14"/>
      <c r="B145" s="14"/>
      <c r="C145" s="14"/>
      <c r="D145" s="14"/>
    </row>
    <row r="146" spans="1:4">
      <c r="A146" s="14"/>
      <c r="B146" s="14"/>
      <c r="C146" s="14"/>
      <c r="D146" s="14"/>
    </row>
    <row r="147" spans="1:4">
      <c r="A147" s="14"/>
      <c r="B147" s="14"/>
      <c r="C147" s="14"/>
      <c r="D147" s="14"/>
    </row>
    <row r="148" spans="1:4">
      <c r="A148" s="14"/>
      <c r="B148" s="14"/>
      <c r="C148" s="14"/>
      <c r="D148" s="14"/>
    </row>
    <row r="149" spans="1:4">
      <c r="A149" s="14"/>
      <c r="B149" s="14"/>
      <c r="C149" s="14"/>
      <c r="D149" s="14"/>
    </row>
    <row r="150" spans="1:4">
      <c r="A150" s="14"/>
      <c r="B150" s="14"/>
      <c r="C150" s="14"/>
      <c r="D150" s="14"/>
    </row>
    <row r="151" spans="1:4">
      <c r="A151" s="14"/>
      <c r="B151" s="14"/>
      <c r="C151" s="14"/>
      <c r="D151" s="14"/>
    </row>
    <row r="152" spans="1:4">
      <c r="A152" s="14"/>
      <c r="B152" s="14"/>
      <c r="C152" s="14"/>
      <c r="D152" s="14"/>
    </row>
    <row r="153" spans="1:4">
      <c r="A153" s="14"/>
      <c r="B153" s="14"/>
      <c r="C153" s="14"/>
      <c r="D153" s="14"/>
    </row>
    <row r="154" spans="1:4">
      <c r="A154" s="14"/>
      <c r="B154" s="14"/>
      <c r="C154" s="14"/>
      <c r="D154" s="14"/>
    </row>
    <row r="155" spans="1:4">
      <c r="A155" s="14"/>
      <c r="B155" s="14"/>
      <c r="C155" s="14"/>
      <c r="D155" s="14"/>
    </row>
    <row r="156" spans="1:4">
      <c r="A156" s="14"/>
      <c r="B156" s="14"/>
      <c r="C156" s="14"/>
      <c r="D156" s="14"/>
    </row>
    <row r="157" spans="1:4">
      <c r="A157" s="14"/>
      <c r="B157" s="14"/>
      <c r="C157" s="14"/>
      <c r="D157" s="14"/>
    </row>
    <row r="158" spans="1:4">
      <c r="A158" s="14"/>
      <c r="B158" s="14"/>
      <c r="C158" s="14"/>
      <c r="D158" s="14"/>
    </row>
    <row r="159" spans="1:4">
      <c r="A159" s="14"/>
      <c r="B159" s="14"/>
      <c r="C159" s="14"/>
      <c r="D159" s="14"/>
    </row>
    <row r="160" spans="1:4">
      <c r="A160" s="14"/>
      <c r="B160" s="14"/>
      <c r="C160" s="14"/>
      <c r="D160" s="14"/>
    </row>
    <row r="161" spans="1:4">
      <c r="A161" s="14"/>
      <c r="B161" s="14"/>
      <c r="C161" s="14"/>
      <c r="D161" s="14"/>
    </row>
    <row r="162" spans="1:4">
      <c r="A162" s="14"/>
      <c r="B162" s="14"/>
      <c r="C162" s="14"/>
      <c r="D162" s="14"/>
    </row>
    <row r="163" spans="1:4">
      <c r="A163" s="14"/>
      <c r="B163" s="14"/>
      <c r="C163" s="14"/>
      <c r="D163" s="14"/>
    </row>
    <row r="164" spans="1:4">
      <c r="A164" s="14"/>
      <c r="B164" s="14"/>
      <c r="C164" s="14"/>
      <c r="D164" s="14"/>
    </row>
    <row r="165" spans="1:4">
      <c r="A165" s="14"/>
      <c r="B165" s="14"/>
      <c r="C165" s="14"/>
      <c r="D165" s="14"/>
    </row>
    <row r="166" spans="1:4">
      <c r="A166" s="14"/>
      <c r="B166" s="14"/>
      <c r="C166" s="14"/>
      <c r="D166" s="14"/>
    </row>
    <row r="167" spans="1:4">
      <c r="A167" s="14"/>
      <c r="B167" s="14"/>
      <c r="C167" s="14"/>
      <c r="D167" s="14"/>
    </row>
    <row r="168" spans="1:4">
      <c r="A168" s="14"/>
      <c r="B168" s="14"/>
      <c r="C168" s="14"/>
      <c r="D168" s="14"/>
    </row>
    <row r="169" spans="1:4">
      <c r="A169" s="14"/>
      <c r="B169" s="14"/>
      <c r="C169" s="14"/>
      <c r="D169" s="14"/>
    </row>
    <row r="170" spans="1:4">
      <c r="A170" s="14"/>
      <c r="B170" s="14"/>
      <c r="C170" s="14"/>
      <c r="D170" s="14"/>
    </row>
    <row r="171" spans="1:4">
      <c r="A171" s="14"/>
      <c r="B171" s="14"/>
      <c r="C171" s="14"/>
      <c r="D171" s="14"/>
    </row>
    <row r="172" spans="1:4">
      <c r="A172" s="14"/>
      <c r="B172" s="14"/>
      <c r="C172" s="14"/>
      <c r="D172" s="14"/>
    </row>
    <row r="173" spans="1:4">
      <c r="A173" s="14"/>
      <c r="B173" s="14"/>
      <c r="C173" s="14"/>
      <c r="D173" s="14"/>
    </row>
    <row r="174" spans="1:4">
      <c r="A174" s="14"/>
      <c r="B174" s="14"/>
      <c r="C174" s="14"/>
      <c r="D174" s="14"/>
    </row>
    <row r="175" spans="1:4">
      <c r="A175" s="14"/>
      <c r="B175" s="14"/>
      <c r="C175" s="14"/>
      <c r="D175" s="14"/>
    </row>
    <row r="176" spans="1:4">
      <c r="A176" s="14"/>
      <c r="B176" s="14"/>
      <c r="C176" s="14"/>
      <c r="D176" s="14"/>
    </row>
    <row r="177" spans="1:4">
      <c r="A177" s="14"/>
      <c r="B177" s="14"/>
      <c r="C177" s="14"/>
      <c r="D177" s="14"/>
    </row>
    <row r="178" spans="1:4">
      <c r="A178" s="14"/>
      <c r="B178" s="14"/>
      <c r="C178" s="14"/>
      <c r="D178" s="14"/>
    </row>
    <row r="179" spans="1:4">
      <c r="A179" s="14"/>
      <c r="B179" s="14"/>
      <c r="C179" s="14"/>
      <c r="D179" s="14"/>
    </row>
    <row r="180" spans="1:4">
      <c r="A180" s="14"/>
      <c r="B180" s="14"/>
      <c r="C180" s="14"/>
      <c r="D180" s="14"/>
    </row>
    <row r="181" spans="1:4">
      <c r="A181" s="14"/>
      <c r="B181" s="14"/>
      <c r="C181" s="14"/>
      <c r="D181" s="14"/>
    </row>
    <row r="182" spans="1:4">
      <c r="A182" s="14"/>
      <c r="B182" s="14"/>
      <c r="C182" s="14"/>
      <c r="D182" s="14"/>
    </row>
    <row r="183" spans="1:4">
      <c r="A183" s="14"/>
      <c r="B183" s="14"/>
      <c r="C183" s="14"/>
      <c r="D183" s="14"/>
    </row>
    <row r="184" spans="1:4">
      <c r="A184" s="14"/>
      <c r="B184" s="14"/>
      <c r="C184" s="14"/>
      <c r="D184" s="14"/>
    </row>
    <row r="185" spans="1:4">
      <c r="A185" s="14"/>
      <c r="B185" s="14"/>
      <c r="C185" s="14"/>
      <c r="D185" s="14"/>
    </row>
    <row r="186" spans="1:4">
      <c r="A186" s="14"/>
      <c r="B186" s="14"/>
      <c r="C186" s="14"/>
      <c r="D186" s="14"/>
    </row>
    <row r="187" spans="1:4">
      <c r="A187" s="14"/>
      <c r="B187" s="14"/>
      <c r="C187" s="14"/>
      <c r="D187" s="14"/>
    </row>
    <row r="188" spans="1:4">
      <c r="A188" s="14"/>
      <c r="B188" s="14"/>
      <c r="C188" s="14"/>
      <c r="D188" s="14"/>
    </row>
    <row r="189" spans="1:4">
      <c r="A189" s="14"/>
      <c r="B189" s="14"/>
      <c r="C189" s="14"/>
      <c r="D189" s="14"/>
    </row>
    <row r="190" spans="1:4">
      <c r="A190" s="14"/>
      <c r="B190" s="14"/>
      <c r="C190" s="14"/>
      <c r="D190" s="14"/>
    </row>
    <row r="191" spans="1:4">
      <c r="A191" s="14"/>
      <c r="B191" s="14"/>
      <c r="C191" s="14"/>
      <c r="D191" s="14"/>
    </row>
    <row r="192" spans="1:4">
      <c r="A192" s="14"/>
      <c r="B192" s="14"/>
      <c r="C192" s="14"/>
      <c r="D192" s="14"/>
    </row>
    <row r="193" spans="1:4">
      <c r="A193" s="14"/>
      <c r="B193" s="14"/>
      <c r="C193" s="14"/>
      <c r="D193" s="14"/>
    </row>
    <row r="194" spans="1:4">
      <c r="A194" s="14"/>
      <c r="B194" s="14"/>
      <c r="C194" s="14"/>
      <c r="D194" s="14"/>
    </row>
    <row r="195" spans="1:4">
      <c r="A195" s="14"/>
      <c r="B195" s="14"/>
      <c r="C195" s="14"/>
      <c r="D195" s="14"/>
    </row>
    <row r="196" spans="1:4">
      <c r="A196" s="14"/>
      <c r="B196" s="14"/>
      <c r="C196" s="14"/>
      <c r="D196" s="14"/>
    </row>
    <row r="197" spans="1:4">
      <c r="A197" s="14"/>
      <c r="B197" s="14"/>
      <c r="C197" s="14"/>
      <c r="D197" s="14"/>
    </row>
    <row r="198" spans="1:4">
      <c r="A198" s="14"/>
      <c r="B198" s="14"/>
      <c r="C198" s="14"/>
      <c r="D198" s="14"/>
    </row>
    <row r="199" spans="1:4">
      <c r="A199" s="14"/>
      <c r="B199" s="14"/>
      <c r="C199" s="14"/>
      <c r="D199" s="14"/>
    </row>
    <row r="200" spans="1:4">
      <c r="A200" s="14"/>
      <c r="B200" s="14"/>
      <c r="C200" s="14"/>
      <c r="D200" s="14"/>
    </row>
    <row r="201" spans="1:4">
      <c r="A201" s="14"/>
      <c r="B201" s="14"/>
      <c r="C201" s="14"/>
      <c r="D201" s="14"/>
    </row>
    <row r="202" spans="1:4">
      <c r="A202" s="14"/>
      <c r="B202" s="14"/>
      <c r="C202" s="14"/>
      <c r="D202" s="14"/>
    </row>
    <row r="203" spans="1:4">
      <c r="A203" s="14"/>
      <c r="B203" s="14"/>
      <c r="C203" s="14"/>
      <c r="D203" s="14"/>
    </row>
    <row r="204" spans="1:4">
      <c r="A204" s="14"/>
      <c r="B204" s="14"/>
      <c r="C204" s="14"/>
      <c r="D204" s="14"/>
    </row>
    <row r="205" spans="1:4">
      <c r="A205" s="14"/>
      <c r="B205" s="14"/>
      <c r="C205" s="14"/>
      <c r="D205" s="14"/>
    </row>
    <row r="206" spans="1:4">
      <c r="A206" s="14"/>
      <c r="B206" s="14"/>
      <c r="C206" s="14"/>
      <c r="D206" s="14"/>
    </row>
    <row r="207" spans="1:4">
      <c r="A207" s="14"/>
      <c r="B207" s="14"/>
      <c r="C207" s="14"/>
      <c r="D207" s="14"/>
    </row>
    <row r="208" spans="1:4">
      <c r="A208" s="14"/>
      <c r="B208" s="14"/>
      <c r="C208" s="14"/>
      <c r="D208" s="14"/>
    </row>
    <row r="209" spans="1:4">
      <c r="A209" s="14"/>
      <c r="B209" s="14"/>
      <c r="C209" s="14"/>
      <c r="D209" s="14"/>
    </row>
    <row r="210" spans="1:4">
      <c r="A210" s="14"/>
      <c r="B210" s="14"/>
      <c r="C210" s="14"/>
      <c r="D210" s="14"/>
    </row>
    <row r="211" spans="1:4">
      <c r="A211" s="14"/>
      <c r="B211" s="14"/>
      <c r="C211" s="14"/>
      <c r="D211" s="14"/>
    </row>
    <row r="212" spans="1:4">
      <c r="A212" s="14"/>
      <c r="B212" s="14"/>
      <c r="C212" s="14"/>
      <c r="D212" s="14"/>
    </row>
    <row r="213" spans="1:4">
      <c r="A213" s="14"/>
      <c r="B213" s="14"/>
      <c r="C213" s="14"/>
      <c r="D213" s="14"/>
    </row>
    <row r="214" spans="1:4">
      <c r="A214" s="14"/>
      <c r="B214" s="14"/>
      <c r="C214" s="14"/>
      <c r="D214" s="14"/>
    </row>
    <row r="215" spans="1:4">
      <c r="A215" s="14"/>
      <c r="B215" s="14"/>
      <c r="C215" s="14"/>
      <c r="D215" s="14"/>
    </row>
    <row r="216" spans="1:4">
      <c r="A216" s="14"/>
      <c r="B216" s="14"/>
      <c r="C216" s="14"/>
      <c r="D216" s="14"/>
    </row>
    <row r="217" spans="1:4">
      <c r="A217" s="14"/>
      <c r="B217" s="14"/>
      <c r="C217" s="14"/>
      <c r="D217" s="14"/>
    </row>
    <row r="218" spans="1:4">
      <c r="A218" s="14"/>
      <c r="B218" s="14"/>
      <c r="C218" s="14"/>
      <c r="D218" s="14"/>
    </row>
    <row r="219" spans="1:4">
      <c r="A219" s="14"/>
      <c r="B219" s="14"/>
      <c r="C219" s="14"/>
      <c r="D219" s="14"/>
    </row>
    <row r="220" spans="1:4">
      <c r="A220" s="14"/>
      <c r="B220" s="14"/>
      <c r="C220" s="14"/>
      <c r="D220" s="14"/>
    </row>
    <row r="221" spans="1:4">
      <c r="A221" s="14"/>
      <c r="B221" s="14"/>
      <c r="C221" s="14"/>
      <c r="D221" s="14"/>
    </row>
    <row r="222" spans="1:4">
      <c r="A222" s="14"/>
      <c r="B222" s="14"/>
      <c r="C222" s="14"/>
      <c r="D222" s="14"/>
    </row>
    <row r="223" spans="1:4">
      <c r="A223" s="14"/>
      <c r="B223" s="14"/>
      <c r="C223" s="14"/>
      <c r="D223" s="14"/>
    </row>
    <row r="224" spans="1:4">
      <c r="A224" s="14"/>
      <c r="B224" s="14"/>
      <c r="C224" s="14"/>
      <c r="D224" s="14"/>
    </row>
    <row r="225" spans="1:4">
      <c r="A225" s="14"/>
      <c r="B225" s="14"/>
      <c r="C225" s="14"/>
      <c r="D225" s="14"/>
    </row>
    <row r="226" spans="1:4">
      <c r="A226" s="14"/>
      <c r="B226" s="14"/>
      <c r="C226" s="14"/>
      <c r="D226" s="14"/>
    </row>
    <row r="227" spans="1:4">
      <c r="A227" s="14"/>
      <c r="B227" s="14"/>
      <c r="C227" s="14"/>
      <c r="D227" s="14"/>
    </row>
    <row r="228" spans="1:4">
      <c r="A228" s="14"/>
      <c r="B228" s="14"/>
      <c r="C228" s="14"/>
      <c r="D228" s="14"/>
    </row>
    <row r="229" spans="1:4">
      <c r="A229" s="14"/>
      <c r="B229" s="14"/>
      <c r="C229" s="14"/>
      <c r="D229" s="14"/>
    </row>
    <row r="230" spans="1:4">
      <c r="A230" s="14"/>
      <c r="B230" s="14"/>
      <c r="C230" s="14"/>
      <c r="D230" s="14"/>
    </row>
    <row r="231" spans="1:4">
      <c r="A231" s="14"/>
      <c r="B231" s="14"/>
      <c r="C231" s="14"/>
      <c r="D231" s="14"/>
    </row>
    <row r="232" spans="1:4">
      <c r="A232" s="14"/>
      <c r="B232" s="14"/>
      <c r="C232" s="14"/>
      <c r="D232" s="14"/>
    </row>
    <row r="233" spans="1:4">
      <c r="A233" s="14"/>
      <c r="B233" s="14"/>
      <c r="C233" s="14"/>
      <c r="D233" s="14"/>
    </row>
    <row r="234" spans="1:4">
      <c r="A234" s="14"/>
      <c r="B234" s="14"/>
      <c r="C234" s="14"/>
      <c r="D234" s="14"/>
    </row>
    <row r="235" spans="1:4">
      <c r="A235" s="14"/>
      <c r="B235" s="14"/>
      <c r="C235" s="14"/>
      <c r="D235" s="14"/>
    </row>
    <row r="236" spans="1:4">
      <c r="A236" s="14"/>
      <c r="B236" s="14"/>
      <c r="C236" s="14"/>
      <c r="D236" s="14"/>
    </row>
    <row r="237" spans="1:4">
      <c r="A237" s="14"/>
      <c r="B237" s="14"/>
      <c r="C237" s="14"/>
      <c r="D237" s="14"/>
    </row>
    <row r="238" spans="1:4">
      <c r="A238" s="14"/>
      <c r="B238" s="14"/>
      <c r="C238" s="14"/>
      <c r="D238" s="14"/>
    </row>
    <row r="239" spans="1:4">
      <c r="A239" s="14"/>
      <c r="B239" s="14"/>
      <c r="C239" s="14"/>
      <c r="D239" s="14"/>
    </row>
    <row r="240" spans="1:4">
      <c r="A240" s="14"/>
      <c r="B240" s="14"/>
      <c r="C240" s="14"/>
      <c r="D240" s="14"/>
    </row>
    <row r="241" spans="1:4">
      <c r="A241" s="14"/>
      <c r="B241" s="14"/>
      <c r="C241" s="14"/>
      <c r="D241" s="14"/>
    </row>
    <row r="242" spans="1:4">
      <c r="A242" s="14"/>
      <c r="B242" s="14"/>
      <c r="C242" s="14"/>
      <c r="D242" s="14"/>
    </row>
    <row r="243" spans="1:4">
      <c r="A243" s="14"/>
      <c r="B243" s="14"/>
      <c r="C243" s="14"/>
      <c r="D243" s="14"/>
    </row>
    <row r="244" spans="1:4">
      <c r="A244" s="14"/>
      <c r="B244" s="14"/>
      <c r="C244" s="14"/>
      <c r="D244" s="14"/>
    </row>
    <row r="245" spans="1:4">
      <c r="A245" s="14"/>
      <c r="B245" s="14"/>
      <c r="C245" s="14"/>
      <c r="D245" s="14"/>
    </row>
    <row r="246" spans="1:4">
      <c r="A246" s="14"/>
      <c r="B246" s="14"/>
      <c r="C246" s="14"/>
      <c r="D246" s="14"/>
    </row>
    <row r="247" spans="1:4">
      <c r="A247" s="14"/>
      <c r="B247" s="14"/>
      <c r="C247" s="14"/>
      <c r="D247" s="14"/>
    </row>
    <row r="248" spans="1:4">
      <c r="A248" s="14"/>
      <c r="B248" s="14"/>
      <c r="C248" s="14"/>
      <c r="D248" s="14"/>
    </row>
    <row r="249" spans="1:4">
      <c r="A249" s="14"/>
      <c r="B249" s="14"/>
      <c r="C249" s="14"/>
      <c r="D249" s="14"/>
    </row>
    <row r="250" spans="1:4">
      <c r="A250" s="14"/>
      <c r="B250" s="14"/>
      <c r="C250" s="14"/>
      <c r="D250" s="14"/>
    </row>
    <row r="251" spans="1:4">
      <c r="A251" s="14"/>
      <c r="B251" s="14"/>
      <c r="C251" s="14"/>
      <c r="D251" s="14"/>
    </row>
    <row r="252" spans="1:4">
      <c r="A252" s="14"/>
      <c r="B252" s="14"/>
      <c r="C252" s="14"/>
      <c r="D252" s="14"/>
    </row>
    <row r="253" spans="1:4">
      <c r="A253" s="14"/>
      <c r="B253" s="14"/>
      <c r="C253" s="14"/>
      <c r="D253" s="14"/>
    </row>
    <row r="254" spans="1:4">
      <c r="A254" s="14"/>
      <c r="B254" s="14"/>
      <c r="C254" s="14"/>
      <c r="D254" s="14"/>
    </row>
    <row r="255" spans="1:4">
      <c r="A255" s="14"/>
      <c r="B255" s="14"/>
      <c r="C255" s="14"/>
      <c r="D255" s="14"/>
    </row>
    <row r="256" spans="1:4">
      <c r="A256" s="14"/>
      <c r="B256" s="14"/>
      <c r="C256" s="14"/>
      <c r="D256" s="14"/>
    </row>
    <row r="257" spans="1:4">
      <c r="A257" s="14"/>
      <c r="B257" s="14"/>
      <c r="C257" s="14"/>
      <c r="D257" s="14"/>
    </row>
    <row r="258" spans="1:4">
      <c r="A258" s="14"/>
      <c r="B258" s="14"/>
      <c r="C258" s="14"/>
      <c r="D258" s="14"/>
    </row>
    <row r="259" spans="1:4">
      <c r="A259" s="14"/>
      <c r="B259" s="14"/>
      <c r="C259" s="14"/>
      <c r="D259" s="14"/>
    </row>
    <row r="260" spans="1:4">
      <c r="A260" s="14"/>
      <c r="B260" s="14"/>
      <c r="C260" s="14"/>
      <c r="D260" s="14"/>
    </row>
    <row r="261" spans="1:4">
      <c r="A261" s="14"/>
      <c r="B261" s="14"/>
      <c r="C261" s="14"/>
      <c r="D261" s="14"/>
    </row>
    <row r="262" spans="1:4">
      <c r="A262" s="14"/>
      <c r="B262" s="14"/>
      <c r="C262" s="14"/>
      <c r="D262" s="14"/>
    </row>
    <row r="263" spans="1:4">
      <c r="A263" s="14"/>
      <c r="B263" s="14"/>
      <c r="C263" s="14"/>
      <c r="D263" s="14"/>
    </row>
    <row r="264" spans="1:4">
      <c r="A264" s="14"/>
      <c r="B264" s="14"/>
      <c r="C264" s="14"/>
      <c r="D264" s="14"/>
    </row>
    <row r="265" spans="1:4">
      <c r="A265" s="14"/>
      <c r="B265" s="14"/>
      <c r="C265" s="14"/>
      <c r="D265" s="14"/>
    </row>
    <row r="266" spans="1:4">
      <c r="A266" s="14"/>
      <c r="B266" s="14"/>
      <c r="C266" s="14"/>
      <c r="D266" s="14"/>
    </row>
    <row r="267" spans="1:4">
      <c r="A267" s="14"/>
      <c r="B267" s="14"/>
      <c r="C267" s="14"/>
      <c r="D267" s="14"/>
    </row>
    <row r="268" spans="1:4">
      <c r="A268" s="14"/>
      <c r="B268" s="14"/>
      <c r="C268" s="14"/>
      <c r="D268" s="14"/>
    </row>
    <row r="269" spans="1:4">
      <c r="A269" s="14"/>
      <c r="B269" s="14"/>
      <c r="C269" s="14"/>
      <c r="D269" s="14"/>
    </row>
    <row r="270" spans="1:4">
      <c r="A270" s="14"/>
      <c r="B270" s="14"/>
      <c r="C270" s="14"/>
      <c r="D270" s="14"/>
    </row>
    <row r="271" spans="1:4">
      <c r="A271" s="14"/>
      <c r="B271" s="14"/>
      <c r="C271" s="14"/>
      <c r="D271" s="14"/>
    </row>
    <row r="272" spans="1:4">
      <c r="A272" s="14"/>
      <c r="B272" s="14"/>
      <c r="C272" s="14"/>
      <c r="D272" s="14"/>
    </row>
    <row r="273" spans="1:4">
      <c r="A273" s="14"/>
      <c r="B273" s="14"/>
      <c r="C273" s="14"/>
      <c r="D273" s="14"/>
    </row>
    <row r="274" spans="1:4">
      <c r="A274" s="14"/>
      <c r="B274" s="14"/>
      <c r="C274" s="14"/>
      <c r="D274" s="14"/>
    </row>
    <row r="275" spans="1:4">
      <c r="A275" s="14"/>
      <c r="B275" s="14"/>
      <c r="C275" s="14"/>
      <c r="D275" s="14"/>
    </row>
    <row r="276" spans="1:4">
      <c r="A276" s="14"/>
      <c r="B276" s="14"/>
      <c r="C276" s="14"/>
      <c r="D276" s="14"/>
    </row>
    <row r="277" spans="1:4">
      <c r="A277" s="14"/>
      <c r="B277" s="14"/>
      <c r="C277" s="14"/>
      <c r="D277" s="14"/>
    </row>
    <row r="278" spans="1:4">
      <c r="A278" s="14"/>
      <c r="B278" s="14"/>
      <c r="C278" s="14"/>
      <c r="D278" s="14"/>
    </row>
    <row r="279" spans="1:4">
      <c r="A279" s="14"/>
      <c r="B279" s="14"/>
      <c r="C279" s="14"/>
      <c r="D279" s="14"/>
    </row>
    <row r="280" spans="1:4">
      <c r="A280" s="14"/>
      <c r="B280" s="14"/>
      <c r="C280" s="14"/>
      <c r="D280" s="14"/>
    </row>
    <row r="281" spans="1:4">
      <c r="A281" s="14"/>
      <c r="B281" s="14"/>
      <c r="C281" s="14"/>
      <c r="D281" s="14"/>
    </row>
    <row r="282" spans="1:4">
      <c r="A282" s="14"/>
      <c r="B282" s="14"/>
      <c r="C282" s="14"/>
      <c r="D282" s="14"/>
    </row>
    <row r="283" spans="1:4">
      <c r="A283" s="14"/>
      <c r="B283" s="14"/>
      <c r="C283" s="14"/>
      <c r="D283" s="14"/>
    </row>
    <row r="284" spans="1:4">
      <c r="A284" s="14"/>
      <c r="B284" s="14"/>
      <c r="C284" s="14"/>
      <c r="D284" s="14"/>
    </row>
    <row r="285" spans="1:4">
      <c r="A285" s="14"/>
      <c r="B285" s="14"/>
      <c r="C285" s="14"/>
      <c r="D285" s="14"/>
    </row>
    <row r="286" spans="1:4">
      <c r="A286" s="14"/>
      <c r="B286" s="14"/>
      <c r="C286" s="14"/>
      <c r="D286" s="14"/>
    </row>
    <row r="287" spans="1:4">
      <c r="A287" s="14"/>
      <c r="B287" s="14"/>
      <c r="C287" s="14"/>
      <c r="D287" s="14"/>
    </row>
    <row r="288" spans="1:4">
      <c r="A288" s="14"/>
      <c r="B288" s="14"/>
      <c r="C288" s="14"/>
      <c r="D288" s="14"/>
    </row>
    <row r="289" spans="1:4">
      <c r="A289" s="14"/>
      <c r="B289" s="14"/>
      <c r="C289" s="14"/>
      <c r="D289" s="14"/>
    </row>
    <row r="290" spans="1:4">
      <c r="A290" s="14"/>
      <c r="B290" s="14"/>
      <c r="C290" s="14"/>
      <c r="D290" s="14"/>
    </row>
    <row r="291" spans="1:4">
      <c r="A291" s="14"/>
      <c r="B291" s="14"/>
      <c r="C291" s="14"/>
      <c r="D291" s="14"/>
    </row>
    <row r="292" spans="1:4">
      <c r="A292" s="14"/>
      <c r="B292" s="14"/>
      <c r="C292" s="14"/>
      <c r="D292" s="14"/>
    </row>
    <row r="293" spans="1:4">
      <c r="A293" s="14"/>
      <c r="B293" s="14"/>
      <c r="C293" s="14"/>
      <c r="D293" s="14"/>
    </row>
    <row r="294" spans="1:4">
      <c r="A294" s="14"/>
      <c r="B294" s="14"/>
      <c r="C294" s="14"/>
      <c r="D294" s="14"/>
    </row>
    <row r="295" spans="1:4">
      <c r="A295" s="14"/>
      <c r="B295" s="14"/>
      <c r="C295" s="14"/>
      <c r="D295" s="14"/>
    </row>
    <row r="296" spans="1:4">
      <c r="A296" s="14"/>
      <c r="B296" s="14"/>
      <c r="C296" s="14"/>
      <c r="D296" s="14"/>
    </row>
    <row r="297" spans="1:4">
      <c r="A297" s="14"/>
      <c r="B297" s="14"/>
      <c r="C297" s="14"/>
      <c r="D297" s="14"/>
    </row>
    <row r="298" spans="1:4">
      <c r="A298" s="14"/>
      <c r="B298" s="14"/>
      <c r="C298" s="14"/>
      <c r="D298" s="14"/>
    </row>
    <row r="299" spans="1:4">
      <c r="A299" s="14"/>
      <c r="B299" s="14"/>
      <c r="C299" s="14"/>
      <c r="D299" s="14"/>
    </row>
    <row r="300" spans="1:4">
      <c r="A300" s="14"/>
      <c r="B300" s="14"/>
      <c r="C300" s="14"/>
      <c r="D300" s="14"/>
    </row>
    <row r="301" spans="1:4">
      <c r="A301" s="14"/>
      <c r="B301" s="14"/>
      <c r="C301" s="14"/>
      <c r="D301" s="14"/>
    </row>
    <row r="302" spans="1:4">
      <c r="A302" s="14"/>
      <c r="B302" s="14"/>
      <c r="C302" s="14"/>
      <c r="D302" s="14"/>
    </row>
    <row r="303" spans="1:4">
      <c r="A303" s="14"/>
      <c r="B303" s="14"/>
      <c r="C303" s="14"/>
      <c r="D303" s="14"/>
    </row>
    <row r="304" spans="1:4">
      <c r="A304" s="14"/>
      <c r="B304" s="14"/>
      <c r="C304" s="14"/>
      <c r="D304" s="14"/>
    </row>
    <row r="305" spans="1:4">
      <c r="A305" s="14"/>
      <c r="B305" s="14"/>
      <c r="C305" s="14"/>
      <c r="D305" s="14"/>
    </row>
    <row r="306" spans="1:4">
      <c r="A306" s="14"/>
      <c r="B306" s="14"/>
      <c r="C306" s="14"/>
      <c r="D306" s="14"/>
    </row>
    <row r="307" spans="1:4">
      <c r="A307" s="14"/>
      <c r="B307" s="14"/>
      <c r="C307" s="14"/>
      <c r="D307" s="14"/>
    </row>
    <row r="308" spans="1:4">
      <c r="A308" s="14"/>
      <c r="B308" s="14"/>
      <c r="C308" s="14"/>
      <c r="D308" s="14"/>
    </row>
    <row r="309" spans="1:4">
      <c r="A309" s="14"/>
      <c r="B309" s="14"/>
      <c r="C309" s="14"/>
      <c r="D309" s="14"/>
    </row>
    <row r="310" spans="1:4">
      <c r="A310" s="14"/>
      <c r="B310" s="14"/>
      <c r="C310" s="14"/>
      <c r="D310" s="14"/>
    </row>
    <row r="311" spans="1:4">
      <c r="A311" s="14"/>
      <c r="B311" s="14"/>
      <c r="C311" s="14"/>
      <c r="D311" s="14"/>
    </row>
    <row r="312" spans="1:4">
      <c r="A312" s="14"/>
      <c r="B312" s="14"/>
      <c r="C312" s="14"/>
      <c r="D312" s="14"/>
    </row>
    <row r="313" spans="1:4">
      <c r="A313" s="14"/>
      <c r="B313" s="14"/>
      <c r="C313" s="14"/>
      <c r="D313" s="14"/>
    </row>
    <row r="314" spans="1:4">
      <c r="A314" s="14"/>
      <c r="B314" s="14"/>
      <c r="C314" s="14"/>
      <c r="D314" s="14"/>
    </row>
    <row r="315" spans="1:4">
      <c r="A315" s="14"/>
      <c r="B315" s="14"/>
      <c r="C315" s="14"/>
      <c r="D315" s="14"/>
    </row>
    <row r="316" spans="1:4">
      <c r="A316" s="14"/>
      <c r="B316" s="14"/>
      <c r="C316" s="14"/>
      <c r="D316" s="14"/>
    </row>
    <row r="317" spans="1:4">
      <c r="A317" s="14"/>
      <c r="B317" s="14"/>
      <c r="C317" s="14"/>
      <c r="D317" s="14"/>
    </row>
    <row r="318" spans="1:4">
      <c r="A318" s="14"/>
      <c r="B318" s="14"/>
      <c r="C318" s="14"/>
      <c r="D318" s="14"/>
    </row>
    <row r="319" spans="1:4">
      <c r="A319" s="14"/>
      <c r="B319" s="14"/>
      <c r="C319" s="14"/>
      <c r="D319" s="14"/>
    </row>
    <row r="320" spans="1:4">
      <c r="A320" s="14"/>
      <c r="B320" s="14"/>
      <c r="C320" s="14"/>
      <c r="D320" s="14"/>
    </row>
    <row r="321" spans="1:4">
      <c r="A321" s="14"/>
      <c r="B321" s="14"/>
      <c r="C321" s="14"/>
      <c r="D321" s="14"/>
    </row>
    <row r="322" spans="1:4">
      <c r="A322" s="14"/>
      <c r="B322" s="14"/>
      <c r="C322" s="14"/>
      <c r="D322" s="14"/>
    </row>
    <row r="323" spans="1:4">
      <c r="A323" s="14"/>
      <c r="B323" s="14"/>
      <c r="C323" s="14"/>
      <c r="D323" s="14"/>
    </row>
    <row r="324" spans="1:4">
      <c r="A324" s="14"/>
      <c r="B324" s="14"/>
      <c r="C324" s="14"/>
      <c r="D324" s="14"/>
    </row>
    <row r="325" spans="1:4">
      <c r="A325" s="14"/>
      <c r="B325" s="14"/>
      <c r="C325" s="14"/>
      <c r="D325" s="14"/>
    </row>
    <row r="326" spans="1:4">
      <c r="A326" s="14"/>
      <c r="B326" s="14"/>
      <c r="C326" s="14"/>
      <c r="D326" s="14"/>
    </row>
    <row r="327" spans="1:4">
      <c r="A327" s="14"/>
      <c r="B327" s="14"/>
      <c r="C327" s="14"/>
      <c r="D327" s="14"/>
    </row>
    <row r="328" spans="1:4">
      <c r="A328" s="14"/>
      <c r="B328" s="14"/>
      <c r="C328" s="14"/>
      <c r="D328" s="14"/>
    </row>
    <row r="329" spans="1:4">
      <c r="A329" s="14"/>
      <c r="B329" s="14"/>
      <c r="C329" s="14"/>
      <c r="D329" s="14"/>
    </row>
    <row r="330" spans="1:4">
      <c r="A330" s="14"/>
      <c r="B330" s="14"/>
      <c r="C330" s="14"/>
      <c r="D330" s="14"/>
    </row>
    <row r="331" spans="1:4">
      <c r="A331" s="14"/>
      <c r="B331" s="14"/>
      <c r="C331" s="14"/>
      <c r="D331" s="14"/>
    </row>
    <row r="332" spans="1:4">
      <c r="A332" s="14"/>
      <c r="B332" s="14"/>
      <c r="C332" s="14"/>
      <c r="D332" s="14"/>
    </row>
    <row r="333" spans="1:4">
      <c r="A333" s="14"/>
      <c r="B333" s="14"/>
      <c r="C333" s="14"/>
      <c r="D333" s="14"/>
    </row>
    <row r="334" spans="1:4">
      <c r="A334" s="14"/>
      <c r="B334" s="14"/>
      <c r="C334" s="14"/>
      <c r="D334" s="14"/>
    </row>
    <row r="335" spans="1:4">
      <c r="A335" s="14"/>
      <c r="B335" s="14"/>
      <c r="C335" s="14"/>
      <c r="D335" s="14"/>
    </row>
    <row r="336" spans="1:4">
      <c r="A336" s="14"/>
      <c r="B336" s="14"/>
      <c r="C336" s="14"/>
      <c r="D336" s="14"/>
    </row>
    <row r="337" spans="1:4">
      <c r="A337" s="14"/>
      <c r="B337" s="14"/>
      <c r="C337" s="14"/>
      <c r="D337" s="14"/>
    </row>
    <row r="338" spans="1:4">
      <c r="A338" s="14"/>
      <c r="B338" s="14"/>
      <c r="C338" s="14"/>
      <c r="D338" s="14"/>
    </row>
    <row r="339" spans="1:4">
      <c r="A339" s="14"/>
      <c r="B339" s="14"/>
      <c r="C339" s="14"/>
      <c r="D339" s="14"/>
    </row>
    <row r="340" spans="1:4">
      <c r="A340" s="14"/>
      <c r="B340" s="14"/>
      <c r="C340" s="14"/>
      <c r="D340" s="14"/>
    </row>
    <row r="341" spans="1:4">
      <c r="A341" s="14"/>
      <c r="B341" s="14"/>
      <c r="C341" s="14"/>
      <c r="D341" s="14"/>
    </row>
    <row r="342" spans="1:4">
      <c r="A342" s="14"/>
      <c r="B342" s="14"/>
      <c r="C342" s="14"/>
      <c r="D342" s="14"/>
    </row>
    <row r="343" spans="1:4">
      <c r="A343" s="14"/>
      <c r="B343" s="14"/>
      <c r="C343" s="14"/>
      <c r="D343" s="14"/>
    </row>
    <row r="344" spans="1:4">
      <c r="A344" s="14"/>
      <c r="B344" s="14"/>
      <c r="C344" s="14"/>
      <c r="D344" s="14"/>
    </row>
    <row r="345" spans="1:4">
      <c r="A345" s="14"/>
      <c r="B345" s="14"/>
      <c r="C345" s="14"/>
      <c r="D345" s="14"/>
    </row>
    <row r="346" spans="1:4">
      <c r="A346" s="14"/>
      <c r="B346" s="14"/>
      <c r="C346" s="14"/>
      <c r="D346" s="14"/>
    </row>
    <row r="347" spans="1:4">
      <c r="A347" s="14"/>
      <c r="B347" s="14"/>
      <c r="C347" s="14"/>
      <c r="D347" s="14"/>
    </row>
    <row r="348" spans="1:4">
      <c r="A348" s="14"/>
      <c r="B348" s="14"/>
      <c r="C348" s="14"/>
      <c r="D348" s="14"/>
    </row>
    <row r="349" spans="1:4">
      <c r="A349" s="14"/>
      <c r="B349" s="14"/>
      <c r="C349" s="14"/>
      <c r="D349" s="14"/>
    </row>
    <row r="350" spans="1:4">
      <c r="A350" s="14"/>
      <c r="B350" s="14"/>
      <c r="C350" s="14"/>
      <c r="D350" s="14"/>
    </row>
    <row r="351" spans="1:4">
      <c r="A351" s="14"/>
      <c r="B351" s="14"/>
      <c r="C351" s="14"/>
      <c r="D351" s="14"/>
    </row>
    <row r="352" spans="1:4">
      <c r="A352" s="14"/>
      <c r="B352" s="14"/>
      <c r="C352" s="14"/>
      <c r="D352" s="14"/>
    </row>
    <row r="353" spans="1:4">
      <c r="A353" s="14"/>
      <c r="B353" s="14"/>
      <c r="C353" s="14"/>
      <c r="D353" s="14"/>
    </row>
    <row r="354" spans="1:4">
      <c r="A354" s="14"/>
      <c r="B354" s="14"/>
      <c r="C354" s="14"/>
      <c r="D354" s="14"/>
    </row>
    <row r="355" spans="1:4">
      <c r="A355" s="14"/>
      <c r="B355" s="14"/>
      <c r="C355" s="14"/>
      <c r="D355" s="14"/>
    </row>
    <row r="356" spans="1:4">
      <c r="A356" s="14"/>
      <c r="B356" s="14"/>
      <c r="C356" s="14"/>
      <c r="D356" s="14"/>
    </row>
    <row r="357" spans="1:4">
      <c r="A357" s="14"/>
      <c r="B357" s="14"/>
      <c r="C357" s="14"/>
      <c r="D357" s="14"/>
    </row>
    <row r="358" spans="1:4">
      <c r="A358" s="14"/>
      <c r="B358" s="14"/>
      <c r="C358" s="14"/>
      <c r="D358" s="14"/>
    </row>
    <row r="359" spans="1:4">
      <c r="A359" s="14"/>
      <c r="B359" s="14"/>
      <c r="C359" s="14"/>
      <c r="D359" s="14"/>
    </row>
    <row r="360" spans="1:4">
      <c r="A360" s="14"/>
      <c r="B360" s="14"/>
      <c r="C360" s="14"/>
      <c r="D360" s="14"/>
    </row>
    <row r="361" spans="1:4">
      <c r="A361" s="14"/>
      <c r="B361" s="14"/>
      <c r="C361" s="14"/>
      <c r="D361" s="14"/>
    </row>
    <row r="362" spans="1:4">
      <c r="A362" s="14"/>
      <c r="B362" s="14"/>
      <c r="C362" s="14"/>
      <c r="D362" s="14"/>
    </row>
    <row r="363" spans="1:4">
      <c r="A363" s="14"/>
      <c r="B363" s="14"/>
      <c r="C363" s="14"/>
      <c r="D363" s="14"/>
    </row>
    <row r="364" spans="1:4">
      <c r="A364" s="14"/>
      <c r="B364" s="14"/>
      <c r="C364" s="14"/>
      <c r="D364" s="14"/>
    </row>
    <row r="365" spans="1:4">
      <c r="A365" s="14"/>
      <c r="B365" s="14"/>
      <c r="C365" s="14"/>
      <c r="D365" s="14"/>
    </row>
    <row r="366" spans="1:4">
      <c r="A366" s="14"/>
      <c r="B366" s="14"/>
      <c r="C366" s="14"/>
      <c r="D366" s="14"/>
    </row>
    <row r="367" spans="1:4">
      <c r="A367" s="14"/>
      <c r="B367" s="14"/>
      <c r="C367" s="14"/>
      <c r="D367" s="14"/>
    </row>
    <row r="368" spans="1:4">
      <c r="A368" s="14"/>
      <c r="B368" s="14"/>
      <c r="C368" s="14"/>
      <c r="D368" s="14"/>
    </row>
    <row r="369" spans="1:4">
      <c r="A369" s="14"/>
      <c r="B369" s="14"/>
      <c r="C369" s="14"/>
      <c r="D369" s="14"/>
    </row>
    <row r="370" spans="1:4">
      <c r="A370" s="14"/>
      <c r="B370" s="14"/>
      <c r="C370" s="14"/>
      <c r="D370" s="14"/>
    </row>
    <row r="371" spans="1:4">
      <c r="A371" s="14"/>
      <c r="B371" s="14"/>
      <c r="C371" s="14"/>
      <c r="D371" s="14"/>
    </row>
    <row r="372" spans="1:4">
      <c r="A372" s="14"/>
      <c r="B372" s="14"/>
      <c r="C372" s="14"/>
      <c r="D372" s="14"/>
    </row>
    <row r="373" spans="1:4">
      <c r="A373" s="14"/>
      <c r="B373" s="14"/>
      <c r="C373" s="14"/>
      <c r="D373" s="14"/>
    </row>
    <row r="374" spans="1:4">
      <c r="A374" s="14"/>
      <c r="B374" s="14"/>
      <c r="C374" s="14"/>
      <c r="D374" s="14"/>
    </row>
    <row r="375" spans="1:4">
      <c r="A375" s="14"/>
      <c r="B375" s="14"/>
      <c r="C375" s="14"/>
      <c r="D375" s="14"/>
    </row>
    <row r="376" spans="1:4">
      <c r="A376" s="14"/>
      <c r="B376" s="14"/>
      <c r="C376" s="14"/>
      <c r="D376" s="14"/>
    </row>
    <row r="377" spans="1:4">
      <c r="A377" s="14"/>
      <c r="B377" s="14"/>
      <c r="C377" s="14"/>
      <c r="D377" s="14"/>
    </row>
    <row r="378" spans="1:4">
      <c r="A378" s="14"/>
      <c r="B378" s="14"/>
      <c r="C378" s="14"/>
      <c r="D378" s="14"/>
    </row>
    <row r="379" spans="1:4">
      <c r="A379" s="14"/>
      <c r="B379" s="14"/>
      <c r="C379" s="14"/>
      <c r="D379" s="14"/>
    </row>
    <row r="380" spans="1:4">
      <c r="A380" s="14"/>
      <c r="B380" s="14"/>
      <c r="C380" s="14"/>
      <c r="D380" s="14"/>
    </row>
    <row r="381" spans="1:4">
      <c r="A381" s="14"/>
      <c r="B381" s="14"/>
      <c r="C381" s="14"/>
      <c r="D381" s="14"/>
    </row>
    <row r="382" spans="1:4">
      <c r="A382" s="14"/>
      <c r="B382" s="14"/>
      <c r="C382" s="14"/>
      <c r="D382" s="14"/>
    </row>
    <row r="383" spans="1:4">
      <c r="A383" s="14"/>
      <c r="B383" s="14"/>
      <c r="C383" s="14"/>
      <c r="D383" s="14"/>
    </row>
    <row r="384" spans="1:4">
      <c r="A384" s="14"/>
      <c r="B384" s="14"/>
      <c r="C384" s="14"/>
      <c r="D384" s="14"/>
    </row>
    <row r="385" spans="1:4">
      <c r="A385" s="14"/>
      <c r="B385" s="14"/>
      <c r="C385" s="14"/>
      <c r="D385" s="14"/>
    </row>
    <row r="386" spans="1:4">
      <c r="A386" s="14"/>
      <c r="B386" s="14"/>
      <c r="C386" s="14"/>
      <c r="D386" s="14"/>
    </row>
    <row r="387" spans="1:4">
      <c r="A387" s="14"/>
      <c r="B387" s="14"/>
      <c r="C387" s="14"/>
      <c r="D387" s="14"/>
    </row>
    <row r="388" spans="1:4">
      <c r="A388" s="14"/>
      <c r="B388" s="14"/>
      <c r="C388" s="14"/>
      <c r="D388" s="14"/>
    </row>
    <row r="389" spans="1:4">
      <c r="A389" s="14"/>
      <c r="B389" s="14"/>
      <c r="C389" s="14"/>
      <c r="D389" s="14"/>
    </row>
    <row r="390" spans="1:4">
      <c r="A390" s="14"/>
      <c r="B390" s="14"/>
      <c r="C390" s="14"/>
      <c r="D390" s="14"/>
    </row>
    <row r="391" spans="1:4">
      <c r="A391" s="14"/>
      <c r="B391" s="14"/>
      <c r="C391" s="14"/>
      <c r="D391" s="14"/>
    </row>
    <row r="392" spans="1:4">
      <c r="A392" s="14"/>
      <c r="B392" s="14"/>
      <c r="C392" s="14"/>
      <c r="D392" s="14"/>
    </row>
    <row r="393" spans="1:4">
      <c r="A393" s="14"/>
      <c r="B393" s="14"/>
      <c r="C393" s="14"/>
      <c r="D393" s="14"/>
    </row>
    <row r="394" spans="1:4">
      <c r="A394" s="14"/>
      <c r="B394" s="14"/>
      <c r="C394" s="14"/>
      <c r="D394" s="14"/>
    </row>
    <row r="395" spans="1:4">
      <c r="A395" s="14"/>
      <c r="B395" s="14"/>
      <c r="C395" s="14"/>
      <c r="D395" s="14"/>
    </row>
    <row r="396" spans="1:4">
      <c r="A396" s="14"/>
      <c r="B396" s="14"/>
      <c r="C396" s="14"/>
      <c r="D396" s="14"/>
    </row>
    <row r="397" spans="1:4">
      <c r="A397" s="14"/>
      <c r="B397" s="14"/>
      <c r="C397" s="14"/>
      <c r="D397" s="14"/>
    </row>
    <row r="398" spans="1:4">
      <c r="A398" s="14"/>
      <c r="B398" s="14"/>
      <c r="C398" s="14"/>
      <c r="D398" s="14"/>
    </row>
    <row r="399" spans="1:4">
      <c r="A399" s="14"/>
      <c r="B399" s="14"/>
      <c r="C399" s="14"/>
      <c r="D399" s="14"/>
    </row>
    <row r="400" spans="1:4">
      <c r="A400" s="14"/>
      <c r="B400" s="14"/>
      <c r="C400" s="14"/>
      <c r="D400" s="14"/>
    </row>
    <row r="401" spans="1:4">
      <c r="A401" s="14"/>
      <c r="B401" s="14"/>
      <c r="C401" s="14"/>
      <c r="D401" s="14"/>
    </row>
    <row r="402" spans="1:4">
      <c r="A402" s="14"/>
      <c r="B402" s="14"/>
      <c r="C402" s="14"/>
      <c r="D402" s="14"/>
    </row>
    <row r="403" spans="1:4">
      <c r="A403" s="14"/>
      <c r="B403" s="14"/>
      <c r="C403" s="14"/>
      <c r="D403" s="14"/>
    </row>
    <row r="404" spans="1:4">
      <c r="A404" s="14"/>
      <c r="B404" s="14"/>
      <c r="C404" s="14"/>
      <c r="D404" s="14"/>
    </row>
    <row r="405" spans="1:4">
      <c r="A405" s="14"/>
      <c r="B405" s="14"/>
      <c r="C405" s="14"/>
      <c r="D405" s="14"/>
    </row>
    <row r="406" spans="1:4">
      <c r="A406" s="14"/>
      <c r="B406" s="14"/>
      <c r="C406" s="14"/>
      <c r="D406" s="14"/>
    </row>
    <row r="407" spans="1:4">
      <c r="A407" s="14"/>
      <c r="B407" s="14"/>
      <c r="C407" s="14"/>
      <c r="D407" s="14"/>
    </row>
    <row r="408" spans="1:4">
      <c r="A408" s="14"/>
      <c r="B408" s="14"/>
      <c r="C408" s="14"/>
      <c r="D408" s="14"/>
    </row>
    <row r="409" spans="1:4">
      <c r="A409" s="14"/>
      <c r="B409" s="14"/>
      <c r="C409" s="14"/>
      <c r="D409" s="14"/>
    </row>
    <row r="410" spans="1:4">
      <c r="A410" s="14"/>
      <c r="B410" s="14"/>
      <c r="C410" s="14"/>
      <c r="D410" s="14"/>
    </row>
    <row r="411" spans="1:4">
      <c r="A411" s="14"/>
      <c r="B411" s="14"/>
      <c r="C411" s="14"/>
      <c r="D411" s="14"/>
    </row>
    <row r="412" spans="1:4">
      <c r="A412" s="14"/>
      <c r="B412" s="14"/>
      <c r="C412" s="14"/>
      <c r="D412" s="14"/>
    </row>
    <row r="413" spans="1:4">
      <c r="A413" s="14"/>
      <c r="B413" s="14"/>
      <c r="C413" s="14"/>
      <c r="D413" s="14"/>
    </row>
    <row r="414" spans="1:4">
      <c r="A414" s="14"/>
      <c r="B414" s="14"/>
      <c r="C414" s="14"/>
      <c r="D414" s="14"/>
    </row>
    <row r="415" spans="1:4">
      <c r="A415" s="14"/>
      <c r="B415" s="14"/>
      <c r="C415" s="14"/>
      <c r="D415" s="14"/>
    </row>
    <row r="416" spans="1:4">
      <c r="A416" s="14"/>
      <c r="B416" s="14"/>
      <c r="C416" s="14"/>
      <c r="D416" s="14"/>
    </row>
    <row r="417" spans="1:4">
      <c r="A417" s="14"/>
      <c r="B417" s="14"/>
      <c r="C417" s="14"/>
      <c r="D417" s="14"/>
    </row>
    <row r="418" spans="1:4">
      <c r="A418" s="14"/>
      <c r="B418" s="14"/>
      <c r="C418" s="14"/>
      <c r="D418" s="14"/>
    </row>
    <row r="419" spans="1:4">
      <c r="A419" s="14"/>
      <c r="B419" s="14"/>
      <c r="C419" s="14"/>
      <c r="D419" s="14"/>
    </row>
    <row r="420" spans="1:4">
      <c r="A420" s="14"/>
      <c r="B420" s="14"/>
      <c r="C420" s="14"/>
      <c r="D420" s="14"/>
    </row>
    <row r="421" spans="1:4">
      <c r="A421" s="14"/>
      <c r="B421" s="14"/>
      <c r="C421" s="14"/>
      <c r="D421" s="14"/>
    </row>
    <row r="422" spans="1:4">
      <c r="A422" s="14"/>
      <c r="B422" s="14"/>
      <c r="C422" s="14"/>
      <c r="D422" s="14"/>
    </row>
    <row r="423" spans="1:4">
      <c r="A423" s="14"/>
      <c r="B423" s="14"/>
      <c r="C423" s="14"/>
      <c r="D423" s="14"/>
    </row>
    <row r="424" spans="1:4">
      <c r="A424" s="14"/>
      <c r="B424" s="14"/>
      <c r="C424" s="14"/>
      <c r="D424" s="14"/>
    </row>
    <row r="425" spans="1:4">
      <c r="A425" s="14"/>
      <c r="B425" s="14"/>
      <c r="C425" s="14"/>
      <c r="D425" s="14"/>
    </row>
    <row r="426" spans="1:4">
      <c r="A426" s="14"/>
      <c r="B426" s="14"/>
      <c r="C426" s="14"/>
      <c r="D426" s="14"/>
    </row>
    <row r="427" spans="1:4">
      <c r="A427" s="14"/>
      <c r="B427" s="14"/>
      <c r="C427" s="14"/>
      <c r="D427" s="14"/>
    </row>
    <row r="428" spans="1:4">
      <c r="A428" s="14"/>
      <c r="B428" s="14"/>
      <c r="C428" s="14"/>
      <c r="D428" s="14"/>
    </row>
    <row r="429" spans="1:4">
      <c r="A429" s="14"/>
      <c r="B429" s="14"/>
      <c r="C429" s="14"/>
      <c r="D429" s="14"/>
    </row>
    <row r="430" spans="1:4">
      <c r="A430" s="14"/>
      <c r="B430" s="14"/>
      <c r="C430" s="14"/>
      <c r="D430" s="14"/>
    </row>
    <row r="431" spans="1:4">
      <c r="A431" s="14"/>
      <c r="B431" s="14"/>
      <c r="C431" s="14"/>
      <c r="D431" s="14"/>
    </row>
    <row r="432" spans="1:4">
      <c r="A432" s="14"/>
      <c r="B432" s="14"/>
      <c r="C432" s="14"/>
      <c r="D432" s="14"/>
    </row>
    <row r="433" spans="1:4">
      <c r="A433" s="14"/>
      <c r="B433" s="14"/>
      <c r="C433" s="14"/>
      <c r="D433" s="14"/>
    </row>
    <row r="434" spans="1:4">
      <c r="A434" s="14"/>
      <c r="B434" s="14"/>
      <c r="C434" s="14"/>
      <c r="D434" s="14"/>
    </row>
    <row r="435" spans="1:4">
      <c r="A435" s="14"/>
      <c r="B435" s="14"/>
      <c r="C435" s="14"/>
      <c r="D435" s="14"/>
    </row>
    <row r="436" spans="1:4">
      <c r="A436" s="14"/>
      <c r="B436" s="14"/>
      <c r="C436" s="14"/>
      <c r="D436" s="14"/>
    </row>
    <row r="437" spans="1:4">
      <c r="A437" s="14"/>
      <c r="B437" s="14"/>
      <c r="C437" s="14"/>
      <c r="D437" s="14"/>
    </row>
    <row r="438" spans="1:4">
      <c r="A438" s="14"/>
      <c r="B438" s="14"/>
      <c r="C438" s="14"/>
      <c r="D438" s="14"/>
    </row>
    <row r="439" spans="1:4">
      <c r="A439" s="14"/>
      <c r="B439" s="14"/>
      <c r="C439" s="14"/>
      <c r="D439" s="14"/>
    </row>
    <row r="440" spans="1:4">
      <c r="A440" s="14"/>
      <c r="B440" s="14"/>
      <c r="C440" s="14"/>
      <c r="D440" s="14"/>
    </row>
    <row r="441" spans="1:4">
      <c r="A441" s="14"/>
      <c r="B441" s="14"/>
      <c r="C441" s="14"/>
      <c r="D441" s="14"/>
    </row>
    <row r="442" spans="1:4">
      <c r="A442" s="14"/>
      <c r="B442" s="14"/>
      <c r="C442" s="14"/>
      <c r="D442" s="14"/>
    </row>
    <row r="443" spans="1:4">
      <c r="A443" s="14"/>
      <c r="B443" s="14"/>
      <c r="C443" s="14"/>
      <c r="D443" s="14"/>
    </row>
    <row r="444" spans="1:4">
      <c r="A444" s="14"/>
      <c r="B444" s="14"/>
      <c r="C444" s="14"/>
      <c r="D444" s="14"/>
    </row>
    <row r="445" spans="1:4">
      <c r="A445" s="14"/>
      <c r="B445" s="14"/>
      <c r="C445" s="14"/>
      <c r="D445" s="14"/>
    </row>
    <row r="446" spans="1:4">
      <c r="A446" s="14"/>
      <c r="B446" s="14"/>
      <c r="C446" s="14"/>
      <c r="D446" s="14"/>
    </row>
    <row r="447" spans="1:4">
      <c r="A447" s="14"/>
      <c r="B447" s="14"/>
      <c r="C447" s="14"/>
      <c r="D447" s="14"/>
    </row>
    <row r="448" spans="1:4">
      <c r="A448" s="14"/>
      <c r="B448" s="14"/>
      <c r="C448" s="14"/>
      <c r="D448" s="14"/>
    </row>
    <row r="449" spans="1:4">
      <c r="A449" s="14"/>
      <c r="B449" s="14"/>
      <c r="C449" s="14"/>
      <c r="D449" s="14"/>
    </row>
    <row r="450" spans="1:4">
      <c r="A450" s="14"/>
      <c r="B450" s="14"/>
      <c r="C450" s="14"/>
      <c r="D450" s="14"/>
    </row>
    <row r="451" spans="1:4">
      <c r="A451" s="14"/>
      <c r="B451" s="14"/>
      <c r="C451" s="14"/>
      <c r="D451" s="14"/>
    </row>
    <row r="452" spans="1:4">
      <c r="A452" s="14"/>
      <c r="B452" s="14"/>
      <c r="C452" s="14"/>
      <c r="D452" s="14"/>
    </row>
    <row r="453" spans="1:4">
      <c r="A453" s="14"/>
      <c r="B453" s="14"/>
      <c r="C453" s="14"/>
      <c r="D453" s="14"/>
    </row>
    <row r="454" spans="1:4">
      <c r="A454" s="14"/>
      <c r="B454" s="14"/>
      <c r="C454" s="14"/>
      <c r="D454" s="14"/>
    </row>
    <row r="455" spans="1:4">
      <c r="A455" s="14"/>
      <c r="B455" s="14"/>
      <c r="C455" s="14"/>
      <c r="D455" s="14"/>
    </row>
    <row r="456" spans="1:4">
      <c r="A456" s="14"/>
      <c r="B456" s="14"/>
      <c r="C456" s="14"/>
      <c r="D456" s="14"/>
    </row>
    <row r="457" spans="1:4">
      <c r="A457" s="14"/>
      <c r="B457" s="14"/>
      <c r="C457" s="14"/>
      <c r="D457" s="14"/>
    </row>
    <row r="458" spans="1:4">
      <c r="A458" s="14"/>
      <c r="B458" s="14"/>
      <c r="C458" s="14"/>
      <c r="D458" s="14"/>
    </row>
    <row r="459" spans="1:4">
      <c r="A459" s="14"/>
      <c r="B459" s="14"/>
      <c r="C459" s="14"/>
      <c r="D459" s="14"/>
    </row>
    <row r="460" spans="1:4">
      <c r="A460" s="14"/>
      <c r="B460" s="14"/>
      <c r="C460" s="14"/>
      <c r="D460" s="14"/>
    </row>
    <row r="461" spans="1:4">
      <c r="A461" s="14"/>
      <c r="B461" s="14"/>
      <c r="C461" s="14"/>
      <c r="D461" s="14"/>
    </row>
    <row r="462" spans="1:4">
      <c r="A462" s="14"/>
      <c r="B462" s="14"/>
      <c r="C462" s="14"/>
      <c r="D462" s="14"/>
    </row>
    <row r="463" spans="1:4">
      <c r="A463" s="14"/>
      <c r="B463" s="14"/>
      <c r="C463" s="14"/>
      <c r="D463" s="14"/>
    </row>
    <row r="464" spans="1:4">
      <c r="A464" s="14"/>
      <c r="B464" s="14"/>
      <c r="C464" s="14"/>
      <c r="D464" s="14"/>
    </row>
    <row r="465" spans="1:4">
      <c r="A465" s="14"/>
      <c r="B465" s="14"/>
      <c r="C465" s="14"/>
      <c r="D465" s="14"/>
    </row>
    <row r="466" spans="1:4">
      <c r="A466" s="14"/>
      <c r="B466" s="14"/>
      <c r="C466" s="14"/>
      <c r="D466" s="14"/>
    </row>
    <row r="467" spans="1:4">
      <c r="A467" s="14"/>
      <c r="B467" s="14"/>
      <c r="C467" s="14"/>
      <c r="D467" s="14"/>
    </row>
    <row r="468" spans="1:4">
      <c r="A468" s="14"/>
      <c r="B468" s="14"/>
      <c r="C468" s="14"/>
      <c r="D468" s="14"/>
    </row>
    <row r="469" spans="1:4">
      <c r="A469" s="14"/>
      <c r="B469" s="14"/>
      <c r="C469" s="14"/>
      <c r="D469" s="14"/>
    </row>
    <row r="470" spans="1:4">
      <c r="A470" s="14"/>
      <c r="B470" s="14"/>
      <c r="C470" s="14"/>
      <c r="D470" s="14"/>
    </row>
    <row r="471" spans="1:4">
      <c r="A471" s="14"/>
      <c r="B471" s="14"/>
      <c r="C471" s="14"/>
      <c r="D471" s="14"/>
    </row>
    <row r="472" spans="1:4">
      <c r="A472" s="14"/>
      <c r="B472" s="14"/>
      <c r="C472" s="14"/>
      <c r="D472" s="14"/>
    </row>
    <row r="473" spans="1:4">
      <c r="A473" s="14"/>
      <c r="B473" s="14"/>
      <c r="C473" s="14"/>
      <c r="D473" s="14"/>
    </row>
    <row r="474" spans="1:4">
      <c r="A474" s="14"/>
      <c r="B474" s="14"/>
      <c r="C474" s="14"/>
      <c r="D474" s="14"/>
    </row>
    <row r="475" spans="1:4">
      <c r="A475" s="14"/>
      <c r="B475" s="14"/>
      <c r="C475" s="14"/>
      <c r="D475" s="14"/>
    </row>
    <row r="476" spans="1:4">
      <c r="A476" s="14"/>
      <c r="B476" s="14"/>
      <c r="C476" s="14"/>
      <c r="D476" s="14"/>
    </row>
    <row r="477" spans="1:4">
      <c r="A477" s="14"/>
      <c r="B477" s="14"/>
      <c r="C477" s="14"/>
      <c r="D477" s="14"/>
    </row>
    <row r="478" spans="1:4">
      <c r="A478" s="14"/>
      <c r="B478" s="14"/>
      <c r="C478" s="14"/>
      <c r="D478" s="14"/>
    </row>
    <row r="479" spans="1:4">
      <c r="A479" s="14"/>
      <c r="B479" s="14"/>
      <c r="C479" s="14"/>
      <c r="D479" s="14"/>
    </row>
    <row r="480" spans="1:4">
      <c r="A480" s="14"/>
      <c r="B480" s="14"/>
      <c r="C480" s="14"/>
      <c r="D480" s="14"/>
    </row>
    <row r="481" spans="1:4">
      <c r="A481" s="14"/>
      <c r="B481" s="14"/>
      <c r="C481" s="14"/>
      <c r="D481" s="14"/>
    </row>
    <row r="482" spans="1:4">
      <c r="A482" s="14"/>
      <c r="B482" s="14"/>
      <c r="C482" s="14"/>
      <c r="D482" s="14"/>
    </row>
    <row r="483" spans="1:4">
      <c r="A483" s="14"/>
      <c r="B483" s="14"/>
      <c r="C483" s="14"/>
      <c r="D483" s="14"/>
    </row>
    <row r="484" spans="1:4">
      <c r="A484" s="14"/>
      <c r="B484" s="14"/>
      <c r="C484" s="14"/>
      <c r="D484" s="14"/>
    </row>
    <row r="485" spans="1:4">
      <c r="A485" s="14"/>
      <c r="B485" s="14"/>
      <c r="C485" s="14"/>
      <c r="D485" s="14"/>
    </row>
    <row r="486" spans="1:4">
      <c r="A486" s="14"/>
      <c r="B486" s="14"/>
      <c r="C486" s="14"/>
      <c r="D486" s="14"/>
    </row>
    <row r="487" spans="1:4">
      <c r="A487" s="14"/>
      <c r="B487" s="14"/>
      <c r="C487" s="14"/>
      <c r="D487" s="14"/>
    </row>
    <row r="488" spans="1:4">
      <c r="A488" s="14"/>
      <c r="B488" s="14"/>
      <c r="C488" s="14"/>
      <c r="D488" s="14"/>
    </row>
    <row r="489" spans="1:4">
      <c r="A489" s="14"/>
      <c r="B489" s="14"/>
      <c r="C489" s="14"/>
      <c r="D489" s="14"/>
    </row>
    <row r="490" spans="1:4">
      <c r="A490" s="14"/>
      <c r="B490" s="14"/>
      <c r="C490" s="14"/>
      <c r="D490" s="14"/>
    </row>
    <row r="491" spans="1:4">
      <c r="A491" s="14"/>
      <c r="B491" s="14"/>
      <c r="C491" s="14"/>
      <c r="D491" s="14"/>
    </row>
    <row r="492" spans="1:4">
      <c r="A492" s="14"/>
      <c r="B492" s="14"/>
      <c r="C492" s="14"/>
      <c r="D492" s="14"/>
    </row>
    <row r="493" spans="1:4">
      <c r="A493" s="14"/>
      <c r="B493" s="14"/>
      <c r="C493" s="14"/>
      <c r="D493" s="14"/>
    </row>
    <row r="494" spans="1:4">
      <c r="A494" s="14"/>
      <c r="B494" s="14"/>
      <c r="C494" s="14"/>
      <c r="D494" s="14"/>
    </row>
    <row r="495" spans="1:4">
      <c r="A495" s="14"/>
      <c r="B495" s="14"/>
      <c r="C495" s="14"/>
      <c r="D495" s="14"/>
    </row>
    <row r="496" spans="1:4">
      <c r="A496" s="14"/>
      <c r="B496" s="14"/>
      <c r="C496" s="14"/>
      <c r="D496" s="14"/>
    </row>
    <row r="497" spans="1:4">
      <c r="A497" s="14"/>
      <c r="B497" s="14"/>
      <c r="C497" s="14"/>
      <c r="D497" s="14"/>
    </row>
    <row r="498" spans="1:4">
      <c r="A498" s="14"/>
      <c r="B498" s="14"/>
      <c r="C498" s="14"/>
      <c r="D498" s="14"/>
    </row>
    <row r="499" spans="1:4">
      <c r="A499" s="14"/>
      <c r="B499" s="14"/>
      <c r="C499" s="14"/>
      <c r="D499" s="14"/>
    </row>
    <row r="500" spans="1:4">
      <c r="A500" s="14"/>
      <c r="B500" s="14"/>
      <c r="C500" s="14"/>
      <c r="D500" s="14"/>
    </row>
    <row r="501" spans="1:4">
      <c r="A501" s="14"/>
      <c r="B501" s="14"/>
      <c r="C501" s="14"/>
      <c r="D501" s="14"/>
    </row>
    <row r="502" spans="1:4">
      <c r="A502" s="14"/>
      <c r="B502" s="14"/>
      <c r="C502" s="14"/>
      <c r="D502" s="14"/>
    </row>
    <row r="503" spans="1:4">
      <c r="A503" s="14"/>
      <c r="B503" s="14"/>
      <c r="C503" s="14"/>
      <c r="D503" s="14"/>
    </row>
    <row r="504" spans="1:4">
      <c r="A504" s="14"/>
      <c r="B504" s="14"/>
      <c r="C504" s="14"/>
      <c r="D504" s="14"/>
    </row>
    <row r="505" spans="1:4">
      <c r="A505" s="14"/>
      <c r="B505" s="14"/>
      <c r="C505" s="14"/>
      <c r="D505" s="14"/>
    </row>
    <row r="506" spans="1:4">
      <c r="A506" s="14"/>
      <c r="B506" s="14"/>
      <c r="C506" s="14"/>
      <c r="D506" s="14"/>
    </row>
    <row r="507" spans="1:4">
      <c r="A507" s="14"/>
      <c r="B507" s="14"/>
      <c r="C507" s="14"/>
      <c r="D507" s="14"/>
    </row>
    <row r="508" spans="1:4">
      <c r="A508" s="14"/>
      <c r="B508" s="14"/>
      <c r="C508" s="14"/>
      <c r="D508" s="14"/>
    </row>
    <row r="509" spans="1:4">
      <c r="A509" s="14"/>
      <c r="B509" s="14"/>
      <c r="C509" s="14"/>
      <c r="D509" s="14"/>
    </row>
    <row r="510" spans="1:4">
      <c r="A510" s="14"/>
      <c r="B510" s="14"/>
      <c r="C510" s="14"/>
      <c r="D510" s="14"/>
    </row>
    <row r="511" spans="1:4">
      <c r="A511" s="14"/>
      <c r="B511" s="14"/>
      <c r="C511" s="14"/>
      <c r="D511" s="14"/>
    </row>
    <row r="512" spans="1:4">
      <c r="A512" s="14"/>
      <c r="B512" s="14"/>
      <c r="C512" s="14"/>
      <c r="D512" s="14"/>
    </row>
    <row r="513" spans="1:4">
      <c r="A513" s="14"/>
      <c r="B513" s="14"/>
      <c r="C513" s="14"/>
      <c r="D513" s="14"/>
    </row>
    <row r="514" spans="1:4">
      <c r="A514" s="14"/>
      <c r="B514" s="14"/>
      <c r="C514" s="14"/>
      <c r="D514" s="14"/>
    </row>
    <row r="515" spans="1:4">
      <c r="A515" s="14"/>
      <c r="B515" s="14"/>
      <c r="C515" s="14"/>
      <c r="D515" s="14"/>
    </row>
    <row r="516" spans="1:4">
      <c r="A516" s="14"/>
      <c r="B516" s="14"/>
      <c r="C516" s="14"/>
      <c r="D516" s="14"/>
    </row>
    <row r="517" spans="1:4">
      <c r="A517" s="14"/>
      <c r="B517" s="14"/>
      <c r="C517" s="14"/>
      <c r="D517" s="14"/>
    </row>
    <row r="518" spans="1:4">
      <c r="A518" s="14"/>
      <c r="B518" s="14"/>
      <c r="C518" s="14"/>
      <c r="D518" s="14"/>
    </row>
    <row r="519" spans="1:4">
      <c r="A519" s="14"/>
      <c r="B519" s="14"/>
      <c r="C519" s="14"/>
      <c r="D519" s="14"/>
    </row>
    <row r="520" spans="1:4">
      <c r="A520" s="14"/>
      <c r="B520" s="14"/>
      <c r="C520" s="14"/>
      <c r="D520" s="14"/>
    </row>
    <row r="521" spans="1:4">
      <c r="A521" s="14"/>
      <c r="B521" s="14"/>
      <c r="C521" s="14"/>
      <c r="D521" s="14"/>
    </row>
    <row r="522" spans="1:4">
      <c r="A522" s="14"/>
      <c r="B522" s="14"/>
      <c r="C522" s="14"/>
      <c r="D522" s="14"/>
    </row>
    <row r="523" spans="1:4">
      <c r="A523" s="14"/>
      <c r="B523" s="14"/>
      <c r="C523" s="14"/>
      <c r="D523" s="14"/>
    </row>
    <row r="524" spans="1:4">
      <c r="A524" s="14"/>
      <c r="B524" s="14"/>
      <c r="C524" s="14"/>
      <c r="D524" s="14"/>
    </row>
    <row r="525" spans="1:4">
      <c r="A525" s="14"/>
      <c r="B525" s="14"/>
      <c r="C525" s="14"/>
      <c r="D525" s="14"/>
    </row>
    <row r="526" spans="1:4">
      <c r="A526" s="14"/>
      <c r="B526" s="14"/>
      <c r="C526" s="14"/>
      <c r="D526" s="14"/>
    </row>
    <row r="527" spans="1:4">
      <c r="A527" s="14"/>
      <c r="B527" s="14"/>
      <c r="C527" s="14"/>
      <c r="D527" s="14"/>
    </row>
    <row r="528" spans="1:4">
      <c r="A528" s="14"/>
      <c r="B528" s="14"/>
      <c r="C528" s="14"/>
      <c r="D528" s="14"/>
    </row>
    <row r="529" spans="1:4">
      <c r="A529" s="14"/>
      <c r="B529" s="14"/>
      <c r="C529" s="14"/>
      <c r="D529" s="14"/>
    </row>
    <row r="530" spans="1:4">
      <c r="A530" s="14"/>
      <c r="B530" s="14"/>
      <c r="C530" s="14"/>
      <c r="D530" s="14"/>
    </row>
    <row r="531" spans="1:4">
      <c r="A531" s="14"/>
      <c r="B531" s="14"/>
      <c r="C531" s="14"/>
      <c r="D531" s="14"/>
    </row>
    <row r="532" spans="1:4">
      <c r="A532" s="14"/>
      <c r="B532" s="14"/>
      <c r="C532" s="14"/>
      <c r="D532" s="14"/>
    </row>
    <row r="533" spans="1:4">
      <c r="A533" s="14"/>
      <c r="B533" s="14"/>
      <c r="C533" s="14"/>
      <c r="D533" s="14"/>
    </row>
    <row r="534" spans="1:4">
      <c r="A534" s="14"/>
      <c r="B534" s="14"/>
      <c r="C534" s="14"/>
      <c r="D534" s="14"/>
    </row>
    <row r="535" spans="1:4">
      <c r="A535" s="14"/>
      <c r="B535" s="14"/>
      <c r="C535" s="14"/>
      <c r="D535" s="14"/>
    </row>
    <row r="536" spans="1:4">
      <c r="A536" s="14"/>
      <c r="B536" s="14"/>
      <c r="C536" s="14"/>
      <c r="D536" s="14"/>
    </row>
    <row r="537" spans="1:4">
      <c r="A537" s="14"/>
      <c r="B537" s="14"/>
      <c r="C537" s="14"/>
      <c r="D537" s="14"/>
    </row>
    <row r="538" spans="1:4">
      <c r="A538" s="14"/>
      <c r="B538" s="14"/>
      <c r="C538" s="14"/>
      <c r="D538" s="14"/>
    </row>
    <row r="539" spans="1:4">
      <c r="A539" s="14"/>
      <c r="B539" s="14"/>
      <c r="C539" s="14"/>
      <c r="D539" s="14"/>
    </row>
    <row r="540" spans="1:4">
      <c r="A540" s="14"/>
      <c r="B540" s="14"/>
      <c r="C540" s="14"/>
      <c r="D540" s="14"/>
    </row>
    <row r="541" spans="1:4">
      <c r="A541" s="14"/>
      <c r="B541" s="14"/>
      <c r="C541" s="14"/>
      <c r="D541" s="14"/>
    </row>
    <row r="542" spans="1:4">
      <c r="A542" s="14"/>
      <c r="B542" s="14"/>
      <c r="C542" s="14"/>
      <c r="D542" s="14"/>
    </row>
    <row r="543" spans="1:4">
      <c r="A543" s="14"/>
      <c r="B543" s="14"/>
      <c r="C543" s="14"/>
      <c r="D543" s="14"/>
    </row>
    <row r="544" spans="1:4">
      <c r="A544" s="14"/>
      <c r="B544" s="14"/>
      <c r="C544" s="14"/>
      <c r="D544" s="14"/>
    </row>
    <row r="545" spans="1:4">
      <c r="A545" s="14"/>
      <c r="B545" s="14"/>
      <c r="C545" s="14"/>
      <c r="D545" s="14"/>
    </row>
    <row r="546" spans="1:4">
      <c r="A546" s="14"/>
      <c r="B546" s="14"/>
      <c r="C546" s="14"/>
      <c r="D546" s="14"/>
    </row>
    <row r="547" spans="1:4">
      <c r="A547" s="14"/>
      <c r="B547" s="14"/>
      <c r="C547" s="14"/>
      <c r="D547" s="14"/>
    </row>
    <row r="548" spans="1:4">
      <c r="A548" s="14"/>
      <c r="B548" s="14"/>
      <c r="C548" s="14"/>
      <c r="D548" s="14"/>
    </row>
    <row r="549" spans="1:4">
      <c r="A549" s="14"/>
      <c r="B549" s="14"/>
      <c r="C549" s="14"/>
      <c r="D549" s="14"/>
    </row>
    <row r="550" spans="1:4">
      <c r="A550" s="14"/>
      <c r="B550" s="14"/>
      <c r="C550" s="14"/>
      <c r="D550" s="14"/>
    </row>
    <row r="551" spans="1:4">
      <c r="A551" s="14"/>
      <c r="B551" s="14"/>
      <c r="C551" s="14"/>
      <c r="D551" s="14"/>
    </row>
    <row r="552" spans="1:4">
      <c r="A552" s="14"/>
      <c r="B552" s="14"/>
      <c r="C552" s="14"/>
      <c r="D552" s="14"/>
    </row>
    <row r="553" spans="1:4">
      <c r="A553" s="14"/>
      <c r="B553" s="14"/>
      <c r="C553" s="14"/>
      <c r="D553" s="14"/>
    </row>
    <row r="554" spans="1:4">
      <c r="A554" s="14"/>
      <c r="B554" s="14"/>
      <c r="C554" s="14"/>
      <c r="D554" s="14"/>
    </row>
    <row r="555" spans="1:4">
      <c r="A555" s="14"/>
      <c r="B555" s="14"/>
      <c r="C555" s="14"/>
      <c r="D555" s="14"/>
    </row>
    <row r="556" spans="1:4">
      <c r="A556" s="14"/>
      <c r="B556" s="14"/>
      <c r="C556" s="14"/>
      <c r="D556" s="14"/>
    </row>
    <row r="557" spans="1:4">
      <c r="A557" s="14"/>
      <c r="B557" s="14"/>
      <c r="C557" s="14"/>
      <c r="D557" s="14"/>
    </row>
    <row r="558" spans="1:4">
      <c r="A558" s="14"/>
      <c r="B558" s="14"/>
      <c r="C558" s="14"/>
      <c r="D558" s="14"/>
    </row>
    <row r="559" spans="1:4">
      <c r="A559" s="14"/>
      <c r="B559" s="14"/>
      <c r="C559" s="14"/>
      <c r="D559" s="14"/>
    </row>
    <row r="560" spans="1:4">
      <c r="A560" s="14"/>
      <c r="B560" s="14"/>
      <c r="C560" s="14"/>
      <c r="D560" s="14"/>
    </row>
    <row r="561" spans="1:4">
      <c r="A561" s="14"/>
      <c r="B561" s="14"/>
      <c r="C561" s="14"/>
      <c r="D561" s="14"/>
    </row>
    <row r="562" spans="1:4">
      <c r="A562" s="14"/>
      <c r="B562" s="14"/>
      <c r="C562" s="14"/>
      <c r="D562" s="14"/>
    </row>
    <row r="563" spans="1:4">
      <c r="A563" s="14"/>
      <c r="B563" s="14"/>
      <c r="C563" s="14"/>
      <c r="D563" s="14"/>
    </row>
    <row r="564" spans="1:4">
      <c r="A564" s="14"/>
      <c r="B564" s="14"/>
      <c r="C564" s="14"/>
      <c r="D564" s="14"/>
    </row>
    <row r="565" spans="1:4">
      <c r="A565" s="14"/>
      <c r="B565" s="14"/>
      <c r="C565" s="14"/>
      <c r="D565" s="14"/>
    </row>
    <row r="566" spans="1:4">
      <c r="A566" s="14"/>
      <c r="B566" s="14"/>
      <c r="C566" s="14"/>
      <c r="D566" s="14"/>
    </row>
    <row r="567" spans="1:4">
      <c r="A567" s="14"/>
      <c r="B567" s="14"/>
      <c r="C567" s="14"/>
      <c r="D567" s="14"/>
    </row>
    <row r="568" spans="1:4">
      <c r="A568" s="14"/>
      <c r="B568" s="14"/>
      <c r="C568" s="14"/>
      <c r="D568" s="14"/>
    </row>
    <row r="569" spans="1:4">
      <c r="A569" s="14"/>
      <c r="B569" s="14"/>
      <c r="C569" s="14"/>
      <c r="D569" s="14"/>
    </row>
    <row r="570" spans="1:4">
      <c r="A570" s="14"/>
      <c r="B570" s="14"/>
      <c r="C570" s="14"/>
      <c r="D570" s="14"/>
    </row>
    <row r="571" spans="1:4">
      <c r="A571" s="14"/>
      <c r="B571" s="14"/>
      <c r="C571" s="14"/>
      <c r="D571" s="14"/>
    </row>
    <row r="572" spans="1:4">
      <c r="A572" s="14"/>
      <c r="B572" s="14"/>
      <c r="C572" s="14"/>
      <c r="D572" s="14"/>
    </row>
    <row r="573" spans="1:4">
      <c r="A573" s="14"/>
      <c r="B573" s="14"/>
      <c r="C573" s="14"/>
      <c r="D573" s="14"/>
    </row>
    <row r="574" spans="1:4">
      <c r="A574" s="14"/>
      <c r="B574" s="14"/>
      <c r="C574" s="14"/>
      <c r="D574" s="14"/>
    </row>
    <row r="575" spans="1:4">
      <c r="A575" s="14"/>
      <c r="B575" s="14"/>
      <c r="C575" s="14"/>
      <c r="D575" s="14"/>
    </row>
    <row r="576" spans="1:4">
      <c r="A576" s="14"/>
      <c r="B576" s="14"/>
      <c r="C576" s="14"/>
      <c r="D576" s="14"/>
    </row>
    <row r="577" spans="1:4">
      <c r="A577" s="14"/>
      <c r="B577" s="14"/>
      <c r="C577" s="14"/>
      <c r="D577" s="14"/>
    </row>
    <row r="578" spans="1:4">
      <c r="A578" s="14"/>
      <c r="B578" s="14"/>
      <c r="C578" s="14"/>
      <c r="D578" s="14"/>
    </row>
    <row r="579" spans="1:4">
      <c r="A579" s="14"/>
      <c r="B579" s="14"/>
      <c r="C579" s="14"/>
      <c r="D579" s="14"/>
    </row>
    <row r="580" spans="1:4">
      <c r="A580" s="14"/>
      <c r="B580" s="14"/>
      <c r="C580" s="14"/>
      <c r="D580" s="14"/>
    </row>
    <row r="581" spans="1:4">
      <c r="A581" s="14"/>
      <c r="B581" s="14"/>
      <c r="C581" s="14"/>
      <c r="D581" s="14"/>
    </row>
    <row r="582" spans="1:4">
      <c r="A582" s="14"/>
      <c r="B582" s="14"/>
      <c r="C582" s="14"/>
      <c r="D582" s="14"/>
    </row>
    <row r="583" spans="1:4">
      <c r="A583" s="14"/>
      <c r="B583" s="14"/>
      <c r="C583" s="14"/>
      <c r="D583" s="14"/>
    </row>
    <row r="584" spans="1:4">
      <c r="A584" s="14"/>
      <c r="B584" s="14"/>
      <c r="C584" s="14"/>
      <c r="D584" s="14"/>
    </row>
    <row r="585" spans="1:4">
      <c r="A585" s="14"/>
      <c r="B585" s="14"/>
      <c r="C585" s="14"/>
      <c r="D585" s="14"/>
    </row>
    <row r="586" spans="1:4">
      <c r="A586" s="14"/>
      <c r="B586" s="14"/>
      <c r="C586" s="14"/>
      <c r="D586" s="14"/>
    </row>
    <row r="587" spans="1:4">
      <c r="A587" s="14"/>
      <c r="B587" s="14"/>
      <c r="C587" s="14"/>
      <c r="D587" s="14"/>
    </row>
    <row r="588" spans="1:4">
      <c r="A588" s="14"/>
      <c r="B588" s="14"/>
      <c r="C588" s="14"/>
      <c r="D588" s="14"/>
    </row>
    <row r="589" spans="1:4">
      <c r="A589" s="14"/>
      <c r="B589" s="14"/>
      <c r="C589" s="14"/>
      <c r="D589" s="14"/>
    </row>
    <row r="590" spans="1:4">
      <c r="A590" s="14"/>
      <c r="B590" s="14"/>
      <c r="C590" s="14"/>
      <c r="D590" s="14"/>
    </row>
    <row r="591" spans="1:4">
      <c r="A591" s="14"/>
      <c r="B591" s="14"/>
      <c r="C591" s="14"/>
      <c r="D591" s="14"/>
    </row>
    <row r="592" spans="1:4">
      <c r="A592" s="14"/>
      <c r="B592" s="14"/>
      <c r="C592" s="14"/>
      <c r="D592" s="14"/>
    </row>
    <row r="593" spans="1:4">
      <c r="A593" s="14"/>
      <c r="B593" s="14"/>
      <c r="C593" s="14"/>
      <c r="D593" s="14"/>
    </row>
    <row r="594" spans="1:4">
      <c r="A594" s="14"/>
      <c r="B594" s="14"/>
      <c r="C594" s="14"/>
      <c r="D594" s="14"/>
    </row>
    <row r="595" spans="1:4">
      <c r="A595" s="14"/>
      <c r="B595" s="14"/>
      <c r="C595" s="14"/>
      <c r="D595" s="14"/>
    </row>
    <row r="596" spans="1:4">
      <c r="A596" s="14"/>
      <c r="B596" s="14"/>
      <c r="C596" s="14"/>
      <c r="D596" s="14"/>
    </row>
    <row r="597" spans="1:4">
      <c r="A597" s="14"/>
      <c r="B597" s="14"/>
      <c r="C597" s="14"/>
      <c r="D597" s="14"/>
    </row>
    <row r="598" spans="1:4">
      <c r="A598" s="14"/>
      <c r="B598" s="14"/>
      <c r="C598" s="14"/>
      <c r="D598" s="14"/>
    </row>
    <row r="599" spans="1:4">
      <c r="A599" s="14"/>
      <c r="B599" s="14"/>
      <c r="C599" s="14"/>
      <c r="D599" s="14"/>
    </row>
    <row r="600" spans="1:4">
      <c r="A600" s="14"/>
      <c r="B600" s="14"/>
      <c r="C600" s="14"/>
      <c r="D600" s="14"/>
    </row>
    <row r="601" spans="1:4">
      <c r="A601" s="14"/>
      <c r="B601" s="14"/>
      <c r="C601" s="14"/>
      <c r="D601" s="14"/>
    </row>
    <row r="602" spans="1:4">
      <c r="A602" s="14"/>
      <c r="B602" s="14"/>
      <c r="C602" s="14"/>
      <c r="D602" s="14"/>
    </row>
    <row r="603" spans="1:4">
      <c r="A603" s="14"/>
      <c r="B603" s="14"/>
      <c r="C603" s="14"/>
      <c r="D603" s="14"/>
    </row>
    <row r="604" spans="1:4">
      <c r="A604" s="14"/>
      <c r="B604" s="14"/>
      <c r="C604" s="14"/>
      <c r="D604" s="14"/>
    </row>
    <row r="605" spans="1:4">
      <c r="A605" s="14"/>
      <c r="B605" s="14"/>
      <c r="C605" s="14"/>
      <c r="D605" s="14"/>
    </row>
    <row r="606" spans="1:4">
      <c r="A606" s="14"/>
      <c r="B606" s="14"/>
      <c r="C606" s="14"/>
      <c r="D606" s="14"/>
    </row>
    <row r="607" spans="1:4">
      <c r="A607" s="14"/>
      <c r="B607" s="14"/>
      <c r="C607" s="14"/>
      <c r="D607" s="14"/>
    </row>
    <row r="608" spans="1:4">
      <c r="A608" s="14"/>
      <c r="B608" s="14"/>
      <c r="C608" s="14"/>
      <c r="D608" s="14"/>
    </row>
    <row r="609" spans="1:4">
      <c r="A609" s="14"/>
      <c r="B609" s="14"/>
      <c r="C609" s="14"/>
      <c r="D609" s="14"/>
    </row>
    <row r="610" spans="1:4">
      <c r="A610" s="14"/>
      <c r="B610" s="14"/>
      <c r="C610" s="14"/>
      <c r="D610" s="14"/>
    </row>
    <row r="611" spans="1:4">
      <c r="A611" s="14"/>
      <c r="B611" s="14"/>
      <c r="C611" s="14"/>
      <c r="D611" s="14"/>
    </row>
    <row r="612" spans="1:4">
      <c r="A612" s="14"/>
      <c r="B612" s="14"/>
      <c r="C612" s="14"/>
      <c r="D612" s="14"/>
    </row>
    <row r="613" spans="1:4">
      <c r="A613" s="14"/>
      <c r="B613" s="14"/>
      <c r="C613" s="14"/>
      <c r="D613" s="14"/>
    </row>
    <row r="614" spans="1:4">
      <c r="A614" s="14"/>
      <c r="B614" s="14"/>
      <c r="C614" s="14"/>
      <c r="D614" s="14"/>
    </row>
    <row r="615" spans="1:4">
      <c r="A615" s="14"/>
      <c r="B615" s="14"/>
      <c r="C615" s="14"/>
      <c r="D615" s="14"/>
    </row>
    <row r="616" spans="1:4">
      <c r="A616" s="14"/>
      <c r="B616" s="14"/>
      <c r="C616" s="14"/>
      <c r="D616" s="14"/>
    </row>
    <row r="617" spans="1:4">
      <c r="A617" s="14"/>
      <c r="B617" s="14"/>
      <c r="C617" s="14"/>
      <c r="D617" s="14"/>
    </row>
    <row r="618" spans="1:4">
      <c r="A618" s="14"/>
      <c r="B618" s="14"/>
      <c r="C618" s="14"/>
      <c r="D618" s="14"/>
    </row>
    <row r="619" spans="1:4">
      <c r="A619" s="14"/>
      <c r="B619" s="14"/>
      <c r="C619" s="14"/>
      <c r="D619" s="14"/>
    </row>
    <row r="620" spans="1:4">
      <c r="A620" s="14"/>
      <c r="B620" s="14"/>
      <c r="C620" s="14"/>
      <c r="D620" s="14"/>
    </row>
    <row r="621" spans="1:4">
      <c r="A621" s="14"/>
      <c r="B621" s="14"/>
      <c r="C621" s="14"/>
      <c r="D621" s="14"/>
    </row>
    <row r="622" spans="1:4">
      <c r="A622" s="14"/>
      <c r="B622" s="14"/>
      <c r="C622" s="14"/>
      <c r="D622" s="14"/>
    </row>
    <row r="623" spans="1:4">
      <c r="A623" s="14"/>
      <c r="B623" s="14"/>
      <c r="C623" s="14"/>
      <c r="D623" s="14"/>
    </row>
    <row r="624" spans="1:4">
      <c r="A624" s="14"/>
      <c r="B624" s="14"/>
      <c r="C624" s="14"/>
      <c r="D624" s="14"/>
    </row>
    <row r="625" spans="1:4">
      <c r="A625" s="14"/>
      <c r="B625" s="14"/>
      <c r="C625" s="14"/>
      <c r="D625" s="14"/>
    </row>
    <row r="626" spans="1:4">
      <c r="A626" s="14"/>
      <c r="B626" s="14"/>
      <c r="C626" s="14"/>
      <c r="D626" s="14"/>
    </row>
    <row r="627" spans="1:4">
      <c r="A627" s="14"/>
      <c r="B627" s="14"/>
      <c r="C627" s="14"/>
      <c r="D627" s="14"/>
    </row>
    <row r="628" spans="1:4">
      <c r="A628" s="14"/>
      <c r="B628" s="14"/>
      <c r="C628" s="14"/>
      <c r="D628" s="14"/>
    </row>
    <row r="629" spans="1:4">
      <c r="A629" s="14"/>
      <c r="B629" s="14"/>
      <c r="C629" s="14"/>
      <c r="D629" s="14"/>
    </row>
    <row r="630" spans="1:4">
      <c r="A630" s="14"/>
      <c r="B630" s="14"/>
      <c r="C630" s="14"/>
      <c r="D630" s="14"/>
    </row>
    <row r="631" spans="1:4">
      <c r="A631" s="14"/>
      <c r="B631" s="14"/>
      <c r="C631" s="14"/>
      <c r="D631" s="14"/>
    </row>
    <row r="632" spans="1:4">
      <c r="A632" s="14"/>
      <c r="B632" s="14"/>
      <c r="C632" s="14"/>
      <c r="D632" s="14"/>
    </row>
    <row r="633" spans="1:4">
      <c r="A633" s="14"/>
      <c r="B633" s="14"/>
      <c r="C633" s="14"/>
      <c r="D633" s="14"/>
    </row>
    <row r="634" spans="1:4">
      <c r="A634" s="14"/>
      <c r="B634" s="14"/>
      <c r="C634" s="14"/>
      <c r="D634" s="14"/>
    </row>
    <row r="635" spans="1:4">
      <c r="A635" s="14"/>
      <c r="B635" s="14"/>
      <c r="C635" s="14"/>
      <c r="D635" s="14"/>
    </row>
    <row r="636" spans="1:4">
      <c r="A636" s="14"/>
      <c r="B636" s="14"/>
      <c r="C636" s="14"/>
      <c r="D636" s="14"/>
    </row>
    <row r="637" spans="1:4">
      <c r="A637" s="14"/>
      <c r="B637" s="14"/>
      <c r="C637" s="14"/>
      <c r="D637" s="14"/>
    </row>
    <row r="638" spans="1:4">
      <c r="A638" s="14"/>
      <c r="B638" s="14"/>
      <c r="C638" s="14"/>
      <c r="D638" s="14"/>
    </row>
    <row r="639" spans="1:4">
      <c r="A639" s="14"/>
      <c r="B639" s="14"/>
      <c r="C639" s="14"/>
      <c r="D639" s="14"/>
    </row>
    <row r="640" spans="1:4">
      <c r="A640" s="14"/>
      <c r="B640" s="14"/>
      <c r="C640" s="14"/>
      <c r="D640" s="14"/>
    </row>
    <row r="641" spans="1:4">
      <c r="A641" s="14"/>
      <c r="B641" s="14"/>
      <c r="C641" s="14"/>
      <c r="D641" s="14"/>
    </row>
    <row r="642" spans="1:4">
      <c r="A642" s="14"/>
      <c r="B642" s="14"/>
      <c r="C642" s="14"/>
      <c r="D642" s="14"/>
    </row>
    <row r="643" spans="1:4">
      <c r="A643" s="14"/>
      <c r="B643" s="14"/>
      <c r="C643" s="14"/>
      <c r="D643" s="14"/>
    </row>
    <row r="644" spans="1:4">
      <c r="A644" s="14"/>
      <c r="B644" s="14"/>
      <c r="C644" s="14"/>
      <c r="D644" s="14"/>
    </row>
    <row r="645" spans="1:4">
      <c r="A645" s="14"/>
      <c r="B645" s="14"/>
      <c r="C645" s="14"/>
      <c r="D645" s="14"/>
    </row>
    <row r="646" spans="1:4">
      <c r="A646" s="14"/>
      <c r="B646" s="14"/>
      <c r="C646" s="14"/>
      <c r="D646" s="14"/>
    </row>
    <row r="647" spans="1:4">
      <c r="A647" s="14"/>
      <c r="B647" s="14"/>
      <c r="C647" s="14"/>
      <c r="D647" s="14"/>
    </row>
    <row r="648" spans="1:4">
      <c r="A648" s="14"/>
      <c r="B648" s="14"/>
      <c r="C648" s="14"/>
      <c r="D648" s="14"/>
    </row>
    <row r="649" spans="1:4">
      <c r="A649" s="14"/>
      <c r="B649" s="14"/>
      <c r="C649" s="14"/>
      <c r="D649" s="14"/>
    </row>
    <row r="650" spans="1:4">
      <c r="A650" s="14"/>
      <c r="B650" s="14"/>
      <c r="C650" s="14"/>
      <c r="D650" s="14"/>
    </row>
    <row r="651" spans="1:4">
      <c r="A651" s="14"/>
      <c r="B651" s="14"/>
      <c r="C651" s="14"/>
      <c r="D651" s="14"/>
    </row>
    <row r="652" spans="1:4">
      <c r="A652" s="14"/>
      <c r="B652" s="14"/>
      <c r="C652" s="14"/>
      <c r="D652" s="14"/>
    </row>
    <row r="653" spans="1:4">
      <c r="A653" s="14"/>
      <c r="B653" s="14"/>
      <c r="C653" s="14"/>
      <c r="D653" s="14"/>
    </row>
    <row r="654" spans="1:4">
      <c r="A654" s="14"/>
      <c r="B654" s="14"/>
      <c r="C654" s="14"/>
      <c r="D654" s="14"/>
    </row>
    <row r="655" spans="1:4">
      <c r="A655" s="14"/>
      <c r="B655" s="14"/>
      <c r="C655" s="14"/>
      <c r="D655" s="14"/>
    </row>
    <row r="656" spans="1:4">
      <c r="A656" s="14"/>
      <c r="B656" s="14"/>
      <c r="C656" s="14"/>
      <c r="D656" s="14"/>
    </row>
    <row r="657" spans="1:4">
      <c r="A657" s="14"/>
      <c r="B657" s="14"/>
      <c r="C657" s="14"/>
      <c r="D657" s="14"/>
    </row>
    <row r="658" spans="1:4">
      <c r="A658" s="14"/>
      <c r="B658" s="14"/>
      <c r="C658" s="14"/>
      <c r="D658" s="14"/>
    </row>
    <row r="659" spans="1:4">
      <c r="A659" s="14"/>
      <c r="B659" s="14"/>
      <c r="C659" s="14"/>
      <c r="D659" s="14"/>
    </row>
    <row r="660" spans="1:4">
      <c r="A660" s="14"/>
      <c r="B660" s="14"/>
      <c r="C660" s="14"/>
      <c r="D660" s="14"/>
    </row>
    <row r="661" spans="1:4">
      <c r="A661" s="14"/>
      <c r="B661" s="14"/>
      <c r="C661" s="14"/>
      <c r="D661" s="14"/>
    </row>
    <row r="662" spans="1:4">
      <c r="A662" s="14"/>
      <c r="B662" s="14"/>
      <c r="C662" s="14"/>
      <c r="D662" s="14"/>
    </row>
    <row r="663" spans="1:4">
      <c r="A663" s="14"/>
      <c r="B663" s="14"/>
      <c r="C663" s="14"/>
      <c r="D663" s="14"/>
    </row>
    <row r="664" spans="1:4">
      <c r="A664" s="14"/>
      <c r="B664" s="14"/>
      <c r="C664" s="14"/>
      <c r="D664" s="14"/>
    </row>
    <row r="665" spans="1:4">
      <c r="A665" s="14"/>
      <c r="B665" s="14"/>
      <c r="C665" s="14"/>
      <c r="D665" s="14"/>
    </row>
    <row r="666" spans="1:4">
      <c r="A666" s="14"/>
      <c r="B666" s="14"/>
      <c r="C666" s="14"/>
      <c r="D666" s="14"/>
    </row>
    <row r="667" spans="1:4">
      <c r="A667" s="14"/>
      <c r="B667" s="14"/>
      <c r="C667" s="14"/>
      <c r="D667" s="14"/>
    </row>
    <row r="668" spans="1:4">
      <c r="A668" s="14"/>
      <c r="B668" s="14"/>
      <c r="C668" s="14"/>
      <c r="D668" s="14"/>
    </row>
    <row r="669" spans="1:4">
      <c r="A669" s="14"/>
      <c r="B669" s="14"/>
      <c r="C669" s="14"/>
      <c r="D669" s="14"/>
    </row>
    <row r="670" spans="1:4">
      <c r="A670" s="14"/>
      <c r="B670" s="14"/>
      <c r="C670" s="14"/>
      <c r="D670" s="14"/>
    </row>
    <row r="671" spans="1:4">
      <c r="A671" s="14"/>
      <c r="B671" s="14"/>
      <c r="C671" s="14"/>
      <c r="D671" s="14"/>
    </row>
    <row r="672" spans="1:4">
      <c r="A672" s="14"/>
      <c r="B672" s="14"/>
      <c r="C672" s="14"/>
      <c r="D672" s="14"/>
    </row>
    <row r="673" spans="1:4">
      <c r="A673" s="14"/>
      <c r="B673" s="14"/>
      <c r="C673" s="14"/>
      <c r="D673" s="14"/>
    </row>
    <row r="674" spans="1:4">
      <c r="A674" s="14"/>
      <c r="B674" s="14"/>
      <c r="C674" s="14"/>
      <c r="D674" s="14"/>
    </row>
    <row r="675" spans="1:4">
      <c r="A675" s="14"/>
      <c r="B675" s="14"/>
      <c r="C675" s="14"/>
      <c r="D675" s="14"/>
    </row>
    <row r="676" spans="1:4">
      <c r="A676" s="14"/>
      <c r="B676" s="14"/>
      <c r="C676" s="14"/>
      <c r="D676" s="14"/>
    </row>
    <row r="677" spans="1:4">
      <c r="A677" s="14"/>
      <c r="B677" s="14"/>
      <c r="C677" s="14"/>
      <c r="D677" s="14"/>
    </row>
    <row r="678" spans="1:4">
      <c r="A678" s="14"/>
      <c r="B678" s="14"/>
      <c r="C678" s="14"/>
      <c r="D678" s="14"/>
    </row>
    <row r="679" spans="1:4">
      <c r="A679" s="14"/>
      <c r="B679" s="14"/>
      <c r="C679" s="14"/>
      <c r="D679" s="14"/>
    </row>
    <row r="680" spans="1:4">
      <c r="A680" s="14"/>
      <c r="B680" s="14"/>
      <c r="C680" s="14"/>
      <c r="D680" s="14"/>
    </row>
    <row r="681" spans="1:4">
      <c r="A681" s="14"/>
      <c r="B681" s="14"/>
      <c r="C681" s="14"/>
      <c r="D681" s="14"/>
    </row>
    <row r="682" spans="1:4">
      <c r="A682" s="14"/>
      <c r="B682" s="14"/>
      <c r="C682" s="14"/>
      <c r="D682" s="14"/>
    </row>
    <row r="683" spans="1:4">
      <c r="A683" s="14"/>
      <c r="B683" s="14"/>
      <c r="C683" s="14"/>
      <c r="D683" s="14"/>
    </row>
    <row r="684" spans="1:4">
      <c r="A684" s="14"/>
      <c r="B684" s="14"/>
      <c r="C684" s="14"/>
      <c r="D684" s="14"/>
    </row>
    <row r="685" spans="1:4">
      <c r="A685" s="14"/>
      <c r="B685" s="14"/>
      <c r="C685" s="14"/>
      <c r="D685" s="14"/>
    </row>
    <row r="686" spans="1:4">
      <c r="A686" s="14"/>
      <c r="B686" s="14"/>
      <c r="C686" s="14"/>
      <c r="D686" s="14"/>
    </row>
    <row r="687" spans="1:4">
      <c r="A687" s="14"/>
      <c r="B687" s="14"/>
      <c r="C687" s="14"/>
      <c r="D687" s="14"/>
    </row>
    <row r="688" spans="1:4">
      <c r="A688" s="14"/>
      <c r="B688" s="14"/>
      <c r="C688" s="14"/>
      <c r="D688" s="14"/>
    </row>
    <row r="689" spans="1:4">
      <c r="A689" s="14"/>
      <c r="B689" s="14"/>
      <c r="C689" s="14"/>
      <c r="D689" s="14"/>
    </row>
    <row r="690" spans="1:4">
      <c r="A690" s="14"/>
      <c r="B690" s="14"/>
      <c r="C690" s="14"/>
      <c r="D690" s="14"/>
    </row>
    <row r="691" spans="1:4">
      <c r="A691" s="14"/>
      <c r="B691" s="14"/>
      <c r="C691" s="14"/>
      <c r="D691" s="14"/>
    </row>
    <row r="692" spans="1:4">
      <c r="A692" s="14"/>
      <c r="B692" s="14"/>
      <c r="C692" s="14"/>
      <c r="D692" s="14"/>
    </row>
    <row r="693" spans="1:4">
      <c r="A693" s="14"/>
      <c r="B693" s="14"/>
      <c r="C693" s="14"/>
      <c r="D693" s="14"/>
    </row>
    <row r="694" spans="1:4">
      <c r="A694" s="14"/>
      <c r="B694" s="14"/>
      <c r="C694" s="14"/>
      <c r="D694" s="14"/>
    </row>
    <row r="695" spans="1:4">
      <c r="A695" s="14"/>
      <c r="B695" s="14"/>
      <c r="C695" s="14"/>
      <c r="D695" s="14"/>
    </row>
    <row r="696" spans="1:4">
      <c r="A696" s="14"/>
      <c r="B696" s="14"/>
      <c r="C696" s="14"/>
      <c r="D696" s="14"/>
    </row>
    <row r="697" spans="1:4">
      <c r="A697" s="14"/>
      <c r="B697" s="14"/>
      <c r="C697" s="14"/>
      <c r="D697" s="14"/>
    </row>
    <row r="698" spans="1:4">
      <c r="A698" s="14"/>
      <c r="B698" s="14"/>
      <c r="C698" s="14"/>
      <c r="D698" s="14"/>
    </row>
    <row r="699" spans="1:4">
      <c r="A699" s="14"/>
      <c r="B699" s="14"/>
      <c r="C699" s="14"/>
      <c r="D699" s="14"/>
    </row>
    <row r="700" spans="1:4">
      <c r="A700" s="14"/>
      <c r="B700" s="14"/>
      <c r="C700" s="14"/>
      <c r="D700" s="14"/>
    </row>
    <row r="701" spans="1:4">
      <c r="A701" s="14"/>
      <c r="B701" s="14"/>
      <c r="C701" s="14"/>
      <c r="D701" s="14"/>
    </row>
    <row r="702" spans="1:4">
      <c r="A702" s="14"/>
      <c r="B702" s="14"/>
      <c r="C702" s="14"/>
      <c r="D702" s="14"/>
    </row>
    <row r="703" spans="1:4">
      <c r="A703" s="14"/>
      <c r="B703" s="14"/>
      <c r="C703" s="14"/>
      <c r="D703" s="14"/>
    </row>
    <row r="704" spans="1:4">
      <c r="A704" s="14"/>
      <c r="B704" s="14"/>
      <c r="C704" s="14"/>
      <c r="D704" s="14"/>
    </row>
    <row r="705" spans="1:4">
      <c r="A705" s="14"/>
      <c r="B705" s="14"/>
      <c r="C705" s="14"/>
      <c r="D705" s="14"/>
    </row>
    <row r="706" spans="1:4">
      <c r="A706" s="14"/>
      <c r="B706" s="14"/>
      <c r="C706" s="14"/>
      <c r="D706" s="14"/>
    </row>
    <row r="707" spans="1:4">
      <c r="A707" s="14"/>
      <c r="B707" s="14"/>
      <c r="C707" s="14"/>
      <c r="D707" s="14"/>
    </row>
    <row r="708" spans="1:4">
      <c r="A708" s="14"/>
      <c r="B708" s="14"/>
      <c r="C708" s="14"/>
      <c r="D708" s="14"/>
    </row>
    <row r="709" spans="1:4">
      <c r="A709" s="14"/>
      <c r="B709" s="14"/>
      <c r="C709" s="14"/>
      <c r="D709" s="14"/>
    </row>
    <row r="710" spans="1:4">
      <c r="A710" s="14"/>
      <c r="B710" s="14"/>
      <c r="C710" s="14"/>
      <c r="D710" s="14"/>
    </row>
    <row r="711" spans="1:4">
      <c r="A711" s="14"/>
      <c r="B711" s="14"/>
      <c r="C711" s="14"/>
      <c r="D711" s="14"/>
    </row>
    <row r="712" spans="1:4">
      <c r="A712" s="14"/>
      <c r="B712" s="14"/>
      <c r="C712" s="14"/>
      <c r="D712" s="14"/>
    </row>
    <row r="713" spans="1:4">
      <c r="A713" s="14"/>
      <c r="B713" s="14"/>
      <c r="C713" s="14"/>
      <c r="D713" s="14"/>
    </row>
    <row r="714" spans="1:4">
      <c r="A714" s="14"/>
      <c r="B714" s="14"/>
      <c r="C714" s="14"/>
      <c r="D714" s="14"/>
    </row>
    <row r="715" spans="1:4">
      <c r="A715" s="14"/>
      <c r="B715" s="14"/>
      <c r="C715" s="14"/>
      <c r="D715" s="14"/>
    </row>
    <row r="716" spans="1:4">
      <c r="A716" s="14"/>
      <c r="B716" s="14"/>
      <c r="C716" s="14"/>
      <c r="D716" s="14"/>
    </row>
    <row r="717" spans="1:4">
      <c r="A717" s="14"/>
      <c r="B717" s="14"/>
      <c r="C717" s="14"/>
      <c r="D717" s="14"/>
    </row>
    <row r="718" spans="1:4">
      <c r="A718" s="14"/>
      <c r="B718" s="14"/>
      <c r="C718" s="14"/>
      <c r="D718" s="14"/>
    </row>
    <row r="719" spans="1:4">
      <c r="A719" s="14"/>
      <c r="B719" s="14"/>
      <c r="C719" s="14"/>
      <c r="D719" s="14"/>
    </row>
    <row r="720" spans="1:4">
      <c r="A720" s="14"/>
      <c r="B720" s="14"/>
      <c r="C720" s="14"/>
      <c r="D720" s="14"/>
    </row>
    <row r="721" spans="1:4">
      <c r="A721" s="14"/>
      <c r="B721" s="14"/>
      <c r="C721" s="14"/>
      <c r="D721" s="14"/>
    </row>
    <row r="722" spans="1:4">
      <c r="A722" s="14"/>
      <c r="B722" s="14"/>
      <c r="C722" s="14"/>
      <c r="D722" s="14"/>
    </row>
    <row r="723" spans="1:4">
      <c r="A723" s="14"/>
      <c r="B723" s="14"/>
      <c r="C723" s="14"/>
      <c r="D723" s="14"/>
    </row>
    <row r="724" spans="1:4">
      <c r="A724" s="14"/>
      <c r="B724" s="14"/>
      <c r="C724" s="14"/>
      <c r="D724" s="14"/>
    </row>
    <row r="725" spans="1:4">
      <c r="A725" s="14"/>
      <c r="B725" s="14"/>
      <c r="C725" s="14"/>
      <c r="D725" s="14"/>
    </row>
    <row r="726" spans="1:4">
      <c r="A726" s="14"/>
      <c r="B726" s="14"/>
      <c r="C726" s="14"/>
      <c r="D726" s="14"/>
    </row>
    <row r="727" spans="1:4">
      <c r="A727" s="14"/>
      <c r="B727" s="14"/>
      <c r="C727" s="14"/>
      <c r="D727" s="14"/>
    </row>
    <row r="728" spans="1:4">
      <c r="A728" s="14"/>
      <c r="B728" s="14"/>
      <c r="C728" s="14"/>
      <c r="D728" s="14"/>
    </row>
    <row r="729" spans="1:4">
      <c r="A729" s="14"/>
      <c r="B729" s="14"/>
      <c r="C729" s="14"/>
      <c r="D729" s="14"/>
    </row>
    <row r="730" spans="1:4">
      <c r="A730" s="14"/>
      <c r="B730" s="14"/>
      <c r="C730" s="14"/>
      <c r="D730" s="14"/>
    </row>
    <row r="731" spans="1:4">
      <c r="A731" s="14"/>
      <c r="B731" s="14"/>
      <c r="C731" s="14"/>
      <c r="D731" s="14"/>
    </row>
    <row r="732" spans="1:4">
      <c r="A732" s="14"/>
      <c r="B732" s="14"/>
      <c r="C732" s="14"/>
      <c r="D732" s="14"/>
    </row>
    <row r="733" spans="1:4">
      <c r="A733" s="14"/>
      <c r="B733" s="14"/>
      <c r="C733" s="14"/>
      <c r="D733" s="14"/>
    </row>
    <row r="734" spans="1:4">
      <c r="A734" s="14"/>
      <c r="B734" s="14"/>
      <c r="C734" s="14"/>
      <c r="D734" s="14"/>
    </row>
    <row r="735" spans="1:4">
      <c r="A735" s="14"/>
      <c r="B735" s="14"/>
      <c r="C735" s="14"/>
      <c r="D735" s="14"/>
    </row>
    <row r="736" spans="1:4">
      <c r="A736" s="14"/>
      <c r="B736" s="14"/>
      <c r="C736" s="14"/>
      <c r="D736" s="14"/>
    </row>
    <row r="737" spans="1:4">
      <c r="A737" s="14"/>
      <c r="B737" s="14"/>
      <c r="C737" s="14"/>
      <c r="D737" s="14"/>
    </row>
    <row r="738" spans="1:4">
      <c r="A738" s="14"/>
      <c r="B738" s="14"/>
      <c r="C738" s="14"/>
      <c r="D738" s="14"/>
    </row>
    <row r="739" spans="1:4">
      <c r="A739" s="14"/>
      <c r="B739" s="14"/>
      <c r="C739" s="14"/>
      <c r="D739" s="14"/>
    </row>
    <row r="740" spans="1:4">
      <c r="A740" s="14"/>
      <c r="B740" s="14"/>
      <c r="C740" s="14"/>
      <c r="D740" s="14"/>
    </row>
    <row r="741" spans="1:4">
      <c r="A741" s="14"/>
      <c r="B741" s="14"/>
      <c r="C741" s="14"/>
      <c r="D741" s="14"/>
    </row>
    <row r="742" spans="1:4">
      <c r="A742" s="14"/>
      <c r="B742" s="14"/>
      <c r="C742" s="14"/>
      <c r="D742" s="14"/>
    </row>
    <row r="743" spans="1:4">
      <c r="A743" s="14"/>
      <c r="B743" s="14"/>
      <c r="C743" s="14"/>
      <c r="D743" s="14"/>
    </row>
    <row r="744" spans="1:4">
      <c r="A744" s="14"/>
      <c r="B744" s="14"/>
      <c r="C744" s="14"/>
      <c r="D744" s="14"/>
    </row>
    <row r="745" spans="1:4">
      <c r="A745" s="14"/>
      <c r="B745" s="14"/>
      <c r="C745" s="14"/>
      <c r="D745" s="14"/>
    </row>
    <row r="746" spans="1:4">
      <c r="A746" s="14"/>
      <c r="B746" s="14"/>
      <c r="C746" s="14"/>
      <c r="D746" s="14"/>
    </row>
    <row r="747" spans="1:4">
      <c r="A747" s="14"/>
      <c r="B747" s="14"/>
      <c r="C747" s="14"/>
      <c r="D747" s="14"/>
    </row>
    <row r="748" spans="1:4">
      <c r="A748" s="14"/>
      <c r="B748" s="14"/>
      <c r="C748" s="14"/>
      <c r="D748" s="14"/>
    </row>
    <row r="749" spans="1:4">
      <c r="A749" s="14"/>
      <c r="B749" s="14"/>
      <c r="C749" s="14"/>
      <c r="D749" s="14"/>
    </row>
    <row r="750" spans="1:4">
      <c r="A750" s="14"/>
      <c r="B750" s="14"/>
      <c r="C750" s="14"/>
      <c r="D750" s="14"/>
    </row>
    <row r="751" spans="1:4">
      <c r="A751" s="14"/>
      <c r="B751" s="14"/>
      <c r="C751" s="14"/>
      <c r="D751" s="14"/>
    </row>
    <row r="752" spans="1:4">
      <c r="A752" s="14"/>
      <c r="B752" s="14"/>
      <c r="C752" s="14"/>
      <c r="D752" s="14"/>
    </row>
    <row r="753" spans="1:4">
      <c r="A753" s="14"/>
      <c r="B753" s="14"/>
      <c r="C753" s="14"/>
      <c r="D753" s="14"/>
    </row>
    <row r="754" spans="1:4">
      <c r="A754" s="14"/>
      <c r="B754" s="14"/>
      <c r="C754" s="14"/>
      <c r="D754" s="14"/>
    </row>
    <row r="755" spans="1:4">
      <c r="A755" s="14"/>
      <c r="B755" s="14"/>
      <c r="C755" s="14"/>
      <c r="D755" s="14"/>
    </row>
    <row r="756" spans="1:4">
      <c r="A756" s="14"/>
      <c r="B756" s="14"/>
      <c r="C756" s="14"/>
      <c r="D756" s="14"/>
    </row>
    <row r="757" spans="1:4">
      <c r="A757" s="14"/>
      <c r="B757" s="14"/>
      <c r="C757" s="14"/>
      <c r="D757" s="14"/>
    </row>
    <row r="758" spans="1:4">
      <c r="A758" s="14"/>
      <c r="B758" s="14"/>
      <c r="C758" s="14"/>
      <c r="D758" s="14"/>
    </row>
    <row r="759" spans="1:4">
      <c r="A759" s="14"/>
      <c r="B759" s="14"/>
      <c r="C759" s="14"/>
      <c r="D759" s="14"/>
    </row>
    <row r="760" spans="1:4">
      <c r="A760" s="14"/>
      <c r="B760" s="14"/>
      <c r="C760" s="14"/>
      <c r="D760" s="14"/>
    </row>
    <row r="761" spans="1:4">
      <c r="A761" s="14"/>
      <c r="B761" s="14"/>
      <c r="C761" s="14"/>
      <c r="D761" s="14"/>
    </row>
    <row r="762" spans="1:4">
      <c r="A762" s="14"/>
      <c r="B762" s="14"/>
      <c r="C762" s="14"/>
      <c r="D762" s="14"/>
    </row>
    <row r="763" spans="1:4">
      <c r="A763" s="14"/>
      <c r="B763" s="14"/>
      <c r="C763" s="14"/>
      <c r="D763" s="14"/>
    </row>
    <row r="764" spans="1:4">
      <c r="A764" s="14"/>
      <c r="B764" s="14"/>
      <c r="C764" s="14"/>
      <c r="D764" s="14"/>
    </row>
    <row r="765" spans="1:4">
      <c r="A765" s="14"/>
      <c r="B765" s="14"/>
      <c r="C765" s="14"/>
      <c r="D765" s="14"/>
    </row>
    <row r="766" spans="1:4">
      <c r="A766" s="14"/>
      <c r="B766" s="14"/>
      <c r="C766" s="14"/>
      <c r="D766" s="14"/>
    </row>
    <row r="767" spans="1:4">
      <c r="A767" s="14"/>
      <c r="B767" s="14"/>
      <c r="C767" s="14"/>
      <c r="D767" s="14"/>
    </row>
    <row r="768" spans="1:4">
      <c r="A768" s="14"/>
      <c r="B768" s="14"/>
      <c r="C768" s="14"/>
      <c r="D768" s="14"/>
    </row>
    <row r="769" spans="1:4">
      <c r="A769" s="14"/>
      <c r="B769" s="14"/>
      <c r="C769" s="14"/>
      <c r="D769" s="14"/>
    </row>
    <row r="770" spans="1:4">
      <c r="A770" s="14"/>
      <c r="B770" s="14"/>
      <c r="C770" s="14"/>
      <c r="D770" s="14"/>
    </row>
    <row r="771" spans="1:4">
      <c r="A771" s="14"/>
      <c r="B771" s="14"/>
      <c r="C771" s="14"/>
      <c r="D771" s="14"/>
    </row>
    <row r="772" spans="1:4">
      <c r="A772" s="14"/>
      <c r="B772" s="14"/>
      <c r="C772" s="14"/>
      <c r="D772" s="14"/>
    </row>
    <row r="773" spans="1:4">
      <c r="A773" s="14"/>
      <c r="B773" s="14"/>
      <c r="C773" s="14"/>
      <c r="D773" s="14"/>
    </row>
    <row r="774" spans="1:4">
      <c r="A774" s="14"/>
      <c r="B774" s="14"/>
      <c r="C774" s="14"/>
      <c r="D774" s="14"/>
    </row>
    <row r="775" spans="1:4">
      <c r="A775" s="14"/>
      <c r="B775" s="14"/>
      <c r="C775" s="14"/>
      <c r="D775" s="14"/>
    </row>
    <row r="776" spans="1:4">
      <c r="A776" s="14"/>
      <c r="B776" s="14"/>
      <c r="C776" s="14"/>
      <c r="D776" s="14"/>
    </row>
    <row r="777" spans="1:4">
      <c r="A777" s="14"/>
      <c r="B777" s="14"/>
      <c r="C777" s="14"/>
      <c r="D777" s="14"/>
    </row>
    <row r="778" spans="1:4">
      <c r="A778" s="14"/>
      <c r="B778" s="14"/>
      <c r="C778" s="14"/>
      <c r="D778" s="14"/>
    </row>
    <row r="779" spans="1:4">
      <c r="A779" s="14"/>
      <c r="B779" s="14"/>
      <c r="C779" s="14"/>
      <c r="D779" s="14"/>
    </row>
    <row r="780" spans="1:4">
      <c r="A780" s="14"/>
      <c r="B780" s="14"/>
      <c r="C780" s="14"/>
      <c r="D780" s="14"/>
    </row>
    <row r="781" spans="1:4">
      <c r="A781" s="14"/>
      <c r="B781" s="14"/>
      <c r="C781" s="14"/>
      <c r="D781" s="14"/>
    </row>
    <row r="782" spans="1:4">
      <c r="A782" s="14"/>
      <c r="B782" s="14"/>
      <c r="C782" s="14"/>
      <c r="D782" s="14"/>
    </row>
    <row r="783" spans="1:4">
      <c r="A783" s="14"/>
      <c r="B783" s="14"/>
      <c r="C783" s="14"/>
      <c r="D783" s="14"/>
    </row>
    <row r="784" spans="1:4">
      <c r="A784" s="14"/>
      <c r="B784" s="14"/>
      <c r="C784" s="14"/>
      <c r="D784" s="14"/>
    </row>
    <row r="785" spans="1:4">
      <c r="A785" s="14"/>
      <c r="B785" s="14"/>
      <c r="C785" s="14"/>
      <c r="D785" s="14"/>
    </row>
    <row r="786" spans="1:4">
      <c r="A786" s="14"/>
      <c r="B786" s="14"/>
      <c r="C786" s="14"/>
      <c r="D786" s="14"/>
    </row>
    <row r="787" spans="1:4">
      <c r="A787" s="14"/>
      <c r="B787" s="14"/>
      <c r="C787" s="14"/>
      <c r="D787" s="14"/>
    </row>
    <row r="788" spans="1:4">
      <c r="A788" s="14"/>
      <c r="B788" s="14"/>
      <c r="C788" s="14"/>
      <c r="D788" s="14"/>
    </row>
    <row r="789" spans="1:4">
      <c r="A789" s="14"/>
      <c r="B789" s="14"/>
      <c r="C789" s="14"/>
      <c r="D789" s="14"/>
    </row>
    <row r="790" spans="1:4">
      <c r="A790" s="14"/>
      <c r="B790" s="14"/>
      <c r="C790" s="14"/>
      <c r="D790" s="14"/>
    </row>
    <row r="791" spans="1:4">
      <c r="A791" s="14"/>
      <c r="B791" s="14"/>
      <c r="C791" s="14"/>
      <c r="D791" s="14"/>
    </row>
    <row r="792" spans="1:4">
      <c r="A792" s="14"/>
      <c r="B792" s="14"/>
      <c r="C792" s="14"/>
      <c r="D792" s="14"/>
    </row>
    <row r="793" spans="1:4">
      <c r="A793" s="14"/>
      <c r="B793" s="14"/>
      <c r="C793" s="14"/>
      <c r="D793" s="14"/>
    </row>
    <row r="794" spans="1:4">
      <c r="A794" s="14"/>
      <c r="B794" s="14"/>
      <c r="C794" s="14"/>
      <c r="D794" s="14"/>
    </row>
    <row r="795" spans="1:4">
      <c r="A795" s="14"/>
      <c r="B795" s="14"/>
      <c r="C795" s="14"/>
      <c r="D795" s="14"/>
    </row>
    <row r="796" spans="1:4">
      <c r="A796" s="14"/>
      <c r="B796" s="14"/>
      <c r="C796" s="14"/>
      <c r="D796" s="14"/>
    </row>
    <row r="797" spans="1:4">
      <c r="A797" s="14"/>
      <c r="B797" s="14"/>
      <c r="C797" s="14"/>
      <c r="D797" s="14"/>
    </row>
    <row r="798" spans="1:4">
      <c r="A798" s="14"/>
      <c r="B798" s="14"/>
      <c r="C798" s="14"/>
      <c r="D798" s="14"/>
    </row>
    <row r="799" spans="1:4">
      <c r="A799" s="14"/>
      <c r="B799" s="14"/>
      <c r="C799" s="14"/>
      <c r="D799" s="14"/>
    </row>
  </sheetData>
  <mergeCells count="2">
    <mergeCell ref="A1:C1"/>
    <mergeCell ref="G1:I1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31BFA0-850A-FB45-8A28-79C8390D0D42}">
  <sheetPr>
    <tabColor rgb="FF00B050"/>
  </sheetPr>
  <dimension ref="A2:BD301"/>
  <sheetViews>
    <sheetView topLeftCell="AI158" workbookViewId="0">
      <selection activeCell="AV3" sqref="AV3"/>
    </sheetView>
  </sheetViews>
  <sheetFormatPr baseColWidth="10" defaultRowHeight="16"/>
  <cols>
    <col min="1" max="1" width="17.5" style="40" customWidth="1"/>
    <col min="2" max="2" width="5.83203125" style="37" customWidth="1"/>
    <col min="3" max="16" width="5.1640625" style="37" bestFit="1" customWidth="1"/>
    <col min="17" max="17" width="2.83203125" style="37" customWidth="1"/>
    <col min="18" max="27" width="5.1640625" style="37" bestFit="1" customWidth="1"/>
    <col min="28" max="28" width="2.6640625" style="37" customWidth="1"/>
    <col min="29" max="45" width="5.1640625" style="37" bestFit="1" customWidth="1"/>
    <col min="46" max="47" width="10.83203125" style="37"/>
    <col min="48" max="48" width="32.1640625" style="37" bestFit="1" customWidth="1"/>
    <col min="49" max="49" width="18" style="37" bestFit="1" customWidth="1"/>
    <col min="50" max="50" width="19.6640625" style="37" bestFit="1" customWidth="1"/>
    <col min="51" max="51" width="32.1640625" style="37" bestFit="1" customWidth="1"/>
    <col min="52" max="52" width="23.1640625" style="37" bestFit="1" customWidth="1"/>
    <col min="53" max="53" width="29.1640625" style="37" bestFit="1" customWidth="1"/>
    <col min="54" max="54" width="3.83203125" style="37" bestFit="1" customWidth="1"/>
    <col min="55" max="55" width="8.1640625" style="37" bestFit="1" customWidth="1"/>
    <col min="56" max="16384" width="10.83203125" style="37"/>
  </cols>
  <sheetData>
    <row r="2" spans="1:53" s="56" customFormat="1" ht="18">
      <c r="A2" s="112"/>
      <c r="B2" s="228" t="s">
        <v>15768</v>
      </c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113"/>
      <c r="R2" s="229" t="s">
        <v>15767</v>
      </c>
      <c r="S2" s="229"/>
      <c r="T2" s="229"/>
      <c r="U2" s="229"/>
      <c r="V2" s="229"/>
      <c r="W2" s="229"/>
      <c r="X2" s="229"/>
      <c r="Y2" s="229"/>
      <c r="Z2" s="229"/>
      <c r="AA2" s="229"/>
      <c r="AB2" s="113"/>
      <c r="AC2" s="227" t="s">
        <v>15766</v>
      </c>
      <c r="AD2" s="227"/>
      <c r="AE2" s="227"/>
      <c r="AF2" s="227"/>
      <c r="AG2" s="227"/>
      <c r="AH2" s="227"/>
      <c r="AI2" s="227"/>
      <c r="AJ2" s="227"/>
      <c r="AK2" s="227"/>
      <c r="AL2" s="227"/>
      <c r="AM2" s="227"/>
      <c r="AN2" s="227"/>
      <c r="AO2" s="227"/>
      <c r="AP2" s="227"/>
      <c r="AQ2" s="227"/>
      <c r="AR2" s="227"/>
      <c r="AS2" s="227"/>
      <c r="AV2" s="56" t="s">
        <v>15765</v>
      </c>
    </row>
    <row r="3" spans="1:53" s="56" customFormat="1" ht="18">
      <c r="A3" s="112" t="s">
        <v>15764</v>
      </c>
      <c r="B3" s="230" t="s">
        <v>15763</v>
      </c>
      <c r="C3" s="230"/>
      <c r="D3" s="230"/>
      <c r="E3" s="230"/>
      <c r="F3" s="230"/>
      <c r="G3" s="230"/>
      <c r="H3" s="230"/>
      <c r="I3" s="230"/>
      <c r="J3" s="230"/>
      <c r="K3" s="230"/>
      <c r="L3" s="230"/>
      <c r="M3" s="230"/>
      <c r="N3" s="230"/>
      <c r="O3" s="230"/>
      <c r="P3" s="230"/>
      <c r="Q3" s="230"/>
      <c r="R3" s="230"/>
      <c r="S3" s="230"/>
      <c r="T3" s="230"/>
      <c r="U3" s="230"/>
      <c r="V3" s="230"/>
      <c r="W3" s="230"/>
      <c r="X3" s="230"/>
      <c r="Y3" s="230"/>
      <c r="Z3" s="230"/>
      <c r="AA3" s="230"/>
      <c r="AB3" s="230"/>
      <c r="AC3" s="230"/>
      <c r="AD3" s="230"/>
      <c r="AE3" s="230"/>
      <c r="AF3" s="230"/>
      <c r="AG3" s="230"/>
      <c r="AH3" s="230"/>
      <c r="AI3" s="230"/>
      <c r="AJ3" s="230"/>
      <c r="AK3" s="230"/>
      <c r="AL3" s="230"/>
      <c r="AM3" s="230"/>
      <c r="AN3" s="230"/>
      <c r="AO3" s="230"/>
      <c r="AP3" s="230"/>
      <c r="AQ3" s="230"/>
      <c r="AR3" s="230"/>
      <c r="AS3" s="230"/>
    </row>
    <row r="4" spans="1:53" ht="18">
      <c r="A4" s="15">
        <v>-3</v>
      </c>
      <c r="B4" s="61">
        <v>1.064948741</v>
      </c>
      <c r="C4" s="61">
        <v>1.038851991</v>
      </c>
      <c r="D4" s="61">
        <v>1.154961267</v>
      </c>
      <c r="E4" s="61">
        <v>0.89464940699999995</v>
      </c>
      <c r="F4" s="61">
        <v>0.96785756199999995</v>
      </c>
      <c r="G4" s="61">
        <v>1.17328831</v>
      </c>
      <c r="H4" s="61">
        <v>1.0358984499999999</v>
      </c>
      <c r="I4" s="61">
        <v>1.0141201959999999</v>
      </c>
      <c r="J4" s="61">
        <v>1.03101997</v>
      </c>
      <c r="K4" s="61">
        <v>1.2395343510000001</v>
      </c>
      <c r="L4" s="61">
        <v>1.1501248500000001</v>
      </c>
      <c r="M4" s="61">
        <v>1.1880525230000001</v>
      </c>
      <c r="N4" s="61">
        <v>1.005221548</v>
      </c>
      <c r="O4" s="61">
        <v>0.98437673400000003</v>
      </c>
      <c r="P4" s="61">
        <v>1.012098476</v>
      </c>
      <c r="Q4" s="63"/>
      <c r="R4" s="61">
        <v>1.051973957</v>
      </c>
      <c r="S4" s="61">
        <v>0.96186890199999997</v>
      </c>
      <c r="T4" s="61">
        <v>1.1107411199999999</v>
      </c>
      <c r="U4" s="61">
        <v>0.98641735699999999</v>
      </c>
      <c r="V4" s="61">
        <v>1.128074866</v>
      </c>
      <c r="W4" s="61">
        <v>0.90216094199999997</v>
      </c>
      <c r="X4" s="61">
        <v>0.93949579800000005</v>
      </c>
      <c r="Y4" s="61">
        <v>1.013097278</v>
      </c>
      <c r="Z4" s="61">
        <v>1.098868916</v>
      </c>
      <c r="AA4" s="61">
        <v>1.301610494</v>
      </c>
      <c r="AB4" s="63"/>
      <c r="AC4" s="61">
        <v>1.209407388</v>
      </c>
      <c r="AD4" s="61">
        <v>0.95960359500000003</v>
      </c>
      <c r="AE4" s="61">
        <v>0.98071576000000005</v>
      </c>
      <c r="AF4" s="61">
        <v>1.0671384070000001</v>
      </c>
      <c r="AG4" s="61">
        <v>1.0480912200000001</v>
      </c>
      <c r="AH4" s="61">
        <v>1.1786210319999999</v>
      </c>
      <c r="AI4" s="61">
        <v>0.82817734200000004</v>
      </c>
      <c r="AJ4" s="61">
        <v>1.0486095099999999</v>
      </c>
      <c r="AK4" s="61">
        <v>0.98254171499999998</v>
      </c>
      <c r="AL4" s="61">
        <v>1.0755050509999999</v>
      </c>
      <c r="AM4" s="61">
        <v>1.0075101580000001</v>
      </c>
      <c r="AN4" s="61">
        <v>1.1834701089999999</v>
      </c>
      <c r="AO4" s="61">
        <v>1.1645763410000001</v>
      </c>
      <c r="AP4" s="61">
        <v>1.053208637</v>
      </c>
      <c r="AQ4" s="61">
        <v>0.95263804699999999</v>
      </c>
      <c r="AR4" s="61">
        <v>0.95368982899999999</v>
      </c>
      <c r="AS4" s="61">
        <v>0.99325788800000003</v>
      </c>
      <c r="AV4" s="109" t="s">
        <v>15762</v>
      </c>
      <c r="AW4" s="108"/>
      <c r="AX4" s="108"/>
      <c r="AY4" s="108"/>
      <c r="AZ4" s="108"/>
      <c r="BA4" s="108"/>
    </row>
    <row r="5" spans="1:53">
      <c r="A5" s="15">
        <v>-1</v>
      </c>
      <c r="B5" s="61">
        <v>1.0251524249999999</v>
      </c>
      <c r="C5" s="61">
        <v>1.2197640380000001</v>
      </c>
      <c r="D5" s="61">
        <v>1.04382697</v>
      </c>
      <c r="E5" s="61">
        <v>0.92536697800000001</v>
      </c>
      <c r="F5" s="61">
        <v>0.86488972900000005</v>
      </c>
      <c r="G5" s="61">
        <v>1.032667878</v>
      </c>
      <c r="H5" s="61">
        <v>1.1255789119999999</v>
      </c>
      <c r="I5" s="61">
        <v>1.0503181029999999</v>
      </c>
      <c r="J5" s="61">
        <v>1.0430088879999999</v>
      </c>
      <c r="K5" s="61">
        <v>0.97581788800000002</v>
      </c>
      <c r="L5" s="61">
        <v>1.278333333</v>
      </c>
      <c r="M5" s="61">
        <v>0.98347338900000003</v>
      </c>
      <c r="N5" s="61">
        <v>0.95223199700000005</v>
      </c>
      <c r="O5" s="61">
        <v>0.922796426</v>
      </c>
      <c r="P5" s="61">
        <v>0.87546360999999995</v>
      </c>
      <c r="Q5" s="63"/>
      <c r="R5" s="61">
        <v>1.1032411070000001</v>
      </c>
      <c r="S5" s="61">
        <v>0.95391013400000002</v>
      </c>
      <c r="T5" s="61">
        <v>1.0356197110000001</v>
      </c>
      <c r="U5" s="61">
        <v>0.88122090900000005</v>
      </c>
      <c r="V5" s="61">
        <v>0.95087290199999996</v>
      </c>
      <c r="W5" s="61">
        <v>1.0986094790000001</v>
      </c>
      <c r="X5" s="61">
        <v>0.89782790300000004</v>
      </c>
      <c r="Y5" s="61">
        <v>1.2010613189999999</v>
      </c>
      <c r="Z5" s="61">
        <v>0.94754028800000001</v>
      </c>
      <c r="AA5" s="61">
        <v>1.105658467</v>
      </c>
      <c r="AB5" s="63"/>
      <c r="AC5" s="61">
        <v>1.026455026</v>
      </c>
      <c r="AD5" s="61">
        <v>1.2210432819999999</v>
      </c>
      <c r="AE5" s="61">
        <v>0.91414672500000005</v>
      </c>
      <c r="AF5" s="61">
        <v>1.0519687310000001</v>
      </c>
      <c r="AG5" s="61">
        <v>1.114012174</v>
      </c>
      <c r="AH5" s="61">
        <v>1.1947187319999999</v>
      </c>
      <c r="AI5" s="61">
        <v>1.072691198</v>
      </c>
      <c r="AJ5" s="61">
        <v>1.0503052500000001</v>
      </c>
      <c r="AK5" s="61">
        <v>0.87662088900000001</v>
      </c>
      <c r="AL5" s="61">
        <v>1.042673993</v>
      </c>
      <c r="AM5" s="61">
        <v>1.0229782030000001</v>
      </c>
      <c r="AN5" s="61">
        <v>0.93525855099999999</v>
      </c>
      <c r="AO5" s="61">
        <v>1.0422887169999999</v>
      </c>
      <c r="AP5" s="61">
        <v>0.983471447</v>
      </c>
      <c r="AQ5" s="61">
        <v>0.99547422299999999</v>
      </c>
      <c r="AR5" s="61">
        <v>0.85984298299999995</v>
      </c>
      <c r="AS5" s="61">
        <v>1.048486923</v>
      </c>
      <c r="AV5" s="106" t="s">
        <v>15703</v>
      </c>
      <c r="AW5" s="49" t="s">
        <v>15702</v>
      </c>
      <c r="AX5" s="14"/>
      <c r="AY5" s="14"/>
      <c r="AZ5" s="14"/>
      <c r="BA5" s="14"/>
    </row>
    <row r="6" spans="1:53">
      <c r="A6" s="15">
        <v>1</v>
      </c>
      <c r="B6" s="61">
        <v>0.63912454100000005</v>
      </c>
      <c r="C6" s="61">
        <v>0.82894286299999997</v>
      </c>
      <c r="D6" s="61">
        <v>0.49033015400000002</v>
      </c>
      <c r="E6" s="61">
        <v>0.760400148</v>
      </c>
      <c r="F6" s="61">
        <v>0.69887086499999995</v>
      </c>
      <c r="G6" s="61">
        <v>1.037081224</v>
      </c>
      <c r="H6" s="61">
        <v>0.38598582399999998</v>
      </c>
      <c r="I6" s="61">
        <v>0.85261264999999997</v>
      </c>
      <c r="J6" s="61">
        <v>0.71707600800000004</v>
      </c>
      <c r="K6" s="61">
        <v>0.87768099099999997</v>
      </c>
      <c r="L6" s="61">
        <v>0.88068708799999995</v>
      </c>
      <c r="M6" s="61">
        <v>0.76319293099999996</v>
      </c>
      <c r="N6" s="61">
        <v>0.57283542600000004</v>
      </c>
      <c r="O6" s="61">
        <v>0.66047872500000004</v>
      </c>
      <c r="P6" s="61">
        <v>0.46462858699999998</v>
      </c>
      <c r="Q6" s="63"/>
      <c r="R6" s="61"/>
      <c r="S6" s="61"/>
      <c r="T6" s="61"/>
      <c r="U6" s="61"/>
      <c r="V6" s="61"/>
      <c r="W6" s="61">
        <v>1.0986161050000001</v>
      </c>
      <c r="X6" s="61">
        <v>0.91126665299999998</v>
      </c>
      <c r="Y6" s="61">
        <v>0.98718357199999995</v>
      </c>
      <c r="Z6" s="61">
        <v>0.89716639799999998</v>
      </c>
      <c r="AA6" s="61">
        <v>1.174566182</v>
      </c>
      <c r="AB6" s="63"/>
      <c r="AC6" s="61">
        <v>0.80875420899999995</v>
      </c>
      <c r="AD6" s="61">
        <v>0.62746769999999996</v>
      </c>
      <c r="AE6" s="61">
        <v>0.85698199399999997</v>
      </c>
      <c r="AF6" s="61">
        <v>0.91043370999999995</v>
      </c>
      <c r="AG6" s="61">
        <v>0.76512114200000003</v>
      </c>
      <c r="AH6" s="61">
        <v>0.572758353</v>
      </c>
      <c r="AI6" s="61">
        <v>0.58005958099999999</v>
      </c>
      <c r="AJ6" s="61">
        <v>0.62834309799999999</v>
      </c>
      <c r="AK6" s="61">
        <v>0.73934941899999995</v>
      </c>
      <c r="AL6" s="61">
        <v>0.85304972800000001</v>
      </c>
      <c r="AM6" s="61">
        <v>0.81639150599999999</v>
      </c>
      <c r="AN6" s="61">
        <v>0.66151924699999998</v>
      </c>
      <c r="AO6" s="61">
        <v>0.98898330400000001</v>
      </c>
      <c r="AP6" s="61">
        <v>0.59793011399999996</v>
      </c>
      <c r="AQ6" s="61">
        <v>0.62566782799999998</v>
      </c>
      <c r="AR6" s="61">
        <v>0.60850832300000002</v>
      </c>
      <c r="AS6" s="61">
        <v>0.70741672799999999</v>
      </c>
      <c r="AV6" s="13" t="s">
        <v>15701</v>
      </c>
      <c r="AW6" s="14" t="s">
        <v>15540</v>
      </c>
      <c r="AX6" s="14"/>
      <c r="AY6" s="14"/>
      <c r="AZ6" s="14"/>
      <c r="BA6" s="14"/>
    </row>
    <row r="7" spans="1:53">
      <c r="A7" s="15">
        <v>3</v>
      </c>
      <c r="B7" s="61">
        <v>0.57232798500000004</v>
      </c>
      <c r="C7" s="61">
        <v>0.830564784</v>
      </c>
      <c r="D7" s="61">
        <v>0.64850671100000001</v>
      </c>
      <c r="E7" s="61">
        <v>0.73672577900000003</v>
      </c>
      <c r="F7" s="61">
        <v>0.543962697</v>
      </c>
      <c r="G7" s="61">
        <v>0.938160149</v>
      </c>
      <c r="H7" s="61">
        <v>0.43953598500000002</v>
      </c>
      <c r="I7" s="61">
        <v>0.59342795000000004</v>
      </c>
      <c r="J7" s="61">
        <v>0.43591105000000002</v>
      </c>
      <c r="K7" s="61">
        <v>1.0902521009999999</v>
      </c>
      <c r="L7" s="61">
        <v>0.82047184500000003</v>
      </c>
      <c r="M7" s="61">
        <v>0.67088463300000001</v>
      </c>
      <c r="N7" s="61">
        <v>0.49937460900000002</v>
      </c>
      <c r="O7" s="61">
        <v>0.62242182300000004</v>
      </c>
      <c r="P7" s="61">
        <v>0.69086261000000004</v>
      </c>
      <c r="Q7" s="63"/>
      <c r="R7" s="61">
        <v>0.93003197000000004</v>
      </c>
      <c r="S7" s="61">
        <v>1.155176768</v>
      </c>
      <c r="T7" s="61">
        <v>1.0056052150000001</v>
      </c>
      <c r="U7" s="61">
        <v>0.97326982500000003</v>
      </c>
      <c r="V7" s="61">
        <v>1.0097477159999999</v>
      </c>
      <c r="W7" s="61">
        <v>0.87495908300000003</v>
      </c>
      <c r="X7" s="61">
        <v>0.92344896799999998</v>
      </c>
      <c r="Y7" s="61">
        <v>1.124683871</v>
      </c>
      <c r="Z7" s="61">
        <v>0.96140624900000005</v>
      </c>
      <c r="AA7" s="61">
        <v>1.095938571</v>
      </c>
      <c r="AB7" s="63"/>
      <c r="AC7" s="61">
        <v>0.98149203200000001</v>
      </c>
      <c r="AD7" s="61">
        <v>0.99139742600000003</v>
      </c>
      <c r="AE7" s="61">
        <v>0.76596199600000003</v>
      </c>
      <c r="AF7" s="61">
        <v>0.82589944299999996</v>
      </c>
      <c r="AG7" s="61">
        <v>0.62643659299999999</v>
      </c>
      <c r="AH7" s="61">
        <v>1.0146594149999999</v>
      </c>
      <c r="AI7" s="61">
        <v>0.76243973799999998</v>
      </c>
      <c r="AJ7" s="61">
        <v>0.62788670999999996</v>
      </c>
      <c r="AK7" s="61">
        <v>0.68023713399999997</v>
      </c>
      <c r="AL7" s="61">
        <v>0.90759167299999999</v>
      </c>
      <c r="AM7" s="61">
        <v>1.0089810530000001</v>
      </c>
      <c r="AN7" s="61">
        <v>0.60162824999999998</v>
      </c>
      <c r="AO7" s="61">
        <v>0.87298605500000004</v>
      </c>
      <c r="AP7" s="61">
        <v>0.67288549799999997</v>
      </c>
      <c r="AQ7" s="61">
        <v>0.67399003300000004</v>
      </c>
      <c r="AR7" s="61">
        <v>0.64863351300000005</v>
      </c>
      <c r="AS7" s="61">
        <v>0.66157993400000004</v>
      </c>
      <c r="AV7" s="13" t="s">
        <v>15700</v>
      </c>
      <c r="AW7" s="14">
        <v>0.05</v>
      </c>
      <c r="AX7" s="14"/>
      <c r="AY7" s="14"/>
      <c r="AZ7" s="14"/>
      <c r="BA7" s="14"/>
    </row>
    <row r="8" spans="1:53">
      <c r="A8" s="15">
        <v>5</v>
      </c>
      <c r="B8" s="61">
        <v>0.53448895500000004</v>
      </c>
      <c r="C8" s="61">
        <v>0.78105685400000002</v>
      </c>
      <c r="D8" s="61">
        <v>0.76862745099999996</v>
      </c>
      <c r="E8" s="61">
        <v>0.63231893900000002</v>
      </c>
      <c r="F8" s="61">
        <v>0.71883530900000003</v>
      </c>
      <c r="G8" s="61">
        <v>0.86825396799999999</v>
      </c>
      <c r="H8" s="61">
        <v>0.518978614</v>
      </c>
      <c r="I8" s="61">
        <v>0.70729461599999999</v>
      </c>
      <c r="J8" s="61">
        <v>0.55100986900000004</v>
      </c>
      <c r="K8" s="61">
        <v>1.034415584</v>
      </c>
      <c r="L8" s="61">
        <v>1.0495532249999999</v>
      </c>
      <c r="M8" s="61">
        <v>0.82518832399999997</v>
      </c>
      <c r="N8" s="61">
        <v>0.56682582599999998</v>
      </c>
      <c r="O8" s="61">
        <v>0.82410660499999999</v>
      </c>
      <c r="P8" s="61">
        <v>0.73558776199999998</v>
      </c>
      <c r="Q8" s="63"/>
      <c r="R8" s="61">
        <v>1.02363213</v>
      </c>
      <c r="S8" s="61">
        <v>0.99162654500000003</v>
      </c>
      <c r="T8" s="61">
        <v>1.100213675</v>
      </c>
      <c r="U8" s="61">
        <v>1.1681509219999999</v>
      </c>
      <c r="V8" s="61">
        <v>0.884660793</v>
      </c>
      <c r="W8" s="61">
        <v>0.92488306099999995</v>
      </c>
      <c r="X8" s="61">
        <v>0.90292927099999998</v>
      </c>
      <c r="Y8" s="61">
        <v>1.272702352</v>
      </c>
      <c r="Z8" s="61">
        <v>0.96857677200000003</v>
      </c>
      <c r="AA8" s="61">
        <v>0.97850316800000003</v>
      </c>
      <c r="AB8" s="63"/>
      <c r="AC8" s="61">
        <v>1.0187733940000001</v>
      </c>
      <c r="AD8" s="61">
        <v>0.99642673500000001</v>
      </c>
      <c r="AE8" s="61">
        <v>0.68996517800000001</v>
      </c>
      <c r="AF8" s="61">
        <v>0.89006517799999996</v>
      </c>
      <c r="AG8" s="61">
        <v>1.0087576410000001</v>
      </c>
      <c r="AH8" s="61">
        <v>1.087467773</v>
      </c>
      <c r="AI8" s="61">
        <v>0.98315476199999996</v>
      </c>
      <c r="AJ8" s="61">
        <v>0.62414818699999997</v>
      </c>
      <c r="AK8" s="61">
        <v>0.64256461499999995</v>
      </c>
      <c r="AL8" s="61">
        <v>0.883487315</v>
      </c>
      <c r="AM8" s="61">
        <v>0.78803294700000004</v>
      </c>
      <c r="AN8" s="61">
        <v>0.87076735500000002</v>
      </c>
      <c r="AO8" s="61">
        <v>1.0286644540000001</v>
      </c>
      <c r="AP8" s="61">
        <v>0.58365612899999997</v>
      </c>
      <c r="AQ8" s="61">
        <v>0.83323251700000001</v>
      </c>
      <c r="AR8" s="61">
        <v>0.87799553399999997</v>
      </c>
      <c r="AS8" s="61">
        <v>0.75845821899999999</v>
      </c>
      <c r="AV8" s="13"/>
      <c r="AW8" s="14"/>
      <c r="AX8" s="14"/>
      <c r="AY8" s="14"/>
      <c r="AZ8" s="14"/>
      <c r="BA8" s="14"/>
    </row>
    <row r="9" spans="1:53">
      <c r="A9" s="15">
        <v>7</v>
      </c>
      <c r="B9" s="61">
        <v>1.1441561179999999</v>
      </c>
      <c r="C9" s="61">
        <v>0.81147521099999997</v>
      </c>
      <c r="D9" s="61">
        <v>0.94698242899999996</v>
      </c>
      <c r="E9" s="61">
        <v>0.68519713299999996</v>
      </c>
      <c r="F9" s="61">
        <v>0.67437915699999995</v>
      </c>
      <c r="G9" s="61">
        <v>1.1255724389999999</v>
      </c>
      <c r="H9" s="61">
        <v>0.47058823500000002</v>
      </c>
      <c r="I9" s="61">
        <v>1.0651194669999999</v>
      </c>
      <c r="J9" s="61">
        <v>0.67783312799999995</v>
      </c>
      <c r="K9" s="61">
        <v>0.98643790799999997</v>
      </c>
      <c r="L9" s="61">
        <v>0.95033308299999997</v>
      </c>
      <c r="M9" s="61">
        <v>1.187380007</v>
      </c>
      <c r="N9" s="61">
        <v>0.95401472700000001</v>
      </c>
      <c r="O9" s="61">
        <v>0.869374333</v>
      </c>
      <c r="P9" s="61">
        <v>0.90793495599999996</v>
      </c>
      <c r="Q9" s="63"/>
      <c r="R9" s="61">
        <v>0.99155632900000001</v>
      </c>
      <c r="S9" s="61">
        <v>1.1703144780000001</v>
      </c>
      <c r="T9" s="61">
        <v>1.2269005850000001</v>
      </c>
      <c r="U9" s="61">
        <v>0.92067047300000004</v>
      </c>
      <c r="V9" s="61">
        <v>1.0090892380000001</v>
      </c>
      <c r="W9" s="61">
        <v>1.0117012620000001</v>
      </c>
      <c r="X9" s="61">
        <v>1.1446935229999999</v>
      </c>
      <c r="Y9" s="61">
        <v>1.2417071399999999</v>
      </c>
      <c r="Z9" s="61">
        <v>1.0734482970000001</v>
      </c>
      <c r="AA9" s="61">
        <v>0.83411231900000005</v>
      </c>
      <c r="AB9" s="63"/>
      <c r="AC9" s="61">
        <v>1.0006802720000001</v>
      </c>
      <c r="AD9" s="61">
        <v>1.069607843</v>
      </c>
      <c r="AE9" s="61">
        <v>1.024213488</v>
      </c>
      <c r="AF9" s="61">
        <v>0.98606232400000005</v>
      </c>
      <c r="AG9" s="61">
        <v>1.0134362349999999</v>
      </c>
      <c r="AH9" s="61">
        <v>1.205987774</v>
      </c>
      <c r="AI9" s="61">
        <v>1.012688343</v>
      </c>
      <c r="AJ9" s="61">
        <v>0.62581152900000003</v>
      </c>
      <c r="AK9" s="61">
        <v>0.85869369900000003</v>
      </c>
      <c r="AL9" s="61">
        <v>0.76746586699999997</v>
      </c>
      <c r="AM9" s="61">
        <v>0.84655808300000002</v>
      </c>
      <c r="AN9" s="61">
        <v>0.70404908899999996</v>
      </c>
      <c r="AO9" s="61">
        <v>0.96016414100000003</v>
      </c>
      <c r="AP9" s="61">
        <v>0.80545287899999995</v>
      </c>
      <c r="AQ9" s="61">
        <v>0.91415332000000005</v>
      </c>
      <c r="AR9" s="61">
        <v>0.94348796400000001</v>
      </c>
      <c r="AS9" s="61">
        <v>0.887088451</v>
      </c>
      <c r="AV9" s="13" t="s">
        <v>15699</v>
      </c>
      <c r="AW9" s="14" t="s">
        <v>15534</v>
      </c>
      <c r="AX9" s="14" t="s">
        <v>15550</v>
      </c>
      <c r="AY9" s="14" t="s">
        <v>15698</v>
      </c>
      <c r="AZ9" s="14" t="s">
        <v>15697</v>
      </c>
      <c r="BA9" s="14" t="s">
        <v>15696</v>
      </c>
    </row>
    <row r="10" spans="1:53">
      <c r="A10" s="15">
        <v>14</v>
      </c>
      <c r="B10" s="61">
        <v>0.99680782199999995</v>
      </c>
      <c r="C10" s="61">
        <v>0.88935402299999999</v>
      </c>
      <c r="D10" s="61">
        <v>0.96856526300000001</v>
      </c>
      <c r="E10" s="61">
        <v>0.97102311200000002</v>
      </c>
      <c r="F10" s="61">
        <v>0.83339700900000002</v>
      </c>
      <c r="G10" s="61">
        <v>1.0229350100000001</v>
      </c>
      <c r="H10" s="61">
        <v>0.74739688999999998</v>
      </c>
      <c r="I10" s="61">
        <v>1.0981630550000001</v>
      </c>
      <c r="J10" s="61">
        <v>0.944017094</v>
      </c>
      <c r="K10" s="61">
        <v>1.0825633379999999</v>
      </c>
      <c r="L10" s="61">
        <v>1.136536266</v>
      </c>
      <c r="M10" s="61">
        <v>1.006971678</v>
      </c>
      <c r="N10" s="61">
        <v>1.0014601970000001</v>
      </c>
      <c r="O10" s="61">
        <v>0.93567809199999996</v>
      </c>
      <c r="P10" s="61">
        <v>0.819743165</v>
      </c>
      <c r="Q10" s="63"/>
      <c r="R10" s="61">
        <v>0.84287870200000004</v>
      </c>
      <c r="S10" s="61">
        <v>1.2504553519999999</v>
      </c>
      <c r="T10" s="61">
        <v>1.16879851</v>
      </c>
      <c r="U10" s="61">
        <v>0.94969990900000001</v>
      </c>
      <c r="V10" s="61">
        <v>1.127787681</v>
      </c>
      <c r="W10" s="61">
        <v>1.0252871910000001</v>
      </c>
      <c r="X10" s="61">
        <v>1.0336345199999999</v>
      </c>
      <c r="Y10" s="61">
        <v>1.181895205</v>
      </c>
      <c r="Z10" s="61">
        <v>0.90828655700000005</v>
      </c>
      <c r="AA10" s="61">
        <v>0.92263983699999996</v>
      </c>
      <c r="AB10" s="63"/>
      <c r="AC10" s="61">
        <v>0.94793725200000001</v>
      </c>
      <c r="AD10" s="61">
        <v>1.0684829819999999</v>
      </c>
      <c r="AE10" s="61">
        <v>0.92588625400000002</v>
      </c>
      <c r="AF10" s="61">
        <v>0.94123325499999999</v>
      </c>
      <c r="AG10" s="61">
        <v>0.96137981100000003</v>
      </c>
      <c r="AH10" s="61">
        <v>1.093931816</v>
      </c>
      <c r="AI10" s="61">
        <v>1.1892673</v>
      </c>
      <c r="AJ10" s="61">
        <v>0.917228249</v>
      </c>
      <c r="AK10" s="61">
        <v>0.894043637</v>
      </c>
      <c r="AL10" s="61">
        <v>0.94709057699999999</v>
      </c>
      <c r="AM10" s="61">
        <v>0.632410625</v>
      </c>
      <c r="AN10" s="61">
        <v>0.92138313900000002</v>
      </c>
      <c r="AO10" s="61">
        <v>0.91291894299999998</v>
      </c>
      <c r="AP10" s="61">
        <v>0.90402382400000003</v>
      </c>
      <c r="AQ10" s="61">
        <v>0.94652723800000005</v>
      </c>
      <c r="AR10" s="61">
        <v>0.98148148099999999</v>
      </c>
      <c r="AS10" s="61"/>
      <c r="AV10" s="13" t="s">
        <v>15695</v>
      </c>
      <c r="AW10" s="14" t="s">
        <v>15666</v>
      </c>
      <c r="AX10" s="14" t="s">
        <v>15667</v>
      </c>
      <c r="AY10" s="14" t="s">
        <v>15541</v>
      </c>
      <c r="AZ10" s="14" t="s">
        <v>15761</v>
      </c>
      <c r="BA10" s="14">
        <v>0.77490000000000003</v>
      </c>
    </row>
    <row r="11" spans="1:53">
      <c r="A11" s="15">
        <v>21</v>
      </c>
      <c r="B11" s="61">
        <v>0.84562841499999997</v>
      </c>
      <c r="C11" s="61">
        <v>1.108773767</v>
      </c>
      <c r="D11" s="61">
        <v>1.148761422</v>
      </c>
      <c r="E11" s="61">
        <v>0.870474148</v>
      </c>
      <c r="F11" s="61">
        <v>0.93567978500000004</v>
      </c>
      <c r="G11" s="61">
        <v>0.95515592400000005</v>
      </c>
      <c r="H11" s="61">
        <v>0.87515234200000003</v>
      </c>
      <c r="I11" s="61">
        <v>0.93165913300000003</v>
      </c>
      <c r="J11" s="61">
        <v>0.83994206999999999</v>
      </c>
      <c r="K11" s="61">
        <v>1.01664018</v>
      </c>
      <c r="L11" s="61">
        <v>1.057292742</v>
      </c>
      <c r="M11" s="61">
        <v>1.116926643</v>
      </c>
      <c r="N11" s="61">
        <v>1.0702484560000001</v>
      </c>
      <c r="O11" s="61">
        <v>0.84840950100000001</v>
      </c>
      <c r="P11" s="61">
        <v>0.86268120199999998</v>
      </c>
      <c r="Q11" s="63"/>
      <c r="R11" s="61">
        <v>0.98989321100000005</v>
      </c>
      <c r="S11" s="61">
        <v>1.072748316</v>
      </c>
      <c r="T11" s="61">
        <v>1.0401569749999999</v>
      </c>
      <c r="U11" s="61">
        <v>1.0541196749999999</v>
      </c>
      <c r="V11" s="61">
        <v>1.312084257</v>
      </c>
      <c r="W11" s="61">
        <v>0.926411447</v>
      </c>
      <c r="X11" s="61">
        <v>0.98612238299999999</v>
      </c>
      <c r="Y11" s="61">
        <v>1.0152910049999999</v>
      </c>
      <c r="Z11" s="61">
        <v>1.1047081519999999</v>
      </c>
      <c r="AA11" s="61">
        <v>0.97118676299999995</v>
      </c>
      <c r="AB11" s="63"/>
      <c r="AC11" s="61">
        <v>1.1737344729999999</v>
      </c>
      <c r="AD11" s="61">
        <v>0.94590299499999997</v>
      </c>
      <c r="AE11" s="61">
        <v>0.78989898999999997</v>
      </c>
      <c r="AF11" s="61">
        <v>1.1172073259999999</v>
      </c>
      <c r="AG11" s="61">
        <v>1.2234836529999999</v>
      </c>
      <c r="AH11" s="61">
        <v>1.1366137569999999</v>
      </c>
      <c r="AI11" s="61">
        <v>1.0418876699999999</v>
      </c>
      <c r="AJ11" s="61">
        <v>1.017576689</v>
      </c>
      <c r="AK11" s="61">
        <v>0.88295531000000005</v>
      </c>
      <c r="AL11" s="61">
        <v>0.87684219200000002</v>
      </c>
      <c r="AM11" s="61">
        <v>0.97443015799999999</v>
      </c>
      <c r="AN11" s="61">
        <v>0.86598136000000003</v>
      </c>
      <c r="AO11" s="61">
        <v>1.0164845170000001</v>
      </c>
      <c r="AP11" s="61">
        <v>0.96677424700000003</v>
      </c>
      <c r="AQ11" s="61">
        <v>0.87939663099999998</v>
      </c>
      <c r="AR11" s="61">
        <v>0.92476851900000001</v>
      </c>
      <c r="AS11" s="61"/>
      <c r="AV11" s="13" t="s">
        <v>15693</v>
      </c>
      <c r="AW11" s="14">
        <v>2.9999999999999997E-4</v>
      </c>
      <c r="AX11" s="14" t="s">
        <v>15624</v>
      </c>
      <c r="AY11" s="14" t="s">
        <v>15541</v>
      </c>
      <c r="AZ11" s="14" t="s">
        <v>15760</v>
      </c>
      <c r="BA11" s="14"/>
    </row>
    <row r="12" spans="1:53">
      <c r="A12" s="67"/>
      <c r="B12" s="111"/>
      <c r="C12" s="111"/>
      <c r="D12" s="111"/>
      <c r="E12" s="111"/>
      <c r="F12" s="111"/>
      <c r="G12" s="111"/>
      <c r="H12" s="111"/>
      <c r="I12" s="111"/>
      <c r="J12" s="111"/>
      <c r="K12" s="111"/>
      <c r="L12" s="111"/>
      <c r="M12" s="111"/>
      <c r="N12" s="111"/>
      <c r="O12" s="111"/>
      <c r="P12" s="111"/>
      <c r="Q12" s="111"/>
      <c r="R12" s="111"/>
      <c r="S12" s="111"/>
      <c r="T12" s="111"/>
      <c r="U12" s="111"/>
      <c r="V12" s="111"/>
      <c r="W12" s="111"/>
      <c r="X12" s="111"/>
      <c r="Y12" s="111"/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  <c r="AL12" s="111"/>
      <c r="AM12" s="111"/>
      <c r="AN12" s="111"/>
      <c r="AO12" s="111"/>
      <c r="AP12" s="111"/>
      <c r="AQ12" s="111"/>
      <c r="AR12" s="111"/>
      <c r="AS12" s="111"/>
      <c r="AV12" s="13" t="s">
        <v>15691</v>
      </c>
      <c r="AW12" s="14" t="s">
        <v>15666</v>
      </c>
      <c r="AX12" s="14" t="s">
        <v>15667</v>
      </c>
      <c r="AY12" s="14" t="s">
        <v>15541</v>
      </c>
      <c r="AZ12" s="14" t="s">
        <v>15759</v>
      </c>
      <c r="BA12" s="14"/>
    </row>
    <row r="13" spans="1:53">
      <c r="A13" s="67"/>
      <c r="B13" s="111"/>
      <c r="C13" s="111"/>
      <c r="D13" s="111"/>
      <c r="E13" s="111"/>
      <c r="F13" s="111"/>
      <c r="G13" s="111"/>
      <c r="H13" s="111"/>
      <c r="I13" s="111"/>
      <c r="J13" s="111"/>
      <c r="K13" s="111"/>
      <c r="L13" s="111"/>
      <c r="M13" s="111"/>
      <c r="N13" s="111"/>
      <c r="O13" s="111"/>
      <c r="P13" s="111"/>
      <c r="Q13" s="111"/>
      <c r="R13" s="111"/>
      <c r="S13" s="111"/>
      <c r="T13" s="111"/>
      <c r="U13" s="111"/>
      <c r="V13" s="111"/>
      <c r="W13" s="111"/>
      <c r="X13" s="111"/>
      <c r="Y13" s="111"/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  <c r="AL13" s="111"/>
      <c r="AM13" s="111"/>
      <c r="AN13" s="111"/>
      <c r="AO13" s="111"/>
      <c r="AP13" s="111"/>
      <c r="AQ13" s="111"/>
      <c r="AR13" s="111"/>
      <c r="AS13" s="111"/>
      <c r="AV13" s="13"/>
      <c r="AW13" s="14"/>
      <c r="AX13" s="14"/>
      <c r="AY13" s="14"/>
      <c r="AZ13" s="14"/>
      <c r="BA13" s="14"/>
    </row>
    <row r="14" spans="1:53" s="56" customFormat="1" ht="18">
      <c r="A14" s="110"/>
      <c r="B14" s="226" t="s">
        <v>15758</v>
      </c>
      <c r="C14" s="226"/>
      <c r="D14" s="226"/>
      <c r="E14" s="226"/>
      <c r="F14" s="226"/>
      <c r="G14" s="226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  <c r="AA14" s="226"/>
      <c r="AB14" s="226"/>
      <c r="AC14" s="226"/>
      <c r="AD14" s="226"/>
      <c r="AE14" s="226"/>
      <c r="AF14" s="226"/>
      <c r="AG14" s="226"/>
      <c r="AH14" s="226"/>
      <c r="AI14" s="226"/>
      <c r="AJ14" s="226"/>
      <c r="AK14" s="226"/>
      <c r="AL14" s="226"/>
      <c r="AM14" s="226"/>
      <c r="AN14" s="226"/>
      <c r="AO14" s="226"/>
      <c r="AP14" s="226"/>
      <c r="AQ14" s="226"/>
      <c r="AR14" s="226"/>
      <c r="AS14" s="226"/>
      <c r="AV14" s="13" t="s">
        <v>15689</v>
      </c>
      <c r="AW14" s="14" t="s">
        <v>15688</v>
      </c>
      <c r="AX14" s="14" t="s">
        <v>15687</v>
      </c>
      <c r="AY14" s="14"/>
      <c r="AZ14" s="14"/>
      <c r="BA14" s="14"/>
    </row>
    <row r="15" spans="1:53">
      <c r="A15" s="15">
        <v>-3</v>
      </c>
      <c r="B15" s="61">
        <v>1.0653562560000001</v>
      </c>
      <c r="C15" s="61">
        <v>1.1056865789999999</v>
      </c>
      <c r="D15" s="61">
        <v>1.220288354</v>
      </c>
      <c r="E15" s="61">
        <v>0.98306033299999995</v>
      </c>
      <c r="F15" s="61">
        <v>1.0558580609999999</v>
      </c>
      <c r="G15" s="61">
        <v>1.341121786</v>
      </c>
      <c r="H15" s="61">
        <v>0.99848550999999997</v>
      </c>
      <c r="I15" s="61">
        <v>1.1353705569999999</v>
      </c>
      <c r="J15" s="61">
        <v>1.1866914159999999</v>
      </c>
      <c r="K15" s="61">
        <v>1.5297119290000001</v>
      </c>
      <c r="L15" s="61">
        <v>1.149851269</v>
      </c>
      <c r="M15" s="61">
        <v>1.2592699439999999</v>
      </c>
      <c r="N15" s="61">
        <v>0.93996677900000003</v>
      </c>
      <c r="O15" s="61">
        <v>0.866017221</v>
      </c>
      <c r="P15" s="61">
        <v>0.91554717399999996</v>
      </c>
      <c r="Q15" s="63"/>
      <c r="R15" s="61">
        <v>0.86965779899999995</v>
      </c>
      <c r="S15" s="61">
        <v>0.84047201900000001</v>
      </c>
      <c r="T15" s="61">
        <v>1.340509969</v>
      </c>
      <c r="U15" s="61">
        <v>1.3194954400000001</v>
      </c>
      <c r="V15" s="61">
        <v>1.0884090850000001</v>
      </c>
      <c r="W15" s="61">
        <v>0.89167950500000004</v>
      </c>
      <c r="X15" s="61">
        <v>0.97319335500000004</v>
      </c>
      <c r="Y15" s="61">
        <v>1.03083068</v>
      </c>
      <c r="Z15" s="61">
        <v>1.149730513</v>
      </c>
      <c r="AA15" s="61">
        <v>1.2833830530000001</v>
      </c>
      <c r="AB15" s="63"/>
      <c r="AC15" s="61">
        <v>1.423519416</v>
      </c>
      <c r="AD15" s="61">
        <v>0.69479160299999998</v>
      </c>
      <c r="AE15" s="61">
        <v>0.81487916900000001</v>
      </c>
      <c r="AF15" s="61">
        <v>1.0055958730000001</v>
      </c>
      <c r="AG15" s="61">
        <v>1.06720846</v>
      </c>
      <c r="AH15" s="61">
        <v>1.748611691</v>
      </c>
      <c r="AI15" s="61">
        <v>0.88497340700000005</v>
      </c>
      <c r="AJ15" s="61">
        <v>1.2992787159999999</v>
      </c>
      <c r="AK15" s="61">
        <v>0.99494618199999996</v>
      </c>
      <c r="AL15" s="61">
        <v>1.253534567</v>
      </c>
      <c r="AM15" s="61">
        <v>1.602891131</v>
      </c>
      <c r="AN15" s="61">
        <v>1.2885261640000001</v>
      </c>
      <c r="AO15" s="61">
        <v>1.916065455</v>
      </c>
      <c r="AP15" s="61">
        <v>0.94537439000000001</v>
      </c>
      <c r="AQ15" s="61">
        <v>0.78796526300000003</v>
      </c>
      <c r="AR15" s="61">
        <v>1.118398657</v>
      </c>
      <c r="AS15" s="61">
        <v>1.027102038</v>
      </c>
      <c r="AV15" s="13" t="s">
        <v>15686</v>
      </c>
      <c r="AW15" s="14">
        <v>7.4789999999999995E-2</v>
      </c>
      <c r="AX15" s="14">
        <v>5.594E-3</v>
      </c>
      <c r="AY15" s="14"/>
      <c r="AZ15" s="14"/>
      <c r="BA15" s="14"/>
    </row>
    <row r="16" spans="1:53">
      <c r="A16" s="15">
        <v>-1</v>
      </c>
      <c r="B16" s="61">
        <v>0.86120821800000003</v>
      </c>
      <c r="C16" s="61">
        <v>1.0513639530000001</v>
      </c>
      <c r="D16" s="61">
        <v>1.2676305160000001</v>
      </c>
      <c r="E16" s="61">
        <v>1.019352037</v>
      </c>
      <c r="F16" s="61">
        <v>1.0914113329999999</v>
      </c>
      <c r="G16" s="61">
        <v>1.1982254969999999</v>
      </c>
      <c r="H16" s="61">
        <v>0.88779060399999998</v>
      </c>
      <c r="I16" s="61">
        <v>0.90615393099999997</v>
      </c>
      <c r="J16" s="61">
        <v>1.2060211219999999</v>
      </c>
      <c r="K16" s="61">
        <v>1.0132934389999999</v>
      </c>
      <c r="L16" s="61">
        <v>1.061435318</v>
      </c>
      <c r="M16" s="61">
        <v>1.118330458</v>
      </c>
      <c r="N16" s="61">
        <v>1.334871586</v>
      </c>
      <c r="O16" s="61">
        <v>0.87513008999999997</v>
      </c>
      <c r="P16" s="61">
        <v>1.0120764170000001</v>
      </c>
      <c r="Q16" s="63"/>
      <c r="R16" s="61">
        <v>1.206637272</v>
      </c>
      <c r="S16" s="61">
        <v>0.95447632999999998</v>
      </c>
      <c r="T16" s="61">
        <v>1.024257244</v>
      </c>
      <c r="U16" s="61">
        <v>0.84099942299999997</v>
      </c>
      <c r="V16" s="61">
        <v>1.0445067269999999</v>
      </c>
      <c r="W16" s="61">
        <v>1.0104399639999999</v>
      </c>
      <c r="X16" s="61">
        <v>0.95016363999999998</v>
      </c>
      <c r="Y16" s="61">
        <v>1.225541132</v>
      </c>
      <c r="Z16" s="61">
        <v>0.691961728</v>
      </c>
      <c r="AA16" s="61">
        <v>1.3098923069999999</v>
      </c>
      <c r="AB16" s="63"/>
      <c r="AC16" s="61">
        <v>1.3999671520000001</v>
      </c>
      <c r="AD16" s="61">
        <v>1.3144316300000001</v>
      </c>
      <c r="AE16" s="61">
        <v>1.022423233</v>
      </c>
      <c r="AF16" s="61">
        <v>1.39852401</v>
      </c>
      <c r="AG16" s="61">
        <v>0.87493597899999997</v>
      </c>
      <c r="AH16" s="61">
        <v>1.4210947860000001</v>
      </c>
      <c r="AI16" s="61">
        <v>0.86642505000000003</v>
      </c>
      <c r="AJ16" s="61">
        <v>1.0932359890000001</v>
      </c>
      <c r="AK16" s="61">
        <v>0.96512865800000003</v>
      </c>
      <c r="AL16" s="61">
        <v>1.120845265</v>
      </c>
      <c r="AM16" s="61">
        <v>1.0827075939999999</v>
      </c>
      <c r="AN16" s="61">
        <v>0.92203903600000003</v>
      </c>
      <c r="AO16" s="61">
        <v>1.515041678</v>
      </c>
      <c r="AP16" s="61">
        <v>0.89591139200000003</v>
      </c>
      <c r="AQ16" s="61">
        <v>1.026761314</v>
      </c>
      <c r="AR16" s="61">
        <v>0.78438526399999997</v>
      </c>
      <c r="AS16" s="61">
        <v>0.85150566900000002</v>
      </c>
      <c r="AV16" s="13" t="s">
        <v>15685</v>
      </c>
      <c r="AW16" s="14">
        <v>0.1119</v>
      </c>
      <c r="AX16" s="14">
        <v>1.252E-2</v>
      </c>
      <c r="AY16" s="14"/>
      <c r="AZ16" s="14"/>
      <c r="BA16" s="14"/>
    </row>
    <row r="17" spans="1:56">
      <c r="A17" s="15">
        <v>1</v>
      </c>
      <c r="B17" s="61">
        <v>0.41460831399999998</v>
      </c>
      <c r="C17" s="61">
        <v>0.63308351900000004</v>
      </c>
      <c r="D17" s="61">
        <v>0.48380952999999999</v>
      </c>
      <c r="E17" s="61">
        <v>0.88436210100000001</v>
      </c>
      <c r="F17" s="61">
        <v>0.58655736999999997</v>
      </c>
      <c r="G17" s="61">
        <v>1.0802802629999999</v>
      </c>
      <c r="H17" s="61">
        <v>0.22610820200000001</v>
      </c>
      <c r="I17" s="61">
        <v>0.60109041900000004</v>
      </c>
      <c r="J17" s="61">
        <v>0.61711654500000002</v>
      </c>
      <c r="K17" s="61">
        <v>0.96248372299999996</v>
      </c>
      <c r="L17" s="61">
        <v>0.83480766100000003</v>
      </c>
      <c r="M17" s="61">
        <v>0.847736673</v>
      </c>
      <c r="N17" s="61">
        <v>0.38193162800000002</v>
      </c>
      <c r="O17" s="61">
        <v>0.63402713600000005</v>
      </c>
      <c r="P17" s="61">
        <v>0.20125722500000001</v>
      </c>
      <c r="Q17" s="63"/>
      <c r="R17" s="61"/>
      <c r="S17" s="61"/>
      <c r="T17" s="61"/>
      <c r="U17" s="61"/>
      <c r="V17" s="61"/>
      <c r="W17" s="61">
        <v>1.2489871219999999</v>
      </c>
      <c r="X17" s="61">
        <v>1.0696315700000001</v>
      </c>
      <c r="Y17" s="61">
        <v>0.89018322299999997</v>
      </c>
      <c r="Z17" s="61">
        <v>0.81295251199999996</v>
      </c>
      <c r="AA17" s="61">
        <v>1.304104997</v>
      </c>
      <c r="AB17" s="63"/>
      <c r="AC17" s="61">
        <v>0.84685561899999995</v>
      </c>
      <c r="AD17" s="61">
        <v>0.47868423500000001</v>
      </c>
      <c r="AE17" s="61">
        <v>1.1117410169999999</v>
      </c>
      <c r="AF17" s="61">
        <v>1.21743734</v>
      </c>
      <c r="AG17" s="61">
        <v>0.71370872900000004</v>
      </c>
      <c r="AH17" s="61">
        <v>0.63859692499999998</v>
      </c>
      <c r="AI17" s="61">
        <v>0.40853934600000003</v>
      </c>
      <c r="AJ17" s="61">
        <v>0.81157315100000005</v>
      </c>
      <c r="AK17" s="61">
        <v>0.590843699</v>
      </c>
      <c r="AL17" s="61">
        <v>0.78326341300000002</v>
      </c>
      <c r="AM17" s="61">
        <v>0.62012383000000004</v>
      </c>
      <c r="AN17" s="61">
        <v>0.24817452600000001</v>
      </c>
      <c r="AO17" s="61">
        <v>1.187348351</v>
      </c>
      <c r="AP17" s="61">
        <v>0.48651256700000001</v>
      </c>
      <c r="AQ17" s="61">
        <v>0.66675907400000001</v>
      </c>
      <c r="AR17" s="61">
        <v>0.55562014500000001</v>
      </c>
      <c r="AS17" s="61">
        <v>0.80075499100000003</v>
      </c>
      <c r="AV17" s="13"/>
      <c r="AW17" s="14"/>
      <c r="AX17" s="14"/>
      <c r="AY17" s="14"/>
      <c r="AZ17" s="14"/>
      <c r="BA17" s="14"/>
    </row>
    <row r="18" spans="1:56">
      <c r="A18" s="15">
        <v>3</v>
      </c>
      <c r="B18" s="61">
        <v>0.51695360599999995</v>
      </c>
      <c r="C18" s="61">
        <v>0.57438057399999998</v>
      </c>
      <c r="D18" s="61">
        <v>0.38330154999999999</v>
      </c>
      <c r="E18" s="61">
        <v>0.89980984200000003</v>
      </c>
      <c r="F18" s="61">
        <v>0.519415611</v>
      </c>
      <c r="G18" s="61">
        <v>1.044730403</v>
      </c>
      <c r="H18" s="61">
        <v>0.14119125900000001</v>
      </c>
      <c r="I18" s="61">
        <v>0.23118212399999999</v>
      </c>
      <c r="J18" s="61">
        <v>0.32760682499999999</v>
      </c>
      <c r="K18" s="61">
        <v>1.1293190200000001</v>
      </c>
      <c r="L18" s="61">
        <v>0.69768218800000004</v>
      </c>
      <c r="M18" s="61">
        <v>0.61988872500000003</v>
      </c>
      <c r="N18" s="61">
        <v>0.41410594499999998</v>
      </c>
      <c r="O18" s="61">
        <v>0.31993718100000001</v>
      </c>
      <c r="P18" s="61">
        <v>0.58827193</v>
      </c>
      <c r="Q18" s="63"/>
      <c r="R18" s="61">
        <v>0.83920992699999997</v>
      </c>
      <c r="S18" s="61">
        <v>1.000958558</v>
      </c>
      <c r="T18" s="61">
        <v>1.096661992</v>
      </c>
      <c r="U18" s="61">
        <v>1.192817512</v>
      </c>
      <c r="V18" s="61">
        <v>0.95588756200000002</v>
      </c>
      <c r="W18" s="61">
        <v>1.7201774940000001</v>
      </c>
      <c r="X18" s="61">
        <v>0.80506669399999997</v>
      </c>
      <c r="Y18" s="61">
        <v>1.0909136159999999</v>
      </c>
      <c r="Z18" s="61">
        <v>0.79553092700000005</v>
      </c>
      <c r="AA18" s="61">
        <v>1.3348360319999999</v>
      </c>
      <c r="AB18" s="63"/>
      <c r="AC18" s="61">
        <v>1.166021446</v>
      </c>
      <c r="AD18" s="61">
        <v>0.85854775699999997</v>
      </c>
      <c r="AE18" s="61">
        <v>0.77519231</v>
      </c>
      <c r="AF18" s="61">
        <v>0.78987194100000002</v>
      </c>
      <c r="AG18" s="61">
        <v>0.36834616100000001</v>
      </c>
      <c r="AH18" s="61">
        <v>0.98246507000000005</v>
      </c>
      <c r="AI18" s="61">
        <v>0.59558110099999995</v>
      </c>
      <c r="AJ18" s="61">
        <v>0.46264974199999997</v>
      </c>
      <c r="AK18" s="61">
        <v>0.62290262399999996</v>
      </c>
      <c r="AL18" s="61">
        <v>0.79690702999999996</v>
      </c>
      <c r="AM18" s="61">
        <v>0.37241814400000001</v>
      </c>
      <c r="AN18" s="61">
        <v>0.47038200099999999</v>
      </c>
      <c r="AO18" s="61">
        <v>0.920899621</v>
      </c>
      <c r="AP18" s="61">
        <v>0.41661552899999998</v>
      </c>
      <c r="AQ18" s="61">
        <v>0.58805411100000005</v>
      </c>
      <c r="AR18" s="61">
        <v>0.81783029200000001</v>
      </c>
      <c r="AS18" s="61">
        <v>0.74513412700000003</v>
      </c>
      <c r="AV18" s="106" t="s">
        <v>15684</v>
      </c>
      <c r="AW18" s="49" t="s">
        <v>15650</v>
      </c>
      <c r="AX18" s="49" t="s">
        <v>15683</v>
      </c>
      <c r="AY18" s="49" t="s">
        <v>15682</v>
      </c>
      <c r="AZ18" s="49" t="s">
        <v>15681</v>
      </c>
      <c r="BA18" s="49" t="s">
        <v>15680</v>
      </c>
      <c r="BB18" s="14"/>
      <c r="BC18" s="14"/>
      <c r="BD18" s="14"/>
    </row>
    <row r="19" spans="1:56">
      <c r="A19" s="15">
        <v>5</v>
      </c>
      <c r="B19" s="61">
        <v>0.30421470099999998</v>
      </c>
      <c r="C19" s="61">
        <v>0.71176111200000003</v>
      </c>
      <c r="D19" s="61">
        <v>0.58572810399999997</v>
      </c>
      <c r="E19" s="61">
        <v>0.62984523800000003</v>
      </c>
      <c r="F19" s="61">
        <v>0.65182947999999996</v>
      </c>
      <c r="G19" s="61">
        <v>1.0405611770000001</v>
      </c>
      <c r="H19" s="61">
        <v>0.45686099800000002</v>
      </c>
      <c r="I19" s="61">
        <v>0.93566365100000004</v>
      </c>
      <c r="J19" s="61">
        <v>0.84098366899999999</v>
      </c>
      <c r="K19" s="61">
        <v>0.83749750999999995</v>
      </c>
      <c r="L19" s="61">
        <v>1.092655741</v>
      </c>
      <c r="M19" s="61">
        <v>0.91540699800000003</v>
      </c>
      <c r="N19" s="61">
        <v>0.81035305700000004</v>
      </c>
      <c r="O19" s="61">
        <v>1.017169159</v>
      </c>
      <c r="P19" s="61">
        <v>0.76743720400000004</v>
      </c>
      <c r="Q19" s="63"/>
      <c r="R19" s="61">
        <v>0.82277934900000005</v>
      </c>
      <c r="S19" s="61">
        <v>1.3560586020000001</v>
      </c>
      <c r="T19" s="61">
        <v>1.0624338900000001</v>
      </c>
      <c r="U19" s="61">
        <v>1.2130092459999999</v>
      </c>
      <c r="V19" s="61">
        <v>0.52816024699999997</v>
      </c>
      <c r="W19" s="61">
        <v>0.98601262700000003</v>
      </c>
      <c r="X19" s="61">
        <v>0.73942609100000001</v>
      </c>
      <c r="Y19" s="61">
        <v>1.120211297</v>
      </c>
      <c r="Z19" s="61">
        <v>0.81684628699999995</v>
      </c>
      <c r="AA19" s="61">
        <v>1.0556796639999999</v>
      </c>
      <c r="AB19" s="63"/>
      <c r="AC19" s="61">
        <v>1.2895251350000001</v>
      </c>
      <c r="AD19" s="61">
        <v>0.93106681999999996</v>
      </c>
      <c r="AE19" s="61">
        <v>0.84084924999999999</v>
      </c>
      <c r="AF19" s="61">
        <v>1.3167031440000001</v>
      </c>
      <c r="AG19" s="61">
        <v>1.0441606489999999</v>
      </c>
      <c r="AH19" s="61">
        <v>1.325447429</v>
      </c>
      <c r="AI19" s="61">
        <v>1.178840149</v>
      </c>
      <c r="AJ19" s="61">
        <v>0.80245401000000005</v>
      </c>
      <c r="AK19" s="61">
        <v>0.42450507999999998</v>
      </c>
      <c r="AL19" s="61">
        <v>0.82847690500000004</v>
      </c>
      <c r="AM19" s="61">
        <v>0.63892879800000002</v>
      </c>
      <c r="AN19" s="61">
        <v>0.96248883500000004</v>
      </c>
      <c r="AO19" s="61">
        <v>1.0533063460000001</v>
      </c>
      <c r="AP19" s="61">
        <v>0.32097819700000002</v>
      </c>
      <c r="AQ19" s="61">
        <v>0.77647456400000003</v>
      </c>
      <c r="AR19" s="61">
        <v>0.66801527999999999</v>
      </c>
      <c r="AS19" s="61">
        <v>0.61630062799999996</v>
      </c>
      <c r="AV19" s="13"/>
      <c r="AW19" s="14"/>
      <c r="AX19" s="14"/>
      <c r="AY19" s="14"/>
      <c r="AZ19" s="14"/>
      <c r="BA19" s="14"/>
      <c r="BB19" s="14"/>
      <c r="BC19" s="14"/>
      <c r="BD19" s="14"/>
    </row>
    <row r="20" spans="1:56">
      <c r="A20" s="15">
        <v>7</v>
      </c>
      <c r="B20" s="61">
        <v>1.4281564680000001</v>
      </c>
      <c r="C20" s="61">
        <v>1.004020774</v>
      </c>
      <c r="D20" s="61">
        <v>0.91357082899999997</v>
      </c>
      <c r="E20" s="61">
        <v>0.74732050900000002</v>
      </c>
      <c r="F20" s="61">
        <v>0.54374984400000004</v>
      </c>
      <c r="G20" s="61">
        <v>1.131713456</v>
      </c>
      <c r="H20" s="61">
        <v>4.7297297000000002E-2</v>
      </c>
      <c r="I20" s="61">
        <v>1.081943425</v>
      </c>
      <c r="J20" s="61">
        <v>0.59027476899999998</v>
      </c>
      <c r="K20" s="61">
        <v>1.107717971</v>
      </c>
      <c r="L20" s="61">
        <v>0.67290387699999998</v>
      </c>
      <c r="M20" s="61">
        <v>1.0722876109999999</v>
      </c>
      <c r="N20" s="61">
        <v>0.83019220999999999</v>
      </c>
      <c r="O20" s="61">
        <v>0.968017503</v>
      </c>
      <c r="P20" s="61">
        <v>0.92377564300000004</v>
      </c>
      <c r="Q20" s="63"/>
      <c r="R20" s="61">
        <v>0.82105318299999996</v>
      </c>
      <c r="S20" s="61">
        <v>1.283808901</v>
      </c>
      <c r="T20" s="61">
        <v>1.3262536620000001</v>
      </c>
      <c r="U20" s="61">
        <v>0.78179573999999996</v>
      </c>
      <c r="V20" s="61">
        <v>1.0018985739999999</v>
      </c>
      <c r="W20" s="61">
        <v>1.1422032150000001</v>
      </c>
      <c r="X20" s="61">
        <v>0.91420153299999996</v>
      </c>
      <c r="Y20" s="61">
        <v>1.182212477</v>
      </c>
      <c r="Z20" s="61">
        <v>1.0538758690000001</v>
      </c>
      <c r="AA20" s="61">
        <v>0.95308817300000004</v>
      </c>
      <c r="AB20" s="63"/>
      <c r="AC20" s="61">
        <v>0.87374642999999996</v>
      </c>
      <c r="AD20" s="61">
        <v>1.0621794449999999</v>
      </c>
      <c r="AE20" s="61">
        <v>1.082027447</v>
      </c>
      <c r="AF20" s="61">
        <v>0.96282556399999997</v>
      </c>
      <c r="AG20" s="61">
        <v>0.97138590199999997</v>
      </c>
      <c r="AH20" s="61">
        <v>1.717977493</v>
      </c>
      <c r="AI20" s="61">
        <v>0.69099092200000001</v>
      </c>
      <c r="AJ20" s="61">
        <v>0.65606495200000003</v>
      </c>
      <c r="AK20" s="61">
        <v>1.1662661940000001</v>
      </c>
      <c r="AL20" s="61">
        <v>0.942678193</v>
      </c>
      <c r="AM20" s="61">
        <v>0.983203402</v>
      </c>
      <c r="AN20" s="61">
        <v>0.70578965100000002</v>
      </c>
      <c r="AO20" s="61">
        <v>0.95007067999999995</v>
      </c>
      <c r="AP20" s="61">
        <v>0.88237282299999997</v>
      </c>
      <c r="AQ20" s="61">
        <v>0.62150729500000002</v>
      </c>
      <c r="AR20" s="61">
        <v>0.731726918</v>
      </c>
      <c r="AS20" s="61">
        <v>0.75799999500000004</v>
      </c>
      <c r="AV20" s="13" t="s">
        <v>15644</v>
      </c>
      <c r="AW20" s="14"/>
      <c r="AX20" s="14"/>
      <c r="AY20" s="14"/>
      <c r="AZ20" s="14"/>
      <c r="BA20" s="14"/>
      <c r="BB20" s="14"/>
      <c r="BC20" s="14"/>
      <c r="BD20" s="14"/>
    </row>
    <row r="21" spans="1:56">
      <c r="A21" s="15">
        <v>14</v>
      </c>
      <c r="B21" s="61">
        <v>1.257698856</v>
      </c>
      <c r="C21" s="61">
        <v>1.131323817</v>
      </c>
      <c r="D21" s="61">
        <v>1.13077001</v>
      </c>
      <c r="E21" s="61">
        <v>1.2627164179999999</v>
      </c>
      <c r="F21" s="61">
        <v>0.78641890199999998</v>
      </c>
      <c r="G21" s="61">
        <v>1.040297244</v>
      </c>
      <c r="H21" s="61">
        <v>0.88622076900000002</v>
      </c>
      <c r="I21" s="61">
        <v>1.075628649</v>
      </c>
      <c r="J21" s="61">
        <v>0.85765335700000001</v>
      </c>
      <c r="K21" s="61">
        <v>1.1107324329999999</v>
      </c>
      <c r="L21" s="61">
        <v>0.92655541699999999</v>
      </c>
      <c r="M21" s="61">
        <v>0.89195903399999998</v>
      </c>
      <c r="N21" s="61">
        <v>1.011930765</v>
      </c>
      <c r="O21" s="61">
        <v>0.81707632900000005</v>
      </c>
      <c r="P21" s="61">
        <v>0.79078537299999996</v>
      </c>
      <c r="Q21" s="63"/>
      <c r="R21" s="61">
        <v>0.56957107299999998</v>
      </c>
      <c r="S21" s="61">
        <v>1.174291022</v>
      </c>
      <c r="T21" s="61">
        <v>0.87634372100000002</v>
      </c>
      <c r="U21" s="61">
        <v>0.96502467599999997</v>
      </c>
      <c r="V21" s="61">
        <v>1.2487459809999999</v>
      </c>
      <c r="W21" s="61">
        <v>0.74386074400000002</v>
      </c>
      <c r="X21" s="61">
        <v>1.1601163779999999</v>
      </c>
      <c r="Y21" s="61">
        <v>0.97333831500000001</v>
      </c>
      <c r="Z21" s="61">
        <v>0.75088820199999995</v>
      </c>
      <c r="AA21" s="61">
        <v>0.91760452299999995</v>
      </c>
      <c r="AB21" s="63"/>
      <c r="AC21" s="61">
        <v>0.882106002</v>
      </c>
      <c r="AD21" s="61">
        <v>1.16201529</v>
      </c>
      <c r="AE21" s="61">
        <v>0.91924665400000005</v>
      </c>
      <c r="AF21" s="61">
        <v>0.91144571900000004</v>
      </c>
      <c r="AG21" s="61">
        <v>0.74954615499999999</v>
      </c>
      <c r="AH21" s="61">
        <v>1.159967405</v>
      </c>
      <c r="AI21" s="61">
        <v>1.2000766279999999</v>
      </c>
      <c r="AJ21" s="61">
        <v>0.88354332700000004</v>
      </c>
      <c r="AK21" s="61">
        <v>0.83356352</v>
      </c>
      <c r="AL21" s="61">
        <v>0.81619294499999995</v>
      </c>
      <c r="AM21" s="61">
        <v>0.93304370000000003</v>
      </c>
      <c r="AN21" s="61">
        <v>0.95631880999999996</v>
      </c>
      <c r="AO21" s="61">
        <v>1.0403601689999999</v>
      </c>
      <c r="AP21" s="61">
        <v>0.77522812200000002</v>
      </c>
      <c r="AQ21" s="61">
        <v>0.87962215799999999</v>
      </c>
      <c r="AR21" s="61">
        <v>0.80098704399999998</v>
      </c>
      <c r="AS21" s="61"/>
      <c r="AV21" s="13" t="s">
        <v>15636</v>
      </c>
      <c r="AW21" s="14">
        <v>1.4239999999999999E-2</v>
      </c>
      <c r="AX21" s="14" t="s">
        <v>15757</v>
      </c>
      <c r="AY21" s="14" t="s">
        <v>15540</v>
      </c>
      <c r="AZ21" s="14" t="s">
        <v>15631</v>
      </c>
      <c r="BA21" s="14">
        <v>0.94530000000000003</v>
      </c>
      <c r="BB21" s="14"/>
      <c r="BC21" s="14"/>
      <c r="BD21" s="14"/>
    </row>
    <row r="22" spans="1:56">
      <c r="A22" s="15">
        <v>21</v>
      </c>
      <c r="B22" s="61">
        <v>0.75591028599999999</v>
      </c>
      <c r="C22" s="61">
        <v>1.1149719220000001</v>
      </c>
      <c r="D22" s="61">
        <v>0.92324823899999997</v>
      </c>
      <c r="E22" s="61">
        <v>0.87604042599999998</v>
      </c>
      <c r="F22" s="61">
        <v>0.84484214099999999</v>
      </c>
      <c r="G22" s="61">
        <v>1.1525680300000001</v>
      </c>
      <c r="H22" s="61">
        <v>0.58387749899999997</v>
      </c>
      <c r="I22" s="61">
        <v>0.80219617700000001</v>
      </c>
      <c r="J22" s="61">
        <v>0.82881308799999998</v>
      </c>
      <c r="K22" s="61">
        <v>1.18807072</v>
      </c>
      <c r="L22" s="61">
        <v>0.98238524000000005</v>
      </c>
      <c r="M22" s="61">
        <v>0.85539605399999996</v>
      </c>
      <c r="N22" s="61">
        <v>1.1301331029999999</v>
      </c>
      <c r="O22" s="61">
        <v>0.82645294899999999</v>
      </c>
      <c r="P22" s="61">
        <v>0.70433355399999997</v>
      </c>
      <c r="Q22" s="63"/>
      <c r="R22" s="61">
        <v>1.1252115760000001</v>
      </c>
      <c r="S22" s="61">
        <v>1.1443702250000001</v>
      </c>
      <c r="T22" s="61">
        <v>0.89520243899999996</v>
      </c>
      <c r="U22" s="61">
        <v>1.343869845</v>
      </c>
      <c r="V22" s="61">
        <v>1.112104628</v>
      </c>
      <c r="W22" s="61">
        <v>1.0042096890000001</v>
      </c>
      <c r="X22" s="61">
        <v>1.037113808</v>
      </c>
      <c r="Y22" s="61">
        <v>1.071525453</v>
      </c>
      <c r="Z22" s="61">
        <v>1.5105083020000001</v>
      </c>
      <c r="AA22" s="61">
        <v>0.76547749799999998</v>
      </c>
      <c r="AB22" s="63"/>
      <c r="AC22" s="61">
        <v>1.344011903</v>
      </c>
      <c r="AD22" s="61">
        <v>0.89237467100000001</v>
      </c>
      <c r="AE22" s="61">
        <v>0.93822529600000004</v>
      </c>
      <c r="AF22" s="61">
        <v>1.0641943199999999</v>
      </c>
      <c r="AG22" s="61">
        <v>1.4373414799999999</v>
      </c>
      <c r="AH22" s="61">
        <v>1.3589646479999999</v>
      </c>
      <c r="AI22" s="61">
        <v>0.90399167300000005</v>
      </c>
      <c r="AJ22" s="61">
        <v>1.063583977</v>
      </c>
      <c r="AK22" s="61">
        <v>0.76203425000000002</v>
      </c>
      <c r="AL22" s="61">
        <v>1.2171457640000001</v>
      </c>
      <c r="AM22" s="61">
        <v>1.247099629</v>
      </c>
      <c r="AN22" s="61">
        <v>0.55123548200000005</v>
      </c>
      <c r="AO22" s="61">
        <v>1.2206869359999999</v>
      </c>
      <c r="AP22" s="61">
        <v>0.78687100700000001</v>
      </c>
      <c r="AQ22" s="61">
        <v>0.83142422900000001</v>
      </c>
      <c r="AR22" s="61">
        <v>0.83823569099999995</v>
      </c>
      <c r="AS22" s="61"/>
      <c r="AV22" s="13" t="s">
        <v>15635</v>
      </c>
      <c r="AW22" s="14">
        <v>2.3269999999999999E-2</v>
      </c>
      <c r="AX22" s="14" t="s">
        <v>15756</v>
      </c>
      <c r="AY22" s="14" t="s">
        <v>15540</v>
      </c>
      <c r="AZ22" s="14" t="s">
        <v>15631</v>
      </c>
      <c r="BA22" s="14">
        <v>0.78380000000000005</v>
      </c>
      <c r="BB22" s="14"/>
      <c r="BC22" s="14"/>
      <c r="BD22" s="14"/>
    </row>
    <row r="23" spans="1:56">
      <c r="A23" s="67"/>
      <c r="B23" s="111"/>
      <c r="C23" s="111"/>
      <c r="D23" s="111"/>
      <c r="E23" s="111"/>
      <c r="F23" s="111"/>
      <c r="G23" s="111"/>
      <c r="H23" s="111"/>
      <c r="I23" s="111"/>
      <c r="J23" s="111"/>
      <c r="K23" s="111"/>
      <c r="L23" s="111"/>
      <c r="M23" s="111"/>
      <c r="N23" s="111"/>
      <c r="O23" s="111"/>
      <c r="P23" s="111"/>
      <c r="Q23" s="111"/>
      <c r="R23" s="111"/>
      <c r="S23" s="111"/>
      <c r="T23" s="111"/>
      <c r="U23" s="111"/>
      <c r="V23" s="111"/>
      <c r="W23" s="111"/>
      <c r="X23" s="111"/>
      <c r="Y23" s="111"/>
      <c r="Z23" s="111"/>
      <c r="AA23" s="111"/>
      <c r="AB23" s="111"/>
      <c r="AC23" s="111"/>
      <c r="AD23" s="111"/>
      <c r="AE23" s="111"/>
      <c r="AF23" s="111"/>
      <c r="AG23" s="111"/>
      <c r="AH23" s="111"/>
      <c r="AI23" s="111"/>
      <c r="AJ23" s="111"/>
      <c r="AK23" s="111"/>
      <c r="AL23" s="111"/>
      <c r="AM23" s="111"/>
      <c r="AN23" s="111"/>
      <c r="AO23" s="111"/>
      <c r="AP23" s="111"/>
      <c r="AQ23" s="111"/>
      <c r="AR23" s="111"/>
      <c r="AS23" s="111"/>
      <c r="AV23" s="13" t="s">
        <v>15634</v>
      </c>
      <c r="AW23" s="14">
        <v>9.0329999999999994E-3</v>
      </c>
      <c r="AX23" s="14" t="s">
        <v>15755</v>
      </c>
      <c r="AY23" s="14" t="s">
        <v>15540</v>
      </c>
      <c r="AZ23" s="14" t="s">
        <v>15631</v>
      </c>
      <c r="BA23" s="14">
        <v>0.97740000000000005</v>
      </c>
      <c r="BB23" s="14"/>
      <c r="BC23" s="14"/>
      <c r="BD23" s="14"/>
    </row>
    <row r="24" spans="1:56" s="56" customFormat="1" ht="18">
      <c r="A24" s="110"/>
      <c r="B24" s="226" t="s">
        <v>15754</v>
      </c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  <c r="AA24" s="226"/>
      <c r="AB24" s="226"/>
      <c r="AC24" s="226"/>
      <c r="AD24" s="226"/>
      <c r="AE24" s="226"/>
      <c r="AF24" s="226"/>
      <c r="AG24" s="226"/>
      <c r="AH24" s="226"/>
      <c r="AI24" s="226"/>
      <c r="AJ24" s="226"/>
      <c r="AK24" s="226"/>
      <c r="AL24" s="226"/>
      <c r="AM24" s="226"/>
      <c r="AN24" s="226"/>
      <c r="AO24" s="226"/>
      <c r="AP24" s="226"/>
      <c r="AQ24" s="226"/>
      <c r="AR24" s="226"/>
      <c r="AS24" s="226"/>
      <c r="AV24" s="13"/>
      <c r="AW24" s="14"/>
      <c r="AX24" s="14"/>
      <c r="AY24" s="14"/>
      <c r="AZ24" s="14"/>
      <c r="BA24" s="14"/>
      <c r="BB24" s="14"/>
      <c r="BC24" s="14"/>
      <c r="BD24" s="14"/>
    </row>
    <row r="25" spans="1:56">
      <c r="A25" s="15">
        <v>-3</v>
      </c>
      <c r="B25" s="61">
        <v>0.89625352000000003</v>
      </c>
      <c r="C25" s="61">
        <v>1.0561758779999999</v>
      </c>
      <c r="D25" s="61">
        <v>1.127857157</v>
      </c>
      <c r="E25" s="61">
        <v>1.1300279</v>
      </c>
      <c r="F25" s="61">
        <v>1.002747477</v>
      </c>
      <c r="G25" s="61">
        <v>1.2758240329999999</v>
      </c>
      <c r="H25" s="61">
        <v>1.05100869</v>
      </c>
      <c r="I25" s="61">
        <v>1.0760631350000001</v>
      </c>
      <c r="J25" s="61">
        <v>0.98997898799999995</v>
      </c>
      <c r="K25" s="61">
        <v>1.2557421280000001</v>
      </c>
      <c r="L25" s="61">
        <v>1.167130792</v>
      </c>
      <c r="M25" s="61">
        <v>1.163497749</v>
      </c>
      <c r="N25" s="61">
        <v>0.95553910200000003</v>
      </c>
      <c r="O25" s="61">
        <v>1.0346395960000001</v>
      </c>
      <c r="P25" s="61">
        <v>1.0810726209999999</v>
      </c>
      <c r="Q25" s="63"/>
      <c r="R25" s="61">
        <v>1.0550368830000001</v>
      </c>
      <c r="S25" s="61">
        <v>0.90742241199999996</v>
      </c>
      <c r="T25" s="61">
        <v>1.1158452080000001</v>
      </c>
      <c r="U25" s="61">
        <v>0.97462340199999997</v>
      </c>
      <c r="V25" s="61">
        <v>1.040660921</v>
      </c>
      <c r="W25" s="61">
        <v>1.0115510110000001</v>
      </c>
      <c r="X25" s="61">
        <v>0.90639632299999995</v>
      </c>
      <c r="Y25" s="61">
        <v>1.033115408</v>
      </c>
      <c r="Z25" s="61">
        <v>1.1097897969999999</v>
      </c>
      <c r="AA25" s="61">
        <v>1.191045049</v>
      </c>
      <c r="AB25" s="63"/>
      <c r="AC25" s="61">
        <v>1.2272080869999999</v>
      </c>
      <c r="AD25" s="61">
        <v>0.94616413200000005</v>
      </c>
      <c r="AE25" s="61">
        <v>0.929844534</v>
      </c>
      <c r="AF25" s="61">
        <v>1.120845731</v>
      </c>
      <c r="AG25" s="61">
        <v>1.0350042749999999</v>
      </c>
      <c r="AH25" s="61">
        <v>1.1298345830000001</v>
      </c>
      <c r="AI25" s="61">
        <v>0.87043498699999999</v>
      </c>
      <c r="AJ25" s="61">
        <v>1.0910091260000001</v>
      </c>
      <c r="AK25" s="61">
        <v>0.86036127500000004</v>
      </c>
      <c r="AL25" s="61">
        <v>1.0252284110000001</v>
      </c>
      <c r="AM25" s="61">
        <v>0.97549313400000004</v>
      </c>
      <c r="AN25" s="61">
        <v>1.108838864</v>
      </c>
      <c r="AO25" s="61">
        <v>1.1507835870000001</v>
      </c>
      <c r="AP25" s="61">
        <v>1.0582239099999999</v>
      </c>
      <c r="AQ25" s="61">
        <v>0.94680351600000001</v>
      </c>
      <c r="AR25" s="61">
        <v>0.90825632599999995</v>
      </c>
      <c r="AS25" s="61">
        <v>1.0694948339999999</v>
      </c>
      <c r="AV25" s="13" t="s">
        <v>15643</v>
      </c>
      <c r="AW25" s="14"/>
      <c r="AX25" s="14"/>
      <c r="AY25" s="14"/>
      <c r="AZ25" s="14"/>
      <c r="BA25" s="14"/>
      <c r="BB25" s="14"/>
      <c r="BC25" s="14"/>
      <c r="BD25" s="14"/>
    </row>
    <row r="26" spans="1:56">
      <c r="A26" s="15">
        <v>-1</v>
      </c>
      <c r="B26" s="61">
        <v>0.957033303</v>
      </c>
      <c r="C26" s="61">
        <v>1.0256665170000001</v>
      </c>
      <c r="D26" s="61">
        <v>1.04455119</v>
      </c>
      <c r="E26" s="61">
        <v>0.94868777299999996</v>
      </c>
      <c r="F26" s="61">
        <v>1.133036256</v>
      </c>
      <c r="G26" s="61">
        <v>0.97740244600000004</v>
      </c>
      <c r="H26" s="61">
        <v>1.0797885039999999</v>
      </c>
      <c r="I26" s="61">
        <v>1.0051427820000001</v>
      </c>
      <c r="J26" s="61">
        <v>1.173567308</v>
      </c>
      <c r="K26" s="61">
        <v>1.021586911</v>
      </c>
      <c r="L26" s="61">
        <v>1.146058164</v>
      </c>
      <c r="M26" s="61">
        <v>1.073628961</v>
      </c>
      <c r="N26" s="61">
        <v>0.99636780700000005</v>
      </c>
      <c r="O26" s="61">
        <v>0.952770585</v>
      </c>
      <c r="P26" s="61">
        <v>0.84640680300000004</v>
      </c>
      <c r="Q26" s="63"/>
      <c r="R26" s="61">
        <v>1.128048725</v>
      </c>
      <c r="S26" s="61">
        <v>0.98001135800000005</v>
      </c>
      <c r="T26" s="61">
        <v>1.0514078920000001</v>
      </c>
      <c r="U26" s="61">
        <v>0.76301020399999997</v>
      </c>
      <c r="V26" s="61">
        <v>1.0357027050000001</v>
      </c>
      <c r="W26" s="61">
        <v>1.086957014</v>
      </c>
      <c r="X26" s="61">
        <v>0.88305060999999996</v>
      </c>
      <c r="Y26" s="61">
        <v>1.3757120300000001</v>
      </c>
      <c r="Z26" s="61">
        <v>0.88983593999999999</v>
      </c>
      <c r="AA26" s="61">
        <v>1.225294922</v>
      </c>
      <c r="AB26" s="63"/>
      <c r="AC26" s="61">
        <v>1.00280393</v>
      </c>
      <c r="AD26" s="61">
        <v>1.2638113989999999</v>
      </c>
      <c r="AE26" s="61">
        <v>0.90232310500000001</v>
      </c>
      <c r="AF26" s="61">
        <v>1.00567863</v>
      </c>
      <c r="AG26" s="61">
        <v>1.018301323</v>
      </c>
      <c r="AH26" s="61">
        <v>1.161590208</v>
      </c>
      <c r="AI26" s="61">
        <v>0.87054953400000001</v>
      </c>
      <c r="AJ26" s="61">
        <v>1.112043753</v>
      </c>
      <c r="AK26" s="61">
        <v>0.88905211100000003</v>
      </c>
      <c r="AL26" s="61">
        <v>1.042985684</v>
      </c>
      <c r="AM26" s="61">
        <v>0.98053471400000003</v>
      </c>
      <c r="AN26" s="61">
        <v>1.112566486</v>
      </c>
      <c r="AO26" s="61">
        <v>1.0031834989999999</v>
      </c>
      <c r="AP26" s="61">
        <v>0.92870295999999997</v>
      </c>
      <c r="AQ26" s="61">
        <v>1.0252438829999999</v>
      </c>
      <c r="AR26" s="61">
        <v>0.82609257599999997</v>
      </c>
      <c r="AS26" s="61">
        <v>1.0481231689999999</v>
      </c>
      <c r="AV26" s="13" t="s">
        <v>15636</v>
      </c>
      <c r="AW26" s="14">
        <v>3.6900000000000001E-3</v>
      </c>
      <c r="AX26" s="14" t="s">
        <v>15753</v>
      </c>
      <c r="AY26" s="14" t="s">
        <v>15540</v>
      </c>
      <c r="AZ26" s="14" t="s">
        <v>15631</v>
      </c>
      <c r="BA26" s="14">
        <v>0.99629999999999996</v>
      </c>
      <c r="BB26" s="14"/>
      <c r="BC26" s="14"/>
      <c r="BD26" s="14"/>
    </row>
    <row r="27" spans="1:56">
      <c r="A27" s="15">
        <v>1</v>
      </c>
      <c r="B27" s="61">
        <v>0.49413078700000002</v>
      </c>
      <c r="C27" s="61">
        <v>0.56989693500000005</v>
      </c>
      <c r="D27" s="61">
        <v>0.48548354500000002</v>
      </c>
      <c r="E27" s="61">
        <v>0.59504159199999995</v>
      </c>
      <c r="F27" s="61">
        <v>0.38780128000000003</v>
      </c>
      <c r="G27" s="61">
        <v>0.866987167</v>
      </c>
      <c r="H27" s="61">
        <v>0.39715626100000001</v>
      </c>
      <c r="I27" s="61">
        <v>0.67210260399999999</v>
      </c>
      <c r="J27" s="61">
        <v>0.67471372900000004</v>
      </c>
      <c r="K27" s="61">
        <v>0.92227926400000004</v>
      </c>
      <c r="L27" s="61">
        <v>0.89805903099999995</v>
      </c>
      <c r="M27" s="61">
        <v>0.80645433899999996</v>
      </c>
      <c r="N27" s="61">
        <v>0.55569352400000005</v>
      </c>
      <c r="O27" s="61">
        <v>0.64267431900000005</v>
      </c>
      <c r="P27" s="61">
        <v>0.33883457900000002</v>
      </c>
      <c r="Q27" s="63"/>
      <c r="R27" s="61"/>
      <c r="S27" s="61"/>
      <c r="T27" s="61"/>
      <c r="U27" s="61"/>
      <c r="V27" s="61"/>
      <c r="W27" s="61">
        <v>1.101923336</v>
      </c>
      <c r="X27" s="61">
        <v>0.89433026599999998</v>
      </c>
      <c r="Y27" s="61">
        <v>1.2327562679999999</v>
      </c>
      <c r="Z27" s="61">
        <v>0.91872870299999998</v>
      </c>
      <c r="AA27" s="61">
        <v>1.1672395799999999</v>
      </c>
      <c r="AB27" s="63"/>
      <c r="AC27" s="61">
        <v>0.86532761499999999</v>
      </c>
      <c r="AD27" s="61">
        <v>0.61537839999999999</v>
      </c>
      <c r="AE27" s="61">
        <v>0.83154467200000004</v>
      </c>
      <c r="AF27" s="61">
        <v>0.65279358499999995</v>
      </c>
      <c r="AG27" s="61">
        <v>0.52648632200000001</v>
      </c>
      <c r="AH27" s="61">
        <v>0.51490787800000004</v>
      </c>
      <c r="AI27" s="61">
        <v>0.62596527300000004</v>
      </c>
      <c r="AJ27" s="61">
        <v>0.76122526599999996</v>
      </c>
      <c r="AK27" s="61">
        <v>0.64072525800000002</v>
      </c>
      <c r="AL27" s="61">
        <v>0.88370792600000003</v>
      </c>
      <c r="AM27" s="61">
        <v>0.72376659600000004</v>
      </c>
      <c r="AN27" s="61">
        <v>0.33487224199999999</v>
      </c>
      <c r="AO27" s="61">
        <v>0.97517832999999998</v>
      </c>
      <c r="AP27" s="61">
        <v>0.58645442199999998</v>
      </c>
      <c r="AQ27" s="61">
        <v>0.70333583700000002</v>
      </c>
      <c r="AR27" s="61">
        <v>0.54641740900000002</v>
      </c>
      <c r="AS27" s="61">
        <v>0.67501761299999996</v>
      </c>
      <c r="AV27" s="13" t="s">
        <v>15635</v>
      </c>
      <c r="AW27" s="14">
        <v>-5.3680000000000004E-3</v>
      </c>
      <c r="AX27" s="14" t="s">
        <v>15752</v>
      </c>
      <c r="AY27" s="14" t="s">
        <v>15540</v>
      </c>
      <c r="AZ27" s="14" t="s">
        <v>15631</v>
      </c>
      <c r="BA27" s="14">
        <v>0.98929999999999996</v>
      </c>
      <c r="BB27" s="14"/>
      <c r="BC27" s="14"/>
      <c r="BD27" s="14"/>
    </row>
    <row r="28" spans="1:56">
      <c r="A28" s="15">
        <v>3</v>
      </c>
      <c r="B28" s="61">
        <v>0.58957585599999995</v>
      </c>
      <c r="C28" s="61">
        <v>0.57567038599999998</v>
      </c>
      <c r="D28" s="61">
        <v>0.45805199299999999</v>
      </c>
      <c r="E28" s="61">
        <v>0.60497502199999997</v>
      </c>
      <c r="F28" s="61">
        <v>0.504737557</v>
      </c>
      <c r="G28" s="61">
        <v>0.92865303499999996</v>
      </c>
      <c r="H28" s="61">
        <v>0.46359316699999997</v>
      </c>
      <c r="I28" s="61">
        <v>0.39180706599999998</v>
      </c>
      <c r="J28" s="61">
        <v>0.66633918299999995</v>
      </c>
      <c r="K28" s="61">
        <v>0.99449292099999997</v>
      </c>
      <c r="L28" s="61">
        <v>0.81002181500000003</v>
      </c>
      <c r="M28" s="61">
        <v>0.728118708</v>
      </c>
      <c r="N28" s="61">
        <v>0.45377390400000001</v>
      </c>
      <c r="O28" s="61">
        <v>0.50250367399999996</v>
      </c>
      <c r="P28" s="61">
        <v>0.70419056800000002</v>
      </c>
      <c r="Q28" s="63"/>
      <c r="R28" s="61">
        <v>0.88995304099999994</v>
      </c>
      <c r="S28" s="61">
        <v>1.0211879290000001</v>
      </c>
      <c r="T28" s="61">
        <v>1.1341501359999999</v>
      </c>
      <c r="U28" s="61">
        <v>1.067497811</v>
      </c>
      <c r="V28" s="61">
        <v>0.92301309200000003</v>
      </c>
      <c r="W28" s="61">
        <v>1.047445068</v>
      </c>
      <c r="X28" s="61">
        <v>0.87803680100000003</v>
      </c>
      <c r="Y28" s="61">
        <v>1.3041668630000001</v>
      </c>
      <c r="Z28" s="61">
        <v>0.93483955299999999</v>
      </c>
      <c r="AA28" s="61">
        <v>1.215266215</v>
      </c>
      <c r="AB28" s="63"/>
      <c r="AC28" s="61">
        <v>0.92130038299999994</v>
      </c>
      <c r="AD28" s="61">
        <v>0.97409818999999997</v>
      </c>
      <c r="AE28" s="61">
        <v>0.57649876300000003</v>
      </c>
      <c r="AF28" s="61">
        <v>0.72654171499999998</v>
      </c>
      <c r="AG28" s="61">
        <v>0.51955561900000002</v>
      </c>
      <c r="AH28" s="61">
        <v>0.98263507400000005</v>
      </c>
      <c r="AI28" s="61">
        <v>0.88288732800000003</v>
      </c>
      <c r="AJ28" s="61">
        <v>0.53585401799999999</v>
      </c>
      <c r="AK28" s="61">
        <v>0.66267366000000005</v>
      </c>
      <c r="AL28" s="61">
        <v>0.488987063</v>
      </c>
      <c r="AM28" s="61">
        <v>0.48202550900000002</v>
      </c>
      <c r="AN28" s="61">
        <v>0.55897960199999996</v>
      </c>
      <c r="AO28" s="61">
        <v>0.89438003899999996</v>
      </c>
      <c r="AP28" s="61">
        <v>0.44177016000000002</v>
      </c>
      <c r="AQ28" s="61">
        <v>0.59482404099999997</v>
      </c>
      <c r="AR28" s="61">
        <v>0.64540571599999996</v>
      </c>
      <c r="AS28" s="61">
        <v>0.59407299499999999</v>
      </c>
      <c r="AV28" s="13" t="s">
        <v>15634</v>
      </c>
      <c r="AW28" s="14">
        <v>-9.0580000000000001E-3</v>
      </c>
      <c r="AX28" s="14" t="s">
        <v>15751</v>
      </c>
      <c r="AY28" s="14" t="s">
        <v>15540</v>
      </c>
      <c r="AZ28" s="14" t="s">
        <v>15631</v>
      </c>
      <c r="BA28" s="14">
        <v>0.97370000000000001</v>
      </c>
      <c r="BB28" s="14"/>
      <c r="BC28" s="14"/>
      <c r="BD28" s="14"/>
    </row>
    <row r="29" spans="1:56">
      <c r="A29" s="15">
        <v>5</v>
      </c>
      <c r="B29" s="61">
        <v>0.55310087500000005</v>
      </c>
      <c r="C29" s="61">
        <v>0.75635785</v>
      </c>
      <c r="D29" s="61">
        <v>0.77586053300000002</v>
      </c>
      <c r="E29" s="61">
        <v>0.592701794</v>
      </c>
      <c r="F29" s="61">
        <v>0.60336088600000004</v>
      </c>
      <c r="G29" s="61">
        <v>0.81008638399999999</v>
      </c>
      <c r="H29" s="61">
        <v>0.63852474999999997</v>
      </c>
      <c r="I29" s="61">
        <v>0.78510123799999998</v>
      </c>
      <c r="J29" s="61">
        <v>0.79734444500000001</v>
      </c>
      <c r="K29" s="61">
        <v>1.038728452</v>
      </c>
      <c r="L29" s="61">
        <v>0.94936903699999997</v>
      </c>
      <c r="M29" s="61">
        <v>0.85851031700000002</v>
      </c>
      <c r="N29" s="61">
        <v>0.59203245699999996</v>
      </c>
      <c r="O29" s="61">
        <v>0.84605741300000004</v>
      </c>
      <c r="P29" s="61">
        <v>0.76147812699999995</v>
      </c>
      <c r="Q29" s="63"/>
      <c r="R29" s="61">
        <v>0.99927673299999997</v>
      </c>
      <c r="S29" s="61">
        <v>1.2131014739999999</v>
      </c>
      <c r="T29" s="61">
        <v>0.97027522300000002</v>
      </c>
      <c r="U29" s="61">
        <v>0.98657725399999996</v>
      </c>
      <c r="V29" s="61">
        <v>0.91614700900000001</v>
      </c>
      <c r="W29" s="61">
        <v>0.99362399700000004</v>
      </c>
      <c r="X29" s="61">
        <v>0.79919551300000002</v>
      </c>
      <c r="Y29" s="61">
        <v>1.1790860400000001</v>
      </c>
      <c r="Z29" s="61">
        <v>1.00141189</v>
      </c>
      <c r="AA29" s="61">
        <v>1.0918673169999999</v>
      </c>
      <c r="AB29" s="63"/>
      <c r="AC29" s="61">
        <v>1.058761482</v>
      </c>
      <c r="AD29" s="61">
        <v>0.95405778600000002</v>
      </c>
      <c r="AE29" s="61">
        <v>0.67679503699999999</v>
      </c>
      <c r="AF29" s="61">
        <v>0.80467973299999995</v>
      </c>
      <c r="AG29" s="61">
        <v>0.80520057300000003</v>
      </c>
      <c r="AH29" s="61">
        <v>1.072193215</v>
      </c>
      <c r="AI29" s="61">
        <v>1.0425889559999999</v>
      </c>
      <c r="AJ29" s="61">
        <v>0.69129094599999996</v>
      </c>
      <c r="AK29" s="61">
        <v>0.72602458000000003</v>
      </c>
      <c r="AL29" s="61">
        <v>0.65040849000000001</v>
      </c>
      <c r="AM29" s="61">
        <v>0.761065667</v>
      </c>
      <c r="AN29" s="61">
        <v>0.88343737200000005</v>
      </c>
      <c r="AO29" s="61">
        <v>0.96887305099999999</v>
      </c>
      <c r="AP29" s="61">
        <v>0.59007595099999999</v>
      </c>
      <c r="AQ29" s="61">
        <v>0.79742659699999996</v>
      </c>
      <c r="AR29" s="61">
        <v>0.84171803899999997</v>
      </c>
      <c r="AS29" s="61">
        <v>0.79587180499999999</v>
      </c>
      <c r="AV29" s="13"/>
      <c r="AW29" s="14"/>
      <c r="AX29" s="14"/>
      <c r="AY29" s="14"/>
      <c r="AZ29" s="14"/>
      <c r="BA29" s="14"/>
      <c r="BB29" s="14"/>
      <c r="BC29" s="14"/>
      <c r="BD29" s="14"/>
    </row>
    <row r="30" spans="1:56">
      <c r="A30" s="15">
        <v>7</v>
      </c>
      <c r="B30" s="61">
        <v>0.92060195099999997</v>
      </c>
      <c r="C30" s="61">
        <v>0.74720226099999998</v>
      </c>
      <c r="D30" s="61">
        <v>0.77359931000000004</v>
      </c>
      <c r="E30" s="61">
        <v>0.74553568199999998</v>
      </c>
      <c r="F30" s="61">
        <v>0.65299405600000004</v>
      </c>
      <c r="G30" s="61">
        <v>1.056384172</v>
      </c>
      <c r="H30" s="61"/>
      <c r="I30" s="61">
        <v>1.060849111</v>
      </c>
      <c r="J30" s="61">
        <v>0.73340340599999998</v>
      </c>
      <c r="K30" s="61">
        <v>1.0304256839999999</v>
      </c>
      <c r="L30" s="61">
        <v>0.91476471199999998</v>
      </c>
      <c r="M30" s="61">
        <v>1.1209172869999999</v>
      </c>
      <c r="N30" s="61">
        <v>0.76662836899999998</v>
      </c>
      <c r="O30" s="61">
        <v>0.85629998699999998</v>
      </c>
      <c r="P30" s="61">
        <v>0.86553068099999997</v>
      </c>
      <c r="Q30" s="63"/>
      <c r="R30" s="61">
        <v>1.057363184</v>
      </c>
      <c r="S30" s="61">
        <v>1.1651937569999999</v>
      </c>
      <c r="T30" s="61">
        <v>1.2248500170000001</v>
      </c>
      <c r="U30" s="61">
        <v>0.95572921200000005</v>
      </c>
      <c r="V30" s="61">
        <v>0.976753541</v>
      </c>
      <c r="W30" s="61">
        <v>0.97870782999999995</v>
      </c>
      <c r="X30" s="61">
        <v>1.0116558389999999</v>
      </c>
      <c r="Y30" s="61">
        <v>1.3016726759999999</v>
      </c>
      <c r="Z30" s="61">
        <v>1.1824241820000001</v>
      </c>
      <c r="AA30" s="61">
        <v>1.0709246160000001</v>
      </c>
      <c r="AB30" s="63"/>
      <c r="AC30" s="61">
        <v>0.989446677</v>
      </c>
      <c r="AD30" s="61">
        <v>1.0824156789999999</v>
      </c>
      <c r="AE30" s="61">
        <v>0.817426137</v>
      </c>
      <c r="AF30" s="61">
        <v>0.86741041799999996</v>
      </c>
      <c r="AG30" s="61">
        <v>1.020467521</v>
      </c>
      <c r="AH30" s="61">
        <v>1.1556621819999999</v>
      </c>
      <c r="AI30" s="61">
        <v>1.0128790480000001</v>
      </c>
      <c r="AJ30" s="61">
        <v>0.65010611799999996</v>
      </c>
      <c r="AK30" s="61">
        <v>0.891992848</v>
      </c>
      <c r="AL30" s="61">
        <v>0.69863298500000004</v>
      </c>
      <c r="AM30" s="61">
        <v>0.68808160600000001</v>
      </c>
      <c r="AN30" s="61">
        <v>0.63899932800000003</v>
      </c>
      <c r="AO30" s="61">
        <v>0.90867354899999997</v>
      </c>
      <c r="AP30" s="61">
        <v>0.81159493000000005</v>
      </c>
      <c r="AQ30" s="61">
        <v>0.814454915</v>
      </c>
      <c r="AR30" s="61">
        <v>0.80836631199999998</v>
      </c>
      <c r="AS30" s="61">
        <v>0.79962071599999995</v>
      </c>
      <c r="AV30" s="13" t="s">
        <v>15642</v>
      </c>
      <c r="AW30" s="14"/>
      <c r="AX30" s="14"/>
      <c r="AY30" s="14"/>
      <c r="AZ30" s="14"/>
      <c r="BA30" s="14"/>
      <c r="BB30" s="14"/>
      <c r="BC30" s="14"/>
      <c r="BD30" s="14"/>
    </row>
    <row r="31" spans="1:56">
      <c r="A31" s="15">
        <v>14</v>
      </c>
      <c r="B31" s="61">
        <v>0.97259589099999999</v>
      </c>
      <c r="C31" s="61">
        <v>0.97186596300000005</v>
      </c>
      <c r="D31" s="61">
        <v>0.91414486500000003</v>
      </c>
      <c r="E31" s="61">
        <v>0.94716788100000004</v>
      </c>
      <c r="F31" s="61">
        <v>0.86894283800000005</v>
      </c>
      <c r="G31" s="61">
        <v>1.006603983</v>
      </c>
      <c r="H31" s="61">
        <v>0.77730459200000002</v>
      </c>
      <c r="I31" s="61">
        <v>1.0668852179999999</v>
      </c>
      <c r="J31" s="61">
        <v>0.86748027999999999</v>
      </c>
      <c r="K31" s="61">
        <v>1.060591949</v>
      </c>
      <c r="L31" s="61">
        <v>0.99669561600000001</v>
      </c>
      <c r="M31" s="61">
        <v>1.0045621849999999</v>
      </c>
      <c r="N31" s="61">
        <v>1.097922895</v>
      </c>
      <c r="O31" s="61">
        <v>0.92864522500000002</v>
      </c>
      <c r="P31" s="61">
        <v>0.878641165</v>
      </c>
      <c r="Q31" s="63"/>
      <c r="R31" s="61">
        <v>0.95587946300000004</v>
      </c>
      <c r="S31" s="61">
        <v>1.177736248</v>
      </c>
      <c r="T31" s="61">
        <v>1.026331353</v>
      </c>
      <c r="U31" s="61">
        <v>1.07783947</v>
      </c>
      <c r="V31" s="61">
        <v>1.20151132</v>
      </c>
      <c r="W31" s="61">
        <v>1.008832422</v>
      </c>
      <c r="X31" s="61">
        <v>0.99228893600000001</v>
      </c>
      <c r="Y31" s="61">
        <v>1.072500883</v>
      </c>
      <c r="Z31" s="61">
        <v>0.7741673</v>
      </c>
      <c r="AA31" s="61">
        <v>0.87707967200000003</v>
      </c>
      <c r="AB31" s="63"/>
      <c r="AC31" s="61">
        <v>0.94710818600000002</v>
      </c>
      <c r="AD31" s="61">
        <v>1.131398675</v>
      </c>
      <c r="AE31" s="61">
        <v>0.85959271800000003</v>
      </c>
      <c r="AF31" s="61">
        <v>0.93211696600000005</v>
      </c>
      <c r="AG31" s="61">
        <v>1.0771861060000001</v>
      </c>
      <c r="AH31" s="61">
        <v>1.0353751760000001</v>
      </c>
      <c r="AI31" s="61">
        <v>0.99259128699999999</v>
      </c>
      <c r="AJ31" s="61">
        <v>0.94850887399999995</v>
      </c>
      <c r="AK31" s="61">
        <v>0.70985991199999998</v>
      </c>
      <c r="AL31" s="61">
        <v>1.0222990359999999</v>
      </c>
      <c r="AM31" s="61">
        <v>0.80103065600000001</v>
      </c>
      <c r="AN31" s="61">
        <v>0.93377485699999996</v>
      </c>
      <c r="AO31" s="61">
        <v>0.955899901</v>
      </c>
      <c r="AP31" s="61">
        <v>0.85982067399999995</v>
      </c>
      <c r="AQ31" s="61">
        <v>0.897038428</v>
      </c>
      <c r="AR31" s="61">
        <v>0.91503532200000004</v>
      </c>
      <c r="AS31" s="61"/>
      <c r="AV31" s="13" t="s">
        <v>15636</v>
      </c>
      <c r="AW31" s="14">
        <v>-0.30509999999999998</v>
      </c>
      <c r="AX31" s="14" t="s">
        <v>15750</v>
      </c>
      <c r="AY31" s="14" t="s">
        <v>15541</v>
      </c>
      <c r="AZ31" s="14" t="s">
        <v>15661</v>
      </c>
      <c r="BA31" s="14">
        <v>3.7000000000000002E-3</v>
      </c>
      <c r="BB31" s="14"/>
      <c r="BC31" s="14"/>
      <c r="BD31" s="14"/>
    </row>
    <row r="32" spans="1:56">
      <c r="A32" s="15">
        <v>21</v>
      </c>
      <c r="B32" s="61">
        <v>0.83320140399999998</v>
      </c>
      <c r="C32" s="61">
        <v>1.0412893679999999</v>
      </c>
      <c r="D32" s="61">
        <v>1.066422728</v>
      </c>
      <c r="E32" s="61">
        <v>1.046083828</v>
      </c>
      <c r="F32" s="61">
        <v>0.93123632599999995</v>
      </c>
      <c r="G32" s="61">
        <v>1.147663831</v>
      </c>
      <c r="H32" s="61">
        <v>0.89646983800000002</v>
      </c>
      <c r="I32" s="61">
        <v>0.981900259</v>
      </c>
      <c r="J32" s="61">
        <v>0.89114516300000002</v>
      </c>
      <c r="K32" s="61">
        <v>1.041794876</v>
      </c>
      <c r="L32" s="61">
        <v>0.95245719699999998</v>
      </c>
      <c r="M32" s="61">
        <v>1.171764083</v>
      </c>
      <c r="N32" s="61">
        <v>0.93795352399999998</v>
      </c>
      <c r="O32" s="61">
        <v>0.84995180400000003</v>
      </c>
      <c r="P32" s="61">
        <v>1.0544224289999999</v>
      </c>
      <c r="Q32" s="63"/>
      <c r="R32" s="61"/>
      <c r="S32" s="61"/>
      <c r="T32" s="61"/>
      <c r="U32" s="61"/>
      <c r="V32" s="61"/>
      <c r="W32" s="61">
        <v>0.88075694800000004</v>
      </c>
      <c r="X32" s="61">
        <v>1.0214400880000001</v>
      </c>
      <c r="Y32" s="61">
        <v>1.0906317029999999</v>
      </c>
      <c r="Z32" s="61">
        <v>1.0302753520000001</v>
      </c>
      <c r="AA32" s="61">
        <v>0.87328364599999997</v>
      </c>
      <c r="AB32" s="63"/>
      <c r="AC32" s="61">
        <v>1.2703694649999999</v>
      </c>
      <c r="AD32" s="61">
        <v>1.032748413</v>
      </c>
      <c r="AE32" s="61">
        <v>0.93386672800000003</v>
      </c>
      <c r="AF32" s="61">
        <v>1.2098548179999999</v>
      </c>
      <c r="AG32" s="61">
        <v>1.2539695660000001</v>
      </c>
      <c r="AH32" s="61">
        <v>1.190881683</v>
      </c>
      <c r="AI32" s="61">
        <v>1.0412821750000001</v>
      </c>
      <c r="AJ32" s="61">
        <v>1.05135307</v>
      </c>
      <c r="AK32" s="61">
        <v>0.77430822600000004</v>
      </c>
      <c r="AL32" s="61">
        <v>0.83328387299999995</v>
      </c>
      <c r="AM32" s="61">
        <v>0.90589962300000004</v>
      </c>
      <c r="AN32" s="61">
        <v>0.85542056200000005</v>
      </c>
      <c r="AO32" s="61">
        <v>1.0720201229999999</v>
      </c>
      <c r="AP32" s="61">
        <v>0.94083884799999995</v>
      </c>
      <c r="AQ32" s="61">
        <v>0.77305120000000005</v>
      </c>
      <c r="AR32" s="61">
        <v>0.89610797799999997</v>
      </c>
      <c r="AS32" s="61"/>
      <c r="AV32" s="13" t="s">
        <v>15635</v>
      </c>
      <c r="AW32" s="14">
        <v>-1.7729999999999999E-2</v>
      </c>
      <c r="AX32" s="14" t="s">
        <v>15749</v>
      </c>
      <c r="AY32" s="14" t="s">
        <v>15540</v>
      </c>
      <c r="AZ32" s="14" t="s">
        <v>15631</v>
      </c>
      <c r="BA32" s="14">
        <v>0.94530000000000003</v>
      </c>
      <c r="BB32" s="14"/>
      <c r="BC32" s="14"/>
      <c r="BD32" s="14"/>
    </row>
    <row r="33" spans="48:56">
      <c r="AV33" s="13" t="s">
        <v>15634</v>
      </c>
      <c r="AW33" s="14">
        <v>0.28739999999999999</v>
      </c>
      <c r="AX33" s="14" t="s">
        <v>15748</v>
      </c>
      <c r="AY33" s="14" t="s">
        <v>15541</v>
      </c>
      <c r="AZ33" s="14" t="s">
        <v>15661</v>
      </c>
      <c r="BA33" s="14">
        <v>6.1000000000000004E-3</v>
      </c>
      <c r="BB33" s="14"/>
      <c r="BC33" s="14"/>
      <c r="BD33" s="14"/>
    </row>
    <row r="34" spans="48:56">
      <c r="AV34" s="13"/>
      <c r="AW34" s="14"/>
      <c r="AX34" s="14"/>
      <c r="AY34" s="14"/>
      <c r="AZ34" s="14"/>
      <c r="BA34" s="14"/>
      <c r="BB34" s="14"/>
      <c r="BC34" s="14"/>
      <c r="BD34" s="14"/>
    </row>
    <row r="35" spans="48:56">
      <c r="AV35" s="13" t="s">
        <v>15641</v>
      </c>
      <c r="AW35" s="14"/>
      <c r="AX35" s="14"/>
      <c r="AY35" s="14"/>
      <c r="AZ35" s="14"/>
      <c r="BA35" s="14"/>
      <c r="BB35" s="14"/>
      <c r="BC35" s="14"/>
      <c r="BD35" s="14"/>
    </row>
    <row r="36" spans="48:56">
      <c r="AV36" s="13" t="s">
        <v>15636</v>
      </c>
      <c r="AW36" s="14">
        <v>-0.32990000000000003</v>
      </c>
      <c r="AX36" s="14" t="s">
        <v>15747</v>
      </c>
      <c r="AY36" s="14" t="s">
        <v>15541</v>
      </c>
      <c r="AZ36" s="14" t="s">
        <v>15667</v>
      </c>
      <c r="BA36" s="14" t="s">
        <v>15666</v>
      </c>
      <c r="BB36" s="14"/>
      <c r="BC36" s="14"/>
      <c r="BD36" s="14"/>
    </row>
    <row r="37" spans="48:56">
      <c r="AV37" s="13" t="s">
        <v>15635</v>
      </c>
      <c r="AW37" s="14">
        <v>-0.1082</v>
      </c>
      <c r="AX37" s="14" t="s">
        <v>15746</v>
      </c>
      <c r="AY37" s="14" t="s">
        <v>15540</v>
      </c>
      <c r="AZ37" s="14" t="s">
        <v>15631</v>
      </c>
      <c r="BA37" s="14">
        <v>0.18579999999999999</v>
      </c>
      <c r="BB37" s="14"/>
      <c r="BC37" s="14"/>
      <c r="BD37" s="14"/>
    </row>
    <row r="38" spans="48:56">
      <c r="AV38" s="13" t="s">
        <v>15634</v>
      </c>
      <c r="AW38" s="14">
        <v>0.22159999999999999</v>
      </c>
      <c r="AX38" s="14" t="s">
        <v>15745</v>
      </c>
      <c r="AY38" s="14" t="s">
        <v>15541</v>
      </c>
      <c r="AZ38" s="14" t="s">
        <v>15624</v>
      </c>
      <c r="BA38" s="14">
        <v>2.0000000000000001E-4</v>
      </c>
      <c r="BB38" s="14"/>
      <c r="BC38" s="14"/>
      <c r="BD38" s="14"/>
    </row>
    <row r="39" spans="48:56">
      <c r="AV39" s="13"/>
      <c r="AW39" s="14"/>
      <c r="AX39" s="14"/>
      <c r="AY39" s="14"/>
      <c r="AZ39" s="14"/>
      <c r="BA39" s="14"/>
      <c r="BB39" s="14"/>
      <c r="BC39" s="14"/>
      <c r="BD39" s="14"/>
    </row>
    <row r="40" spans="48:56">
      <c r="AV40" s="13" t="s">
        <v>15640</v>
      </c>
      <c r="AW40" s="14"/>
      <c r="AX40" s="14"/>
      <c r="AY40" s="14"/>
      <c r="AZ40" s="14"/>
      <c r="BA40" s="14"/>
      <c r="BB40" s="14"/>
      <c r="BC40" s="14"/>
      <c r="BD40" s="14"/>
    </row>
    <row r="41" spans="48:56">
      <c r="AV41" s="13" t="s">
        <v>15636</v>
      </c>
      <c r="AW41" s="14">
        <v>-0.28050000000000003</v>
      </c>
      <c r="AX41" s="14" t="s">
        <v>15744</v>
      </c>
      <c r="AY41" s="14" t="s">
        <v>15541</v>
      </c>
      <c r="AZ41" s="14" t="s">
        <v>15624</v>
      </c>
      <c r="BA41" s="14">
        <v>2.0000000000000001E-4</v>
      </c>
      <c r="BB41" s="14"/>
      <c r="BC41" s="14"/>
      <c r="BD41" s="14"/>
    </row>
    <row r="42" spans="48:56">
      <c r="AV42" s="13" t="s">
        <v>15635</v>
      </c>
      <c r="AW42" s="14">
        <v>-0.1157</v>
      </c>
      <c r="AX42" s="14" t="s">
        <v>15743</v>
      </c>
      <c r="AY42" s="14" t="s">
        <v>15540</v>
      </c>
      <c r="AZ42" s="14" t="s">
        <v>15631</v>
      </c>
      <c r="BA42" s="14">
        <v>0.124</v>
      </c>
      <c r="BB42" s="14"/>
      <c r="BC42" s="14"/>
      <c r="BD42" s="14"/>
    </row>
    <row r="43" spans="48:56">
      <c r="AV43" s="13" t="s">
        <v>15634</v>
      </c>
      <c r="AW43" s="14">
        <v>0.1648</v>
      </c>
      <c r="AX43" s="14" t="s">
        <v>15742</v>
      </c>
      <c r="AY43" s="14" t="s">
        <v>15541</v>
      </c>
      <c r="AZ43" s="14" t="s">
        <v>15551</v>
      </c>
      <c r="BA43" s="14">
        <v>1.61E-2</v>
      </c>
      <c r="BB43" s="14"/>
      <c r="BC43" s="14"/>
      <c r="BD43" s="14"/>
    </row>
    <row r="44" spans="48:56">
      <c r="AV44" s="13"/>
      <c r="AW44" s="14"/>
      <c r="AX44" s="14"/>
      <c r="AY44" s="14"/>
      <c r="AZ44" s="14"/>
      <c r="BA44" s="14"/>
      <c r="BB44" s="14"/>
      <c r="BC44" s="14"/>
      <c r="BD44" s="14"/>
    </row>
    <row r="45" spans="48:56">
      <c r="AV45" s="13" t="s">
        <v>15639</v>
      </c>
      <c r="AW45" s="14"/>
      <c r="AX45" s="14"/>
      <c r="AY45" s="14"/>
      <c r="AZ45" s="14"/>
      <c r="BA45" s="14"/>
      <c r="BB45" s="14"/>
      <c r="BC45" s="14"/>
      <c r="BD45" s="14"/>
    </row>
    <row r="46" spans="48:56">
      <c r="AV46" s="13" t="s">
        <v>15636</v>
      </c>
      <c r="AW46" s="14">
        <v>-0.1653</v>
      </c>
      <c r="AX46" s="14" t="s">
        <v>15741</v>
      </c>
      <c r="AY46" s="14" t="s">
        <v>15540</v>
      </c>
      <c r="AZ46" s="14" t="s">
        <v>15631</v>
      </c>
      <c r="BA46" s="14">
        <v>5.5E-2</v>
      </c>
      <c r="BB46" s="14"/>
      <c r="BC46" s="14"/>
      <c r="BD46" s="14"/>
    </row>
    <row r="47" spans="48:56">
      <c r="AV47" s="13" t="s">
        <v>15635</v>
      </c>
      <c r="AW47" s="14">
        <v>-2.2030000000000001E-2</v>
      </c>
      <c r="AX47" s="14" t="s">
        <v>15740</v>
      </c>
      <c r="AY47" s="14" t="s">
        <v>15540</v>
      </c>
      <c r="AZ47" s="14" t="s">
        <v>15631</v>
      </c>
      <c r="BA47" s="14">
        <v>0.93440000000000001</v>
      </c>
      <c r="BB47" s="14"/>
      <c r="BC47" s="14"/>
      <c r="BD47" s="14"/>
    </row>
    <row r="48" spans="48:56">
      <c r="AV48" s="13" t="s">
        <v>15634</v>
      </c>
      <c r="AW48" s="14">
        <v>0.14330000000000001</v>
      </c>
      <c r="AX48" s="14" t="s">
        <v>15739</v>
      </c>
      <c r="AY48" s="14" t="s">
        <v>15541</v>
      </c>
      <c r="AZ48" s="14" t="s">
        <v>15551</v>
      </c>
      <c r="BA48" s="14">
        <v>4.1099999999999998E-2</v>
      </c>
      <c r="BB48" s="14"/>
      <c r="BC48" s="14"/>
      <c r="BD48" s="14"/>
    </row>
    <row r="49" spans="48:56">
      <c r="AV49" s="13"/>
      <c r="AW49" s="14"/>
      <c r="AX49" s="14"/>
      <c r="AY49" s="14"/>
      <c r="AZ49" s="14"/>
      <c r="BA49" s="14"/>
      <c r="BB49" s="14"/>
      <c r="BC49" s="14"/>
      <c r="BD49" s="14"/>
    </row>
    <row r="50" spans="48:56">
      <c r="AV50" s="13" t="s">
        <v>15638</v>
      </c>
      <c r="AW50" s="14"/>
      <c r="AX50" s="14"/>
      <c r="AY50" s="14"/>
      <c r="AZ50" s="14"/>
      <c r="BA50" s="14"/>
      <c r="BB50" s="14"/>
      <c r="BC50" s="14"/>
      <c r="BD50" s="14"/>
    </row>
    <row r="51" spans="48:56">
      <c r="AV51" s="13" t="s">
        <v>15636</v>
      </c>
      <c r="AW51" s="14">
        <v>-7.7499999999999999E-2</v>
      </c>
      <c r="AX51" s="14" t="s">
        <v>15738</v>
      </c>
      <c r="AY51" s="14" t="s">
        <v>15540</v>
      </c>
      <c r="AZ51" s="14" t="s">
        <v>15631</v>
      </c>
      <c r="BA51" s="14">
        <v>0.31109999999999999</v>
      </c>
      <c r="BB51" s="14"/>
      <c r="BC51" s="14"/>
      <c r="BD51" s="14"/>
    </row>
    <row r="52" spans="48:56">
      <c r="AV52" s="13" t="s">
        <v>15635</v>
      </c>
      <c r="AW52" s="14">
        <v>1.456E-2</v>
      </c>
      <c r="AX52" s="14" t="s">
        <v>15737</v>
      </c>
      <c r="AY52" s="14" t="s">
        <v>15540</v>
      </c>
      <c r="AZ52" s="14" t="s">
        <v>15631</v>
      </c>
      <c r="BA52" s="14">
        <v>0.93030000000000002</v>
      </c>
      <c r="BB52" s="14"/>
      <c r="BC52" s="14"/>
      <c r="BD52" s="14"/>
    </row>
    <row r="53" spans="48:56">
      <c r="AV53" s="13" t="s">
        <v>15634</v>
      </c>
      <c r="AW53" s="14">
        <v>9.2060000000000003E-2</v>
      </c>
      <c r="AX53" s="14" t="s">
        <v>15736</v>
      </c>
      <c r="AY53" s="14" t="s">
        <v>15540</v>
      </c>
      <c r="AZ53" s="14" t="s">
        <v>15631</v>
      </c>
      <c r="BA53" s="14">
        <v>0.2092</v>
      </c>
      <c r="BB53" s="14"/>
      <c r="BC53" s="14"/>
      <c r="BD53" s="14"/>
    </row>
    <row r="54" spans="48:56">
      <c r="AV54" s="13"/>
      <c r="AW54" s="14"/>
      <c r="AX54" s="14"/>
      <c r="AY54" s="14"/>
      <c r="AZ54" s="14"/>
      <c r="BA54" s="14"/>
      <c r="BB54" s="14"/>
      <c r="BC54" s="14"/>
      <c r="BD54" s="14"/>
    </row>
    <row r="55" spans="48:56">
      <c r="AV55" s="13" t="s">
        <v>15637</v>
      </c>
      <c r="AW55" s="14"/>
      <c r="AX55" s="14"/>
      <c r="AY55" s="14"/>
      <c r="AZ55" s="14"/>
      <c r="BA55" s="14"/>
      <c r="BB55" s="14"/>
      <c r="BC55" s="14"/>
      <c r="BD55" s="14"/>
    </row>
    <row r="56" spans="48:56">
      <c r="AV56" s="13" t="s">
        <v>15636</v>
      </c>
      <c r="AW56" s="14">
        <v>-8.1710000000000005E-2</v>
      </c>
      <c r="AX56" s="14" t="s">
        <v>15735</v>
      </c>
      <c r="AY56" s="14" t="s">
        <v>15540</v>
      </c>
      <c r="AZ56" s="14" t="s">
        <v>15631</v>
      </c>
      <c r="BA56" s="14">
        <v>0.1812</v>
      </c>
      <c r="BB56" s="14"/>
      <c r="BC56" s="14"/>
      <c r="BD56" s="14"/>
    </row>
    <row r="57" spans="48:56">
      <c r="AV57" s="13" t="s">
        <v>15635</v>
      </c>
      <c r="AW57" s="14">
        <v>-2.4060000000000002E-2</v>
      </c>
      <c r="AX57" s="14" t="s">
        <v>15734</v>
      </c>
      <c r="AY57" s="14" t="s">
        <v>15540</v>
      </c>
      <c r="AZ57" s="14" t="s">
        <v>15631</v>
      </c>
      <c r="BA57" s="14">
        <v>0.83660000000000001</v>
      </c>
      <c r="BB57" s="14"/>
      <c r="BC57" s="14"/>
      <c r="BD57" s="14"/>
    </row>
    <row r="58" spans="48:56">
      <c r="AV58" s="13" t="s">
        <v>15634</v>
      </c>
      <c r="AW58" s="14">
        <v>5.765E-2</v>
      </c>
      <c r="AX58" s="14" t="s">
        <v>15733</v>
      </c>
      <c r="AY58" s="14" t="s">
        <v>15540</v>
      </c>
      <c r="AZ58" s="14" t="s">
        <v>15631</v>
      </c>
      <c r="BA58" s="14">
        <v>0.4325</v>
      </c>
      <c r="BB58" s="14"/>
      <c r="BC58" s="14"/>
      <c r="BD58" s="14"/>
    </row>
    <row r="59" spans="48:56">
      <c r="AV59" s="13"/>
      <c r="AW59" s="14"/>
      <c r="AX59" s="14"/>
      <c r="AY59" s="14"/>
      <c r="AZ59" s="14"/>
      <c r="BA59" s="14"/>
      <c r="BB59" s="14"/>
      <c r="BC59" s="14"/>
      <c r="BD59" s="14"/>
    </row>
    <row r="60" spans="48:56">
      <c r="AV60" s="13"/>
      <c r="AW60" s="14"/>
      <c r="AX60" s="14"/>
      <c r="AY60" s="14"/>
      <c r="AZ60" s="14"/>
      <c r="BA60" s="14"/>
      <c r="BB60" s="14"/>
      <c r="BC60" s="14"/>
      <c r="BD60" s="14"/>
    </row>
    <row r="61" spans="48:56">
      <c r="AV61" s="13" t="s">
        <v>15521</v>
      </c>
      <c r="AW61" s="14" t="s">
        <v>15652</v>
      </c>
      <c r="AX61" s="14" t="s">
        <v>15651</v>
      </c>
      <c r="AY61" s="14" t="s">
        <v>15650</v>
      </c>
      <c r="AZ61" s="14" t="s">
        <v>15649</v>
      </c>
      <c r="BA61" s="14" t="s">
        <v>15648</v>
      </c>
      <c r="BB61" s="14" t="s">
        <v>15647</v>
      </c>
      <c r="BC61" s="14" t="s">
        <v>15646</v>
      </c>
      <c r="BD61" s="14" t="s">
        <v>15645</v>
      </c>
    </row>
    <row r="62" spans="48:56">
      <c r="AV62" s="13"/>
      <c r="AW62" s="14"/>
      <c r="AX62" s="14"/>
      <c r="AY62" s="14"/>
      <c r="AZ62" s="14"/>
      <c r="BA62" s="14"/>
      <c r="BB62" s="14"/>
      <c r="BC62" s="14"/>
      <c r="BD62" s="14"/>
    </row>
    <row r="63" spans="48:56">
      <c r="AV63" s="13" t="s">
        <v>15644</v>
      </c>
      <c r="AW63" s="14"/>
      <c r="AX63" s="14"/>
      <c r="AY63" s="14"/>
      <c r="AZ63" s="14"/>
      <c r="BA63" s="14"/>
      <c r="BB63" s="14"/>
      <c r="BC63" s="14"/>
      <c r="BD63" s="14"/>
    </row>
    <row r="64" spans="48:56">
      <c r="AV64" s="13" t="s">
        <v>15636</v>
      </c>
      <c r="AW64" s="14">
        <v>1.0640000000000001</v>
      </c>
      <c r="AX64" s="14">
        <v>1.0489999999999999</v>
      </c>
      <c r="AY64" s="14">
        <v>1.4239999999999999E-2</v>
      </c>
      <c r="AZ64" s="14">
        <v>4.4490000000000002E-2</v>
      </c>
      <c r="BA64" s="14">
        <v>15</v>
      </c>
      <c r="BB64" s="14">
        <v>10</v>
      </c>
      <c r="BC64" s="14">
        <v>0.4526</v>
      </c>
      <c r="BD64" s="14">
        <v>16.760000000000002</v>
      </c>
    </row>
    <row r="65" spans="48:56">
      <c r="AV65" s="13" t="s">
        <v>15635</v>
      </c>
      <c r="AW65" s="14">
        <v>1.0640000000000001</v>
      </c>
      <c r="AX65" s="14">
        <v>1.04</v>
      </c>
      <c r="AY65" s="14">
        <v>2.3269999999999999E-2</v>
      </c>
      <c r="AZ65" s="14">
        <v>3.4840000000000003E-2</v>
      </c>
      <c r="BA65" s="14">
        <v>15</v>
      </c>
      <c r="BB65" s="14">
        <v>17</v>
      </c>
      <c r="BC65" s="14">
        <v>0.94450000000000001</v>
      </c>
      <c r="BD65" s="14">
        <v>29.81</v>
      </c>
    </row>
    <row r="66" spans="48:56">
      <c r="AV66" s="13" t="s">
        <v>15634</v>
      </c>
      <c r="AW66" s="14">
        <v>1.0489999999999999</v>
      </c>
      <c r="AX66" s="14">
        <v>1.04</v>
      </c>
      <c r="AY66" s="14">
        <v>9.0329999999999994E-3</v>
      </c>
      <c r="AZ66" s="14">
        <v>4.4299999999999999E-2</v>
      </c>
      <c r="BA66" s="14">
        <v>10</v>
      </c>
      <c r="BB66" s="14">
        <v>17</v>
      </c>
      <c r="BC66" s="14">
        <v>0.28839999999999999</v>
      </c>
      <c r="BD66" s="14">
        <v>16.809999999999999</v>
      </c>
    </row>
    <row r="67" spans="48:56">
      <c r="AV67" s="13"/>
      <c r="AW67" s="14"/>
      <c r="AX67" s="14"/>
      <c r="AY67" s="14"/>
      <c r="AZ67" s="14"/>
      <c r="BA67" s="14"/>
      <c r="BB67" s="14"/>
      <c r="BC67" s="14"/>
      <c r="BD67" s="14"/>
    </row>
    <row r="68" spans="48:56">
      <c r="AV68" s="13" t="s">
        <v>15643</v>
      </c>
      <c r="AW68" s="14"/>
      <c r="AX68" s="14"/>
      <c r="AY68" s="14"/>
      <c r="AZ68" s="14"/>
      <c r="BA68" s="14"/>
      <c r="BB68" s="14"/>
      <c r="BC68" s="14"/>
      <c r="BD68" s="14"/>
    </row>
    <row r="69" spans="48:56">
      <c r="AV69" s="13" t="s">
        <v>15636</v>
      </c>
      <c r="AW69" s="14">
        <v>1.0209999999999999</v>
      </c>
      <c r="AX69" s="14">
        <v>1.018</v>
      </c>
      <c r="AY69" s="14">
        <v>3.6900000000000001E-3</v>
      </c>
      <c r="AZ69" s="14">
        <v>4.521E-2</v>
      </c>
      <c r="BA69" s="14">
        <v>15</v>
      </c>
      <c r="BB69" s="14">
        <v>10</v>
      </c>
      <c r="BC69" s="14">
        <v>0.1154</v>
      </c>
      <c r="BD69" s="14">
        <v>20.69</v>
      </c>
    </row>
    <row r="70" spans="48:56">
      <c r="AV70" s="13" t="s">
        <v>15635</v>
      </c>
      <c r="AW70" s="14">
        <v>1.0209999999999999</v>
      </c>
      <c r="AX70" s="14">
        <v>1.0269999999999999</v>
      </c>
      <c r="AY70" s="14">
        <v>-5.3680000000000004E-3</v>
      </c>
      <c r="AZ70" s="14">
        <v>3.8339999999999999E-2</v>
      </c>
      <c r="BA70" s="14">
        <v>15</v>
      </c>
      <c r="BB70" s="14">
        <v>17</v>
      </c>
      <c r="BC70" s="14">
        <v>0.19800000000000001</v>
      </c>
      <c r="BD70" s="14">
        <v>27.43</v>
      </c>
    </row>
    <row r="71" spans="48:56">
      <c r="AV71" s="13" t="s">
        <v>15634</v>
      </c>
      <c r="AW71" s="14">
        <v>1.018</v>
      </c>
      <c r="AX71" s="14">
        <v>1.0269999999999999</v>
      </c>
      <c r="AY71" s="14">
        <v>-9.0580000000000001E-3</v>
      </c>
      <c r="AZ71" s="14">
        <v>4.1140000000000003E-2</v>
      </c>
      <c r="BA71" s="14">
        <v>10</v>
      </c>
      <c r="BB71" s="14">
        <v>17</v>
      </c>
      <c r="BC71" s="14">
        <v>0.31130000000000002</v>
      </c>
      <c r="BD71" s="14">
        <v>17.66</v>
      </c>
    </row>
    <row r="72" spans="48:56">
      <c r="AV72" s="13"/>
      <c r="AW72" s="14"/>
      <c r="AX72" s="14"/>
      <c r="AY72" s="14"/>
      <c r="AZ72" s="14"/>
      <c r="BA72" s="14"/>
      <c r="BB72" s="14"/>
      <c r="BC72" s="14"/>
      <c r="BD72" s="14"/>
    </row>
    <row r="73" spans="48:56">
      <c r="AV73" s="13" t="s">
        <v>15642</v>
      </c>
      <c r="AW73" s="14"/>
      <c r="AX73" s="14"/>
      <c r="AY73" s="14"/>
      <c r="AZ73" s="14"/>
      <c r="BA73" s="14"/>
      <c r="BB73" s="14"/>
      <c r="BC73" s="14"/>
      <c r="BD73" s="14"/>
    </row>
    <row r="74" spans="48:56">
      <c r="AV74" s="13" t="s">
        <v>15636</v>
      </c>
      <c r="AW74" s="14">
        <v>0.7087</v>
      </c>
      <c r="AX74" s="14">
        <v>1.014</v>
      </c>
      <c r="AY74" s="14">
        <v>-0.30509999999999998</v>
      </c>
      <c r="AZ74" s="14">
        <v>7.0760000000000003E-2</v>
      </c>
      <c r="BA74" s="14">
        <v>15</v>
      </c>
      <c r="BB74" s="14">
        <v>5</v>
      </c>
      <c r="BC74" s="14">
        <v>6.0970000000000004</v>
      </c>
      <c r="BD74" s="14">
        <v>10.4</v>
      </c>
    </row>
    <row r="75" spans="48:56">
      <c r="AV75" s="13" t="s">
        <v>15635</v>
      </c>
      <c r="AW75" s="14">
        <v>0.7087</v>
      </c>
      <c r="AX75" s="14">
        <v>0.72640000000000005</v>
      </c>
      <c r="AY75" s="14">
        <v>-1.7729999999999999E-2</v>
      </c>
      <c r="AZ75" s="14">
        <v>5.5469999999999998E-2</v>
      </c>
      <c r="BA75" s="14">
        <v>15</v>
      </c>
      <c r="BB75" s="14">
        <v>17</v>
      </c>
      <c r="BC75" s="14">
        <v>0.4521</v>
      </c>
      <c r="BD75" s="14">
        <v>25.1</v>
      </c>
    </row>
    <row r="76" spans="48:56">
      <c r="AV76" s="13" t="s">
        <v>15634</v>
      </c>
      <c r="AW76" s="14">
        <v>1.014</v>
      </c>
      <c r="AX76" s="14">
        <v>0.72640000000000005</v>
      </c>
      <c r="AY76" s="14">
        <v>0.28739999999999999</v>
      </c>
      <c r="AZ76" s="14">
        <v>6.2100000000000002E-2</v>
      </c>
      <c r="BA76" s="14">
        <v>5</v>
      </c>
      <c r="BB76" s="14">
        <v>17</v>
      </c>
      <c r="BC76" s="14">
        <v>6.5439999999999996</v>
      </c>
      <c r="BD76" s="14">
        <v>6.915</v>
      </c>
    </row>
    <row r="77" spans="48:56">
      <c r="AV77" s="13"/>
      <c r="AW77" s="14"/>
      <c r="AX77" s="14"/>
      <c r="AY77" s="14"/>
      <c r="AZ77" s="14"/>
      <c r="BA77" s="14"/>
      <c r="BB77" s="14"/>
      <c r="BC77" s="14"/>
      <c r="BD77" s="14"/>
    </row>
    <row r="78" spans="48:56">
      <c r="AV78" s="13" t="s">
        <v>15641</v>
      </c>
      <c r="AW78" s="14"/>
      <c r="AX78" s="14"/>
      <c r="AY78" s="14"/>
      <c r="AZ78" s="14"/>
      <c r="BA78" s="14"/>
      <c r="BB78" s="14"/>
      <c r="BC78" s="14"/>
      <c r="BD78" s="14"/>
    </row>
    <row r="79" spans="48:56">
      <c r="AV79" s="13" t="s">
        <v>15636</v>
      </c>
      <c r="AW79" s="14">
        <v>0.67559999999999998</v>
      </c>
      <c r="AX79" s="14">
        <v>1.0049999999999999</v>
      </c>
      <c r="AY79" s="14">
        <v>-0.32990000000000003</v>
      </c>
      <c r="AZ79" s="14">
        <v>5.5750000000000001E-2</v>
      </c>
      <c r="BA79" s="14">
        <v>15</v>
      </c>
      <c r="BB79" s="14">
        <v>10</v>
      </c>
      <c r="BC79" s="14">
        <v>8.3680000000000003</v>
      </c>
      <c r="BD79" s="14">
        <v>21.79</v>
      </c>
    </row>
    <row r="80" spans="48:56">
      <c r="AV80" s="13" t="s">
        <v>15635</v>
      </c>
      <c r="AW80" s="14">
        <v>0.67559999999999998</v>
      </c>
      <c r="AX80" s="14">
        <v>0.78380000000000005</v>
      </c>
      <c r="AY80" s="14">
        <v>-0.1082</v>
      </c>
      <c r="AZ80" s="14">
        <v>5.985E-2</v>
      </c>
      <c r="BA80" s="14">
        <v>15</v>
      </c>
      <c r="BB80" s="14">
        <v>17</v>
      </c>
      <c r="BC80" s="14">
        <v>2.5579999999999998</v>
      </c>
      <c r="BD80" s="14">
        <v>27.16</v>
      </c>
    </row>
    <row r="81" spans="48:56">
      <c r="AV81" s="13" t="s">
        <v>15634</v>
      </c>
      <c r="AW81" s="14">
        <v>1.0049999999999999</v>
      </c>
      <c r="AX81" s="14">
        <v>0.78380000000000005</v>
      </c>
      <c r="AY81" s="14">
        <v>0.22159999999999999</v>
      </c>
      <c r="AZ81" s="14">
        <v>4.6809999999999997E-2</v>
      </c>
      <c r="BA81" s="14">
        <v>10</v>
      </c>
      <c r="BB81" s="14">
        <v>17</v>
      </c>
      <c r="BC81" s="14">
        <v>6.6950000000000003</v>
      </c>
      <c r="BD81" s="14">
        <v>24.89</v>
      </c>
    </row>
    <row r="82" spans="48:56">
      <c r="AV82" s="13"/>
      <c r="AW82" s="14"/>
      <c r="AX82" s="14"/>
      <c r="AY82" s="14"/>
      <c r="AZ82" s="14"/>
      <c r="BA82" s="14"/>
      <c r="BB82" s="14"/>
      <c r="BC82" s="14"/>
      <c r="BD82" s="14"/>
    </row>
    <row r="83" spans="48:56">
      <c r="AV83" s="13" t="s">
        <v>15640</v>
      </c>
      <c r="AW83" s="14"/>
      <c r="AX83" s="14"/>
      <c r="AY83" s="14"/>
      <c r="AZ83" s="14"/>
      <c r="BA83" s="14"/>
      <c r="BB83" s="14"/>
      <c r="BC83" s="14"/>
      <c r="BD83" s="14"/>
    </row>
    <row r="84" spans="48:56">
      <c r="AV84" s="13" t="s">
        <v>15636</v>
      </c>
      <c r="AW84" s="14">
        <v>0.74109999999999998</v>
      </c>
      <c r="AX84" s="14">
        <v>1.022</v>
      </c>
      <c r="AY84" s="14">
        <v>-0.28050000000000003</v>
      </c>
      <c r="AZ84" s="14">
        <v>5.8099999999999999E-2</v>
      </c>
      <c r="BA84" s="14">
        <v>15</v>
      </c>
      <c r="BB84" s="14">
        <v>10</v>
      </c>
      <c r="BC84" s="14">
        <v>6.8280000000000003</v>
      </c>
      <c r="BD84" s="14">
        <v>22.6</v>
      </c>
    </row>
    <row r="85" spans="48:56">
      <c r="AV85" s="13" t="s">
        <v>15635</v>
      </c>
      <c r="AW85" s="14">
        <v>0.74109999999999998</v>
      </c>
      <c r="AX85" s="14">
        <v>0.85680000000000001</v>
      </c>
      <c r="AY85" s="14">
        <v>-0.1157</v>
      </c>
      <c r="AZ85" s="14">
        <v>5.7099999999999998E-2</v>
      </c>
      <c r="BA85" s="14">
        <v>15</v>
      </c>
      <c r="BB85" s="14">
        <v>17</v>
      </c>
      <c r="BC85" s="14">
        <v>2.8650000000000002</v>
      </c>
      <c r="BD85" s="14">
        <v>28.92</v>
      </c>
    </row>
    <row r="86" spans="48:56">
      <c r="AV86" s="13" t="s">
        <v>15634</v>
      </c>
      <c r="AW86" s="14">
        <v>1.022</v>
      </c>
      <c r="AX86" s="14">
        <v>0.85680000000000001</v>
      </c>
      <c r="AY86" s="14">
        <v>0.1648</v>
      </c>
      <c r="AZ86" s="14">
        <v>5.4429999999999999E-2</v>
      </c>
      <c r="BA86" s="14">
        <v>10</v>
      </c>
      <c r="BB86" s="14">
        <v>17</v>
      </c>
      <c r="BC86" s="14">
        <v>4.2809999999999997</v>
      </c>
      <c r="BD86" s="14">
        <v>22.52</v>
      </c>
    </row>
    <row r="87" spans="48:56">
      <c r="AV87" s="13"/>
      <c r="AW87" s="14"/>
      <c r="AX87" s="14"/>
      <c r="AY87" s="14"/>
      <c r="AZ87" s="14"/>
      <c r="BA87" s="14"/>
      <c r="BB87" s="14"/>
      <c r="BC87" s="14"/>
      <c r="BD87" s="14"/>
    </row>
    <row r="88" spans="48:56">
      <c r="AV88" s="13" t="s">
        <v>15639</v>
      </c>
      <c r="AW88" s="14"/>
      <c r="AX88" s="14"/>
      <c r="AY88" s="14"/>
      <c r="AZ88" s="14"/>
      <c r="BA88" s="14"/>
      <c r="BB88" s="14"/>
      <c r="BC88" s="14"/>
      <c r="BD88" s="14"/>
    </row>
    <row r="89" spans="48:56">
      <c r="AV89" s="13" t="s">
        <v>15636</v>
      </c>
      <c r="AW89" s="14">
        <v>0.89710000000000001</v>
      </c>
      <c r="AX89" s="14">
        <v>1.0620000000000001</v>
      </c>
      <c r="AY89" s="14">
        <v>-0.1653</v>
      </c>
      <c r="AZ89" s="14">
        <v>6.7229999999999998E-2</v>
      </c>
      <c r="BA89" s="14">
        <v>15</v>
      </c>
      <c r="BB89" s="14">
        <v>10</v>
      </c>
      <c r="BC89" s="14">
        <v>3.4769999999999999</v>
      </c>
      <c r="BD89" s="14">
        <v>23</v>
      </c>
    </row>
    <row r="90" spans="48:56">
      <c r="AV90" s="13" t="s">
        <v>15635</v>
      </c>
      <c r="AW90" s="14">
        <v>0.89710000000000001</v>
      </c>
      <c r="AX90" s="14">
        <v>0.91920000000000002</v>
      </c>
      <c r="AY90" s="14">
        <v>-2.2030000000000001E-2</v>
      </c>
      <c r="AZ90" s="14">
        <v>6.2719999999999998E-2</v>
      </c>
      <c r="BA90" s="14">
        <v>15</v>
      </c>
      <c r="BB90" s="14">
        <v>17</v>
      </c>
      <c r="BC90" s="14">
        <v>0.49680000000000002</v>
      </c>
      <c r="BD90" s="14">
        <v>24.76</v>
      </c>
    </row>
    <row r="91" spans="48:56">
      <c r="AV91" s="13" t="s">
        <v>15634</v>
      </c>
      <c r="AW91" s="14">
        <v>1.0620000000000001</v>
      </c>
      <c r="AX91" s="14">
        <v>0.91920000000000002</v>
      </c>
      <c r="AY91" s="14">
        <v>0.14330000000000001</v>
      </c>
      <c r="AZ91" s="14">
        <v>5.457E-2</v>
      </c>
      <c r="BA91" s="14">
        <v>10</v>
      </c>
      <c r="BB91" s="14">
        <v>17</v>
      </c>
      <c r="BC91" s="14">
        <v>3.7130000000000001</v>
      </c>
      <c r="BD91" s="14">
        <v>20.05</v>
      </c>
    </row>
    <row r="92" spans="48:56">
      <c r="AV92" s="13"/>
      <c r="AW92" s="14"/>
      <c r="AX92" s="14"/>
      <c r="AY92" s="14"/>
      <c r="AZ92" s="14"/>
      <c r="BA92" s="14"/>
      <c r="BB92" s="14"/>
      <c r="BC92" s="14"/>
      <c r="BD92" s="14"/>
    </row>
    <row r="93" spans="48:56">
      <c r="AV93" s="13" t="s">
        <v>15638</v>
      </c>
      <c r="AW93" s="14"/>
      <c r="AX93" s="14"/>
      <c r="AY93" s="14"/>
      <c r="AZ93" s="14"/>
      <c r="BA93" s="14"/>
      <c r="BB93" s="14"/>
      <c r="BC93" s="14"/>
      <c r="BD93" s="14"/>
    </row>
    <row r="94" spans="48:56">
      <c r="AV94" s="13" t="s">
        <v>15636</v>
      </c>
      <c r="AW94" s="14">
        <v>0.96360000000000001</v>
      </c>
      <c r="AX94" s="14">
        <v>1.0409999999999999</v>
      </c>
      <c r="AY94" s="14">
        <v>-7.7499999999999999E-2</v>
      </c>
      <c r="AZ94" s="14">
        <v>5.1229999999999998E-2</v>
      </c>
      <c r="BA94" s="14">
        <v>15</v>
      </c>
      <c r="BB94" s="14">
        <v>10</v>
      </c>
      <c r="BC94" s="14">
        <v>2.1389999999999998</v>
      </c>
      <c r="BD94" s="14">
        <v>16.2</v>
      </c>
    </row>
    <row r="95" spans="48:56">
      <c r="AV95" s="13" t="s">
        <v>15635</v>
      </c>
      <c r="AW95" s="14">
        <v>0.96360000000000001</v>
      </c>
      <c r="AX95" s="14">
        <v>0.94910000000000005</v>
      </c>
      <c r="AY95" s="14">
        <v>1.456E-2</v>
      </c>
      <c r="AZ95" s="14">
        <v>4.018E-2</v>
      </c>
      <c r="BA95" s="14">
        <v>15</v>
      </c>
      <c r="BB95" s="14">
        <v>16</v>
      </c>
      <c r="BC95" s="14">
        <v>0.51259999999999994</v>
      </c>
      <c r="BD95" s="14">
        <v>28.99</v>
      </c>
    </row>
    <row r="96" spans="48:56">
      <c r="AV96" s="13" t="s">
        <v>15634</v>
      </c>
      <c r="AW96" s="14">
        <v>1.0409999999999999</v>
      </c>
      <c r="AX96" s="14">
        <v>0.94910000000000005</v>
      </c>
      <c r="AY96" s="14">
        <v>9.2060000000000003E-2</v>
      </c>
      <c r="AZ96" s="14">
        <v>5.1990000000000001E-2</v>
      </c>
      <c r="BA96" s="14">
        <v>10</v>
      </c>
      <c r="BB96" s="14">
        <v>16</v>
      </c>
      <c r="BC96" s="14">
        <v>2.504</v>
      </c>
      <c r="BD96" s="14">
        <v>16.96</v>
      </c>
    </row>
    <row r="97" spans="48:56">
      <c r="AV97" s="13"/>
      <c r="AW97" s="14"/>
      <c r="AX97" s="14"/>
      <c r="AY97" s="14"/>
      <c r="AZ97" s="14"/>
      <c r="BA97" s="14"/>
      <c r="BB97" s="14"/>
      <c r="BC97" s="14"/>
      <c r="BD97" s="14"/>
    </row>
    <row r="98" spans="48:56">
      <c r="AV98" s="13" t="s">
        <v>15637</v>
      </c>
      <c r="AW98" s="14"/>
      <c r="AX98" s="14"/>
      <c r="AY98" s="14"/>
      <c r="AZ98" s="14"/>
      <c r="BA98" s="14"/>
      <c r="BB98" s="14"/>
      <c r="BC98" s="14"/>
      <c r="BD98" s="14"/>
    </row>
    <row r="99" spans="48:56">
      <c r="AV99" s="13" t="s">
        <v>15636</v>
      </c>
      <c r="AW99" s="14">
        <v>0.96560000000000001</v>
      </c>
      <c r="AX99" s="14">
        <v>1.0469999999999999</v>
      </c>
      <c r="AY99" s="14">
        <v>-8.1710000000000005E-2</v>
      </c>
      <c r="AZ99" s="14">
        <v>4.4310000000000002E-2</v>
      </c>
      <c r="BA99" s="14">
        <v>15</v>
      </c>
      <c r="BB99" s="14">
        <v>10</v>
      </c>
      <c r="BC99" s="14">
        <v>2.6080000000000001</v>
      </c>
      <c r="BD99" s="14">
        <v>19.989999999999998</v>
      </c>
    </row>
    <row r="100" spans="48:56">
      <c r="AV100" s="13" t="s">
        <v>15635</v>
      </c>
      <c r="AW100" s="14">
        <v>0.96560000000000001</v>
      </c>
      <c r="AX100" s="14">
        <v>0.98960000000000004</v>
      </c>
      <c r="AY100" s="14">
        <v>-2.4060000000000002E-2</v>
      </c>
      <c r="AZ100" s="14">
        <v>4.2160000000000003E-2</v>
      </c>
      <c r="BA100" s="14">
        <v>15</v>
      </c>
      <c r="BB100" s="14">
        <v>16</v>
      </c>
      <c r="BC100" s="14">
        <v>0.80710000000000004</v>
      </c>
      <c r="BD100" s="14">
        <v>28.96</v>
      </c>
    </row>
    <row r="101" spans="48:56">
      <c r="AV101" s="13" t="s">
        <v>15634</v>
      </c>
      <c r="AW101" s="14">
        <v>1.0469999999999999</v>
      </c>
      <c r="AX101" s="14">
        <v>0.98960000000000004</v>
      </c>
      <c r="AY101" s="14">
        <v>5.765E-2</v>
      </c>
      <c r="AZ101" s="14">
        <v>4.5760000000000002E-2</v>
      </c>
      <c r="BA101" s="14">
        <v>10</v>
      </c>
      <c r="BB101" s="14">
        <v>16</v>
      </c>
      <c r="BC101" s="14">
        <v>1.782</v>
      </c>
      <c r="BD101" s="14">
        <v>21.38</v>
      </c>
    </row>
    <row r="104" spans="48:56" ht="18">
      <c r="AV104" s="109" t="s">
        <v>15732</v>
      </c>
      <c r="AW104" s="108"/>
      <c r="AX104" s="108"/>
      <c r="AY104" s="108"/>
      <c r="AZ104" s="108"/>
      <c r="BA104" s="108"/>
    </row>
    <row r="105" spans="48:56">
      <c r="AV105" s="106" t="s">
        <v>15703</v>
      </c>
      <c r="AW105" s="49" t="s">
        <v>15702</v>
      </c>
      <c r="AX105" s="14"/>
      <c r="AY105" s="14"/>
      <c r="AZ105" s="14"/>
      <c r="BA105" s="14"/>
    </row>
    <row r="106" spans="48:56">
      <c r="AV106" s="13" t="s">
        <v>15701</v>
      </c>
      <c r="AW106" s="14" t="s">
        <v>15540</v>
      </c>
      <c r="AX106" s="14"/>
      <c r="AY106" s="14"/>
      <c r="AZ106" s="14"/>
      <c r="BA106" s="14"/>
    </row>
    <row r="107" spans="48:56">
      <c r="AV107" s="13" t="s">
        <v>15700</v>
      </c>
      <c r="AW107" s="14">
        <v>0.05</v>
      </c>
      <c r="AX107" s="14"/>
      <c r="AY107" s="14"/>
      <c r="AZ107" s="14"/>
      <c r="BA107" s="14"/>
    </row>
    <row r="108" spans="48:56">
      <c r="AV108" s="13"/>
      <c r="AW108" s="14"/>
      <c r="AX108" s="14"/>
      <c r="AY108" s="14"/>
      <c r="AZ108" s="14"/>
      <c r="BA108" s="14"/>
    </row>
    <row r="109" spans="48:56">
      <c r="AV109" s="13" t="s">
        <v>15699</v>
      </c>
      <c r="AW109" s="14" t="s">
        <v>15534</v>
      </c>
      <c r="AX109" s="14" t="s">
        <v>15550</v>
      </c>
      <c r="AY109" s="14" t="s">
        <v>15698</v>
      </c>
      <c r="AZ109" s="14" t="s">
        <v>15697</v>
      </c>
      <c r="BA109" s="14" t="s">
        <v>15696</v>
      </c>
    </row>
    <row r="110" spans="48:56">
      <c r="AV110" s="13" t="s">
        <v>15695</v>
      </c>
      <c r="AW110" s="14" t="s">
        <v>15666</v>
      </c>
      <c r="AX110" s="14" t="s">
        <v>15667</v>
      </c>
      <c r="AY110" s="14" t="s">
        <v>15541</v>
      </c>
      <c r="AZ110" s="14" t="s">
        <v>15731</v>
      </c>
      <c r="BA110" s="14">
        <v>0.86019999999999996</v>
      </c>
    </row>
    <row r="111" spans="48:56">
      <c r="AV111" s="13" t="s">
        <v>15693</v>
      </c>
      <c r="AW111" s="14">
        <v>2.12E-2</v>
      </c>
      <c r="AX111" s="14" t="s">
        <v>15551</v>
      </c>
      <c r="AY111" s="14" t="s">
        <v>15541</v>
      </c>
      <c r="AZ111" s="14" t="s">
        <v>15730</v>
      </c>
      <c r="BA111" s="14"/>
    </row>
    <row r="112" spans="48:56">
      <c r="AV112" s="13" t="s">
        <v>15691</v>
      </c>
      <c r="AW112" s="14" t="s">
        <v>15666</v>
      </c>
      <c r="AX112" s="14" t="s">
        <v>15667</v>
      </c>
      <c r="AY112" s="14" t="s">
        <v>15541</v>
      </c>
      <c r="AZ112" s="14" t="s">
        <v>15729</v>
      </c>
      <c r="BA112" s="14"/>
    </row>
    <row r="113" spans="48:56">
      <c r="AV113" s="13"/>
      <c r="AW113" s="14"/>
      <c r="AX113" s="14"/>
      <c r="AY113" s="14"/>
      <c r="AZ113" s="14"/>
      <c r="BA113" s="14"/>
    </row>
    <row r="114" spans="48:56">
      <c r="AV114" s="13" t="s">
        <v>15689</v>
      </c>
      <c r="AW114" s="14" t="s">
        <v>15688</v>
      </c>
      <c r="AX114" s="14" t="s">
        <v>15687</v>
      </c>
      <c r="AY114" s="14"/>
      <c r="AZ114" s="14"/>
      <c r="BA114" s="14"/>
    </row>
    <row r="115" spans="48:56">
      <c r="AV115" s="13" t="s">
        <v>15686</v>
      </c>
      <c r="AW115" s="14">
        <v>0.1263</v>
      </c>
      <c r="AX115" s="14">
        <v>1.5949999999999999E-2</v>
      </c>
      <c r="AY115" s="14"/>
      <c r="AZ115" s="14"/>
      <c r="BA115" s="14"/>
    </row>
    <row r="116" spans="48:56">
      <c r="AV116" s="13" t="s">
        <v>15685</v>
      </c>
      <c r="AW116" s="14">
        <v>0.20330000000000001</v>
      </c>
      <c r="AX116" s="14">
        <v>4.1340000000000002E-2</v>
      </c>
      <c r="AY116" s="14"/>
      <c r="AZ116" s="14"/>
      <c r="BA116" s="14"/>
    </row>
    <row r="118" spans="48:56">
      <c r="AV118" s="13" t="s">
        <v>15684</v>
      </c>
      <c r="AW118" s="14" t="s">
        <v>15650</v>
      </c>
      <c r="AX118" s="14" t="s">
        <v>15683</v>
      </c>
      <c r="AY118" s="14" t="s">
        <v>15682</v>
      </c>
      <c r="AZ118" s="14" t="s">
        <v>15681</v>
      </c>
      <c r="BA118" s="14" t="s">
        <v>15680</v>
      </c>
      <c r="BB118" s="14"/>
      <c r="BC118" s="14"/>
      <c r="BD118" s="14"/>
    </row>
    <row r="119" spans="48:56">
      <c r="AV119" s="13"/>
      <c r="AW119" s="14"/>
      <c r="AX119" s="14"/>
      <c r="AY119" s="14"/>
      <c r="AZ119" s="14"/>
      <c r="BA119" s="14"/>
      <c r="BB119" s="14"/>
      <c r="BC119" s="14"/>
      <c r="BD119" s="14"/>
    </row>
    <row r="120" spans="48:56">
      <c r="AV120" s="13" t="s">
        <v>15644</v>
      </c>
      <c r="AW120" s="14"/>
      <c r="AX120" s="14"/>
      <c r="AY120" s="14"/>
      <c r="AZ120" s="14"/>
      <c r="BA120" s="14"/>
      <c r="BB120" s="14"/>
      <c r="BC120" s="14"/>
      <c r="BD120" s="14"/>
    </row>
    <row r="121" spans="48:56">
      <c r="AV121" s="13" t="s">
        <v>15636</v>
      </c>
      <c r="AW121" s="14">
        <v>3.8080000000000003E-2</v>
      </c>
      <c r="AX121" s="14" t="s">
        <v>15728</v>
      </c>
      <c r="AY121" s="14" t="s">
        <v>15540</v>
      </c>
      <c r="AZ121" s="14" t="s">
        <v>15631</v>
      </c>
      <c r="BA121" s="14">
        <v>0.86870000000000003</v>
      </c>
      <c r="BB121" s="14"/>
      <c r="BC121" s="14"/>
      <c r="BD121" s="14"/>
    </row>
    <row r="122" spans="48:56">
      <c r="AV122" s="13" t="s">
        <v>15635</v>
      </c>
      <c r="AW122" s="14">
        <v>-5.2220000000000003E-2</v>
      </c>
      <c r="AX122" s="14" t="s">
        <v>15727</v>
      </c>
      <c r="AY122" s="14" t="s">
        <v>15540</v>
      </c>
      <c r="AZ122" s="14" t="s">
        <v>15631</v>
      </c>
      <c r="BA122" s="14">
        <v>0.84789999999999999</v>
      </c>
      <c r="BB122" s="14"/>
      <c r="BC122" s="14"/>
      <c r="BD122" s="14"/>
    </row>
    <row r="123" spans="48:56">
      <c r="AV123" s="13" t="s">
        <v>15634</v>
      </c>
      <c r="AW123" s="14">
        <v>-9.0300000000000005E-2</v>
      </c>
      <c r="AX123" s="14" t="s">
        <v>15726</v>
      </c>
      <c r="AY123" s="14" t="s">
        <v>15540</v>
      </c>
      <c r="AZ123" s="14" t="s">
        <v>15631</v>
      </c>
      <c r="BA123" s="14">
        <v>0.65880000000000005</v>
      </c>
      <c r="BB123" s="14"/>
      <c r="BC123" s="14"/>
      <c r="BD123" s="14"/>
    </row>
    <row r="124" spans="48:56">
      <c r="AV124" s="13"/>
      <c r="AW124" s="14"/>
      <c r="AX124" s="14"/>
      <c r="AY124" s="14"/>
      <c r="AZ124" s="14"/>
      <c r="BA124" s="14"/>
      <c r="BB124" s="14"/>
      <c r="BC124" s="14"/>
      <c r="BD124" s="14"/>
    </row>
    <row r="125" spans="48:56">
      <c r="AV125" s="13" t="s">
        <v>15643</v>
      </c>
      <c r="AW125" s="14"/>
      <c r="AX125" s="14"/>
      <c r="AY125" s="14"/>
      <c r="AZ125" s="14"/>
      <c r="BA125" s="14"/>
      <c r="BB125" s="14"/>
      <c r="BC125" s="14"/>
      <c r="BD125" s="14"/>
    </row>
    <row r="126" spans="48:56">
      <c r="AV126" s="13" t="s">
        <v>15636</v>
      </c>
      <c r="AW126" s="14">
        <v>3.44E-2</v>
      </c>
      <c r="AX126" s="14" t="s">
        <v>15725</v>
      </c>
      <c r="AY126" s="14" t="s">
        <v>15540</v>
      </c>
      <c r="AZ126" s="14" t="s">
        <v>15631</v>
      </c>
      <c r="BA126" s="14">
        <v>0.87539999999999996</v>
      </c>
      <c r="BB126" s="14"/>
      <c r="BC126" s="14"/>
      <c r="BD126" s="14"/>
    </row>
    <row r="127" spans="48:56">
      <c r="AV127" s="13" t="s">
        <v>15635</v>
      </c>
      <c r="AW127" s="14">
        <v>-3.1210000000000002E-2</v>
      </c>
      <c r="AX127" s="14" t="s">
        <v>15724</v>
      </c>
      <c r="AY127" s="14" t="s">
        <v>15540</v>
      </c>
      <c r="AZ127" s="14" t="s">
        <v>15631</v>
      </c>
      <c r="BA127" s="14">
        <v>0.89049999999999996</v>
      </c>
      <c r="BB127" s="14"/>
      <c r="BC127" s="14"/>
      <c r="BD127" s="14"/>
    </row>
    <row r="128" spans="48:56">
      <c r="AV128" s="13" t="s">
        <v>15634</v>
      </c>
      <c r="AW128" s="14">
        <v>-6.5600000000000006E-2</v>
      </c>
      <c r="AX128" s="14" t="s">
        <v>15723</v>
      </c>
      <c r="AY128" s="14" t="s">
        <v>15540</v>
      </c>
      <c r="AZ128" s="14" t="s">
        <v>15631</v>
      </c>
      <c r="BA128" s="14">
        <v>0.70389999999999997</v>
      </c>
      <c r="BB128" s="14"/>
      <c r="BC128" s="14"/>
      <c r="BD128" s="14"/>
    </row>
    <row r="129" spans="48:56">
      <c r="AV129" s="13"/>
      <c r="AW129" s="14"/>
      <c r="AX129" s="14"/>
      <c r="AY129" s="14"/>
      <c r="AZ129" s="14"/>
      <c r="BA129" s="14"/>
      <c r="BB129" s="14"/>
      <c r="BC129" s="14"/>
      <c r="BD129" s="14"/>
    </row>
    <row r="130" spans="48:56">
      <c r="AV130" s="13" t="s">
        <v>15642</v>
      </c>
      <c r="AW130" s="14"/>
      <c r="AX130" s="14"/>
      <c r="AY130" s="14"/>
      <c r="AZ130" s="14"/>
      <c r="BA130" s="14"/>
      <c r="BB130" s="14"/>
      <c r="BC130" s="14"/>
      <c r="BD130" s="14"/>
    </row>
    <row r="131" spans="48:56">
      <c r="AV131" s="13" t="s">
        <v>15636</v>
      </c>
      <c r="AW131" s="14">
        <v>-0.43919999999999998</v>
      </c>
      <c r="AX131" s="14" t="s">
        <v>15722</v>
      </c>
      <c r="AY131" s="14" t="s">
        <v>15541</v>
      </c>
      <c r="AZ131" s="14" t="s">
        <v>15551</v>
      </c>
      <c r="BA131" s="14">
        <v>1.32E-2</v>
      </c>
      <c r="BB131" s="14"/>
      <c r="BC131" s="14"/>
      <c r="BD131" s="14"/>
    </row>
    <row r="132" spans="48:56">
      <c r="AV132" s="13" t="s">
        <v>15635</v>
      </c>
      <c r="AW132" s="14">
        <v>-8.9730000000000004E-2</v>
      </c>
      <c r="AX132" s="14" t="s">
        <v>15721</v>
      </c>
      <c r="AY132" s="14" t="s">
        <v>15540</v>
      </c>
      <c r="AZ132" s="14" t="s">
        <v>15631</v>
      </c>
      <c r="BA132" s="14">
        <v>0.60719999999999996</v>
      </c>
      <c r="BB132" s="14"/>
      <c r="BC132" s="14"/>
      <c r="BD132" s="14"/>
    </row>
    <row r="133" spans="48:56">
      <c r="AV133" s="13" t="s">
        <v>15634</v>
      </c>
      <c r="AW133" s="14">
        <v>0.34949999999999998</v>
      </c>
      <c r="AX133" s="14" t="s">
        <v>15720</v>
      </c>
      <c r="AY133" s="14" t="s">
        <v>15541</v>
      </c>
      <c r="AZ133" s="14" t="s">
        <v>15551</v>
      </c>
      <c r="BA133" s="14">
        <v>3.9699999999999999E-2</v>
      </c>
      <c r="BB133" s="14"/>
      <c r="BC133" s="14"/>
      <c r="BD133" s="14"/>
    </row>
    <row r="134" spans="48:56">
      <c r="AV134" s="13"/>
      <c r="AW134" s="14"/>
      <c r="AX134" s="14"/>
      <c r="AY134" s="14"/>
      <c r="AZ134" s="14"/>
      <c r="BA134" s="14"/>
      <c r="BB134" s="14"/>
      <c r="BC134" s="14"/>
      <c r="BD134" s="14"/>
    </row>
    <row r="135" spans="48:56">
      <c r="AV135" s="13" t="s">
        <v>15641</v>
      </c>
      <c r="AW135" s="14"/>
      <c r="AX135" s="14"/>
      <c r="AY135" s="14"/>
      <c r="AZ135" s="14"/>
      <c r="BA135" s="14"/>
      <c r="BB135" s="14"/>
      <c r="BC135" s="14"/>
      <c r="BD135" s="14"/>
    </row>
    <row r="136" spans="48:56">
      <c r="AV136" s="13" t="s">
        <v>15636</v>
      </c>
      <c r="AW136" s="14">
        <v>-0.52270000000000005</v>
      </c>
      <c r="AX136" s="14" t="s">
        <v>15719</v>
      </c>
      <c r="AY136" s="14" t="s">
        <v>15541</v>
      </c>
      <c r="AZ136" s="14" t="s">
        <v>15624</v>
      </c>
      <c r="BA136" s="14">
        <v>5.9999999999999995E-4</v>
      </c>
      <c r="BB136" s="14"/>
      <c r="BC136" s="14"/>
      <c r="BD136" s="14"/>
    </row>
    <row r="137" spans="48:56">
      <c r="AV137" s="13" t="s">
        <v>15635</v>
      </c>
      <c r="AW137" s="14">
        <v>-0.13059999999999999</v>
      </c>
      <c r="AX137" s="14" t="s">
        <v>15718</v>
      </c>
      <c r="AY137" s="14" t="s">
        <v>15540</v>
      </c>
      <c r="AZ137" s="14" t="s">
        <v>15631</v>
      </c>
      <c r="BA137" s="14">
        <v>0.3498</v>
      </c>
      <c r="BB137" s="14"/>
      <c r="BC137" s="14"/>
      <c r="BD137" s="14"/>
    </row>
    <row r="138" spans="48:56">
      <c r="AV138" s="13" t="s">
        <v>15634</v>
      </c>
      <c r="AW138" s="14">
        <v>0.39200000000000002</v>
      </c>
      <c r="AX138" s="14" t="s">
        <v>15717</v>
      </c>
      <c r="AY138" s="14" t="s">
        <v>15541</v>
      </c>
      <c r="AZ138" s="14" t="s">
        <v>15661</v>
      </c>
      <c r="BA138" s="14">
        <v>5.1000000000000004E-3</v>
      </c>
      <c r="BB138" s="14"/>
      <c r="BC138" s="14"/>
      <c r="BD138" s="14"/>
    </row>
    <row r="139" spans="48:56">
      <c r="AV139" s="13"/>
      <c r="AW139" s="14"/>
      <c r="AX139" s="14"/>
      <c r="AY139" s="14"/>
      <c r="AZ139" s="14"/>
      <c r="BA139" s="14"/>
      <c r="BB139" s="14"/>
      <c r="BC139" s="14"/>
      <c r="BD139" s="14"/>
    </row>
    <row r="140" spans="48:56">
      <c r="AV140" s="13" t="s">
        <v>15640</v>
      </c>
      <c r="AW140" s="14"/>
      <c r="AX140" s="14"/>
      <c r="AY140" s="14"/>
      <c r="AZ140" s="14"/>
      <c r="BA140" s="14"/>
      <c r="BB140" s="14"/>
      <c r="BC140" s="14"/>
      <c r="BD140" s="14"/>
    </row>
    <row r="141" spans="48:56">
      <c r="AV141" s="13" t="s">
        <v>15636</v>
      </c>
      <c r="AW141" s="14">
        <v>-0.19689999999999999</v>
      </c>
      <c r="AX141" s="14" t="s">
        <v>15716</v>
      </c>
      <c r="AY141" s="14" t="s">
        <v>15540</v>
      </c>
      <c r="AZ141" s="14" t="s">
        <v>15631</v>
      </c>
      <c r="BA141" s="14">
        <v>0.13</v>
      </c>
      <c r="BB141" s="14"/>
      <c r="BC141" s="14"/>
      <c r="BD141" s="14"/>
    </row>
    <row r="142" spans="48:56">
      <c r="AV142" s="13" t="s">
        <v>15635</v>
      </c>
      <c r="AW142" s="14">
        <v>-0.11020000000000001</v>
      </c>
      <c r="AX142" s="14" t="s">
        <v>15715</v>
      </c>
      <c r="AY142" s="14" t="s">
        <v>15540</v>
      </c>
      <c r="AZ142" s="14" t="s">
        <v>15631</v>
      </c>
      <c r="BA142" s="14">
        <v>0.46510000000000001</v>
      </c>
      <c r="BB142" s="14"/>
      <c r="BC142" s="14"/>
      <c r="BD142" s="14"/>
    </row>
    <row r="143" spans="48:56">
      <c r="AV143" s="13" t="s">
        <v>15634</v>
      </c>
      <c r="AW143" s="14">
        <v>8.6620000000000003E-2</v>
      </c>
      <c r="AX143" s="14" t="s">
        <v>15714</v>
      </c>
      <c r="AY143" s="14" t="s">
        <v>15540</v>
      </c>
      <c r="AZ143" s="14" t="s">
        <v>15631</v>
      </c>
      <c r="BA143" s="14">
        <v>0.69679999999999997</v>
      </c>
      <c r="BB143" s="14"/>
      <c r="BC143" s="14"/>
      <c r="BD143" s="14"/>
    </row>
    <row r="144" spans="48:56">
      <c r="AV144" s="13"/>
      <c r="AW144" s="14"/>
      <c r="AX144" s="14"/>
      <c r="AY144" s="14"/>
      <c r="AZ144" s="14"/>
      <c r="BA144" s="14"/>
      <c r="BB144" s="14"/>
      <c r="BC144" s="14"/>
      <c r="BD144" s="14"/>
    </row>
    <row r="145" spans="48:56">
      <c r="AV145" s="13" t="s">
        <v>15639</v>
      </c>
      <c r="AW145" s="14"/>
      <c r="AX145" s="14"/>
      <c r="AY145" s="14"/>
      <c r="AZ145" s="14"/>
      <c r="BA145" s="14"/>
      <c r="BB145" s="14"/>
      <c r="BC145" s="14"/>
      <c r="BD145" s="14"/>
    </row>
    <row r="146" spans="48:56">
      <c r="AV146" s="13" t="s">
        <v>15636</v>
      </c>
      <c r="AW146" s="14">
        <v>-0.17519999999999999</v>
      </c>
      <c r="AX146" s="14" t="s">
        <v>15713</v>
      </c>
      <c r="AY146" s="14" t="s">
        <v>15540</v>
      </c>
      <c r="AZ146" s="14" t="s">
        <v>15631</v>
      </c>
      <c r="BA146" s="14">
        <v>0.2225</v>
      </c>
      <c r="BB146" s="14"/>
      <c r="BC146" s="14"/>
      <c r="BD146" s="14"/>
    </row>
    <row r="147" spans="48:56">
      <c r="AV147" s="13" t="s">
        <v>15635</v>
      </c>
      <c r="AW147" s="14">
        <v>-5.6129999999999999E-2</v>
      </c>
      <c r="AX147" s="14" t="s">
        <v>15712</v>
      </c>
      <c r="AY147" s="14" t="s">
        <v>15540</v>
      </c>
      <c r="AZ147" s="14" t="s">
        <v>15631</v>
      </c>
      <c r="BA147" s="14">
        <v>0.85440000000000005</v>
      </c>
      <c r="BB147" s="14"/>
      <c r="BC147" s="14"/>
      <c r="BD147" s="14"/>
    </row>
    <row r="148" spans="48:56">
      <c r="AV148" s="13" t="s">
        <v>15634</v>
      </c>
      <c r="AW148" s="14">
        <v>0.1191</v>
      </c>
      <c r="AX148" s="14" t="s">
        <v>15711</v>
      </c>
      <c r="AY148" s="14" t="s">
        <v>15540</v>
      </c>
      <c r="AZ148" s="14" t="s">
        <v>15631</v>
      </c>
      <c r="BA148" s="14">
        <v>0.36559999999999998</v>
      </c>
      <c r="BB148" s="14"/>
      <c r="BC148" s="14"/>
      <c r="BD148" s="14"/>
    </row>
    <row r="149" spans="48:56">
      <c r="AV149" s="13"/>
      <c r="AW149" s="14"/>
      <c r="AX149" s="14"/>
      <c r="AY149" s="14"/>
      <c r="AZ149" s="14"/>
      <c r="BA149" s="14"/>
      <c r="BB149" s="14"/>
      <c r="BC149" s="14"/>
      <c r="BD149" s="14"/>
    </row>
    <row r="150" spans="48:56">
      <c r="AV150" s="13" t="s">
        <v>15638</v>
      </c>
      <c r="AW150" s="14"/>
      <c r="AX150" s="14"/>
      <c r="AY150" s="14"/>
      <c r="AZ150" s="14"/>
      <c r="BA150" s="14"/>
      <c r="BB150" s="14"/>
      <c r="BC150" s="14"/>
      <c r="BD150" s="14"/>
    </row>
    <row r="151" spans="48:56">
      <c r="AV151" s="13" t="s">
        <v>15636</v>
      </c>
      <c r="AW151" s="14">
        <v>6.0539999999999997E-2</v>
      </c>
      <c r="AX151" s="14" t="s">
        <v>15710</v>
      </c>
      <c r="AY151" s="14" t="s">
        <v>15540</v>
      </c>
      <c r="AZ151" s="14" t="s">
        <v>15631</v>
      </c>
      <c r="BA151" s="14">
        <v>0.73250000000000004</v>
      </c>
      <c r="BB151" s="14"/>
      <c r="BC151" s="14"/>
      <c r="BD151" s="14"/>
    </row>
    <row r="152" spans="48:56">
      <c r="AV152" s="13" t="s">
        <v>15635</v>
      </c>
      <c r="AW152" s="14">
        <v>6.7059999999999995E-2</v>
      </c>
      <c r="AX152" s="14" t="s">
        <v>15709</v>
      </c>
      <c r="AY152" s="14" t="s">
        <v>15540</v>
      </c>
      <c r="AZ152" s="14" t="s">
        <v>15631</v>
      </c>
      <c r="BA152" s="14">
        <v>0.44409999999999999</v>
      </c>
      <c r="BB152" s="14"/>
      <c r="BC152" s="14"/>
      <c r="BD152" s="14"/>
    </row>
    <row r="153" spans="48:56">
      <c r="AV153" s="13" t="s">
        <v>15634</v>
      </c>
      <c r="AW153" s="14">
        <v>6.5240000000000003E-3</v>
      </c>
      <c r="AX153" s="14" t="s">
        <v>15708</v>
      </c>
      <c r="AY153" s="14" t="s">
        <v>15540</v>
      </c>
      <c r="AZ153" s="14" t="s">
        <v>15631</v>
      </c>
      <c r="BA153" s="14">
        <v>0.996</v>
      </c>
      <c r="BB153" s="14"/>
      <c r="BC153" s="14"/>
      <c r="BD153" s="14"/>
    </row>
    <row r="154" spans="48:56">
      <c r="AV154" s="13"/>
      <c r="AW154" s="14"/>
      <c r="AX154" s="14"/>
      <c r="AY154" s="14"/>
      <c r="AZ154" s="14"/>
      <c r="BA154" s="14"/>
      <c r="BB154" s="14"/>
      <c r="BC154" s="14"/>
      <c r="BD154" s="14"/>
    </row>
    <row r="155" spans="48:56">
      <c r="AV155" s="13" t="s">
        <v>15637</v>
      </c>
      <c r="AW155" s="14"/>
      <c r="AX155" s="14"/>
      <c r="AY155" s="14"/>
      <c r="AZ155" s="14"/>
      <c r="BA155" s="14"/>
      <c r="BB155" s="14"/>
      <c r="BC155" s="14"/>
      <c r="BD155" s="14"/>
    </row>
    <row r="156" spans="48:56">
      <c r="AV156" s="13" t="s">
        <v>15636</v>
      </c>
      <c r="AW156" s="14">
        <v>-0.1963</v>
      </c>
      <c r="AX156" s="14" t="s">
        <v>15707</v>
      </c>
      <c r="AY156" s="14" t="s">
        <v>15540</v>
      </c>
      <c r="AZ156" s="14" t="s">
        <v>15631</v>
      </c>
      <c r="BA156" s="14">
        <v>6.4500000000000002E-2</v>
      </c>
      <c r="BB156" s="14"/>
      <c r="BC156" s="14"/>
      <c r="BD156" s="14"/>
    </row>
    <row r="157" spans="48:56">
      <c r="AV157" s="13" t="s">
        <v>15635</v>
      </c>
      <c r="AW157" s="14">
        <v>-0.124</v>
      </c>
      <c r="AX157" s="14" t="s">
        <v>15706</v>
      </c>
      <c r="AY157" s="14" t="s">
        <v>15540</v>
      </c>
      <c r="AZ157" s="14" t="s">
        <v>15631</v>
      </c>
      <c r="BA157" s="14">
        <v>0.27050000000000002</v>
      </c>
      <c r="BB157" s="14"/>
      <c r="BC157" s="14"/>
      <c r="BD157" s="14"/>
    </row>
    <row r="158" spans="48:56">
      <c r="AV158" s="13" t="s">
        <v>15634</v>
      </c>
      <c r="AW158" s="14">
        <v>7.2370000000000004E-2</v>
      </c>
      <c r="AX158" s="14" t="s">
        <v>15705</v>
      </c>
      <c r="AY158" s="14" t="s">
        <v>15540</v>
      </c>
      <c r="AZ158" s="14" t="s">
        <v>15631</v>
      </c>
      <c r="BA158" s="14">
        <v>0.71550000000000002</v>
      </c>
      <c r="BB158" s="14"/>
      <c r="BC158" s="14"/>
      <c r="BD158" s="14"/>
    </row>
    <row r="159" spans="48:56">
      <c r="AV159" s="13"/>
      <c r="AW159" s="14"/>
      <c r="AX159" s="14"/>
      <c r="AY159" s="14"/>
      <c r="AZ159" s="14"/>
      <c r="BA159" s="14"/>
      <c r="BB159" s="14"/>
      <c r="BC159" s="14"/>
      <c r="BD159" s="14"/>
    </row>
    <row r="160" spans="48:56">
      <c r="AV160" s="13"/>
      <c r="AW160" s="14"/>
      <c r="AX160" s="14"/>
      <c r="AY160" s="14"/>
      <c r="AZ160" s="14"/>
      <c r="BA160" s="14"/>
      <c r="BB160" s="14"/>
      <c r="BC160" s="14"/>
      <c r="BD160" s="14"/>
    </row>
    <row r="161" spans="48:56">
      <c r="AV161" s="13" t="s">
        <v>15521</v>
      </c>
      <c r="AW161" s="14" t="s">
        <v>15652</v>
      </c>
      <c r="AX161" s="14" t="s">
        <v>15651</v>
      </c>
      <c r="AY161" s="14" t="s">
        <v>15650</v>
      </c>
      <c r="AZ161" s="14" t="s">
        <v>15649</v>
      </c>
      <c r="BA161" s="14" t="s">
        <v>15648</v>
      </c>
      <c r="BB161" s="14" t="s">
        <v>15647</v>
      </c>
      <c r="BC161" s="14" t="s">
        <v>15646</v>
      </c>
      <c r="BD161" s="14" t="s">
        <v>15645</v>
      </c>
    </row>
    <row r="162" spans="48:56">
      <c r="AV162" s="13"/>
      <c r="AW162" s="14"/>
      <c r="AX162" s="14"/>
      <c r="AY162" s="14"/>
      <c r="AZ162" s="14"/>
      <c r="BA162" s="14"/>
      <c r="BB162" s="14"/>
      <c r="BC162" s="14"/>
      <c r="BD162" s="14"/>
    </row>
    <row r="163" spans="48:56">
      <c r="AV163" s="13" t="s">
        <v>15644</v>
      </c>
      <c r="AW163" s="14"/>
      <c r="AX163" s="14"/>
      <c r="AY163" s="14"/>
      <c r="AZ163" s="14"/>
      <c r="BA163" s="14"/>
      <c r="BB163" s="14"/>
      <c r="BC163" s="14"/>
      <c r="BD163" s="14"/>
    </row>
    <row r="164" spans="48:56">
      <c r="AV164" s="13" t="s">
        <v>15636</v>
      </c>
      <c r="AW164" s="14">
        <v>1.117</v>
      </c>
      <c r="AX164" s="14">
        <v>1.079</v>
      </c>
      <c r="AY164" s="14">
        <v>3.8080000000000003E-2</v>
      </c>
      <c r="AZ164" s="14">
        <v>7.5069999999999998E-2</v>
      </c>
      <c r="BA164" s="14">
        <v>15</v>
      </c>
      <c r="BB164" s="14">
        <v>10</v>
      </c>
      <c r="BC164" s="14">
        <v>0.71740000000000004</v>
      </c>
      <c r="BD164" s="14">
        <v>18.39</v>
      </c>
    </row>
    <row r="165" spans="48:56">
      <c r="AV165" s="13" t="s">
        <v>15635</v>
      </c>
      <c r="AW165" s="14">
        <v>1.117</v>
      </c>
      <c r="AX165" s="14">
        <v>1.169</v>
      </c>
      <c r="AY165" s="14">
        <v>-5.2220000000000003E-2</v>
      </c>
      <c r="AZ165" s="14">
        <v>9.5100000000000004E-2</v>
      </c>
      <c r="BA165" s="14">
        <v>15</v>
      </c>
      <c r="BB165" s="14">
        <v>17</v>
      </c>
      <c r="BC165" s="14">
        <v>0.77649999999999997</v>
      </c>
      <c r="BD165" s="14">
        <v>24.37</v>
      </c>
    </row>
    <row r="166" spans="48:56">
      <c r="AV166" s="13" t="s">
        <v>15634</v>
      </c>
      <c r="AW166" s="14">
        <v>1.079</v>
      </c>
      <c r="AX166" s="14">
        <v>1.169</v>
      </c>
      <c r="AY166" s="14">
        <v>-9.0300000000000005E-2</v>
      </c>
      <c r="AZ166" s="14">
        <v>0.1028</v>
      </c>
      <c r="BA166" s="14">
        <v>10</v>
      </c>
      <c r="BB166" s="14">
        <v>17</v>
      </c>
      <c r="BC166" s="14">
        <v>1.242</v>
      </c>
      <c r="BD166" s="14">
        <v>24.95</v>
      </c>
    </row>
    <row r="167" spans="48:56">
      <c r="AV167" s="13"/>
      <c r="AW167" s="14"/>
      <c r="AX167" s="14"/>
      <c r="AY167" s="14"/>
      <c r="AZ167" s="14"/>
      <c r="BA167" s="14"/>
      <c r="BB167" s="14"/>
      <c r="BC167" s="14"/>
      <c r="BD167" s="14"/>
    </row>
    <row r="168" spans="48:56">
      <c r="AV168" s="13" t="s">
        <v>15643</v>
      </c>
      <c r="AW168" s="14"/>
      <c r="AX168" s="14"/>
      <c r="AY168" s="14"/>
      <c r="AZ168" s="14"/>
      <c r="BA168" s="14"/>
      <c r="BB168" s="14"/>
      <c r="BC168" s="14"/>
      <c r="BD168" s="14"/>
    </row>
    <row r="169" spans="48:56">
      <c r="AV169" s="13" t="s">
        <v>15636</v>
      </c>
      <c r="AW169" s="14">
        <v>1.06</v>
      </c>
      <c r="AX169" s="14">
        <v>1.026</v>
      </c>
      <c r="AY169" s="14">
        <v>3.44E-2</v>
      </c>
      <c r="AZ169" s="14">
        <v>6.9720000000000004E-2</v>
      </c>
      <c r="BA169" s="14">
        <v>15</v>
      </c>
      <c r="BB169" s="14">
        <v>10</v>
      </c>
      <c r="BC169" s="14">
        <v>0.69779999999999998</v>
      </c>
      <c r="BD169" s="14">
        <v>16.14</v>
      </c>
    </row>
    <row r="170" spans="48:56">
      <c r="AV170" s="13" t="s">
        <v>15635</v>
      </c>
      <c r="AW170" s="14">
        <v>1.06</v>
      </c>
      <c r="AX170" s="14">
        <v>1.091</v>
      </c>
      <c r="AY170" s="14">
        <v>-3.1210000000000002E-2</v>
      </c>
      <c r="AZ170" s="14">
        <v>6.7890000000000006E-2</v>
      </c>
      <c r="BA170" s="14">
        <v>15</v>
      </c>
      <c r="BB170" s="14">
        <v>17</v>
      </c>
      <c r="BC170" s="14">
        <v>0.65</v>
      </c>
      <c r="BD170" s="14">
        <v>27.2</v>
      </c>
    </row>
    <row r="171" spans="48:56">
      <c r="AV171" s="13" t="s">
        <v>15634</v>
      </c>
      <c r="AW171" s="14">
        <v>1.026</v>
      </c>
      <c r="AX171" s="14">
        <v>1.091</v>
      </c>
      <c r="AY171" s="14">
        <v>-6.5600000000000006E-2</v>
      </c>
      <c r="AZ171" s="14">
        <v>8.1509999999999999E-2</v>
      </c>
      <c r="BA171" s="14">
        <v>10</v>
      </c>
      <c r="BB171" s="14">
        <v>17</v>
      </c>
      <c r="BC171" s="14">
        <v>1.1379999999999999</v>
      </c>
      <c r="BD171" s="14">
        <v>22.53</v>
      </c>
    </row>
    <row r="172" spans="48:56">
      <c r="AV172" s="13"/>
      <c r="AW172" s="14"/>
      <c r="AX172" s="14"/>
      <c r="AY172" s="14"/>
      <c r="AZ172" s="14"/>
      <c r="BA172" s="14"/>
      <c r="BB172" s="14"/>
      <c r="BC172" s="14"/>
      <c r="BD172" s="14"/>
    </row>
    <row r="173" spans="48:56">
      <c r="AV173" s="13" t="s">
        <v>15642</v>
      </c>
      <c r="AW173" s="14"/>
      <c r="AX173" s="14"/>
      <c r="AY173" s="14"/>
      <c r="AZ173" s="14"/>
      <c r="BA173" s="14"/>
      <c r="BB173" s="14"/>
      <c r="BC173" s="14"/>
      <c r="BD173" s="14"/>
    </row>
    <row r="174" spans="48:56">
      <c r="AV174" s="13" t="s">
        <v>15636</v>
      </c>
      <c r="AW174" s="14">
        <v>0.626</v>
      </c>
      <c r="AX174" s="14">
        <v>1.0649999999999999</v>
      </c>
      <c r="AY174" s="14">
        <v>-0.43919999999999998</v>
      </c>
      <c r="AZ174" s="14">
        <v>0.1173</v>
      </c>
      <c r="BA174" s="14">
        <v>15</v>
      </c>
      <c r="BB174" s="14">
        <v>5</v>
      </c>
      <c r="BC174" s="14">
        <v>5.2949999999999999</v>
      </c>
      <c r="BD174" s="14">
        <v>8.282</v>
      </c>
    </row>
    <row r="175" spans="48:56">
      <c r="AV175" s="13" t="s">
        <v>15635</v>
      </c>
      <c r="AW175" s="14">
        <v>0.626</v>
      </c>
      <c r="AX175" s="14">
        <v>0.7157</v>
      </c>
      <c r="AY175" s="14">
        <v>-8.9730000000000004E-2</v>
      </c>
      <c r="AZ175" s="14">
        <v>9.3450000000000005E-2</v>
      </c>
      <c r="BA175" s="14">
        <v>15</v>
      </c>
      <c r="BB175" s="14">
        <v>17</v>
      </c>
      <c r="BC175" s="14">
        <v>1.3580000000000001</v>
      </c>
      <c r="BD175" s="14">
        <v>29.71</v>
      </c>
    </row>
    <row r="176" spans="48:56">
      <c r="AV176" s="13" t="s">
        <v>15634</v>
      </c>
      <c r="AW176" s="14">
        <v>1.0649999999999999</v>
      </c>
      <c r="AX176" s="14">
        <v>0.7157</v>
      </c>
      <c r="AY176" s="14">
        <v>0.34949999999999998</v>
      </c>
      <c r="AZ176" s="14">
        <v>0.11609999999999999</v>
      </c>
      <c r="BA176" s="14">
        <v>5</v>
      </c>
      <c r="BB176" s="14">
        <v>17</v>
      </c>
      <c r="BC176" s="14">
        <v>4.2569999999999997</v>
      </c>
      <c r="BD176" s="14">
        <v>8.0660000000000007</v>
      </c>
    </row>
    <row r="177" spans="48:56">
      <c r="AV177" s="13"/>
      <c r="AW177" s="14"/>
      <c r="AX177" s="14"/>
      <c r="AY177" s="14"/>
      <c r="AZ177" s="14"/>
      <c r="BA177" s="14"/>
      <c r="BB177" s="14"/>
      <c r="BC177" s="14"/>
      <c r="BD177" s="14"/>
    </row>
    <row r="178" spans="48:56">
      <c r="AV178" s="13" t="s">
        <v>15641</v>
      </c>
      <c r="AW178" s="14"/>
      <c r="AX178" s="14"/>
      <c r="AY178" s="14"/>
      <c r="AZ178" s="14"/>
      <c r="BA178" s="14"/>
      <c r="BB178" s="14"/>
      <c r="BC178" s="14"/>
      <c r="BD178" s="14"/>
    </row>
    <row r="179" spans="48:56">
      <c r="AV179" s="13" t="s">
        <v>15636</v>
      </c>
      <c r="AW179" s="14">
        <v>0.5605</v>
      </c>
      <c r="AX179" s="14">
        <v>1.083</v>
      </c>
      <c r="AY179" s="14">
        <v>-0.52270000000000005</v>
      </c>
      <c r="AZ179" s="14">
        <v>0.1163</v>
      </c>
      <c r="BA179" s="14">
        <v>15</v>
      </c>
      <c r="BB179" s="14">
        <v>10</v>
      </c>
      <c r="BC179" s="14">
        <v>6.3579999999999997</v>
      </c>
      <c r="BD179" s="14">
        <v>19.579999999999998</v>
      </c>
    </row>
    <row r="180" spans="48:56">
      <c r="AV180" s="13" t="s">
        <v>15635</v>
      </c>
      <c r="AW180" s="14">
        <v>0.5605</v>
      </c>
      <c r="AX180" s="14">
        <v>0.69120000000000004</v>
      </c>
      <c r="AY180" s="14">
        <v>-0.13059999999999999</v>
      </c>
      <c r="AZ180" s="14">
        <v>9.2619999999999994E-2</v>
      </c>
      <c r="BA180" s="14">
        <v>15</v>
      </c>
      <c r="BB180" s="14">
        <v>17</v>
      </c>
      <c r="BC180" s="14">
        <v>1.9950000000000001</v>
      </c>
      <c r="BD180" s="14">
        <v>26.84</v>
      </c>
    </row>
    <row r="181" spans="48:56">
      <c r="AV181" s="13" t="s">
        <v>15634</v>
      </c>
      <c r="AW181" s="14">
        <v>1.083</v>
      </c>
      <c r="AX181" s="14">
        <v>0.69120000000000004</v>
      </c>
      <c r="AY181" s="14">
        <v>0.39200000000000002</v>
      </c>
      <c r="AZ181" s="14">
        <v>0.1056</v>
      </c>
      <c r="BA181" s="14">
        <v>10</v>
      </c>
      <c r="BB181" s="14">
        <v>17</v>
      </c>
      <c r="BC181" s="14">
        <v>5.2510000000000003</v>
      </c>
      <c r="BD181" s="14">
        <v>15.95</v>
      </c>
    </row>
    <row r="182" spans="48:56">
      <c r="AV182" s="13"/>
      <c r="AW182" s="14"/>
      <c r="AX182" s="14"/>
      <c r="AY182" s="14"/>
      <c r="AZ182" s="14"/>
      <c r="BA182" s="14"/>
      <c r="BB182" s="14"/>
      <c r="BC182" s="14"/>
      <c r="BD182" s="14"/>
    </row>
    <row r="183" spans="48:56">
      <c r="AV183" s="13" t="s">
        <v>15640</v>
      </c>
      <c r="AW183" s="14"/>
      <c r="AX183" s="14"/>
      <c r="AY183" s="14"/>
      <c r="AZ183" s="14"/>
      <c r="BA183" s="14"/>
      <c r="BB183" s="14"/>
      <c r="BC183" s="14"/>
      <c r="BD183" s="14"/>
    </row>
    <row r="184" spans="48:56">
      <c r="AV184" s="13" t="s">
        <v>15636</v>
      </c>
      <c r="AW184" s="14">
        <v>0.7732</v>
      </c>
      <c r="AX184" s="14">
        <v>0.97009999999999996</v>
      </c>
      <c r="AY184" s="14">
        <v>-0.19689999999999999</v>
      </c>
      <c r="AZ184" s="14">
        <v>9.6229999999999996E-2</v>
      </c>
      <c r="BA184" s="14">
        <v>15</v>
      </c>
      <c r="BB184" s="14">
        <v>10</v>
      </c>
      <c r="BC184" s="14">
        <v>2.8929999999999998</v>
      </c>
      <c r="BD184" s="14">
        <v>18.010000000000002</v>
      </c>
    </row>
    <row r="185" spans="48:56">
      <c r="AV185" s="13" t="s">
        <v>15635</v>
      </c>
      <c r="AW185" s="14">
        <v>0.7732</v>
      </c>
      <c r="AX185" s="14">
        <v>0.88339999999999996</v>
      </c>
      <c r="AY185" s="14">
        <v>-0.11020000000000001</v>
      </c>
      <c r="AZ185" s="14">
        <v>9.2189999999999994E-2</v>
      </c>
      <c r="BA185" s="14">
        <v>15</v>
      </c>
      <c r="BB185" s="14">
        <v>17</v>
      </c>
      <c r="BC185" s="14">
        <v>1.6910000000000001</v>
      </c>
      <c r="BD185" s="14">
        <v>29.18</v>
      </c>
    </row>
    <row r="186" spans="48:56">
      <c r="AV186" s="13" t="s">
        <v>15634</v>
      </c>
      <c r="AW186" s="14">
        <v>0.97009999999999996</v>
      </c>
      <c r="AX186" s="14">
        <v>0.88339999999999996</v>
      </c>
      <c r="AY186" s="14">
        <v>8.6620000000000003E-2</v>
      </c>
      <c r="AZ186" s="14">
        <v>0.106</v>
      </c>
      <c r="BA186" s="14">
        <v>10</v>
      </c>
      <c r="BB186" s="14">
        <v>17</v>
      </c>
      <c r="BC186" s="14">
        <v>1.155</v>
      </c>
      <c r="BD186" s="14">
        <v>22.1</v>
      </c>
    </row>
    <row r="187" spans="48:56">
      <c r="AV187" s="13"/>
      <c r="AW187" s="14"/>
      <c r="AX187" s="14"/>
      <c r="AY187" s="14"/>
      <c r="AZ187" s="14"/>
      <c r="BA187" s="14"/>
      <c r="BB187" s="14"/>
      <c r="BC187" s="14"/>
      <c r="BD187" s="14"/>
    </row>
    <row r="188" spans="48:56">
      <c r="AV188" s="13" t="s">
        <v>15639</v>
      </c>
      <c r="AW188" s="14"/>
      <c r="AX188" s="14"/>
      <c r="AY188" s="14"/>
      <c r="AZ188" s="14"/>
      <c r="BA188" s="14"/>
      <c r="BB188" s="14"/>
      <c r="BC188" s="14"/>
      <c r="BD188" s="14"/>
    </row>
    <row r="189" spans="48:56">
      <c r="AV189" s="13" t="s">
        <v>15636</v>
      </c>
      <c r="AW189" s="14">
        <v>0.87090000000000001</v>
      </c>
      <c r="AX189" s="14">
        <v>1.046</v>
      </c>
      <c r="AY189" s="14">
        <v>-0.17519999999999999</v>
      </c>
      <c r="AZ189" s="14">
        <v>0.1023</v>
      </c>
      <c r="BA189" s="14">
        <v>15</v>
      </c>
      <c r="BB189" s="14">
        <v>10</v>
      </c>
      <c r="BC189" s="14">
        <v>2.4209999999999998</v>
      </c>
      <c r="BD189" s="14">
        <v>22.65</v>
      </c>
    </row>
    <row r="190" spans="48:56">
      <c r="AV190" s="13" t="s">
        <v>15635</v>
      </c>
      <c r="AW190" s="14">
        <v>0.87090000000000001</v>
      </c>
      <c r="AX190" s="14">
        <v>0.92700000000000005</v>
      </c>
      <c r="AY190" s="14">
        <v>-5.6129999999999999E-2</v>
      </c>
      <c r="AZ190" s="14">
        <v>0.1047</v>
      </c>
      <c r="BA190" s="14">
        <v>15</v>
      </c>
      <c r="BB190" s="14">
        <v>17</v>
      </c>
      <c r="BC190" s="14">
        <v>0.7581</v>
      </c>
      <c r="BD190" s="14">
        <v>26.79</v>
      </c>
    </row>
    <row r="191" spans="48:56">
      <c r="AV191" s="13" t="s">
        <v>15634</v>
      </c>
      <c r="AW191" s="14">
        <v>1.046</v>
      </c>
      <c r="AX191" s="14">
        <v>0.92700000000000005</v>
      </c>
      <c r="AY191" s="14">
        <v>0.1191</v>
      </c>
      <c r="AZ191" s="14">
        <v>8.609E-2</v>
      </c>
      <c r="BA191" s="14">
        <v>10</v>
      </c>
      <c r="BB191" s="14">
        <v>17</v>
      </c>
      <c r="BC191" s="14">
        <v>1.956</v>
      </c>
      <c r="BD191" s="14">
        <v>23.82</v>
      </c>
    </row>
    <row r="192" spans="48:56">
      <c r="AV192" s="13"/>
      <c r="AW192" s="14"/>
      <c r="AX192" s="14"/>
      <c r="AY192" s="14"/>
      <c r="AZ192" s="14"/>
      <c r="BA192" s="14"/>
      <c r="BB192" s="14"/>
      <c r="BC192" s="14"/>
      <c r="BD192" s="14"/>
    </row>
    <row r="193" spans="48:56">
      <c r="AV193" s="13" t="s">
        <v>15638</v>
      </c>
      <c r="AW193" s="14"/>
      <c r="AX193" s="14"/>
      <c r="AY193" s="14"/>
      <c r="AZ193" s="14"/>
      <c r="BA193" s="14"/>
      <c r="BB193" s="14"/>
      <c r="BC193" s="14"/>
      <c r="BD193" s="14"/>
    </row>
    <row r="194" spans="48:56">
      <c r="AV194" s="13" t="s">
        <v>15636</v>
      </c>
      <c r="AW194" s="14">
        <v>0.99850000000000005</v>
      </c>
      <c r="AX194" s="14">
        <v>0.93799999999999994</v>
      </c>
      <c r="AY194" s="14">
        <v>6.0539999999999997E-2</v>
      </c>
      <c r="AZ194" s="14">
        <v>7.9710000000000003E-2</v>
      </c>
      <c r="BA194" s="14">
        <v>15</v>
      </c>
      <c r="BB194" s="14">
        <v>10</v>
      </c>
      <c r="BC194" s="14">
        <v>1.0740000000000001</v>
      </c>
      <c r="BD194" s="14">
        <v>15.58</v>
      </c>
    </row>
    <row r="195" spans="48:56">
      <c r="AV195" s="13" t="s">
        <v>15635</v>
      </c>
      <c r="AW195" s="14">
        <v>0.99850000000000005</v>
      </c>
      <c r="AX195" s="14">
        <v>0.93149999999999999</v>
      </c>
      <c r="AY195" s="14">
        <v>6.7059999999999995E-2</v>
      </c>
      <c r="AZ195" s="14">
        <v>5.4379999999999998E-2</v>
      </c>
      <c r="BA195" s="14">
        <v>15</v>
      </c>
      <c r="BB195" s="14">
        <v>16</v>
      </c>
      <c r="BC195" s="14">
        <v>1.744</v>
      </c>
      <c r="BD195" s="14">
        <v>27.86</v>
      </c>
    </row>
    <row r="196" spans="48:56">
      <c r="AV196" s="13" t="s">
        <v>15634</v>
      </c>
      <c r="AW196" s="14">
        <v>0.93799999999999994</v>
      </c>
      <c r="AX196" s="14">
        <v>0.93149999999999999</v>
      </c>
      <c r="AY196" s="14">
        <v>6.5240000000000003E-3</v>
      </c>
      <c r="AZ196" s="14">
        <v>7.6530000000000001E-2</v>
      </c>
      <c r="BA196" s="14">
        <v>10</v>
      </c>
      <c r="BB196" s="14">
        <v>16</v>
      </c>
      <c r="BC196" s="14">
        <v>0.1206</v>
      </c>
      <c r="BD196" s="14">
        <v>13.84</v>
      </c>
    </row>
    <row r="197" spans="48:56">
      <c r="AV197" s="13"/>
      <c r="AW197" s="14"/>
      <c r="AX197" s="14"/>
      <c r="AY197" s="14"/>
      <c r="AZ197" s="14"/>
      <c r="BA197" s="14"/>
      <c r="BB197" s="14"/>
      <c r="BC197" s="14"/>
      <c r="BD197" s="14"/>
    </row>
    <row r="198" spans="48:56">
      <c r="AV198" s="13" t="s">
        <v>15637</v>
      </c>
      <c r="AW198" s="14"/>
      <c r="AX198" s="14"/>
      <c r="AY198" s="14"/>
      <c r="AZ198" s="14"/>
      <c r="BA198" s="14"/>
      <c r="BB198" s="14"/>
      <c r="BC198" s="14"/>
      <c r="BD198" s="14"/>
    </row>
    <row r="199" spans="48:56">
      <c r="AV199" s="13" t="s">
        <v>15636</v>
      </c>
      <c r="AW199" s="14">
        <v>0.90459999999999996</v>
      </c>
      <c r="AX199" s="14">
        <v>1.101</v>
      </c>
      <c r="AY199" s="14">
        <v>-0.1963</v>
      </c>
      <c r="AZ199" s="14">
        <v>8.0699999999999994E-2</v>
      </c>
      <c r="BA199" s="14">
        <v>15</v>
      </c>
      <c r="BB199" s="14">
        <v>10</v>
      </c>
      <c r="BC199" s="14">
        <v>3.4409999999999998</v>
      </c>
      <c r="BD199" s="14">
        <v>17.04</v>
      </c>
    </row>
    <row r="200" spans="48:56">
      <c r="AV200" s="13" t="s">
        <v>15635</v>
      </c>
      <c r="AW200" s="14">
        <v>0.90459999999999996</v>
      </c>
      <c r="AX200" s="14">
        <v>1.0289999999999999</v>
      </c>
      <c r="AY200" s="14">
        <v>-0.124</v>
      </c>
      <c r="AZ200" s="14">
        <v>7.8350000000000003E-2</v>
      </c>
      <c r="BA200" s="14">
        <v>15</v>
      </c>
      <c r="BB200" s="14">
        <v>16</v>
      </c>
      <c r="BC200" s="14">
        <v>2.238</v>
      </c>
      <c r="BD200" s="14">
        <v>26.8</v>
      </c>
    </row>
    <row r="201" spans="48:56">
      <c r="AV201" s="13" t="s">
        <v>15634</v>
      </c>
      <c r="AW201" s="14">
        <v>1.101</v>
      </c>
      <c r="AX201" s="14">
        <v>1.0289999999999999</v>
      </c>
      <c r="AY201" s="14">
        <v>7.2370000000000004E-2</v>
      </c>
      <c r="AZ201" s="14">
        <v>9.2100000000000001E-2</v>
      </c>
      <c r="BA201" s="14">
        <v>10</v>
      </c>
      <c r="BB201" s="14">
        <v>16</v>
      </c>
      <c r="BC201" s="14">
        <v>1.111</v>
      </c>
      <c r="BD201" s="14">
        <v>21.97</v>
      </c>
    </row>
    <row r="204" spans="48:56">
      <c r="AV204" s="107" t="s">
        <v>15704</v>
      </c>
      <c r="AW204" s="107"/>
      <c r="AX204" s="107"/>
      <c r="AY204" s="107"/>
      <c r="AZ204" s="107"/>
      <c r="BA204" s="107"/>
      <c r="BB204" s="107"/>
      <c r="BC204" s="107"/>
      <c r="BD204" s="107"/>
    </row>
    <row r="205" spans="48:56">
      <c r="AV205" s="106" t="s">
        <v>15703</v>
      </c>
      <c r="AW205" s="49" t="s">
        <v>15702</v>
      </c>
      <c r="AX205" s="14"/>
      <c r="AY205" s="14"/>
      <c r="AZ205" s="14"/>
      <c r="BA205" s="14"/>
    </row>
    <row r="206" spans="48:56">
      <c r="AV206" s="13" t="s">
        <v>15701</v>
      </c>
      <c r="AW206" s="14" t="s">
        <v>15540</v>
      </c>
      <c r="AX206" s="14"/>
      <c r="AY206" s="14"/>
      <c r="AZ206" s="14"/>
      <c r="BA206" s="14"/>
    </row>
    <row r="207" spans="48:56">
      <c r="AV207" s="13" t="s">
        <v>15700</v>
      </c>
      <c r="AW207" s="14">
        <v>0.05</v>
      </c>
      <c r="AX207" s="14"/>
      <c r="AY207" s="14"/>
      <c r="AZ207" s="14"/>
      <c r="BA207" s="14"/>
    </row>
    <row r="208" spans="48:56">
      <c r="AV208" s="13"/>
      <c r="AW208" s="14"/>
      <c r="AX208" s="14"/>
      <c r="AY208" s="14"/>
      <c r="AZ208" s="14"/>
      <c r="BA208" s="14"/>
    </row>
    <row r="209" spans="48:56">
      <c r="AV209" s="13" t="s">
        <v>15699</v>
      </c>
      <c r="AW209" s="14" t="s">
        <v>15534</v>
      </c>
      <c r="AX209" s="14" t="s">
        <v>15550</v>
      </c>
      <c r="AY209" s="14" t="s">
        <v>15698</v>
      </c>
      <c r="AZ209" s="14" t="s">
        <v>15697</v>
      </c>
      <c r="BA209" s="14" t="s">
        <v>15696</v>
      </c>
    </row>
    <row r="210" spans="48:56">
      <c r="AV210" s="13" t="s">
        <v>15695</v>
      </c>
      <c r="AW210" s="14" t="s">
        <v>15666</v>
      </c>
      <c r="AX210" s="14" t="s">
        <v>15667</v>
      </c>
      <c r="AY210" s="14" t="s">
        <v>15541</v>
      </c>
      <c r="AZ210" s="14" t="s">
        <v>15694</v>
      </c>
      <c r="BA210" s="14">
        <v>0.74239999999999995</v>
      </c>
    </row>
    <row r="211" spans="48:56">
      <c r="AV211" s="13" t="s">
        <v>15693</v>
      </c>
      <c r="AW211" s="14" t="s">
        <v>15666</v>
      </c>
      <c r="AX211" s="14" t="s">
        <v>15667</v>
      </c>
      <c r="AY211" s="14" t="s">
        <v>15541</v>
      </c>
      <c r="AZ211" s="14" t="s">
        <v>15692</v>
      </c>
      <c r="BA211" s="14"/>
    </row>
    <row r="212" spans="48:56">
      <c r="AV212" s="13" t="s">
        <v>15691</v>
      </c>
      <c r="AW212" s="14" t="s">
        <v>15666</v>
      </c>
      <c r="AX212" s="14" t="s">
        <v>15667</v>
      </c>
      <c r="AY212" s="14" t="s">
        <v>15541</v>
      </c>
      <c r="AZ212" s="14" t="s">
        <v>15690</v>
      </c>
      <c r="BA212" s="14"/>
    </row>
    <row r="213" spans="48:56">
      <c r="AV213" s="13"/>
      <c r="AW213" s="14"/>
      <c r="AX213" s="14"/>
      <c r="AY213" s="14"/>
      <c r="AZ213" s="14"/>
      <c r="BA213" s="14"/>
    </row>
    <row r="214" spans="48:56">
      <c r="AV214" s="13" t="s">
        <v>15689</v>
      </c>
      <c r="AW214" s="14" t="s">
        <v>15688</v>
      </c>
      <c r="AX214" s="14" t="s">
        <v>15687</v>
      </c>
      <c r="AY214" s="14"/>
      <c r="AZ214" s="14"/>
      <c r="BA214" s="14"/>
    </row>
    <row r="215" spans="48:56">
      <c r="AV215" s="13" t="s">
        <v>15686</v>
      </c>
      <c r="AW215" s="14">
        <v>8.0409999999999995E-2</v>
      </c>
      <c r="AX215" s="14">
        <v>6.4660000000000004E-3</v>
      </c>
      <c r="AY215" s="14"/>
      <c r="AZ215" s="14"/>
      <c r="BA215" s="14"/>
    </row>
    <row r="216" spans="48:56">
      <c r="AV216" s="13" t="s">
        <v>15685</v>
      </c>
      <c r="AW216" s="14">
        <v>0.1116</v>
      </c>
      <c r="AX216" s="14">
        <v>1.2449999999999999E-2</v>
      </c>
      <c r="AY216" s="14"/>
      <c r="AZ216" s="14"/>
      <c r="BA216" s="14"/>
    </row>
    <row r="218" spans="48:56">
      <c r="AV218" s="106" t="s">
        <v>15684</v>
      </c>
      <c r="AW218" s="49" t="s">
        <v>15650</v>
      </c>
      <c r="AX218" s="49" t="s">
        <v>15683</v>
      </c>
      <c r="AY218" s="49" t="s">
        <v>15682</v>
      </c>
      <c r="AZ218" s="49" t="s">
        <v>15681</v>
      </c>
      <c r="BA218" s="49" t="s">
        <v>15680</v>
      </c>
      <c r="BB218" s="14"/>
      <c r="BC218" s="14"/>
      <c r="BD218" s="14"/>
    </row>
    <row r="219" spans="48:56">
      <c r="AV219" s="13"/>
      <c r="AW219" s="14"/>
      <c r="AX219" s="14"/>
      <c r="AY219" s="14"/>
      <c r="AZ219" s="14"/>
      <c r="BA219" s="14"/>
      <c r="BB219" s="14"/>
      <c r="BC219" s="14"/>
      <c r="BD219" s="14"/>
    </row>
    <row r="220" spans="48:56">
      <c r="AV220" s="13" t="s">
        <v>15644</v>
      </c>
      <c r="AW220" s="14"/>
      <c r="AX220" s="14"/>
      <c r="AY220" s="14"/>
      <c r="AZ220" s="14"/>
      <c r="BA220" s="14"/>
      <c r="BB220" s="14"/>
      <c r="BC220" s="14"/>
      <c r="BD220" s="14"/>
    </row>
    <row r="221" spans="48:56">
      <c r="AV221" s="13" t="s">
        <v>15636</v>
      </c>
      <c r="AW221" s="14">
        <v>4.9689999999999998E-2</v>
      </c>
      <c r="AX221" s="14" t="s">
        <v>15679</v>
      </c>
      <c r="AY221" s="14" t="s">
        <v>15540</v>
      </c>
      <c r="AZ221" s="14" t="s">
        <v>15631</v>
      </c>
      <c r="BA221" s="14">
        <v>0.43340000000000001</v>
      </c>
      <c r="BB221" s="14"/>
      <c r="BC221" s="14"/>
      <c r="BD221" s="14"/>
    </row>
    <row r="222" spans="48:56">
      <c r="AV222" s="13" t="s">
        <v>15635</v>
      </c>
      <c r="AW222" s="14">
        <v>5.7540000000000001E-2</v>
      </c>
      <c r="AX222" s="14" t="s">
        <v>15678</v>
      </c>
      <c r="AY222" s="14" t="s">
        <v>15540</v>
      </c>
      <c r="AZ222" s="14" t="s">
        <v>15631</v>
      </c>
      <c r="BA222" s="14">
        <v>0.2883</v>
      </c>
      <c r="BB222" s="14"/>
      <c r="BC222" s="14"/>
      <c r="BD222" s="14"/>
    </row>
    <row r="223" spans="48:56">
      <c r="AV223" s="13" t="s">
        <v>15634</v>
      </c>
      <c r="AW223" s="14">
        <v>7.8530000000000006E-3</v>
      </c>
      <c r="AX223" s="14" t="s">
        <v>15677</v>
      </c>
      <c r="AY223" s="14" t="s">
        <v>15540</v>
      </c>
      <c r="AZ223" s="14" t="s">
        <v>15631</v>
      </c>
      <c r="BA223" s="14">
        <v>0.97740000000000005</v>
      </c>
      <c r="BB223" s="14"/>
      <c r="BC223" s="14"/>
      <c r="BD223" s="14"/>
    </row>
    <row r="224" spans="48:56">
      <c r="AV224" s="13"/>
      <c r="AW224" s="14"/>
      <c r="AX224" s="14"/>
      <c r="AY224" s="14"/>
      <c r="AZ224" s="14"/>
      <c r="BA224" s="14"/>
      <c r="BB224" s="14"/>
      <c r="BC224" s="14"/>
      <c r="BD224" s="14"/>
    </row>
    <row r="225" spans="48:56">
      <c r="AV225" s="13" t="s">
        <v>15643</v>
      </c>
      <c r="AW225" s="14"/>
      <c r="AX225" s="14"/>
      <c r="AY225" s="14"/>
      <c r="AZ225" s="14"/>
      <c r="BA225" s="14"/>
      <c r="BB225" s="14"/>
      <c r="BC225" s="14"/>
      <c r="BD225" s="14"/>
    </row>
    <row r="226" spans="48:56">
      <c r="AV226" s="13" t="s">
        <v>15636</v>
      </c>
      <c r="AW226" s="14">
        <v>-1.6459999999999999E-2</v>
      </c>
      <c r="AX226" s="14" t="s">
        <v>15676</v>
      </c>
      <c r="AY226" s="14" t="s">
        <v>15540</v>
      </c>
      <c r="AZ226" s="14" t="s">
        <v>15631</v>
      </c>
      <c r="BA226" s="14">
        <v>0.96020000000000005</v>
      </c>
      <c r="BB226" s="14"/>
      <c r="BC226" s="14"/>
      <c r="BD226" s="14"/>
    </row>
    <row r="227" spans="48:56">
      <c r="AV227" s="13" t="s">
        <v>15635</v>
      </c>
      <c r="AW227" s="14">
        <v>1.406E-2</v>
      </c>
      <c r="AX227" s="14" t="s">
        <v>15675</v>
      </c>
      <c r="AY227" s="14" t="s">
        <v>15540</v>
      </c>
      <c r="AZ227" s="14" t="s">
        <v>15631</v>
      </c>
      <c r="BA227" s="14">
        <v>0.91549999999999998</v>
      </c>
      <c r="BB227" s="14"/>
      <c r="BC227" s="14"/>
      <c r="BD227" s="14"/>
    </row>
    <row r="228" spans="48:56">
      <c r="AV228" s="13" t="s">
        <v>15634</v>
      </c>
      <c r="AW228" s="14">
        <v>3.0519999999999999E-2</v>
      </c>
      <c r="AX228" s="14" t="s">
        <v>15674</v>
      </c>
      <c r="AY228" s="14" t="s">
        <v>15540</v>
      </c>
      <c r="AZ228" s="14" t="s">
        <v>15631</v>
      </c>
      <c r="BA228" s="14">
        <v>0.87760000000000005</v>
      </c>
      <c r="BB228" s="14"/>
      <c r="BC228" s="14"/>
      <c r="BD228" s="14"/>
    </row>
    <row r="229" spans="48:56">
      <c r="AV229" s="13"/>
      <c r="AW229" s="14"/>
      <c r="AX229" s="14"/>
      <c r="AY229" s="14"/>
      <c r="AZ229" s="14"/>
      <c r="BA229" s="14"/>
      <c r="BB229" s="14"/>
      <c r="BC229" s="14"/>
      <c r="BD229" s="14"/>
    </row>
    <row r="230" spans="48:56">
      <c r="AV230" s="13" t="s">
        <v>15642</v>
      </c>
      <c r="AW230" s="14"/>
      <c r="AX230" s="14"/>
      <c r="AY230" s="14"/>
      <c r="AZ230" s="14"/>
      <c r="BA230" s="14"/>
      <c r="BB230" s="14"/>
      <c r="BC230" s="14"/>
      <c r="BD230" s="14"/>
    </row>
    <row r="231" spans="48:56">
      <c r="AV231" s="13" t="s">
        <v>15636</v>
      </c>
      <c r="AW231" s="14">
        <v>-0.4425</v>
      </c>
      <c r="AX231" s="14" t="s">
        <v>15673</v>
      </c>
      <c r="AY231" s="14" t="s">
        <v>15541</v>
      </c>
      <c r="AZ231" s="14" t="s">
        <v>15661</v>
      </c>
      <c r="BA231" s="14">
        <v>1.4E-3</v>
      </c>
      <c r="BB231" s="14"/>
      <c r="BC231" s="14"/>
      <c r="BD231" s="14"/>
    </row>
    <row r="232" spans="48:56">
      <c r="AV232" s="13" t="s">
        <v>15635</v>
      </c>
      <c r="AW232" s="14">
        <v>-5.3809999999999997E-2</v>
      </c>
      <c r="AX232" s="14" t="s">
        <v>15672</v>
      </c>
      <c r="AY232" s="14" t="s">
        <v>15540</v>
      </c>
      <c r="AZ232" s="14" t="s">
        <v>15631</v>
      </c>
      <c r="BA232" s="14">
        <v>0.66339999999999999</v>
      </c>
      <c r="BB232" s="14"/>
      <c r="BC232" s="14"/>
      <c r="BD232" s="14"/>
    </row>
    <row r="233" spans="48:56">
      <c r="AV233" s="13" t="s">
        <v>15634</v>
      </c>
      <c r="AW233" s="14">
        <v>0.38869999999999999</v>
      </c>
      <c r="AX233" s="14" t="s">
        <v>15671</v>
      </c>
      <c r="AY233" s="14" t="s">
        <v>15541</v>
      </c>
      <c r="AZ233" s="14" t="s">
        <v>15661</v>
      </c>
      <c r="BA233" s="14">
        <v>4.0000000000000001E-3</v>
      </c>
      <c r="BB233" s="14"/>
      <c r="BC233" s="14"/>
      <c r="BD233" s="14"/>
    </row>
    <row r="234" spans="48:56">
      <c r="AV234" s="13"/>
      <c r="AW234" s="14"/>
      <c r="AX234" s="14"/>
      <c r="AY234" s="14"/>
      <c r="AZ234" s="14"/>
      <c r="BA234" s="14"/>
      <c r="BB234" s="14"/>
      <c r="BC234" s="14"/>
      <c r="BD234" s="14"/>
    </row>
    <row r="235" spans="48:56">
      <c r="AV235" s="13" t="s">
        <v>15641</v>
      </c>
      <c r="AW235" s="14"/>
      <c r="AX235" s="14"/>
      <c r="AY235" s="14"/>
      <c r="AZ235" s="14"/>
      <c r="BA235" s="14"/>
      <c r="BB235" s="14"/>
      <c r="BC235" s="14"/>
      <c r="BD235" s="14"/>
    </row>
    <row r="236" spans="48:56">
      <c r="AV236" s="13" t="s">
        <v>15636</v>
      </c>
      <c r="AW236" s="14">
        <v>-0.41649999999999998</v>
      </c>
      <c r="AX236" s="14" t="s">
        <v>15670</v>
      </c>
      <c r="AY236" s="14" t="s">
        <v>15541</v>
      </c>
      <c r="AZ236" s="14" t="s">
        <v>15667</v>
      </c>
      <c r="BA236" s="14" t="s">
        <v>15666</v>
      </c>
      <c r="BB236" s="14"/>
      <c r="BC236" s="14"/>
      <c r="BD236" s="14"/>
    </row>
    <row r="237" spans="48:56">
      <c r="AV237" s="13" t="s">
        <v>15635</v>
      </c>
      <c r="AW237" s="14">
        <v>-5.0340000000000003E-2</v>
      </c>
      <c r="AX237" s="14" t="s">
        <v>15669</v>
      </c>
      <c r="AY237" s="14" t="s">
        <v>15540</v>
      </c>
      <c r="AZ237" s="14" t="s">
        <v>15631</v>
      </c>
      <c r="BA237" s="14">
        <v>0.71779999999999999</v>
      </c>
      <c r="BB237" s="14"/>
      <c r="BC237" s="14"/>
      <c r="BD237" s="14"/>
    </row>
    <row r="238" spans="48:56">
      <c r="AV238" s="13" t="s">
        <v>15634</v>
      </c>
      <c r="AW238" s="14">
        <v>0.36609999999999998</v>
      </c>
      <c r="AX238" s="14" t="s">
        <v>15668</v>
      </c>
      <c r="AY238" s="14" t="s">
        <v>15541</v>
      </c>
      <c r="AZ238" s="14" t="s">
        <v>15667</v>
      </c>
      <c r="BA238" s="14" t="s">
        <v>15666</v>
      </c>
      <c r="BB238" s="14"/>
      <c r="BC238" s="14"/>
      <c r="BD238" s="14"/>
    </row>
    <row r="239" spans="48:56">
      <c r="AV239" s="13"/>
      <c r="AW239" s="14"/>
      <c r="AX239" s="14"/>
      <c r="AY239" s="14"/>
      <c r="AZ239" s="14"/>
      <c r="BA239" s="14"/>
      <c r="BB239" s="14"/>
      <c r="BC239" s="14"/>
      <c r="BD239" s="14"/>
    </row>
    <row r="240" spans="48:56">
      <c r="AV240" s="13" t="s">
        <v>15640</v>
      </c>
      <c r="AW240" s="14"/>
      <c r="AX240" s="14"/>
      <c r="AY240" s="14"/>
      <c r="AZ240" s="14"/>
      <c r="BA240" s="14"/>
      <c r="BB240" s="14"/>
      <c r="BC240" s="14"/>
      <c r="BD240" s="14"/>
    </row>
    <row r="241" spans="48:56">
      <c r="AV241" s="13" t="s">
        <v>15636</v>
      </c>
      <c r="AW241" s="14">
        <v>-0.25779999999999997</v>
      </c>
      <c r="AX241" s="14" t="s">
        <v>15665</v>
      </c>
      <c r="AY241" s="14" t="s">
        <v>15541</v>
      </c>
      <c r="AZ241" s="14" t="s">
        <v>15624</v>
      </c>
      <c r="BA241" s="14">
        <v>2.0000000000000001E-4</v>
      </c>
      <c r="BB241" s="14"/>
      <c r="BC241" s="14"/>
      <c r="BD241" s="14"/>
    </row>
    <row r="242" spans="48:56">
      <c r="AV242" s="13" t="s">
        <v>15635</v>
      </c>
      <c r="AW242" s="14">
        <v>-7.3370000000000005E-2</v>
      </c>
      <c r="AX242" s="14" t="s">
        <v>15664</v>
      </c>
      <c r="AY242" s="14" t="s">
        <v>15540</v>
      </c>
      <c r="AZ242" s="14" t="s">
        <v>15631</v>
      </c>
      <c r="BA242" s="14">
        <v>0.33069999999999999</v>
      </c>
      <c r="BB242" s="14"/>
      <c r="BC242" s="14"/>
      <c r="BD242" s="14"/>
    </row>
    <row r="243" spans="48:56">
      <c r="AV243" s="13" t="s">
        <v>15634</v>
      </c>
      <c r="AW243" s="14">
        <v>0.18440000000000001</v>
      </c>
      <c r="AX243" s="14" t="s">
        <v>15663</v>
      </c>
      <c r="AY243" s="14" t="s">
        <v>15541</v>
      </c>
      <c r="AZ243" s="14" t="s">
        <v>15661</v>
      </c>
      <c r="BA243" s="14">
        <v>5.1999999999999998E-3</v>
      </c>
      <c r="BB243" s="14"/>
      <c r="BC243" s="14"/>
      <c r="BD243" s="14"/>
    </row>
    <row r="244" spans="48:56">
      <c r="AV244" s="13"/>
      <c r="AW244" s="14"/>
      <c r="AX244" s="14"/>
      <c r="AY244" s="14"/>
      <c r="AZ244" s="14"/>
      <c r="BA244" s="14"/>
      <c r="BB244" s="14"/>
      <c r="BC244" s="14"/>
      <c r="BD244" s="14"/>
    </row>
    <row r="245" spans="48:56">
      <c r="AV245" s="13" t="s">
        <v>15639</v>
      </c>
      <c r="AW245" s="14"/>
      <c r="AX245" s="14"/>
      <c r="AY245" s="14"/>
      <c r="AZ245" s="14"/>
      <c r="BA245" s="14"/>
      <c r="BB245" s="14"/>
      <c r="BC245" s="14"/>
      <c r="BD245" s="14"/>
    </row>
    <row r="246" spans="48:56">
      <c r="AV246" s="13" t="s">
        <v>15636</v>
      </c>
      <c r="AW246" s="14">
        <v>-0.21790000000000001</v>
      </c>
      <c r="AX246" s="14" t="s">
        <v>15662</v>
      </c>
      <c r="AY246" s="14" t="s">
        <v>15541</v>
      </c>
      <c r="AZ246" s="14" t="s">
        <v>15661</v>
      </c>
      <c r="BA246" s="14">
        <v>1.6999999999999999E-3</v>
      </c>
      <c r="BB246" s="14"/>
      <c r="BC246" s="14"/>
      <c r="BD246" s="14"/>
    </row>
    <row r="247" spans="48:56">
      <c r="AV247" s="13" t="s">
        <v>15635</v>
      </c>
      <c r="AW247" s="14">
        <v>1.252E-2</v>
      </c>
      <c r="AX247" s="14" t="s">
        <v>15660</v>
      </c>
      <c r="AY247" s="14" t="s">
        <v>15540</v>
      </c>
      <c r="AZ247" s="14" t="s">
        <v>15631</v>
      </c>
      <c r="BA247" s="14">
        <v>0.97060000000000002</v>
      </c>
      <c r="BB247" s="14"/>
      <c r="BC247" s="14"/>
      <c r="BD247" s="14"/>
    </row>
    <row r="248" spans="48:56">
      <c r="AV248" s="13" t="s">
        <v>15634</v>
      </c>
      <c r="AW248" s="14">
        <v>0.23039999999999999</v>
      </c>
      <c r="AX248" s="14" t="s">
        <v>15659</v>
      </c>
      <c r="AY248" s="14" t="s">
        <v>15541</v>
      </c>
      <c r="AZ248" s="14" t="s">
        <v>15624</v>
      </c>
      <c r="BA248" s="14">
        <v>5.9999999999999995E-4</v>
      </c>
      <c r="BB248" s="14"/>
      <c r="BC248" s="14"/>
      <c r="BD248" s="14"/>
    </row>
    <row r="249" spans="48:56">
      <c r="AV249" s="13"/>
      <c r="AW249" s="14"/>
      <c r="AX249" s="14"/>
      <c r="AY249" s="14"/>
      <c r="AZ249" s="14"/>
      <c r="BA249" s="14"/>
      <c r="BB249" s="14"/>
      <c r="BC249" s="14"/>
      <c r="BD249" s="14"/>
    </row>
    <row r="250" spans="48:56">
      <c r="AV250" s="13" t="s">
        <v>15638</v>
      </c>
      <c r="AW250" s="14"/>
      <c r="AX250" s="14"/>
      <c r="AY250" s="14"/>
      <c r="AZ250" s="14"/>
      <c r="BA250" s="14"/>
      <c r="BB250" s="14"/>
      <c r="BC250" s="14"/>
      <c r="BD250" s="14"/>
    </row>
    <row r="251" spans="48:56">
      <c r="AV251" s="13" t="s">
        <v>15636</v>
      </c>
      <c r="AW251" s="14">
        <v>-5.9080000000000001E-2</v>
      </c>
      <c r="AX251" s="14" t="s">
        <v>15658</v>
      </c>
      <c r="AY251" s="14" t="s">
        <v>15540</v>
      </c>
      <c r="AZ251" s="14" t="s">
        <v>15631</v>
      </c>
      <c r="BA251" s="14">
        <v>0.43440000000000001</v>
      </c>
      <c r="BB251" s="14"/>
      <c r="BC251" s="14"/>
      <c r="BD251" s="14"/>
    </row>
    <row r="252" spans="48:56">
      <c r="AV252" s="13" t="s">
        <v>15635</v>
      </c>
      <c r="AW252" s="14">
        <v>1.8669999999999999E-2</v>
      </c>
      <c r="AX252" s="14" t="s">
        <v>15657</v>
      </c>
      <c r="AY252" s="14" t="s">
        <v>15540</v>
      </c>
      <c r="AZ252" s="14" t="s">
        <v>15631</v>
      </c>
      <c r="BA252" s="14">
        <v>0.8508</v>
      </c>
      <c r="BB252" s="14"/>
      <c r="BC252" s="14"/>
      <c r="BD252" s="14"/>
    </row>
    <row r="253" spans="48:56">
      <c r="AV253" s="13" t="s">
        <v>15634</v>
      </c>
      <c r="AW253" s="14">
        <v>7.775E-2</v>
      </c>
      <c r="AX253" s="14" t="s">
        <v>15656</v>
      </c>
      <c r="AY253" s="14" t="s">
        <v>15540</v>
      </c>
      <c r="AZ253" s="14" t="s">
        <v>15631</v>
      </c>
      <c r="BA253" s="14">
        <v>0.27079999999999999</v>
      </c>
      <c r="BB253" s="14"/>
      <c r="BC253" s="14"/>
      <c r="BD253" s="14"/>
    </row>
    <row r="254" spans="48:56">
      <c r="AV254" s="13"/>
      <c r="AW254" s="14"/>
      <c r="AX254" s="14"/>
      <c r="AY254" s="14"/>
      <c r="AZ254" s="14"/>
      <c r="BA254" s="14"/>
      <c r="BB254" s="14"/>
      <c r="BC254" s="14"/>
      <c r="BD254" s="14"/>
    </row>
    <row r="255" spans="48:56">
      <c r="AV255" s="13" t="s">
        <v>15637</v>
      </c>
      <c r="AW255" s="14"/>
      <c r="AX255" s="14"/>
      <c r="AY255" s="14"/>
      <c r="AZ255" s="14"/>
      <c r="BA255" s="14"/>
      <c r="BB255" s="14"/>
      <c r="BC255" s="14"/>
      <c r="BD255" s="14"/>
    </row>
    <row r="256" spans="48:56">
      <c r="AV256" s="13" t="s">
        <v>15636</v>
      </c>
      <c r="AW256" s="14">
        <v>1.031E-2</v>
      </c>
      <c r="AX256" s="14" t="s">
        <v>15655</v>
      </c>
      <c r="AY256" s="14" t="s">
        <v>15540</v>
      </c>
      <c r="AZ256" s="14" t="s">
        <v>15631</v>
      </c>
      <c r="BA256" s="14">
        <v>0.97770000000000001</v>
      </c>
      <c r="BB256" s="14"/>
      <c r="BC256" s="14"/>
      <c r="BD256" s="14"/>
    </row>
    <row r="257" spans="48:56">
      <c r="AV257" s="13" t="s">
        <v>15635</v>
      </c>
      <c r="AW257" s="14">
        <v>-1.2619999999999999E-2</v>
      </c>
      <c r="AX257" s="14" t="s">
        <v>15654</v>
      </c>
      <c r="AY257" s="14" t="s">
        <v>15540</v>
      </c>
      <c r="AZ257" s="14" t="s">
        <v>15631</v>
      </c>
      <c r="BA257" s="14">
        <v>0.96409999999999996</v>
      </c>
      <c r="BB257" s="14"/>
      <c r="BC257" s="14"/>
      <c r="BD257" s="14"/>
    </row>
    <row r="258" spans="48:56">
      <c r="AV258" s="13" t="s">
        <v>15634</v>
      </c>
      <c r="AW258" s="14">
        <v>-2.2929999999999999E-2</v>
      </c>
      <c r="AX258" s="14" t="s">
        <v>15653</v>
      </c>
      <c r="AY258" s="14" t="s">
        <v>15540</v>
      </c>
      <c r="AZ258" s="14" t="s">
        <v>15631</v>
      </c>
      <c r="BA258" s="14">
        <v>0.92279999999999995</v>
      </c>
      <c r="BB258" s="14"/>
      <c r="BC258" s="14"/>
      <c r="BD258" s="14"/>
    </row>
    <row r="259" spans="48:56">
      <c r="AV259" s="13"/>
      <c r="AW259" s="14"/>
      <c r="AX259" s="14"/>
      <c r="AY259" s="14"/>
      <c r="AZ259" s="14"/>
      <c r="BA259" s="14"/>
      <c r="BB259" s="14"/>
      <c r="BC259" s="14"/>
      <c r="BD259" s="14"/>
    </row>
    <row r="260" spans="48:56">
      <c r="AV260" s="13"/>
      <c r="AW260" s="14"/>
      <c r="AX260" s="14"/>
      <c r="AY260" s="14"/>
      <c r="AZ260" s="14"/>
      <c r="BA260" s="14"/>
      <c r="BB260" s="14"/>
      <c r="BC260" s="14"/>
      <c r="BD260" s="14"/>
    </row>
    <row r="261" spans="48:56">
      <c r="AV261" s="13" t="s">
        <v>15521</v>
      </c>
      <c r="AW261" s="14" t="s">
        <v>15652</v>
      </c>
      <c r="AX261" s="14" t="s">
        <v>15651</v>
      </c>
      <c r="AY261" s="14" t="s">
        <v>15650</v>
      </c>
      <c r="AZ261" s="14" t="s">
        <v>15649</v>
      </c>
      <c r="BA261" s="14" t="s">
        <v>15648</v>
      </c>
      <c r="BB261" s="14" t="s">
        <v>15647</v>
      </c>
      <c r="BC261" s="14" t="s">
        <v>15646</v>
      </c>
      <c r="BD261" s="14" t="s">
        <v>15645</v>
      </c>
    </row>
    <row r="262" spans="48:56">
      <c r="AV262" s="13"/>
      <c r="AW262" s="14"/>
      <c r="AX262" s="14"/>
      <c r="AY262" s="14"/>
      <c r="AZ262" s="14"/>
      <c r="BA262" s="14"/>
      <c r="BB262" s="14"/>
      <c r="BC262" s="14"/>
      <c r="BD262" s="14"/>
    </row>
    <row r="263" spans="48:56">
      <c r="AV263" s="13" t="s">
        <v>15644</v>
      </c>
      <c r="AW263" s="14"/>
      <c r="AX263" s="14"/>
      <c r="AY263" s="14"/>
      <c r="AZ263" s="14"/>
      <c r="BA263" s="14"/>
      <c r="BB263" s="14"/>
      <c r="BC263" s="14"/>
      <c r="BD263" s="14"/>
    </row>
    <row r="264" spans="48:56">
      <c r="AV264" s="13" t="s">
        <v>15636</v>
      </c>
      <c r="AW264" s="14">
        <v>1.0840000000000001</v>
      </c>
      <c r="AX264" s="14">
        <v>1.0349999999999999</v>
      </c>
      <c r="AY264" s="14">
        <v>4.9689999999999998E-2</v>
      </c>
      <c r="AZ264" s="14">
        <v>3.95E-2</v>
      </c>
      <c r="BA264" s="14">
        <v>15</v>
      </c>
      <c r="BB264" s="14">
        <v>10</v>
      </c>
      <c r="BC264" s="14">
        <v>1.7789999999999999</v>
      </c>
      <c r="BD264" s="14">
        <v>21.36</v>
      </c>
    </row>
    <row r="265" spans="48:56">
      <c r="AV265" s="13" t="s">
        <v>15635</v>
      </c>
      <c r="AW265" s="14">
        <v>1.0840000000000001</v>
      </c>
      <c r="AX265" s="14">
        <v>1.0269999999999999</v>
      </c>
      <c r="AY265" s="14">
        <v>5.7540000000000001E-2</v>
      </c>
      <c r="AZ265" s="14">
        <v>3.7420000000000002E-2</v>
      </c>
      <c r="BA265" s="14">
        <v>15</v>
      </c>
      <c r="BB265" s="14">
        <v>17</v>
      </c>
      <c r="BC265" s="14">
        <v>2.1749999999999998</v>
      </c>
      <c r="BD265" s="14">
        <v>29.56</v>
      </c>
    </row>
    <row r="266" spans="48:56">
      <c r="AV266" s="13" t="s">
        <v>15634</v>
      </c>
      <c r="AW266" s="14">
        <v>1.0349999999999999</v>
      </c>
      <c r="AX266" s="14">
        <v>1.0269999999999999</v>
      </c>
      <c r="AY266" s="14">
        <v>7.8530000000000006E-3</v>
      </c>
      <c r="AZ266" s="14">
        <v>3.8510000000000003E-2</v>
      </c>
      <c r="BA266" s="14">
        <v>10</v>
      </c>
      <c r="BB266" s="14">
        <v>17</v>
      </c>
      <c r="BC266" s="14">
        <v>0.28839999999999999</v>
      </c>
      <c r="BD266" s="14">
        <v>21.49</v>
      </c>
    </row>
    <row r="267" spans="48:56">
      <c r="AV267" s="13"/>
      <c r="AW267" s="14"/>
      <c r="AX267" s="14"/>
      <c r="AY267" s="14"/>
      <c r="AZ267" s="14"/>
      <c r="BA267" s="14"/>
      <c r="BB267" s="14"/>
      <c r="BC267" s="14"/>
      <c r="BD267" s="14"/>
    </row>
    <row r="268" spans="48:56">
      <c r="AV268" s="13" t="s">
        <v>15643</v>
      </c>
      <c r="AW268" s="14"/>
      <c r="AX268" s="14"/>
      <c r="AY268" s="14"/>
      <c r="AZ268" s="14"/>
      <c r="BA268" s="14"/>
      <c r="BB268" s="14"/>
      <c r="BC268" s="14"/>
      <c r="BD268" s="14"/>
    </row>
    <row r="269" spans="48:56">
      <c r="AV269" s="13" t="s">
        <v>15636</v>
      </c>
      <c r="AW269" s="14">
        <v>1.0249999999999999</v>
      </c>
      <c r="AX269" s="14">
        <v>1.042</v>
      </c>
      <c r="AY269" s="14">
        <v>-1.6459999999999999E-2</v>
      </c>
      <c r="AZ269" s="14">
        <v>6.0519999999999997E-2</v>
      </c>
      <c r="BA269" s="14">
        <v>15</v>
      </c>
      <c r="BB269" s="14">
        <v>10</v>
      </c>
      <c r="BC269" s="14">
        <v>0.38450000000000001</v>
      </c>
      <c r="BD269" s="14">
        <v>11.89</v>
      </c>
    </row>
    <row r="270" spans="48:56">
      <c r="AV270" s="13" t="s">
        <v>15635</v>
      </c>
      <c r="AW270" s="14">
        <v>1.0249999999999999</v>
      </c>
      <c r="AX270" s="14">
        <v>1.0109999999999999</v>
      </c>
      <c r="AY270" s="14">
        <v>1.406E-2</v>
      </c>
      <c r="AZ270" s="14">
        <v>3.5069999999999997E-2</v>
      </c>
      <c r="BA270" s="14">
        <v>15</v>
      </c>
      <c r="BB270" s="14">
        <v>17</v>
      </c>
      <c r="BC270" s="14">
        <v>0.56699999999999995</v>
      </c>
      <c r="BD270" s="14">
        <v>29.58</v>
      </c>
    </row>
    <row r="271" spans="48:56">
      <c r="AV271" s="13" t="s">
        <v>15634</v>
      </c>
      <c r="AW271" s="14">
        <v>1.042</v>
      </c>
      <c r="AX271" s="14">
        <v>1.0109999999999999</v>
      </c>
      <c r="AY271" s="14">
        <v>3.0519999999999999E-2</v>
      </c>
      <c r="AZ271" s="14">
        <v>6.2379999999999998E-2</v>
      </c>
      <c r="BA271" s="14">
        <v>10</v>
      </c>
      <c r="BB271" s="14">
        <v>17</v>
      </c>
      <c r="BC271" s="14">
        <v>0.69179999999999997</v>
      </c>
      <c r="BD271" s="14">
        <v>13.23</v>
      </c>
    </row>
    <row r="272" spans="48:56">
      <c r="AV272" s="13"/>
      <c r="AW272" s="14"/>
      <c r="AX272" s="14"/>
      <c r="AY272" s="14"/>
      <c r="AZ272" s="14"/>
      <c r="BA272" s="14"/>
      <c r="BB272" s="14"/>
      <c r="BC272" s="14"/>
      <c r="BD272" s="14"/>
    </row>
    <row r="273" spans="48:56">
      <c r="AV273" s="13" t="s">
        <v>15642</v>
      </c>
      <c r="AW273" s="14"/>
      <c r="AX273" s="14"/>
      <c r="AY273" s="14"/>
      <c r="AZ273" s="14"/>
      <c r="BA273" s="14"/>
      <c r="BB273" s="14"/>
      <c r="BC273" s="14"/>
      <c r="BD273" s="14"/>
    </row>
    <row r="274" spans="48:56">
      <c r="AV274" s="13" t="s">
        <v>15636</v>
      </c>
      <c r="AW274" s="14">
        <v>0.62050000000000005</v>
      </c>
      <c r="AX274" s="14">
        <v>1.0629999999999999</v>
      </c>
      <c r="AY274" s="14">
        <v>-0.4425</v>
      </c>
      <c r="AZ274" s="14">
        <v>8.2930000000000004E-2</v>
      </c>
      <c r="BA274" s="14">
        <v>15</v>
      </c>
      <c r="BB274" s="14">
        <v>5</v>
      </c>
      <c r="BC274" s="14">
        <v>7.5460000000000003</v>
      </c>
      <c r="BD274" s="14">
        <v>8.5839999999999996</v>
      </c>
    </row>
    <row r="275" spans="48:56">
      <c r="AV275" s="13" t="s">
        <v>15635</v>
      </c>
      <c r="AW275" s="14">
        <v>0.62050000000000005</v>
      </c>
      <c r="AX275" s="14">
        <v>0.67430000000000001</v>
      </c>
      <c r="AY275" s="14">
        <v>-5.3809999999999997E-2</v>
      </c>
      <c r="AZ275" s="14">
        <v>6.1859999999999998E-2</v>
      </c>
      <c r="BA275" s="14">
        <v>15</v>
      </c>
      <c r="BB275" s="14">
        <v>17</v>
      </c>
      <c r="BC275" s="14">
        <v>1.23</v>
      </c>
      <c r="BD275" s="14">
        <v>27.55</v>
      </c>
    </row>
    <row r="276" spans="48:56">
      <c r="AV276" s="13" t="s">
        <v>15634</v>
      </c>
      <c r="AW276" s="14">
        <v>1.0629999999999999</v>
      </c>
      <c r="AX276" s="14">
        <v>0.67430000000000001</v>
      </c>
      <c r="AY276" s="14">
        <v>0.38869999999999999</v>
      </c>
      <c r="AZ276" s="14">
        <v>7.7429999999999999E-2</v>
      </c>
      <c r="BA276" s="14">
        <v>5</v>
      </c>
      <c r="BB276" s="14">
        <v>17</v>
      </c>
      <c r="BC276" s="14">
        <v>7.0990000000000002</v>
      </c>
      <c r="BD276" s="14">
        <v>6.8460000000000001</v>
      </c>
    </row>
    <row r="277" spans="48:56">
      <c r="AV277" s="13"/>
      <c r="AW277" s="14"/>
      <c r="AX277" s="14"/>
      <c r="AY277" s="14"/>
      <c r="AZ277" s="14"/>
      <c r="BA277" s="14"/>
      <c r="BB277" s="14"/>
      <c r="BC277" s="14"/>
      <c r="BD277" s="14"/>
    </row>
    <row r="278" spans="48:56">
      <c r="AV278" s="13" t="s">
        <v>15641</v>
      </c>
      <c r="AW278" s="14"/>
      <c r="AX278" s="14"/>
      <c r="AY278" s="14"/>
      <c r="AZ278" s="14"/>
      <c r="BA278" s="14"/>
      <c r="BB278" s="14"/>
      <c r="BC278" s="14"/>
      <c r="BD278" s="14"/>
    </row>
    <row r="279" spans="48:56">
      <c r="AV279" s="13" t="s">
        <v>15636</v>
      </c>
      <c r="AW279" s="14">
        <v>0.62509999999999999</v>
      </c>
      <c r="AX279" s="14">
        <v>1.042</v>
      </c>
      <c r="AY279" s="14">
        <v>-0.41649999999999998</v>
      </c>
      <c r="AZ279" s="14">
        <v>6.4810000000000006E-2</v>
      </c>
      <c r="BA279" s="14">
        <v>15</v>
      </c>
      <c r="BB279" s="14">
        <v>10</v>
      </c>
      <c r="BC279" s="14">
        <v>9.0869999999999997</v>
      </c>
      <c r="BD279" s="14">
        <v>22.15</v>
      </c>
    </row>
    <row r="280" spans="48:56">
      <c r="AV280" s="13" t="s">
        <v>15635</v>
      </c>
      <c r="AW280" s="14">
        <v>0.62509999999999999</v>
      </c>
      <c r="AX280" s="14">
        <v>0.6754</v>
      </c>
      <c r="AY280" s="14">
        <v>-5.0340000000000003E-2</v>
      </c>
      <c r="AZ280" s="14">
        <v>6.4519999999999994E-2</v>
      </c>
      <c r="BA280" s="14">
        <v>15</v>
      </c>
      <c r="BB280" s="14">
        <v>17</v>
      </c>
      <c r="BC280" s="14">
        <v>1.103</v>
      </c>
      <c r="BD280" s="14">
        <v>29.69</v>
      </c>
    </row>
    <row r="281" spans="48:56">
      <c r="AV281" s="13" t="s">
        <v>15634</v>
      </c>
      <c r="AW281" s="14">
        <v>1.042</v>
      </c>
      <c r="AX281" s="14">
        <v>0.6754</v>
      </c>
      <c r="AY281" s="14">
        <v>0.36609999999999998</v>
      </c>
      <c r="AZ281" s="14">
        <v>6.3640000000000002E-2</v>
      </c>
      <c r="BA281" s="14">
        <v>10</v>
      </c>
      <c r="BB281" s="14">
        <v>17</v>
      </c>
      <c r="BC281" s="14">
        <v>8.1349999999999998</v>
      </c>
      <c r="BD281" s="14">
        <v>22.92</v>
      </c>
    </row>
    <row r="282" spans="48:56">
      <c r="AV282" s="13"/>
      <c r="AW282" s="14"/>
      <c r="AX282" s="14"/>
      <c r="AY282" s="14"/>
      <c r="AZ282" s="14"/>
      <c r="BA282" s="14"/>
      <c r="BB282" s="14"/>
      <c r="BC282" s="14"/>
      <c r="BD282" s="14"/>
    </row>
    <row r="283" spans="48:56">
      <c r="AV283" s="13" t="s">
        <v>15640</v>
      </c>
      <c r="AW283" s="14"/>
      <c r="AX283" s="14"/>
      <c r="AY283" s="14"/>
      <c r="AZ283" s="14"/>
      <c r="BA283" s="14"/>
      <c r="BB283" s="14"/>
      <c r="BC283" s="14"/>
      <c r="BD283" s="14"/>
    </row>
    <row r="284" spans="48:56">
      <c r="AV284" s="13" t="s">
        <v>15636</v>
      </c>
      <c r="AW284" s="14">
        <v>0.75719999999999998</v>
      </c>
      <c r="AX284" s="14">
        <v>1.0149999999999999</v>
      </c>
      <c r="AY284" s="14">
        <v>-0.25779999999999997</v>
      </c>
      <c r="AZ284" s="14">
        <v>5.2639999999999999E-2</v>
      </c>
      <c r="BA284" s="14">
        <v>15</v>
      </c>
      <c r="BB284" s="14">
        <v>10</v>
      </c>
      <c r="BC284" s="14">
        <v>6.9260000000000002</v>
      </c>
      <c r="BD284" s="14">
        <v>21.29</v>
      </c>
    </row>
    <row r="285" spans="48:56">
      <c r="AV285" s="13" t="s">
        <v>15635</v>
      </c>
      <c r="AW285" s="14">
        <v>0.75719999999999998</v>
      </c>
      <c r="AX285" s="14">
        <v>0.8306</v>
      </c>
      <c r="AY285" s="14">
        <v>-7.3370000000000005E-2</v>
      </c>
      <c r="AZ285" s="14">
        <v>5.0720000000000001E-2</v>
      </c>
      <c r="BA285" s="14">
        <v>15</v>
      </c>
      <c r="BB285" s="14">
        <v>17</v>
      </c>
      <c r="BC285" s="14">
        <v>2.0459999999999998</v>
      </c>
      <c r="BD285" s="14">
        <v>29.81</v>
      </c>
    </row>
    <row r="286" spans="48:56">
      <c r="AV286" s="13" t="s">
        <v>15634</v>
      </c>
      <c r="AW286" s="14">
        <v>1.0149999999999999</v>
      </c>
      <c r="AX286" s="14">
        <v>0.8306</v>
      </c>
      <c r="AY286" s="14">
        <v>0.18440000000000001</v>
      </c>
      <c r="AZ286" s="14">
        <v>5.2319999999999998E-2</v>
      </c>
      <c r="BA286" s="14">
        <v>10</v>
      </c>
      <c r="BB286" s="14">
        <v>17</v>
      </c>
      <c r="BC286" s="14">
        <v>4.9850000000000003</v>
      </c>
      <c r="BD286" s="14">
        <v>22.03</v>
      </c>
    </row>
    <row r="287" spans="48:56">
      <c r="AV287" s="13"/>
      <c r="AW287" s="14"/>
      <c r="AX287" s="14"/>
      <c r="AY287" s="14"/>
      <c r="AZ287" s="14"/>
      <c r="BA287" s="14"/>
      <c r="BB287" s="14"/>
      <c r="BC287" s="14"/>
      <c r="BD287" s="14"/>
    </row>
    <row r="288" spans="48:56">
      <c r="AV288" s="13" t="s">
        <v>15639</v>
      </c>
      <c r="AW288" s="14"/>
      <c r="AX288" s="14"/>
      <c r="AY288" s="14"/>
      <c r="AZ288" s="14"/>
      <c r="BA288" s="14"/>
      <c r="BB288" s="14"/>
      <c r="BC288" s="14"/>
      <c r="BD288" s="14"/>
    </row>
    <row r="289" spans="48:56">
      <c r="AV289" s="13" t="s">
        <v>15636</v>
      </c>
      <c r="AW289" s="14">
        <v>0.87470000000000003</v>
      </c>
      <c r="AX289" s="14">
        <v>1.093</v>
      </c>
      <c r="AY289" s="14">
        <v>-0.21790000000000001</v>
      </c>
      <c r="AZ289" s="14">
        <v>5.4440000000000002E-2</v>
      </c>
      <c r="BA289" s="14">
        <v>14</v>
      </c>
      <c r="BB289" s="14">
        <v>10</v>
      </c>
      <c r="BC289" s="14">
        <v>5.66</v>
      </c>
      <c r="BD289" s="14">
        <v>21.56</v>
      </c>
    </row>
    <row r="290" spans="48:56">
      <c r="AV290" s="13" t="s">
        <v>15635</v>
      </c>
      <c r="AW290" s="14">
        <v>0.87470000000000003</v>
      </c>
      <c r="AX290" s="14">
        <v>0.86209999999999998</v>
      </c>
      <c r="AY290" s="14">
        <v>1.252E-2</v>
      </c>
      <c r="AZ290" s="14">
        <v>5.3780000000000001E-2</v>
      </c>
      <c r="BA290" s="14">
        <v>14</v>
      </c>
      <c r="BB290" s="14">
        <v>17</v>
      </c>
      <c r="BC290" s="14">
        <v>0.32929999999999998</v>
      </c>
      <c r="BD290" s="14">
        <v>28.18</v>
      </c>
    </row>
    <row r="291" spans="48:56">
      <c r="AV291" s="13" t="s">
        <v>15634</v>
      </c>
      <c r="AW291" s="14">
        <v>1.093</v>
      </c>
      <c r="AX291" s="14">
        <v>0.86209999999999998</v>
      </c>
      <c r="AY291" s="14">
        <v>0.23039999999999999</v>
      </c>
      <c r="AZ291" s="14">
        <v>5.2639999999999999E-2</v>
      </c>
      <c r="BA291" s="14">
        <v>10</v>
      </c>
      <c r="BB291" s="14">
        <v>17</v>
      </c>
      <c r="BC291" s="14">
        <v>6.1890000000000001</v>
      </c>
      <c r="BD291" s="14">
        <v>22.7</v>
      </c>
    </row>
    <row r="292" spans="48:56">
      <c r="AV292" s="13"/>
      <c r="AW292" s="14"/>
      <c r="AX292" s="14"/>
      <c r="AY292" s="14"/>
      <c r="AZ292" s="14"/>
      <c r="BA292" s="14"/>
      <c r="BB292" s="14"/>
      <c r="BC292" s="14"/>
      <c r="BD292" s="14"/>
    </row>
    <row r="293" spans="48:56">
      <c r="AV293" s="13" t="s">
        <v>15638</v>
      </c>
      <c r="AW293" s="14"/>
      <c r="AX293" s="14"/>
      <c r="AY293" s="14"/>
      <c r="AZ293" s="14"/>
      <c r="BA293" s="14"/>
      <c r="BB293" s="14"/>
      <c r="BC293" s="14"/>
      <c r="BD293" s="14"/>
    </row>
    <row r="294" spans="48:56">
      <c r="AV294" s="13" t="s">
        <v>15636</v>
      </c>
      <c r="AW294" s="14">
        <v>0.95730000000000004</v>
      </c>
      <c r="AX294" s="14">
        <v>1.016</v>
      </c>
      <c r="AY294" s="14">
        <v>-5.9080000000000001E-2</v>
      </c>
      <c r="AZ294" s="14">
        <v>4.6580000000000003E-2</v>
      </c>
      <c r="BA294" s="14">
        <v>15</v>
      </c>
      <c r="BB294" s="14">
        <v>10</v>
      </c>
      <c r="BC294" s="14">
        <v>1.794</v>
      </c>
      <c r="BD294" s="14">
        <v>14.45</v>
      </c>
    </row>
    <row r="295" spans="48:56">
      <c r="AV295" s="13" t="s">
        <v>15635</v>
      </c>
      <c r="AW295" s="14">
        <v>0.95730000000000004</v>
      </c>
      <c r="AX295" s="14">
        <v>0.93869999999999998</v>
      </c>
      <c r="AY295" s="14">
        <v>1.8669999999999999E-2</v>
      </c>
      <c r="AZ295" s="14">
        <v>3.4380000000000001E-2</v>
      </c>
      <c r="BA295" s="14">
        <v>15</v>
      </c>
      <c r="BB295" s="14">
        <v>16</v>
      </c>
      <c r="BC295" s="14">
        <v>0.76800000000000002</v>
      </c>
      <c r="BD295" s="14">
        <v>28.66</v>
      </c>
    </row>
    <row r="296" spans="48:56">
      <c r="AV296" s="13" t="s">
        <v>15634</v>
      </c>
      <c r="AW296" s="14">
        <v>1.016</v>
      </c>
      <c r="AX296" s="14">
        <v>0.93869999999999998</v>
      </c>
      <c r="AY296" s="14">
        <v>7.775E-2</v>
      </c>
      <c r="AZ296" s="14">
        <v>4.836E-2</v>
      </c>
      <c r="BA296" s="14">
        <v>10</v>
      </c>
      <c r="BB296" s="14">
        <v>16</v>
      </c>
      <c r="BC296" s="14">
        <v>2.274</v>
      </c>
      <c r="BD296" s="14">
        <v>16.190000000000001</v>
      </c>
    </row>
    <row r="297" spans="48:56">
      <c r="AV297" s="13"/>
      <c r="AW297" s="14"/>
      <c r="AX297" s="14"/>
      <c r="AY297" s="14"/>
      <c r="AZ297" s="14"/>
      <c r="BA297" s="14"/>
      <c r="BB297" s="14"/>
      <c r="BC297" s="14"/>
      <c r="BD297" s="14"/>
    </row>
    <row r="298" spans="48:56">
      <c r="AV298" s="13" t="s">
        <v>15637</v>
      </c>
      <c r="AW298" s="14"/>
      <c r="AX298" s="14"/>
      <c r="AY298" s="14"/>
      <c r="AZ298" s="14"/>
      <c r="BA298" s="14"/>
      <c r="BB298" s="14"/>
      <c r="BC298" s="14"/>
      <c r="BD298" s="14"/>
    </row>
    <row r="299" spans="48:56">
      <c r="AV299" s="13" t="s">
        <v>15636</v>
      </c>
      <c r="AW299" s="14">
        <v>0.98960000000000004</v>
      </c>
      <c r="AX299" s="14">
        <v>0.97929999999999995</v>
      </c>
      <c r="AY299" s="14">
        <v>1.031E-2</v>
      </c>
      <c r="AZ299" s="14">
        <v>5.0840000000000003E-2</v>
      </c>
      <c r="BA299" s="14">
        <v>15</v>
      </c>
      <c r="BB299" s="14">
        <v>5</v>
      </c>
      <c r="BC299" s="14">
        <v>0.28670000000000001</v>
      </c>
      <c r="BD299" s="14">
        <v>7.2290000000000001</v>
      </c>
    </row>
    <row r="300" spans="48:56">
      <c r="AV300" s="13" t="s">
        <v>15635</v>
      </c>
      <c r="AW300" s="14">
        <v>0.98960000000000004</v>
      </c>
      <c r="AX300" s="14">
        <v>1.002</v>
      </c>
      <c r="AY300" s="14">
        <v>-1.2619999999999999E-2</v>
      </c>
      <c r="AZ300" s="14">
        <v>4.8939999999999997E-2</v>
      </c>
      <c r="BA300" s="14">
        <v>15</v>
      </c>
      <c r="BB300" s="14">
        <v>16</v>
      </c>
      <c r="BC300" s="14">
        <v>0.36459999999999998</v>
      </c>
      <c r="BD300" s="14">
        <v>25.3</v>
      </c>
    </row>
    <row r="301" spans="48:56">
      <c r="AV301" s="13" t="s">
        <v>15634</v>
      </c>
      <c r="AW301" s="14">
        <v>0.97929999999999995</v>
      </c>
      <c r="AX301" s="14">
        <v>1.002</v>
      </c>
      <c r="AY301" s="14">
        <v>-2.2929999999999999E-2</v>
      </c>
      <c r="AZ301" s="14">
        <v>5.9859999999999997E-2</v>
      </c>
      <c r="BA301" s="14">
        <v>5</v>
      </c>
      <c r="BB301" s="14">
        <v>16</v>
      </c>
      <c r="BC301" s="14">
        <v>0.54169999999999996</v>
      </c>
      <c r="BD301" s="14">
        <v>11.87</v>
      </c>
    </row>
  </sheetData>
  <mergeCells count="6">
    <mergeCell ref="B14:AS14"/>
    <mergeCell ref="B24:AS24"/>
    <mergeCell ref="AC2:AS2"/>
    <mergeCell ref="B2:P2"/>
    <mergeCell ref="R2:AA2"/>
    <mergeCell ref="B3:AS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EB2A06-51AB-9942-A347-0ADBF2AD4FB0}">
  <sheetPr>
    <tabColor rgb="FF00B050"/>
  </sheetPr>
  <dimension ref="A2:AY125"/>
  <sheetViews>
    <sheetView topLeftCell="A11" workbookViewId="0">
      <selection activeCell="J32" sqref="J32"/>
    </sheetView>
  </sheetViews>
  <sheetFormatPr baseColWidth="10" defaultRowHeight="16"/>
  <cols>
    <col min="1" max="1" width="34.5" style="66" bestFit="1" customWidth="1"/>
    <col min="2" max="2" width="19" bestFit="1" customWidth="1"/>
    <col min="3" max="3" width="20.33203125" bestFit="1" customWidth="1"/>
    <col min="4" max="4" width="32.1640625" bestFit="1" customWidth="1"/>
    <col min="5" max="5" width="23.1640625" bestFit="1" customWidth="1"/>
    <col min="6" max="6" width="29.1640625" bestFit="1" customWidth="1"/>
    <col min="7" max="7" width="5.1640625" bestFit="1" customWidth="1"/>
    <col min="8" max="8" width="8.1640625" bestFit="1" customWidth="1"/>
    <col min="9" max="9" width="7" bestFit="1" customWidth="1"/>
    <col min="10" max="15" width="5.1640625" bestFit="1" customWidth="1"/>
    <col min="16" max="51" width="4.83203125" customWidth="1"/>
  </cols>
  <sheetData>
    <row r="2" spans="1:51" ht="18">
      <c r="A2" s="119"/>
      <c r="B2" s="230" t="s">
        <v>15799</v>
      </c>
      <c r="C2" s="230"/>
      <c r="D2" s="230"/>
      <c r="E2" s="230"/>
      <c r="F2" s="230"/>
      <c r="G2" s="230"/>
      <c r="H2" s="230"/>
      <c r="I2" s="230"/>
      <c r="J2" s="230"/>
      <c r="K2" s="230"/>
      <c r="L2" s="230"/>
      <c r="M2" s="230"/>
      <c r="N2" s="230"/>
      <c r="O2" s="230"/>
      <c r="P2" s="230"/>
      <c r="Q2" s="230"/>
      <c r="R2" s="230"/>
      <c r="S2" s="230"/>
      <c r="T2" s="230"/>
      <c r="U2" s="230"/>
      <c r="V2" s="230"/>
      <c r="W2" s="230"/>
      <c r="X2" s="230"/>
      <c r="Y2" s="230"/>
      <c r="Z2" s="230"/>
      <c r="AA2" s="230"/>
      <c r="AB2" s="230"/>
      <c r="AC2" s="230"/>
      <c r="AD2" s="230"/>
      <c r="AE2" s="230"/>
      <c r="AF2" s="230"/>
      <c r="AG2" s="230"/>
      <c r="AH2" s="230"/>
      <c r="AI2" s="230"/>
      <c r="AJ2" s="230"/>
      <c r="AK2" s="230"/>
      <c r="AL2" s="230"/>
      <c r="AM2" s="230"/>
      <c r="AN2" s="230"/>
      <c r="AO2" s="230"/>
      <c r="AP2" s="230"/>
      <c r="AQ2" s="230"/>
      <c r="AR2" s="230"/>
      <c r="AS2" s="230"/>
      <c r="AT2" s="230"/>
      <c r="AU2" s="230"/>
      <c r="AV2" s="230"/>
      <c r="AW2" s="230"/>
      <c r="AX2" s="230"/>
      <c r="AY2" s="230"/>
    </row>
    <row r="3" spans="1:51" ht="18">
      <c r="A3" s="112" t="s">
        <v>15764</v>
      </c>
      <c r="B3" s="232" t="s">
        <v>15768</v>
      </c>
      <c r="C3" s="232"/>
      <c r="D3" s="232"/>
      <c r="E3" s="232"/>
      <c r="F3" s="232"/>
      <c r="G3" s="232"/>
      <c r="H3" s="232"/>
      <c r="I3" s="232"/>
      <c r="J3" s="232"/>
      <c r="K3" s="232"/>
      <c r="L3" s="232"/>
      <c r="M3" s="232"/>
      <c r="N3" s="232"/>
      <c r="O3" s="232"/>
      <c r="P3" s="232"/>
      <c r="Q3" s="118"/>
      <c r="R3" s="231" t="s">
        <v>15767</v>
      </c>
      <c r="S3" s="231"/>
      <c r="T3" s="231"/>
      <c r="U3" s="231"/>
      <c r="V3" s="231"/>
      <c r="W3" s="231"/>
      <c r="X3" s="231"/>
      <c r="Y3" s="231"/>
      <c r="Z3" s="231"/>
      <c r="AA3" s="231"/>
      <c r="AB3" s="231"/>
      <c r="AC3" s="231"/>
      <c r="AD3" s="231"/>
      <c r="AE3" s="231"/>
      <c r="AF3" s="118"/>
      <c r="AG3" s="234" t="s">
        <v>15766</v>
      </c>
      <c r="AH3" s="234"/>
      <c r="AI3" s="234"/>
      <c r="AJ3" s="234"/>
      <c r="AK3" s="234"/>
      <c r="AL3" s="234"/>
      <c r="AM3" s="234"/>
      <c r="AN3" s="234"/>
      <c r="AO3" s="234"/>
      <c r="AP3" s="234"/>
      <c r="AQ3" s="234"/>
      <c r="AR3" s="234"/>
      <c r="AS3" s="234"/>
      <c r="AT3" s="234"/>
      <c r="AU3" s="234"/>
      <c r="AV3" s="234"/>
      <c r="AW3" s="234"/>
      <c r="AX3" s="234"/>
      <c r="AY3" s="234"/>
    </row>
    <row r="4" spans="1:51">
      <c r="A4" s="15">
        <v>-3</v>
      </c>
      <c r="B4" s="61">
        <v>0.72250000000000003</v>
      </c>
      <c r="C4" s="61">
        <v>1.024</v>
      </c>
      <c r="D4" s="61">
        <v>0.80630000000000002</v>
      </c>
      <c r="E4" s="61">
        <v>0.90769999999999995</v>
      </c>
      <c r="F4" s="61">
        <v>0.95289999999999997</v>
      </c>
      <c r="G4" s="61">
        <v>1.006</v>
      </c>
      <c r="H4" s="61">
        <v>1.024</v>
      </c>
      <c r="I4" s="61">
        <v>0.99419999999999997</v>
      </c>
      <c r="J4" s="61">
        <v>0.8357</v>
      </c>
      <c r="K4" s="61">
        <v>0.72250000000000003</v>
      </c>
      <c r="L4" s="61">
        <v>0.72250000000000003</v>
      </c>
      <c r="M4" s="61">
        <v>1.006</v>
      </c>
      <c r="N4" s="61">
        <v>0.99419999999999997</v>
      </c>
      <c r="O4" s="61">
        <v>0.8357</v>
      </c>
      <c r="P4" s="61">
        <v>1.006</v>
      </c>
      <c r="Q4" s="61"/>
      <c r="R4" s="61">
        <v>0.69410000000000005</v>
      </c>
      <c r="S4" s="61">
        <v>0.80630000000000002</v>
      </c>
      <c r="T4" s="61">
        <v>0.79320000000000002</v>
      </c>
      <c r="U4" s="61">
        <v>0.85950000000000004</v>
      </c>
      <c r="V4" s="61">
        <v>0.98629999999999995</v>
      </c>
      <c r="W4" s="61">
        <v>1.0309999999999999</v>
      </c>
      <c r="X4" s="61">
        <v>1.024</v>
      </c>
      <c r="Y4" s="61">
        <v>0.99419999999999997</v>
      </c>
      <c r="Z4" s="61">
        <v>0.90769999999999995</v>
      </c>
      <c r="AA4" s="61">
        <v>1.006</v>
      </c>
      <c r="AB4" s="61">
        <v>1.232</v>
      </c>
      <c r="AC4" s="61">
        <v>1.0569999999999999</v>
      </c>
      <c r="AD4" s="61">
        <v>0.84060000000000001</v>
      </c>
      <c r="AE4" s="61">
        <v>1.1040000000000001</v>
      </c>
      <c r="AF4" s="61"/>
      <c r="AG4" s="61">
        <v>0.99419999999999997</v>
      </c>
      <c r="AH4" s="61">
        <v>1.006</v>
      </c>
      <c r="AI4" s="61">
        <v>1.006</v>
      </c>
      <c r="AJ4" s="61">
        <v>1.006</v>
      </c>
      <c r="AK4" s="61">
        <v>1.006</v>
      </c>
      <c r="AL4" s="61">
        <v>1.024</v>
      </c>
      <c r="AM4" s="61">
        <v>1.006</v>
      </c>
      <c r="AN4" s="61">
        <v>1.006</v>
      </c>
      <c r="AO4" s="61">
        <v>0.99419999999999997</v>
      </c>
      <c r="AP4" s="61">
        <v>1.006</v>
      </c>
      <c r="AQ4" s="61">
        <v>1.006</v>
      </c>
      <c r="AR4" s="61">
        <v>0.99419999999999997</v>
      </c>
      <c r="AS4" s="61">
        <v>0.97989999999999999</v>
      </c>
      <c r="AT4" s="61">
        <v>0.99419999999999997</v>
      </c>
      <c r="AU4" s="61">
        <v>1.006</v>
      </c>
      <c r="AV4" s="61">
        <v>0.99419999999999997</v>
      </c>
      <c r="AW4" s="61">
        <v>1.006</v>
      </c>
      <c r="AX4" s="61">
        <v>1.006</v>
      </c>
      <c r="AY4" s="61">
        <v>0.99419999999999997</v>
      </c>
    </row>
    <row r="5" spans="1:51">
      <c r="A5" s="15">
        <v>-1</v>
      </c>
      <c r="B5" s="61">
        <v>0.86990000000000001</v>
      </c>
      <c r="C5" s="61">
        <v>1.024</v>
      </c>
      <c r="D5" s="61">
        <v>0.94830000000000003</v>
      </c>
      <c r="E5" s="61">
        <v>1.024</v>
      </c>
      <c r="F5" s="61">
        <v>0.99419999999999997</v>
      </c>
      <c r="G5" s="61">
        <v>1.006</v>
      </c>
      <c r="H5" s="61">
        <v>0.8357</v>
      </c>
      <c r="I5" s="61">
        <v>1.006</v>
      </c>
      <c r="J5" s="61">
        <v>0.59430000000000005</v>
      </c>
      <c r="K5" s="61">
        <v>0.75139999999999996</v>
      </c>
      <c r="L5" s="61">
        <v>1.0309999999999999</v>
      </c>
      <c r="M5" s="61">
        <v>1.006</v>
      </c>
      <c r="N5" s="61">
        <v>1.006</v>
      </c>
      <c r="O5" s="61">
        <v>0.99419999999999997</v>
      </c>
      <c r="P5" s="61">
        <v>1.006</v>
      </c>
      <c r="Q5" s="61"/>
      <c r="R5" s="61">
        <v>0.9829</v>
      </c>
      <c r="S5" s="61">
        <v>0.69410000000000005</v>
      </c>
      <c r="T5" s="61">
        <v>0.71319999999999995</v>
      </c>
      <c r="U5" s="61">
        <v>0.59</v>
      </c>
      <c r="V5" s="61">
        <v>0.70330000000000004</v>
      </c>
      <c r="W5" s="61">
        <v>1.006</v>
      </c>
      <c r="X5" s="61">
        <v>1.02</v>
      </c>
      <c r="Y5" s="61">
        <v>0.81740000000000002</v>
      </c>
      <c r="Z5" s="61">
        <v>1.024</v>
      </c>
      <c r="AA5" s="61">
        <v>0.58240000000000003</v>
      </c>
      <c r="AB5" s="61">
        <v>1.0609999999999999</v>
      </c>
      <c r="AC5" s="61">
        <v>0.98309999999999997</v>
      </c>
      <c r="AD5" s="61">
        <v>0.82630000000000003</v>
      </c>
      <c r="AE5" s="61">
        <v>1.087</v>
      </c>
      <c r="AF5" s="61"/>
      <c r="AG5" s="61">
        <v>1.006</v>
      </c>
      <c r="AH5" s="61">
        <v>1.1879999999999999</v>
      </c>
      <c r="AI5" s="61">
        <v>0.95289999999999997</v>
      </c>
      <c r="AJ5" s="61">
        <v>1.006</v>
      </c>
      <c r="AK5" s="61">
        <v>0.80630000000000002</v>
      </c>
      <c r="AL5" s="61">
        <v>0.59430000000000005</v>
      </c>
      <c r="AM5" s="61">
        <v>1.006</v>
      </c>
      <c r="AN5" s="61">
        <v>1.024</v>
      </c>
      <c r="AO5" s="61">
        <v>1.006</v>
      </c>
      <c r="AP5" s="61">
        <v>1.1040000000000001</v>
      </c>
      <c r="AQ5" s="61">
        <v>1.006</v>
      </c>
      <c r="AR5" s="61">
        <v>0.99419999999999997</v>
      </c>
      <c r="AS5" s="61">
        <v>1.006</v>
      </c>
      <c r="AT5" s="61">
        <v>1.006</v>
      </c>
      <c r="AU5" s="61">
        <v>1.006</v>
      </c>
      <c r="AV5" s="61">
        <v>1.006</v>
      </c>
      <c r="AW5" s="61">
        <v>1.006</v>
      </c>
      <c r="AX5" s="61">
        <v>1.006</v>
      </c>
      <c r="AY5" s="61">
        <v>1.006</v>
      </c>
    </row>
    <row r="6" spans="1:51">
      <c r="A6" s="15">
        <v>1</v>
      </c>
      <c r="B6" s="61">
        <v>0.29970000000000002</v>
      </c>
      <c r="C6" s="61">
        <v>0.63229999999999997</v>
      </c>
      <c r="D6" s="61">
        <v>0.3221</v>
      </c>
      <c r="E6" s="61">
        <v>2.0500000000000001E-2</v>
      </c>
      <c r="F6" s="61">
        <v>0.4965</v>
      </c>
      <c r="G6" s="61">
        <v>0.55459999999999998</v>
      </c>
      <c r="H6" s="61">
        <v>0.46079999999999999</v>
      </c>
      <c r="I6" s="61">
        <v>0.79320000000000002</v>
      </c>
      <c r="J6" s="61">
        <v>0.64500000000000002</v>
      </c>
      <c r="K6" s="61">
        <v>0.503</v>
      </c>
      <c r="L6" s="61">
        <v>0.64500000000000002</v>
      </c>
      <c r="M6" s="61">
        <v>0.54249999999999998</v>
      </c>
      <c r="N6" s="61">
        <v>0.34410000000000002</v>
      </c>
      <c r="O6" s="61">
        <v>0.38879999999999998</v>
      </c>
      <c r="P6" s="61">
        <v>0.28610000000000002</v>
      </c>
      <c r="Q6" s="61"/>
      <c r="R6" s="61"/>
      <c r="S6" s="61"/>
      <c r="T6" s="61"/>
      <c r="U6" s="61"/>
      <c r="V6" s="61"/>
      <c r="W6" s="61">
        <v>0.9829</v>
      </c>
      <c r="X6" s="61">
        <v>1.052</v>
      </c>
      <c r="Y6" s="61">
        <v>0.58320000000000005</v>
      </c>
      <c r="Z6" s="61">
        <v>0.79320000000000002</v>
      </c>
      <c r="AA6" s="61">
        <v>0.89080000000000004</v>
      </c>
      <c r="AB6" s="61">
        <v>0.77910000000000001</v>
      </c>
      <c r="AC6" s="61">
        <v>0.74909999999999999</v>
      </c>
      <c r="AD6" s="61">
        <v>0.80630000000000002</v>
      </c>
      <c r="AE6" s="61">
        <v>0.85950000000000004</v>
      </c>
      <c r="AF6" s="61"/>
      <c r="AG6" s="61">
        <v>1.1679999999999999</v>
      </c>
      <c r="AH6" s="61">
        <v>1.2010000000000001</v>
      </c>
      <c r="AI6" s="61">
        <v>0.59709999999999996</v>
      </c>
      <c r="AJ6" s="61">
        <v>0.87339999999999995</v>
      </c>
      <c r="AK6" s="61">
        <v>0.50009999999999999</v>
      </c>
      <c r="AL6" s="61">
        <v>0.55459999999999998</v>
      </c>
      <c r="AM6" s="61">
        <v>0.77910000000000001</v>
      </c>
      <c r="AN6" s="61">
        <v>0.84730000000000005</v>
      </c>
      <c r="AO6" s="61">
        <v>0.94830000000000003</v>
      </c>
      <c r="AP6" s="61">
        <v>1.1040000000000001</v>
      </c>
      <c r="AQ6" s="61">
        <v>0.8357</v>
      </c>
      <c r="AR6" s="61">
        <v>0.90769999999999995</v>
      </c>
      <c r="AS6" s="61">
        <v>0.90059999999999996</v>
      </c>
      <c r="AT6" s="61">
        <v>0.45569999999999999</v>
      </c>
      <c r="AU6" s="61">
        <v>0.8357</v>
      </c>
      <c r="AV6" s="61">
        <v>0.59430000000000005</v>
      </c>
      <c r="AW6" s="61">
        <v>0.8357</v>
      </c>
      <c r="AX6" s="61">
        <v>0.58989999999999998</v>
      </c>
      <c r="AY6" s="61">
        <v>0.75139999999999996</v>
      </c>
    </row>
    <row r="7" spans="1:51">
      <c r="A7" s="15">
        <v>3</v>
      </c>
      <c r="B7" s="61">
        <v>7.1330000000000005E-2</v>
      </c>
      <c r="C7" s="61">
        <v>7.1330000000000005E-2</v>
      </c>
      <c r="D7" s="61">
        <v>6.4930000000000002E-2</v>
      </c>
      <c r="E7" s="61">
        <v>7.1330000000000005E-2</v>
      </c>
      <c r="F7" s="61">
        <v>0.1396</v>
      </c>
      <c r="G7" s="61">
        <v>0.1137</v>
      </c>
      <c r="H7" s="61">
        <v>9.7259999999999999E-2</v>
      </c>
      <c r="I7" s="61">
        <v>1.967E-2</v>
      </c>
      <c r="J7" s="61">
        <v>6.4930000000000002E-2</v>
      </c>
      <c r="K7" s="61">
        <v>2.0500000000000001E-2</v>
      </c>
      <c r="L7" s="61">
        <v>0.17829999999999999</v>
      </c>
      <c r="M7" s="61">
        <v>0.1137</v>
      </c>
      <c r="N7" s="61">
        <v>0.2152</v>
      </c>
      <c r="O7" s="61">
        <v>3.542E-2</v>
      </c>
      <c r="P7" s="61">
        <v>6.4930000000000002E-2</v>
      </c>
      <c r="Q7" s="61"/>
      <c r="R7" s="61">
        <v>1.1040000000000001</v>
      </c>
      <c r="S7" s="61">
        <v>0.73640000000000005</v>
      </c>
      <c r="T7" s="61">
        <v>0.90059999999999996</v>
      </c>
      <c r="U7" s="61">
        <v>0.57030000000000003</v>
      </c>
      <c r="V7" s="61">
        <v>0.64500000000000002</v>
      </c>
      <c r="W7" s="61">
        <v>0.59430000000000005</v>
      </c>
      <c r="X7" s="61">
        <v>1.024</v>
      </c>
      <c r="Y7" s="61">
        <v>0.8357</v>
      </c>
      <c r="Z7" s="61">
        <v>0.90769999999999995</v>
      </c>
      <c r="AA7" s="61">
        <v>0.72250000000000003</v>
      </c>
      <c r="AB7" s="61">
        <v>0.97719999999999996</v>
      </c>
      <c r="AC7" s="61">
        <v>0.6845</v>
      </c>
      <c r="AD7" s="61">
        <v>0.82</v>
      </c>
      <c r="AE7" s="61">
        <v>0.8357</v>
      </c>
      <c r="AF7" s="61"/>
      <c r="AG7" s="61">
        <v>0.45</v>
      </c>
      <c r="AH7" s="61">
        <v>0.45</v>
      </c>
      <c r="AI7" s="61">
        <v>0.39700000000000002</v>
      </c>
      <c r="AJ7" s="61">
        <v>0.51029999999999998</v>
      </c>
      <c r="AK7" s="61">
        <v>0.40300000000000002</v>
      </c>
      <c r="AL7" s="61">
        <v>0.34410000000000002</v>
      </c>
      <c r="AM7" s="61">
        <v>0.40300000000000002</v>
      </c>
      <c r="AN7" s="61">
        <v>0.40300000000000002</v>
      </c>
      <c r="AO7" s="61">
        <v>0.44900000000000001</v>
      </c>
      <c r="AP7" s="61">
        <v>0.64500000000000002</v>
      </c>
      <c r="AQ7" s="61">
        <v>0.74060000000000004</v>
      </c>
      <c r="AR7" s="61">
        <v>0.26629999999999998</v>
      </c>
      <c r="AS7" s="61">
        <v>0.72250000000000003</v>
      </c>
      <c r="AT7" s="61">
        <v>0.74060000000000004</v>
      </c>
      <c r="AU7" s="61">
        <v>0.57030000000000003</v>
      </c>
      <c r="AV7" s="61">
        <v>0.49309999999999998</v>
      </c>
      <c r="AW7" s="61">
        <v>0.49309999999999998</v>
      </c>
      <c r="AX7" s="61">
        <v>0.59130000000000005</v>
      </c>
      <c r="AY7" s="61">
        <v>0.79320000000000002</v>
      </c>
    </row>
    <row r="8" spans="1:51">
      <c r="A8" s="15">
        <v>5</v>
      </c>
      <c r="B8" s="61">
        <v>0.2404</v>
      </c>
      <c r="C8" s="61">
        <v>0.1875</v>
      </c>
      <c r="D8" s="61">
        <v>6.8629999999999997E-2</v>
      </c>
      <c r="E8" s="61">
        <v>0.33389999999999997</v>
      </c>
      <c r="F8" s="61">
        <v>0.34449999999999997</v>
      </c>
      <c r="G8" s="61">
        <v>0.33389999999999997</v>
      </c>
      <c r="H8" s="61">
        <v>0.503</v>
      </c>
      <c r="I8" s="61">
        <v>0.74060000000000004</v>
      </c>
      <c r="J8" s="61">
        <v>0.503</v>
      </c>
      <c r="K8" s="61">
        <v>0.61799999999999999</v>
      </c>
      <c r="L8" s="61">
        <v>0.5766</v>
      </c>
      <c r="M8" s="61">
        <v>0.49309999999999998</v>
      </c>
      <c r="N8" s="61">
        <v>0.1575</v>
      </c>
      <c r="O8" s="61">
        <v>0.15870000000000001</v>
      </c>
      <c r="P8" s="61">
        <v>0.15870000000000001</v>
      </c>
      <c r="Q8" s="61"/>
      <c r="R8" s="61">
        <v>0.90769999999999995</v>
      </c>
      <c r="S8" s="61">
        <v>1.024</v>
      </c>
      <c r="T8" s="61">
        <v>0.72250000000000003</v>
      </c>
      <c r="U8" s="61">
        <v>0.58320000000000005</v>
      </c>
      <c r="V8" s="61">
        <v>0.6825</v>
      </c>
      <c r="W8" s="61">
        <v>1.024</v>
      </c>
      <c r="X8" s="61">
        <v>1.0960000000000001</v>
      </c>
      <c r="Y8" s="61">
        <v>0.87339999999999995</v>
      </c>
      <c r="Z8" s="61">
        <v>1.006</v>
      </c>
      <c r="AA8" s="61">
        <v>0.8357</v>
      </c>
      <c r="AB8" s="61">
        <v>0.7208</v>
      </c>
      <c r="AC8" s="61">
        <v>0.91669999999999996</v>
      </c>
      <c r="AD8" s="61">
        <v>0.8357</v>
      </c>
      <c r="AE8" s="61">
        <v>0.56469999999999998</v>
      </c>
      <c r="AF8" s="61"/>
      <c r="AG8" s="61">
        <v>0.79320000000000002</v>
      </c>
      <c r="AH8" s="61">
        <v>0.38679999999999998</v>
      </c>
      <c r="AI8" s="61">
        <v>0.55459999999999998</v>
      </c>
      <c r="AJ8" s="61">
        <v>0.99419999999999997</v>
      </c>
      <c r="AK8" s="61">
        <v>0.51029999999999998</v>
      </c>
      <c r="AL8" s="61">
        <v>0.58989999999999998</v>
      </c>
      <c r="AM8" s="61">
        <v>0.55459999999999998</v>
      </c>
      <c r="AN8" s="61">
        <v>0.64770000000000005</v>
      </c>
      <c r="AO8" s="61">
        <v>0.58320000000000005</v>
      </c>
      <c r="AP8" s="61">
        <v>0.79320000000000002</v>
      </c>
      <c r="AQ8" s="61">
        <v>0.45</v>
      </c>
      <c r="AR8" s="61">
        <v>0.45</v>
      </c>
      <c r="AS8" s="61">
        <v>0.90059999999999996</v>
      </c>
      <c r="AT8" s="61">
        <v>0.90059999999999996</v>
      </c>
      <c r="AU8" s="61">
        <v>0.8357</v>
      </c>
      <c r="AV8" s="61">
        <v>0.79320000000000002</v>
      </c>
      <c r="AW8" s="61">
        <v>0.59130000000000005</v>
      </c>
      <c r="AX8" s="61">
        <v>0.79320000000000002</v>
      </c>
      <c r="AY8" s="61">
        <v>1.024</v>
      </c>
    </row>
    <row r="9" spans="1:51">
      <c r="A9" s="15">
        <v>7</v>
      </c>
      <c r="B9" s="61">
        <v>0.28610000000000002</v>
      </c>
      <c r="C9" s="61">
        <v>0.84540000000000004</v>
      </c>
      <c r="D9" s="61">
        <v>0.15870000000000001</v>
      </c>
      <c r="E9" s="61">
        <v>0.30830000000000002</v>
      </c>
      <c r="F9" s="61">
        <v>0.3881</v>
      </c>
      <c r="G9" s="61">
        <v>0.33510000000000001</v>
      </c>
      <c r="H9" s="61">
        <v>0.115</v>
      </c>
      <c r="I9" s="61">
        <v>1.006</v>
      </c>
      <c r="J9" s="61">
        <v>0.1575</v>
      </c>
      <c r="K9" s="61">
        <v>0.90059999999999996</v>
      </c>
      <c r="L9" s="61">
        <v>0.79320000000000002</v>
      </c>
      <c r="M9" s="61">
        <v>0.8357</v>
      </c>
      <c r="N9" s="61">
        <v>0.8357</v>
      </c>
      <c r="O9" s="61">
        <v>0.51029999999999998</v>
      </c>
      <c r="P9" s="61">
        <v>0.90059999999999996</v>
      </c>
      <c r="Q9" s="61"/>
      <c r="R9" s="61">
        <v>0.99419999999999997</v>
      </c>
      <c r="S9" s="61">
        <v>1.006</v>
      </c>
      <c r="T9" s="61">
        <v>0.97989999999999999</v>
      </c>
      <c r="U9" s="61">
        <v>0.50009999999999999</v>
      </c>
      <c r="V9" s="61">
        <v>0.95589999999999997</v>
      </c>
      <c r="W9" s="61">
        <v>0.59430000000000005</v>
      </c>
      <c r="X9" s="61">
        <v>1.0980000000000001</v>
      </c>
      <c r="Y9" s="61">
        <v>0.64500000000000002</v>
      </c>
      <c r="Z9" s="61">
        <v>0.79320000000000002</v>
      </c>
      <c r="AA9" s="61">
        <v>0.45</v>
      </c>
      <c r="AB9" s="61">
        <v>0.85950000000000004</v>
      </c>
      <c r="AC9" s="61">
        <v>0.72640000000000005</v>
      </c>
      <c r="AD9" s="61">
        <v>0.93</v>
      </c>
      <c r="AE9" s="61">
        <v>0.9829</v>
      </c>
      <c r="AF9" s="61"/>
      <c r="AG9" s="61">
        <v>0.84730000000000005</v>
      </c>
      <c r="AH9" s="61">
        <v>0.84730000000000005</v>
      </c>
      <c r="AI9" s="61">
        <v>0.59709999999999996</v>
      </c>
      <c r="AJ9" s="61">
        <v>0.71260000000000001</v>
      </c>
      <c r="AK9" s="61">
        <v>0.39700000000000002</v>
      </c>
      <c r="AL9" s="61">
        <v>0.59709999999999996</v>
      </c>
      <c r="AM9" s="61">
        <v>0.84730000000000005</v>
      </c>
      <c r="AN9" s="61">
        <v>0.84730000000000005</v>
      </c>
      <c r="AO9" s="61">
        <v>1.024</v>
      </c>
      <c r="AP9" s="61">
        <v>1.006</v>
      </c>
      <c r="AQ9" s="61">
        <v>0.8357</v>
      </c>
      <c r="AR9" s="61">
        <v>1.4390000000000001</v>
      </c>
      <c r="AS9" s="61">
        <v>0.9829</v>
      </c>
      <c r="AT9" s="61">
        <v>0.99419999999999997</v>
      </c>
      <c r="AU9" s="61">
        <v>1.006</v>
      </c>
      <c r="AV9" s="61">
        <v>1.006</v>
      </c>
      <c r="AW9" s="61">
        <v>0.94830000000000003</v>
      </c>
      <c r="AX9" s="61">
        <v>0.99419999999999997</v>
      </c>
      <c r="AY9" s="61">
        <v>1.006</v>
      </c>
    </row>
    <row r="10" spans="1:51">
      <c r="A10" s="15">
        <v>14</v>
      </c>
      <c r="B10" s="61">
        <v>0.50009999999999999</v>
      </c>
      <c r="C10" s="61">
        <v>0.55459999999999998</v>
      </c>
      <c r="D10" s="61">
        <v>0.1575</v>
      </c>
      <c r="E10" s="61">
        <v>0.45</v>
      </c>
      <c r="F10" s="61">
        <v>0.45</v>
      </c>
      <c r="G10" s="61">
        <v>0.55459999999999998</v>
      </c>
      <c r="H10" s="61">
        <v>0.1575</v>
      </c>
      <c r="I10" s="61">
        <v>0.38679999999999998</v>
      </c>
      <c r="J10" s="61">
        <v>0.35039999999999999</v>
      </c>
      <c r="K10" s="61">
        <v>1.1040000000000001</v>
      </c>
      <c r="L10" s="61">
        <v>1.0309999999999999</v>
      </c>
      <c r="M10" s="61">
        <v>1.006</v>
      </c>
      <c r="N10" s="61">
        <v>0.8357</v>
      </c>
      <c r="O10" s="61">
        <v>0.75139999999999996</v>
      </c>
      <c r="P10" s="61">
        <v>0.75139999999999996</v>
      </c>
      <c r="Q10" s="61"/>
      <c r="R10" s="61">
        <v>0.9829</v>
      </c>
      <c r="S10" s="61">
        <v>0.87339999999999995</v>
      </c>
      <c r="T10" s="61">
        <v>0.90769999999999995</v>
      </c>
      <c r="U10" s="61">
        <v>0.80630000000000002</v>
      </c>
      <c r="V10" s="61">
        <v>0.90059999999999996</v>
      </c>
      <c r="W10" s="61">
        <v>0.9829</v>
      </c>
      <c r="X10" s="61">
        <v>0.9829</v>
      </c>
      <c r="Y10" s="61">
        <v>0.94830000000000003</v>
      </c>
      <c r="Z10" s="61">
        <v>0.87339999999999995</v>
      </c>
      <c r="AA10" s="61">
        <v>0.69410000000000005</v>
      </c>
      <c r="AB10" s="61">
        <v>0.93</v>
      </c>
      <c r="AC10" s="61">
        <v>0.79320000000000002</v>
      </c>
      <c r="AD10" s="61">
        <v>0.89580000000000004</v>
      </c>
      <c r="AE10" s="61">
        <v>1.1679999999999999</v>
      </c>
      <c r="AF10" s="61"/>
      <c r="AG10" s="61">
        <v>1.006</v>
      </c>
      <c r="AH10" s="61">
        <v>1.006</v>
      </c>
      <c r="AI10" s="61">
        <v>0.90769999999999995</v>
      </c>
      <c r="AJ10" s="61">
        <v>0.99419999999999997</v>
      </c>
      <c r="AK10" s="61">
        <v>0.63229999999999997</v>
      </c>
      <c r="AL10" s="61">
        <v>1.1040000000000001</v>
      </c>
      <c r="AM10" s="61">
        <v>1.1040000000000001</v>
      </c>
      <c r="AN10" s="61">
        <v>1.006</v>
      </c>
      <c r="AO10" s="61">
        <v>1.024</v>
      </c>
      <c r="AP10" s="61">
        <v>1.006</v>
      </c>
      <c r="AQ10" s="61">
        <v>0.75139999999999996</v>
      </c>
      <c r="AR10" s="61">
        <v>0.94830000000000003</v>
      </c>
      <c r="AS10" s="61">
        <v>1.024</v>
      </c>
      <c r="AT10" s="61">
        <v>1.006</v>
      </c>
      <c r="AU10" s="61">
        <v>1.006</v>
      </c>
      <c r="AV10" s="61">
        <v>0.99419999999999997</v>
      </c>
      <c r="AW10" s="61">
        <v>1.006</v>
      </c>
      <c r="AX10" s="61">
        <v>1.006</v>
      </c>
      <c r="AY10" s="61"/>
    </row>
    <row r="11" spans="1:51">
      <c r="A11" s="15">
        <v>21</v>
      </c>
      <c r="B11" s="61">
        <v>0.33539999999999998</v>
      </c>
      <c r="C11" s="61">
        <v>0.36749999999999999</v>
      </c>
      <c r="D11" s="61">
        <v>0.30830000000000002</v>
      </c>
      <c r="E11" s="61">
        <v>0.59850000000000003</v>
      </c>
      <c r="F11" s="61">
        <v>0.90769999999999995</v>
      </c>
      <c r="G11" s="61">
        <v>1.024</v>
      </c>
      <c r="H11" s="61">
        <v>0.79320000000000002</v>
      </c>
      <c r="I11" s="61">
        <v>1.024</v>
      </c>
      <c r="J11" s="61">
        <v>0.38879999999999998</v>
      </c>
      <c r="K11" s="61">
        <v>0.79320000000000002</v>
      </c>
      <c r="L11" s="61">
        <v>0.70330000000000004</v>
      </c>
      <c r="M11" s="61">
        <v>0.99419999999999997</v>
      </c>
      <c r="N11" s="61">
        <v>0.90769999999999995</v>
      </c>
      <c r="O11" s="61">
        <v>1.006</v>
      </c>
      <c r="P11" s="61">
        <v>0.97989999999999999</v>
      </c>
      <c r="Q11" s="61"/>
      <c r="R11" s="61">
        <v>0.80630000000000002</v>
      </c>
      <c r="S11" s="61">
        <v>0.99419999999999997</v>
      </c>
      <c r="T11" s="61">
        <v>1.006</v>
      </c>
      <c r="U11" s="61">
        <v>0.94830000000000003</v>
      </c>
      <c r="V11" s="61">
        <v>0.87339999999999995</v>
      </c>
      <c r="W11" s="61">
        <v>1.006</v>
      </c>
      <c r="X11" s="61">
        <v>0.9829</v>
      </c>
      <c r="Y11" s="61">
        <v>1.006</v>
      </c>
      <c r="Z11" s="61">
        <v>0.90769999999999995</v>
      </c>
      <c r="AA11" s="61">
        <v>0.90769999999999995</v>
      </c>
      <c r="AB11" s="61">
        <v>0.79320000000000002</v>
      </c>
      <c r="AC11" s="61">
        <v>1.196</v>
      </c>
      <c r="AD11" s="61">
        <v>1.0349999999999999</v>
      </c>
      <c r="AE11" s="61">
        <v>0.72640000000000005</v>
      </c>
      <c r="AF11" s="61"/>
      <c r="AG11" s="61">
        <v>1.006</v>
      </c>
      <c r="AH11" s="61">
        <v>0.90769999999999995</v>
      </c>
      <c r="AI11" s="61">
        <v>1.024</v>
      </c>
      <c r="AJ11" s="61">
        <v>0.90769999999999995</v>
      </c>
      <c r="AK11" s="61">
        <v>0.72250000000000003</v>
      </c>
      <c r="AL11" s="61">
        <v>1.024</v>
      </c>
      <c r="AM11" s="61">
        <v>0.90769999999999995</v>
      </c>
      <c r="AN11" s="61">
        <v>1.006</v>
      </c>
      <c r="AO11" s="61">
        <v>1.006</v>
      </c>
      <c r="AP11" s="61">
        <v>1.006</v>
      </c>
      <c r="AQ11" s="61">
        <v>0.99419999999999997</v>
      </c>
      <c r="AR11" s="61">
        <v>1.006</v>
      </c>
      <c r="AS11" s="61">
        <v>1.006</v>
      </c>
      <c r="AT11" s="61">
        <v>1.006</v>
      </c>
      <c r="AU11" s="61">
        <v>1.006</v>
      </c>
      <c r="AV11" s="61">
        <v>1.006</v>
      </c>
      <c r="AW11" s="61">
        <v>1.006</v>
      </c>
      <c r="AX11" s="61">
        <v>1.006</v>
      </c>
      <c r="AY11" s="61"/>
    </row>
    <row r="13" spans="1:51" s="114" customFormat="1" ht="18">
      <c r="A13" s="1"/>
      <c r="B13" s="233" t="s">
        <v>15798</v>
      </c>
      <c r="C13" s="233"/>
      <c r="D13" s="233"/>
      <c r="E13" s="233"/>
      <c r="F13" s="233"/>
      <c r="G13" s="233"/>
      <c r="H13" s="233"/>
      <c r="I13" s="233"/>
      <c r="J13" s="233"/>
      <c r="K13" s="233"/>
      <c r="L13" s="233"/>
      <c r="M13" s="233"/>
      <c r="N13" s="233"/>
      <c r="O13" s="233"/>
      <c r="P13" s="233"/>
      <c r="Q13" s="233"/>
      <c r="R13" s="233"/>
      <c r="S13" s="233"/>
      <c r="T13" s="233"/>
      <c r="U13" s="233"/>
      <c r="V13" s="233"/>
      <c r="W13" s="233"/>
      <c r="X13" s="233"/>
      <c r="Y13" s="233"/>
      <c r="Z13" s="233"/>
      <c r="AA13" s="233"/>
      <c r="AB13" s="233"/>
      <c r="AC13" s="233"/>
      <c r="AD13" s="233"/>
      <c r="AE13" s="233"/>
      <c r="AF13" s="233"/>
      <c r="AG13" s="233"/>
      <c r="AH13" s="233"/>
      <c r="AI13" s="233"/>
      <c r="AJ13" s="233"/>
      <c r="AK13" s="233"/>
      <c r="AL13" s="233"/>
      <c r="AM13" s="233"/>
      <c r="AN13" s="233"/>
      <c r="AO13" s="233"/>
      <c r="AP13" s="233"/>
      <c r="AQ13" s="233"/>
      <c r="AR13" s="233"/>
      <c r="AS13" s="233"/>
      <c r="AT13" s="233"/>
      <c r="AU13" s="233"/>
      <c r="AV13" s="233"/>
      <c r="AW13" s="233"/>
      <c r="AX13" s="233"/>
      <c r="AY13" s="233"/>
    </row>
    <row r="14" spans="1:51" s="114" customFormat="1">
      <c r="A14" s="117" t="s">
        <v>15797</v>
      </c>
      <c r="B14" s="232" t="s">
        <v>15768</v>
      </c>
      <c r="C14" s="232"/>
      <c r="D14" s="232"/>
      <c r="E14" s="232"/>
      <c r="F14" s="232"/>
      <c r="G14" s="232"/>
      <c r="H14" s="232"/>
      <c r="I14" s="232"/>
      <c r="J14" s="232"/>
      <c r="K14" s="232"/>
      <c r="L14" s="232"/>
      <c r="M14" s="232"/>
      <c r="N14" s="232"/>
      <c r="O14" s="232"/>
      <c r="P14" s="232"/>
      <c r="Q14" s="116"/>
      <c r="R14" s="231" t="s">
        <v>15767</v>
      </c>
      <c r="S14" s="231"/>
      <c r="T14" s="231"/>
      <c r="U14" s="231"/>
      <c r="V14" s="231"/>
      <c r="W14" s="231"/>
      <c r="X14" s="231"/>
      <c r="Y14" s="231"/>
      <c r="Z14" s="231"/>
      <c r="AA14" s="231"/>
      <c r="AB14" s="231"/>
      <c r="AC14" s="231"/>
      <c r="AD14" s="231"/>
      <c r="AE14" s="231"/>
      <c r="AF14" s="115"/>
      <c r="AG14" s="234" t="s">
        <v>15796</v>
      </c>
      <c r="AH14" s="234"/>
      <c r="AI14" s="234"/>
      <c r="AJ14" s="234"/>
      <c r="AK14" s="234"/>
      <c r="AL14" s="234"/>
      <c r="AM14" s="234"/>
      <c r="AN14" s="234"/>
      <c r="AO14" s="234"/>
      <c r="AP14" s="234"/>
      <c r="AQ14" s="234"/>
      <c r="AR14" s="234"/>
      <c r="AS14" s="234"/>
      <c r="AT14" s="234"/>
      <c r="AU14" s="234"/>
      <c r="AV14" s="234"/>
      <c r="AW14" s="234"/>
      <c r="AX14" s="234"/>
      <c r="AY14" s="234"/>
    </row>
    <row r="15" spans="1:51">
      <c r="A15" s="15">
        <v>7.0000000000000007E-2</v>
      </c>
      <c r="B15" s="16">
        <v>40</v>
      </c>
      <c r="C15" s="16">
        <v>40</v>
      </c>
      <c r="D15" s="16">
        <v>80</v>
      </c>
      <c r="E15" s="16">
        <v>40</v>
      </c>
      <c r="F15" s="16">
        <v>20</v>
      </c>
      <c r="G15" s="16">
        <v>40</v>
      </c>
      <c r="H15" s="16">
        <v>60</v>
      </c>
      <c r="I15" s="16">
        <v>60</v>
      </c>
      <c r="J15" s="16">
        <v>80</v>
      </c>
      <c r="K15" s="16">
        <v>60</v>
      </c>
      <c r="L15" s="16">
        <v>40</v>
      </c>
      <c r="M15" s="16">
        <v>40</v>
      </c>
      <c r="N15" s="16">
        <v>40</v>
      </c>
      <c r="O15" s="16">
        <v>60</v>
      </c>
      <c r="P15" s="16">
        <v>80</v>
      </c>
      <c r="Q15" s="2"/>
      <c r="R15" s="16">
        <v>0</v>
      </c>
      <c r="S15" s="16">
        <v>0</v>
      </c>
      <c r="T15" s="16">
        <v>0</v>
      </c>
      <c r="U15" s="16">
        <v>0</v>
      </c>
      <c r="V15" s="16">
        <v>0</v>
      </c>
      <c r="W15" s="16">
        <v>0</v>
      </c>
      <c r="X15" s="16">
        <v>0</v>
      </c>
      <c r="Y15" s="16">
        <v>0</v>
      </c>
      <c r="Z15" s="16">
        <v>0</v>
      </c>
      <c r="AA15" s="16">
        <v>0</v>
      </c>
      <c r="AB15" s="16">
        <v>0</v>
      </c>
      <c r="AC15" s="16">
        <v>0</v>
      </c>
      <c r="AD15" s="16">
        <v>0</v>
      </c>
      <c r="AE15" s="16">
        <v>0</v>
      </c>
      <c r="AF15" s="2"/>
      <c r="AG15" s="16">
        <v>0</v>
      </c>
      <c r="AH15" s="16">
        <v>0</v>
      </c>
      <c r="AI15" s="16">
        <v>0</v>
      </c>
      <c r="AJ15" s="16">
        <v>0</v>
      </c>
      <c r="AK15" s="16">
        <v>0</v>
      </c>
      <c r="AL15" s="16">
        <v>0</v>
      </c>
      <c r="AM15" s="16">
        <v>0</v>
      </c>
      <c r="AN15" s="16">
        <v>0</v>
      </c>
      <c r="AO15" s="16">
        <v>0</v>
      </c>
      <c r="AP15" s="16">
        <v>0</v>
      </c>
      <c r="AQ15" s="16">
        <v>0</v>
      </c>
      <c r="AR15" s="16">
        <v>20</v>
      </c>
      <c r="AS15" s="16">
        <v>0</v>
      </c>
      <c r="AT15" s="16">
        <v>0</v>
      </c>
      <c r="AU15" s="16">
        <v>0</v>
      </c>
      <c r="AV15" s="16">
        <v>0</v>
      </c>
      <c r="AW15" s="16">
        <v>0</v>
      </c>
      <c r="AX15" s="16">
        <v>0</v>
      </c>
      <c r="AY15" s="16">
        <v>0</v>
      </c>
    </row>
    <row r="16" spans="1:51">
      <c r="A16" s="15">
        <v>0.16</v>
      </c>
      <c r="B16" s="16">
        <v>100</v>
      </c>
      <c r="C16" s="16">
        <v>100</v>
      </c>
      <c r="D16" s="16">
        <v>100</v>
      </c>
      <c r="E16" s="16">
        <v>100</v>
      </c>
      <c r="F16" s="16">
        <v>60</v>
      </c>
      <c r="G16" s="16">
        <v>60</v>
      </c>
      <c r="H16" s="16">
        <v>40</v>
      </c>
      <c r="I16" s="16">
        <v>60</v>
      </c>
      <c r="J16" s="16">
        <v>100</v>
      </c>
      <c r="K16" s="16">
        <v>60</v>
      </c>
      <c r="L16" s="16">
        <v>40</v>
      </c>
      <c r="M16" s="16">
        <v>60</v>
      </c>
      <c r="N16" s="16">
        <v>40</v>
      </c>
      <c r="O16" s="16">
        <v>80</v>
      </c>
      <c r="P16" s="16">
        <v>100</v>
      </c>
      <c r="Q16" s="2"/>
      <c r="R16" s="16">
        <v>0</v>
      </c>
      <c r="S16" s="16">
        <v>0</v>
      </c>
      <c r="T16" s="16">
        <v>0</v>
      </c>
      <c r="U16" s="16">
        <v>20</v>
      </c>
      <c r="V16" s="16">
        <v>0</v>
      </c>
      <c r="W16" s="16">
        <v>0</v>
      </c>
      <c r="X16" s="16">
        <v>0</v>
      </c>
      <c r="Y16" s="16">
        <v>0</v>
      </c>
      <c r="Z16" s="16">
        <v>0</v>
      </c>
      <c r="AA16" s="16">
        <v>0</v>
      </c>
      <c r="AB16" s="16">
        <v>20</v>
      </c>
      <c r="AC16" s="16">
        <v>0</v>
      </c>
      <c r="AD16" s="16">
        <v>0</v>
      </c>
      <c r="AE16" s="16">
        <v>0</v>
      </c>
      <c r="AF16" s="2"/>
      <c r="AG16" s="16">
        <v>0</v>
      </c>
      <c r="AH16" s="16">
        <v>0</v>
      </c>
      <c r="AI16" s="16">
        <v>0</v>
      </c>
      <c r="AJ16" s="16">
        <v>0</v>
      </c>
      <c r="AK16" s="16">
        <v>0</v>
      </c>
      <c r="AL16" s="16">
        <v>20</v>
      </c>
      <c r="AM16" s="16">
        <v>0</v>
      </c>
      <c r="AN16" s="16">
        <v>0</v>
      </c>
      <c r="AO16" s="16">
        <v>0</v>
      </c>
      <c r="AP16" s="16">
        <v>0</v>
      </c>
      <c r="AQ16" s="16">
        <v>0</v>
      </c>
      <c r="AR16" s="16">
        <v>20</v>
      </c>
      <c r="AS16" s="16">
        <v>0</v>
      </c>
      <c r="AT16" s="16">
        <v>0</v>
      </c>
      <c r="AU16" s="16">
        <v>20</v>
      </c>
      <c r="AV16" s="16">
        <v>20</v>
      </c>
      <c r="AW16" s="16">
        <v>20</v>
      </c>
      <c r="AX16" s="16">
        <v>0</v>
      </c>
      <c r="AY16" s="16">
        <v>0</v>
      </c>
    </row>
    <row r="17" spans="1:51">
      <c r="A17" s="15">
        <v>0.4</v>
      </c>
      <c r="B17" s="16">
        <v>100</v>
      </c>
      <c r="C17" s="16">
        <v>100</v>
      </c>
      <c r="D17" s="16">
        <v>100</v>
      </c>
      <c r="E17" s="16">
        <v>100</v>
      </c>
      <c r="F17" s="16">
        <v>100</v>
      </c>
      <c r="G17" s="16">
        <v>100</v>
      </c>
      <c r="H17" s="16">
        <v>100</v>
      </c>
      <c r="I17" s="16">
        <v>60</v>
      </c>
      <c r="J17" s="16">
        <v>100</v>
      </c>
      <c r="K17" s="16">
        <v>80</v>
      </c>
      <c r="L17" s="16">
        <v>80</v>
      </c>
      <c r="M17" s="16">
        <v>100</v>
      </c>
      <c r="N17" s="16">
        <v>60</v>
      </c>
      <c r="O17" s="16">
        <v>100</v>
      </c>
      <c r="P17" s="16">
        <v>100</v>
      </c>
      <c r="Q17" s="2"/>
      <c r="R17" s="16">
        <v>0</v>
      </c>
      <c r="S17" s="16">
        <v>40</v>
      </c>
      <c r="T17" s="16">
        <v>20</v>
      </c>
      <c r="U17" s="16">
        <v>40</v>
      </c>
      <c r="V17" s="16">
        <v>40</v>
      </c>
      <c r="W17" s="16">
        <v>0</v>
      </c>
      <c r="X17" s="16">
        <v>0</v>
      </c>
      <c r="Y17" s="16">
        <v>0</v>
      </c>
      <c r="Z17" s="16">
        <v>0</v>
      </c>
      <c r="AA17" s="16">
        <v>0</v>
      </c>
      <c r="AB17" s="16">
        <v>20</v>
      </c>
      <c r="AC17" s="16">
        <v>40</v>
      </c>
      <c r="AD17" s="16">
        <v>0</v>
      </c>
      <c r="AE17" s="16">
        <v>0</v>
      </c>
      <c r="AF17" s="2"/>
      <c r="AG17" s="16">
        <v>40</v>
      </c>
      <c r="AH17" s="16">
        <v>40</v>
      </c>
      <c r="AI17" s="16">
        <v>60</v>
      </c>
      <c r="AJ17" s="16">
        <v>40</v>
      </c>
      <c r="AK17" s="16">
        <v>40</v>
      </c>
      <c r="AL17" s="16">
        <v>60</v>
      </c>
      <c r="AM17" s="16">
        <v>40</v>
      </c>
      <c r="AN17" s="16">
        <v>40</v>
      </c>
      <c r="AO17" s="16">
        <v>60</v>
      </c>
      <c r="AP17" s="16">
        <v>40</v>
      </c>
      <c r="AQ17" s="16">
        <v>40</v>
      </c>
      <c r="AR17" s="16">
        <v>80</v>
      </c>
      <c r="AS17" s="16">
        <v>0</v>
      </c>
      <c r="AT17" s="16">
        <v>40</v>
      </c>
      <c r="AU17" s="16">
        <v>40</v>
      </c>
      <c r="AV17" s="16">
        <v>40</v>
      </c>
      <c r="AW17" s="16">
        <v>40</v>
      </c>
      <c r="AX17" s="16">
        <v>40</v>
      </c>
      <c r="AY17" s="16">
        <v>20</v>
      </c>
    </row>
    <row r="18" spans="1:51">
      <c r="A18" s="15">
        <v>0.6</v>
      </c>
      <c r="B18" s="16">
        <v>100</v>
      </c>
      <c r="C18" s="16">
        <v>100</v>
      </c>
      <c r="D18" s="16">
        <v>100</v>
      </c>
      <c r="E18" s="16">
        <v>100</v>
      </c>
      <c r="F18" s="16">
        <v>100</v>
      </c>
      <c r="G18" s="16">
        <v>100</v>
      </c>
      <c r="H18" s="16">
        <v>100</v>
      </c>
      <c r="I18" s="16">
        <v>100</v>
      </c>
      <c r="J18" s="16">
        <v>100</v>
      </c>
      <c r="K18" s="16">
        <v>100</v>
      </c>
      <c r="L18" s="16">
        <v>100</v>
      </c>
      <c r="M18" s="16">
        <v>100</v>
      </c>
      <c r="N18" s="16">
        <v>100</v>
      </c>
      <c r="O18" s="16">
        <v>100</v>
      </c>
      <c r="P18" s="16">
        <v>100</v>
      </c>
      <c r="Q18" s="2"/>
      <c r="R18" s="16">
        <v>0</v>
      </c>
      <c r="S18" s="16">
        <v>20</v>
      </c>
      <c r="T18" s="16">
        <v>40</v>
      </c>
      <c r="U18" s="16">
        <v>40</v>
      </c>
      <c r="V18" s="16">
        <v>60</v>
      </c>
      <c r="W18" s="16">
        <v>60</v>
      </c>
      <c r="X18" s="16">
        <v>20</v>
      </c>
      <c r="Y18" s="16">
        <v>40</v>
      </c>
      <c r="Z18" s="16">
        <v>20</v>
      </c>
      <c r="AA18" s="16">
        <v>40</v>
      </c>
      <c r="AB18" s="16">
        <v>40</v>
      </c>
      <c r="AC18" s="16">
        <v>40</v>
      </c>
      <c r="AD18" s="16">
        <v>60</v>
      </c>
      <c r="AE18" s="16">
        <v>40</v>
      </c>
      <c r="AF18" s="2"/>
      <c r="AG18" s="16">
        <v>80</v>
      </c>
      <c r="AH18" s="16">
        <v>80</v>
      </c>
      <c r="AI18" s="16">
        <v>100</v>
      </c>
      <c r="AJ18" s="16">
        <v>60</v>
      </c>
      <c r="AK18" s="16">
        <v>100</v>
      </c>
      <c r="AL18" s="16">
        <v>100</v>
      </c>
      <c r="AM18" s="16">
        <v>100</v>
      </c>
      <c r="AN18" s="16">
        <v>100</v>
      </c>
      <c r="AO18" s="16">
        <v>60</v>
      </c>
      <c r="AP18" s="16">
        <v>60</v>
      </c>
      <c r="AQ18" s="16">
        <v>40</v>
      </c>
      <c r="AR18" s="16">
        <v>100</v>
      </c>
      <c r="AS18" s="16">
        <v>40</v>
      </c>
      <c r="AT18" s="16">
        <v>40</v>
      </c>
      <c r="AU18" s="16">
        <v>40</v>
      </c>
      <c r="AV18" s="16">
        <v>60</v>
      </c>
      <c r="AW18" s="16">
        <v>60</v>
      </c>
      <c r="AX18" s="16">
        <v>40</v>
      </c>
      <c r="AY18" s="16">
        <v>40</v>
      </c>
    </row>
    <row r="19" spans="1:51">
      <c r="A19" s="15">
        <v>1</v>
      </c>
      <c r="B19" s="16">
        <v>100</v>
      </c>
      <c r="C19" s="16">
        <v>100</v>
      </c>
      <c r="D19" s="16">
        <v>100</v>
      </c>
      <c r="E19" s="16">
        <v>100</v>
      </c>
      <c r="F19" s="16">
        <v>100</v>
      </c>
      <c r="G19" s="16">
        <v>100</v>
      </c>
      <c r="H19" s="16">
        <v>100</v>
      </c>
      <c r="I19" s="16">
        <v>100</v>
      </c>
      <c r="J19" s="16">
        <v>100</v>
      </c>
      <c r="K19" s="16">
        <v>100</v>
      </c>
      <c r="L19" s="16">
        <v>100</v>
      </c>
      <c r="M19" s="16">
        <v>100</v>
      </c>
      <c r="N19" s="16">
        <v>100</v>
      </c>
      <c r="O19" s="16">
        <v>100</v>
      </c>
      <c r="P19" s="16">
        <v>100</v>
      </c>
      <c r="Q19" s="2"/>
      <c r="R19" s="16">
        <v>40</v>
      </c>
      <c r="S19" s="16">
        <v>80</v>
      </c>
      <c r="T19" s="16">
        <v>40</v>
      </c>
      <c r="U19" s="16">
        <v>100</v>
      </c>
      <c r="V19" s="16">
        <v>60</v>
      </c>
      <c r="W19" s="16">
        <v>80</v>
      </c>
      <c r="X19" s="16">
        <v>40</v>
      </c>
      <c r="Y19" s="16">
        <v>60</v>
      </c>
      <c r="Z19" s="16">
        <v>60</v>
      </c>
      <c r="AA19" s="16">
        <v>80</v>
      </c>
      <c r="AB19" s="16">
        <v>60</v>
      </c>
      <c r="AC19" s="16">
        <v>80</v>
      </c>
      <c r="AD19" s="16">
        <v>60</v>
      </c>
      <c r="AE19" s="16">
        <v>60</v>
      </c>
      <c r="AF19" s="2"/>
      <c r="AG19" s="16">
        <v>100</v>
      </c>
      <c r="AH19" s="16">
        <v>100</v>
      </c>
      <c r="AI19" s="16">
        <v>100</v>
      </c>
      <c r="AJ19" s="16">
        <v>100</v>
      </c>
      <c r="AK19" s="16">
        <v>100</v>
      </c>
      <c r="AL19" s="16">
        <v>100</v>
      </c>
      <c r="AM19" s="16">
        <v>100</v>
      </c>
      <c r="AN19" s="16">
        <v>100</v>
      </c>
      <c r="AO19" s="16">
        <v>100</v>
      </c>
      <c r="AP19" s="16">
        <v>60</v>
      </c>
      <c r="AQ19" s="16">
        <v>60</v>
      </c>
      <c r="AR19" s="16">
        <v>100</v>
      </c>
      <c r="AS19" s="16">
        <v>80</v>
      </c>
      <c r="AT19" s="16">
        <v>60</v>
      </c>
      <c r="AU19" s="16">
        <v>100</v>
      </c>
      <c r="AV19" s="16">
        <v>100</v>
      </c>
      <c r="AW19" s="16">
        <v>100</v>
      </c>
      <c r="AX19" s="16">
        <v>100</v>
      </c>
      <c r="AY19" s="16">
        <v>60</v>
      </c>
    </row>
    <row r="20" spans="1:51">
      <c r="A20" s="15">
        <v>1.4</v>
      </c>
      <c r="B20" s="16">
        <v>100</v>
      </c>
      <c r="C20" s="16">
        <v>100</v>
      </c>
      <c r="D20" s="16">
        <v>100</v>
      </c>
      <c r="E20" s="16">
        <v>100</v>
      </c>
      <c r="F20" s="16">
        <v>100</v>
      </c>
      <c r="G20" s="16">
        <v>100</v>
      </c>
      <c r="H20" s="16">
        <v>100</v>
      </c>
      <c r="I20" s="16">
        <v>100</v>
      </c>
      <c r="J20" s="16">
        <v>100</v>
      </c>
      <c r="K20" s="16">
        <v>100</v>
      </c>
      <c r="L20" s="16">
        <v>100</v>
      </c>
      <c r="M20" s="16">
        <v>100</v>
      </c>
      <c r="N20" s="16">
        <v>100</v>
      </c>
      <c r="O20" s="16">
        <v>100</v>
      </c>
      <c r="P20" s="16">
        <v>100</v>
      </c>
      <c r="Q20" s="2"/>
      <c r="R20" s="16">
        <v>80</v>
      </c>
      <c r="S20" s="16">
        <v>100</v>
      </c>
      <c r="T20" s="16">
        <v>100</v>
      </c>
      <c r="U20" s="16">
        <v>100</v>
      </c>
      <c r="V20" s="16">
        <v>100</v>
      </c>
      <c r="W20" s="16">
        <v>100</v>
      </c>
      <c r="X20" s="16">
        <v>100</v>
      </c>
      <c r="Y20" s="16">
        <v>100</v>
      </c>
      <c r="Z20" s="16">
        <v>100</v>
      </c>
      <c r="AA20" s="16">
        <v>100</v>
      </c>
      <c r="AB20" s="16">
        <v>60</v>
      </c>
      <c r="AC20" s="16">
        <v>80</v>
      </c>
      <c r="AD20" s="16">
        <v>80</v>
      </c>
      <c r="AE20" s="16">
        <v>100</v>
      </c>
      <c r="AF20" s="2"/>
      <c r="AG20" s="16">
        <v>100</v>
      </c>
      <c r="AH20" s="16">
        <v>100</v>
      </c>
      <c r="AI20" s="16">
        <v>100</v>
      </c>
      <c r="AJ20" s="16">
        <v>100</v>
      </c>
      <c r="AK20" s="16">
        <v>100</v>
      </c>
      <c r="AL20" s="16">
        <v>100</v>
      </c>
      <c r="AM20" s="16">
        <v>100</v>
      </c>
      <c r="AN20" s="16">
        <v>100</v>
      </c>
      <c r="AO20" s="16">
        <v>100</v>
      </c>
      <c r="AP20" s="16">
        <v>100</v>
      </c>
      <c r="AQ20" s="16">
        <v>100</v>
      </c>
      <c r="AR20" s="16">
        <v>100</v>
      </c>
      <c r="AS20" s="16">
        <v>100</v>
      </c>
      <c r="AT20" s="16">
        <v>100</v>
      </c>
      <c r="AU20" s="16">
        <v>100</v>
      </c>
      <c r="AV20" s="16">
        <v>100</v>
      </c>
      <c r="AW20" s="16">
        <v>100</v>
      </c>
      <c r="AX20" s="16">
        <v>100</v>
      </c>
      <c r="AY20" s="16">
        <v>100</v>
      </c>
    </row>
    <row r="24" spans="1:51" s="107" customFormat="1">
      <c r="A24" s="107" t="s">
        <v>15765</v>
      </c>
    </row>
    <row r="25" spans="1:51" s="37" customFormat="1"/>
    <row r="26" spans="1:51" s="37" customFormat="1">
      <c r="A26" s="106" t="s">
        <v>15703</v>
      </c>
      <c r="B26" s="49" t="s">
        <v>15702</v>
      </c>
      <c r="C26" s="49"/>
      <c r="D26" s="14"/>
      <c r="E26" s="14"/>
      <c r="F26" s="14"/>
    </row>
    <row r="27" spans="1:51" s="37" customFormat="1">
      <c r="A27" s="13" t="s">
        <v>15701</v>
      </c>
      <c r="B27" s="14" t="s">
        <v>15540</v>
      </c>
      <c r="C27" s="14"/>
      <c r="D27" s="14"/>
      <c r="E27" s="14"/>
      <c r="F27" s="14"/>
    </row>
    <row r="28" spans="1:51" s="37" customFormat="1">
      <c r="A28" s="13" t="s">
        <v>15700</v>
      </c>
      <c r="B28" s="14">
        <v>0.05</v>
      </c>
      <c r="C28" s="14"/>
      <c r="D28" s="14"/>
      <c r="E28" s="14"/>
      <c r="F28" s="14"/>
    </row>
    <row r="29" spans="1:51" s="37" customFormat="1">
      <c r="A29" s="13"/>
      <c r="B29" s="14"/>
      <c r="C29" s="14"/>
      <c r="D29" s="14"/>
      <c r="E29" s="14"/>
      <c r="F29" s="14"/>
    </row>
    <row r="30" spans="1:51" s="37" customFormat="1">
      <c r="A30" s="13" t="s">
        <v>15699</v>
      </c>
      <c r="B30" s="14" t="s">
        <v>15534</v>
      </c>
      <c r="C30" s="14" t="s">
        <v>15550</v>
      </c>
      <c r="D30" s="14" t="s">
        <v>15698</v>
      </c>
      <c r="E30" s="14" t="s">
        <v>15697</v>
      </c>
      <c r="F30" s="14" t="s">
        <v>15696</v>
      </c>
    </row>
    <row r="31" spans="1:51" s="37" customFormat="1">
      <c r="A31" s="13" t="s">
        <v>15695</v>
      </c>
      <c r="B31" s="14" t="s">
        <v>15666</v>
      </c>
      <c r="C31" s="14" t="s">
        <v>15667</v>
      </c>
      <c r="D31" s="14" t="s">
        <v>15541</v>
      </c>
      <c r="E31" s="14" t="s">
        <v>15795</v>
      </c>
      <c r="F31" s="14">
        <v>0.75749999999999995</v>
      </c>
    </row>
    <row r="32" spans="1:51" s="37" customFormat="1">
      <c r="A32" s="13" t="s">
        <v>15693</v>
      </c>
      <c r="B32" s="14" t="s">
        <v>15666</v>
      </c>
      <c r="C32" s="14" t="s">
        <v>15667</v>
      </c>
      <c r="D32" s="14" t="s">
        <v>15541</v>
      </c>
      <c r="E32" s="14" t="s">
        <v>15794</v>
      </c>
      <c r="F32" s="14"/>
    </row>
    <row r="33" spans="1:9" s="37" customFormat="1">
      <c r="A33" s="13" t="s">
        <v>15691</v>
      </c>
      <c r="B33" s="14" t="s">
        <v>15666</v>
      </c>
      <c r="C33" s="14" t="s">
        <v>15667</v>
      </c>
      <c r="D33" s="14" t="s">
        <v>15541</v>
      </c>
      <c r="E33" s="14" t="s">
        <v>15793</v>
      </c>
      <c r="F33" s="14"/>
    </row>
    <row r="34" spans="1:9" s="37" customFormat="1">
      <c r="A34" s="13"/>
      <c r="B34" s="14"/>
      <c r="C34" s="14"/>
      <c r="D34" s="14"/>
      <c r="E34" s="14"/>
      <c r="F34" s="14"/>
    </row>
    <row r="35" spans="1:9" s="37" customFormat="1">
      <c r="A35" s="13" t="s">
        <v>15689</v>
      </c>
      <c r="B35" s="14" t="s">
        <v>15688</v>
      </c>
      <c r="C35" s="14" t="s">
        <v>15687</v>
      </c>
      <c r="D35" s="14"/>
      <c r="E35" s="14"/>
      <c r="F35" s="14"/>
    </row>
    <row r="36" spans="1:9" s="37" customFormat="1">
      <c r="A36" s="13" t="s">
        <v>15686</v>
      </c>
      <c r="B36" s="14">
        <v>7.8149999999999997E-2</v>
      </c>
      <c r="C36" s="14">
        <v>6.1069999999999996E-3</v>
      </c>
      <c r="D36" s="14"/>
      <c r="E36" s="14"/>
      <c r="F36" s="14"/>
    </row>
    <row r="37" spans="1:9" s="37" customFormat="1">
      <c r="A37" s="13" t="s">
        <v>15685</v>
      </c>
      <c r="B37" s="14">
        <v>0.15920000000000001</v>
      </c>
      <c r="C37" s="14">
        <v>2.5340000000000001E-2</v>
      </c>
      <c r="D37" s="14"/>
      <c r="E37" s="14"/>
      <c r="F37" s="14"/>
    </row>
    <row r="38" spans="1:9" s="37" customFormat="1">
      <c r="A38" s="13"/>
      <c r="B38" s="14"/>
      <c r="C38" s="14"/>
      <c r="D38" s="14"/>
      <c r="E38" s="14"/>
      <c r="F38" s="14"/>
    </row>
    <row r="39" spans="1:9" s="48" customFormat="1">
      <c r="A39" s="106" t="s">
        <v>15684</v>
      </c>
      <c r="B39" s="49" t="s">
        <v>15650</v>
      </c>
      <c r="C39" s="49" t="s">
        <v>15683</v>
      </c>
      <c r="D39" s="49" t="s">
        <v>15682</v>
      </c>
      <c r="E39" s="49" t="s">
        <v>15681</v>
      </c>
      <c r="F39" s="49" t="s">
        <v>15680</v>
      </c>
      <c r="G39" s="49"/>
      <c r="H39" s="49"/>
      <c r="I39" s="49"/>
    </row>
    <row r="40" spans="1:9" s="37" customFormat="1">
      <c r="A40" s="13"/>
      <c r="B40" s="14"/>
      <c r="C40" s="14"/>
      <c r="D40" s="14"/>
      <c r="E40" s="14"/>
      <c r="F40" s="14"/>
      <c r="G40" s="14"/>
      <c r="H40" s="14"/>
      <c r="I40" s="14"/>
    </row>
    <row r="41" spans="1:9" s="37" customFormat="1">
      <c r="A41" s="13" t="s">
        <v>15644</v>
      </c>
      <c r="B41" s="14"/>
      <c r="C41" s="14"/>
      <c r="D41" s="14"/>
      <c r="E41" s="14"/>
      <c r="F41" s="14"/>
      <c r="G41" s="14"/>
      <c r="H41" s="14"/>
      <c r="I41" s="14"/>
    </row>
    <row r="42" spans="1:9" s="37" customFormat="1">
      <c r="A42" s="13" t="s">
        <v>15636</v>
      </c>
      <c r="B42" s="14">
        <v>-4.8550000000000003E-2</v>
      </c>
      <c r="C42" s="14" t="s">
        <v>15792</v>
      </c>
      <c r="D42" s="14" t="s">
        <v>15540</v>
      </c>
      <c r="E42" s="14" t="s">
        <v>15631</v>
      </c>
      <c r="F42" s="14">
        <v>0.58850000000000002</v>
      </c>
      <c r="G42" s="14"/>
      <c r="H42" s="14"/>
      <c r="I42" s="14"/>
    </row>
    <row r="43" spans="1:9" s="37" customFormat="1">
      <c r="A43" s="13" t="s">
        <v>15635</v>
      </c>
      <c r="B43" s="14">
        <v>-9.783E-2</v>
      </c>
      <c r="C43" s="14" t="s">
        <v>15791</v>
      </c>
      <c r="D43" s="14" t="s">
        <v>15541</v>
      </c>
      <c r="E43" s="14" t="s">
        <v>15551</v>
      </c>
      <c r="F43" s="14">
        <v>1.67E-2</v>
      </c>
      <c r="G43" s="14"/>
      <c r="H43" s="14"/>
      <c r="I43" s="14"/>
    </row>
    <row r="44" spans="1:9" s="37" customFormat="1">
      <c r="A44" s="13" t="s">
        <v>15634</v>
      </c>
      <c r="B44" s="14">
        <v>-4.9279999999999997E-2</v>
      </c>
      <c r="C44" s="14" t="s">
        <v>15790</v>
      </c>
      <c r="D44" s="14" t="s">
        <v>15540</v>
      </c>
      <c r="E44" s="14" t="s">
        <v>15631</v>
      </c>
      <c r="F44" s="14">
        <v>0.42609999999999998</v>
      </c>
      <c r="G44" s="14"/>
      <c r="H44" s="14"/>
      <c r="I44" s="14"/>
    </row>
    <row r="45" spans="1:9" s="37" customFormat="1">
      <c r="A45" s="13"/>
      <c r="B45" s="14"/>
      <c r="C45" s="14"/>
      <c r="D45" s="14"/>
      <c r="E45" s="14"/>
      <c r="F45" s="14"/>
      <c r="G45" s="14"/>
      <c r="H45" s="14"/>
      <c r="I45" s="14"/>
    </row>
    <row r="46" spans="1:9" s="37" customFormat="1">
      <c r="A46" s="13" t="s">
        <v>15643</v>
      </c>
      <c r="B46" s="14"/>
      <c r="C46" s="14"/>
      <c r="D46" s="14"/>
      <c r="E46" s="14"/>
      <c r="F46" s="14"/>
      <c r="G46" s="14"/>
      <c r="H46" s="14"/>
      <c r="I46" s="14"/>
    </row>
    <row r="47" spans="1:9" s="37" customFormat="1">
      <c r="A47" s="13" t="s">
        <v>15636</v>
      </c>
      <c r="B47" s="14">
        <v>7.6179999999999998E-2</v>
      </c>
      <c r="C47" s="14" t="s">
        <v>15789</v>
      </c>
      <c r="D47" s="14" t="s">
        <v>15540</v>
      </c>
      <c r="E47" s="14" t="s">
        <v>15631</v>
      </c>
      <c r="F47" s="14">
        <v>0.4032</v>
      </c>
      <c r="G47" s="14"/>
      <c r="H47" s="14"/>
      <c r="I47" s="14"/>
    </row>
    <row r="48" spans="1:9" s="37" customFormat="1">
      <c r="A48" s="13" t="s">
        <v>15635</v>
      </c>
      <c r="B48" s="14">
        <v>-4.6289999999999998E-2</v>
      </c>
      <c r="C48" s="14" t="s">
        <v>15788</v>
      </c>
      <c r="D48" s="14" t="s">
        <v>15540</v>
      </c>
      <c r="E48" s="14" t="s">
        <v>15631</v>
      </c>
      <c r="F48" s="14">
        <v>0.52290000000000003</v>
      </c>
      <c r="G48" s="14"/>
      <c r="H48" s="14"/>
      <c r="I48" s="14"/>
    </row>
    <row r="49" spans="1:9" s="37" customFormat="1">
      <c r="A49" s="13" t="s">
        <v>15634</v>
      </c>
      <c r="B49" s="14">
        <v>-0.1225</v>
      </c>
      <c r="C49" s="14" t="s">
        <v>15787</v>
      </c>
      <c r="D49" s="14" t="s">
        <v>15540</v>
      </c>
      <c r="E49" s="14" t="s">
        <v>15631</v>
      </c>
      <c r="F49" s="14">
        <v>9.11E-2</v>
      </c>
      <c r="G49" s="14"/>
      <c r="H49" s="14"/>
      <c r="I49" s="14"/>
    </row>
    <row r="50" spans="1:9" s="37" customFormat="1">
      <c r="A50" s="13"/>
      <c r="B50" s="14"/>
      <c r="C50" s="14"/>
      <c r="D50" s="14"/>
      <c r="E50" s="14"/>
      <c r="F50" s="14"/>
      <c r="G50" s="14"/>
      <c r="H50" s="14"/>
      <c r="I50" s="14"/>
    </row>
    <row r="51" spans="1:9" s="37" customFormat="1">
      <c r="A51" s="13" t="s">
        <v>15642</v>
      </c>
      <c r="B51" s="14"/>
      <c r="C51" s="14"/>
      <c r="D51" s="14"/>
      <c r="E51" s="14"/>
      <c r="F51" s="14"/>
      <c r="G51" s="14"/>
      <c r="H51" s="14"/>
      <c r="I51" s="14"/>
    </row>
    <row r="52" spans="1:9" s="37" customFormat="1">
      <c r="A52" s="13" t="s">
        <v>15636</v>
      </c>
      <c r="B52" s="14">
        <v>-0.37059999999999998</v>
      </c>
      <c r="C52" s="14" t="s">
        <v>15786</v>
      </c>
      <c r="D52" s="14" t="s">
        <v>15541</v>
      </c>
      <c r="E52" s="14" t="s">
        <v>15667</v>
      </c>
      <c r="F52" s="14" t="s">
        <v>15666</v>
      </c>
      <c r="G52" s="14"/>
      <c r="H52" s="14"/>
      <c r="I52" s="14"/>
    </row>
    <row r="53" spans="1:9" s="37" customFormat="1">
      <c r="A53" s="13" t="s">
        <v>15635</v>
      </c>
      <c r="B53" s="14">
        <v>-0.34189999999999998</v>
      </c>
      <c r="C53" s="14" t="s">
        <v>15785</v>
      </c>
      <c r="D53" s="14" t="s">
        <v>15541</v>
      </c>
      <c r="E53" s="14" t="s">
        <v>15667</v>
      </c>
      <c r="F53" s="14" t="s">
        <v>15666</v>
      </c>
      <c r="G53" s="14"/>
      <c r="H53" s="14"/>
      <c r="I53" s="14"/>
    </row>
    <row r="54" spans="1:9" s="37" customFormat="1">
      <c r="A54" s="13" t="s">
        <v>15634</v>
      </c>
      <c r="B54" s="14">
        <v>2.8709999999999999E-2</v>
      </c>
      <c r="C54" s="14" t="s">
        <v>15784</v>
      </c>
      <c r="D54" s="14" t="s">
        <v>15540</v>
      </c>
      <c r="E54" s="14" t="s">
        <v>15631</v>
      </c>
      <c r="F54" s="14">
        <v>0.90510000000000002</v>
      </c>
      <c r="G54" s="14"/>
      <c r="H54" s="14"/>
      <c r="I54" s="14"/>
    </row>
    <row r="55" spans="1:9" s="37" customFormat="1">
      <c r="A55" s="13"/>
      <c r="B55" s="14"/>
      <c r="C55" s="14"/>
      <c r="D55" s="14"/>
      <c r="E55" s="14"/>
      <c r="F55" s="14"/>
      <c r="G55" s="14"/>
      <c r="H55" s="14"/>
      <c r="I55" s="14"/>
    </row>
    <row r="56" spans="1:9" s="37" customFormat="1">
      <c r="A56" s="13" t="s">
        <v>15641</v>
      </c>
      <c r="B56" s="14"/>
      <c r="C56" s="14"/>
      <c r="D56" s="14"/>
      <c r="E56" s="14"/>
      <c r="F56" s="14"/>
      <c r="G56" s="14"/>
      <c r="H56" s="14"/>
      <c r="I56" s="14"/>
    </row>
    <row r="57" spans="1:9" s="37" customFormat="1">
      <c r="A57" s="13" t="s">
        <v>15636</v>
      </c>
      <c r="B57" s="14">
        <v>-0.7218</v>
      </c>
      <c r="C57" s="14" t="s">
        <v>15783</v>
      </c>
      <c r="D57" s="14" t="s">
        <v>15541</v>
      </c>
      <c r="E57" s="14" t="s">
        <v>15667</v>
      </c>
      <c r="F57" s="14" t="s">
        <v>15666</v>
      </c>
      <c r="G57" s="14"/>
      <c r="H57" s="14"/>
      <c r="I57" s="14"/>
    </row>
    <row r="58" spans="1:9" s="37" customFormat="1">
      <c r="A58" s="13" t="s">
        <v>15635</v>
      </c>
      <c r="B58" s="14">
        <v>-0.42980000000000002</v>
      </c>
      <c r="C58" s="14" t="s">
        <v>15782</v>
      </c>
      <c r="D58" s="14" t="s">
        <v>15541</v>
      </c>
      <c r="E58" s="14" t="s">
        <v>15667</v>
      </c>
      <c r="F58" s="14" t="s">
        <v>15666</v>
      </c>
      <c r="G58" s="14"/>
      <c r="H58" s="14"/>
      <c r="I58" s="14"/>
    </row>
    <row r="59" spans="1:9" s="37" customFormat="1">
      <c r="A59" s="13" t="s">
        <v>15634</v>
      </c>
      <c r="B59" s="14">
        <v>0.29199999999999998</v>
      </c>
      <c r="C59" s="14" t="s">
        <v>15781</v>
      </c>
      <c r="D59" s="14" t="s">
        <v>15541</v>
      </c>
      <c r="E59" s="14" t="s">
        <v>15667</v>
      </c>
      <c r="F59" s="14" t="s">
        <v>15666</v>
      </c>
      <c r="G59" s="14"/>
      <c r="H59" s="14"/>
      <c r="I59" s="14"/>
    </row>
    <row r="60" spans="1:9" s="37" customFormat="1">
      <c r="A60" s="13"/>
      <c r="B60" s="14"/>
      <c r="C60" s="14"/>
      <c r="D60" s="14"/>
      <c r="E60" s="14"/>
      <c r="F60" s="14"/>
      <c r="G60" s="14"/>
      <c r="H60" s="14"/>
      <c r="I60" s="14"/>
    </row>
    <row r="61" spans="1:9" s="37" customFormat="1">
      <c r="A61" s="13" t="s">
        <v>15640</v>
      </c>
      <c r="B61" s="14"/>
      <c r="C61" s="14"/>
      <c r="D61" s="14"/>
      <c r="E61" s="14"/>
      <c r="F61" s="14"/>
      <c r="G61" s="14"/>
      <c r="H61" s="14"/>
      <c r="I61" s="14"/>
    </row>
    <row r="62" spans="1:9" s="37" customFormat="1">
      <c r="A62" s="13" t="s">
        <v>15636</v>
      </c>
      <c r="B62" s="14">
        <v>-0.48110000000000003</v>
      </c>
      <c r="C62" s="14" t="s">
        <v>15780</v>
      </c>
      <c r="D62" s="14" t="s">
        <v>15541</v>
      </c>
      <c r="E62" s="14" t="s">
        <v>15667</v>
      </c>
      <c r="F62" s="14" t="s">
        <v>15666</v>
      </c>
      <c r="G62" s="14"/>
      <c r="H62" s="14"/>
      <c r="I62" s="14"/>
    </row>
    <row r="63" spans="1:9" s="37" customFormat="1">
      <c r="A63" s="13" t="s">
        <v>15635</v>
      </c>
      <c r="B63" s="14">
        <v>-0.33069999999999999</v>
      </c>
      <c r="C63" s="14" t="s">
        <v>15779</v>
      </c>
      <c r="D63" s="14" t="s">
        <v>15541</v>
      </c>
      <c r="E63" s="14" t="s">
        <v>15624</v>
      </c>
      <c r="F63" s="14">
        <v>1E-4</v>
      </c>
      <c r="G63" s="14"/>
      <c r="H63" s="14"/>
      <c r="I63" s="14"/>
    </row>
    <row r="64" spans="1:9" s="37" customFormat="1">
      <c r="A64" s="13" t="s">
        <v>15634</v>
      </c>
      <c r="B64" s="14">
        <v>0.15040000000000001</v>
      </c>
      <c r="C64" s="14" t="s">
        <v>15778</v>
      </c>
      <c r="D64" s="14" t="s">
        <v>15540</v>
      </c>
      <c r="E64" s="14" t="s">
        <v>15631</v>
      </c>
      <c r="F64" s="14">
        <v>5.8799999999999998E-2</v>
      </c>
      <c r="G64" s="14"/>
      <c r="H64" s="14"/>
      <c r="I64" s="14"/>
    </row>
    <row r="65" spans="1:9" s="37" customFormat="1">
      <c r="A65" s="13"/>
      <c r="B65" s="14"/>
      <c r="C65" s="14"/>
      <c r="D65" s="14"/>
      <c r="E65" s="14"/>
      <c r="F65" s="14"/>
      <c r="G65" s="14"/>
      <c r="H65" s="14"/>
      <c r="I65" s="14"/>
    </row>
    <row r="66" spans="1:9" s="37" customFormat="1">
      <c r="A66" s="13" t="s">
        <v>15639</v>
      </c>
      <c r="B66" s="14"/>
      <c r="C66" s="14"/>
      <c r="D66" s="14"/>
      <c r="E66" s="14"/>
      <c r="F66" s="14"/>
      <c r="G66" s="14"/>
      <c r="H66" s="14"/>
      <c r="I66" s="14"/>
    </row>
    <row r="67" spans="1:9" s="37" customFormat="1">
      <c r="A67" s="13" t="s">
        <v>15636</v>
      </c>
      <c r="B67" s="14">
        <v>-0.2641</v>
      </c>
      <c r="C67" s="14" t="s">
        <v>15777</v>
      </c>
      <c r="D67" s="14" t="s">
        <v>15541</v>
      </c>
      <c r="E67" s="14" t="s">
        <v>15551</v>
      </c>
      <c r="F67" s="14">
        <v>3.6900000000000002E-2</v>
      </c>
      <c r="G67" s="14"/>
      <c r="H67" s="14"/>
      <c r="I67" s="14"/>
    </row>
    <row r="68" spans="1:9" s="37" customFormat="1">
      <c r="A68" s="13" t="s">
        <v>15635</v>
      </c>
      <c r="B68" s="14">
        <v>-0.33289999999999997</v>
      </c>
      <c r="C68" s="14" t="s">
        <v>15776</v>
      </c>
      <c r="D68" s="14" t="s">
        <v>15541</v>
      </c>
      <c r="E68" s="14" t="s">
        <v>15661</v>
      </c>
      <c r="F68" s="14">
        <v>6.1999999999999998E-3</v>
      </c>
      <c r="G68" s="14"/>
      <c r="H68" s="14"/>
      <c r="I68" s="14"/>
    </row>
    <row r="69" spans="1:9" s="37" customFormat="1">
      <c r="A69" s="13" t="s">
        <v>15634</v>
      </c>
      <c r="B69" s="14">
        <v>-6.88E-2</v>
      </c>
      <c r="C69" s="14" t="s">
        <v>15775</v>
      </c>
      <c r="D69" s="14" t="s">
        <v>15540</v>
      </c>
      <c r="E69" s="14" t="s">
        <v>15631</v>
      </c>
      <c r="F69" s="14">
        <v>0.63170000000000004</v>
      </c>
      <c r="G69" s="14"/>
      <c r="H69" s="14"/>
      <c r="I69" s="14"/>
    </row>
    <row r="70" spans="1:9" s="37" customFormat="1">
      <c r="A70" s="13"/>
      <c r="B70" s="14"/>
      <c r="C70" s="14"/>
      <c r="D70" s="14"/>
      <c r="E70" s="14"/>
      <c r="F70" s="14"/>
      <c r="G70" s="14"/>
      <c r="H70" s="14"/>
      <c r="I70" s="14"/>
    </row>
    <row r="71" spans="1:9" s="37" customFormat="1">
      <c r="A71" s="13" t="s">
        <v>15638</v>
      </c>
      <c r="B71" s="14"/>
      <c r="C71" s="14"/>
      <c r="D71" s="14"/>
      <c r="E71" s="14"/>
      <c r="F71" s="14"/>
      <c r="G71" s="14"/>
      <c r="H71" s="14"/>
      <c r="I71" s="14"/>
    </row>
    <row r="72" spans="1:9" s="37" customFormat="1">
      <c r="A72" s="13" t="s">
        <v>15636</v>
      </c>
      <c r="B72" s="14">
        <v>-0.30719999999999997</v>
      </c>
      <c r="C72" s="14" t="s">
        <v>15774</v>
      </c>
      <c r="D72" s="14" t="s">
        <v>15541</v>
      </c>
      <c r="E72" s="14" t="s">
        <v>15661</v>
      </c>
      <c r="F72" s="14">
        <v>4.4999999999999997E-3</v>
      </c>
      <c r="G72" s="14"/>
      <c r="H72" s="14"/>
      <c r="I72" s="14"/>
    </row>
    <row r="73" spans="1:9" s="37" customFormat="1">
      <c r="A73" s="13" t="s">
        <v>15635</v>
      </c>
      <c r="B73" s="14">
        <v>-0.37130000000000002</v>
      </c>
      <c r="C73" s="14" t="s">
        <v>15773</v>
      </c>
      <c r="D73" s="14" t="s">
        <v>15541</v>
      </c>
      <c r="E73" s="14" t="s">
        <v>15624</v>
      </c>
      <c r="F73" s="14">
        <v>8.0000000000000004E-4</v>
      </c>
      <c r="G73" s="14"/>
      <c r="H73" s="14"/>
      <c r="I73" s="14"/>
    </row>
    <row r="74" spans="1:9" s="37" customFormat="1">
      <c r="A74" s="13" t="s">
        <v>15634</v>
      </c>
      <c r="B74" s="14">
        <v>-6.404E-2</v>
      </c>
      <c r="C74" s="14" t="s">
        <v>15772</v>
      </c>
      <c r="D74" s="14" t="s">
        <v>15540</v>
      </c>
      <c r="E74" s="14" t="s">
        <v>15631</v>
      </c>
      <c r="F74" s="14">
        <v>0.25879999999999997</v>
      </c>
      <c r="G74" s="14"/>
      <c r="H74" s="14"/>
      <c r="I74" s="14"/>
    </row>
    <row r="75" spans="1:9" s="37" customFormat="1">
      <c r="A75" s="13"/>
      <c r="B75" s="14"/>
      <c r="C75" s="14"/>
      <c r="D75" s="14"/>
      <c r="E75" s="14"/>
      <c r="F75" s="14"/>
      <c r="G75" s="14"/>
      <c r="H75" s="14"/>
      <c r="I75" s="14"/>
    </row>
    <row r="76" spans="1:9" s="37" customFormat="1">
      <c r="A76" s="13" t="s">
        <v>15637</v>
      </c>
      <c r="B76" s="14"/>
      <c r="C76" s="14"/>
      <c r="D76" s="14"/>
      <c r="E76" s="14"/>
      <c r="F76" s="14"/>
      <c r="G76" s="14"/>
      <c r="H76" s="14"/>
      <c r="I76" s="14"/>
    </row>
    <row r="77" spans="1:9" s="37" customFormat="1">
      <c r="A77" s="13" t="s">
        <v>15636</v>
      </c>
      <c r="B77" s="14">
        <v>-0.2</v>
      </c>
      <c r="C77" s="14" t="s">
        <v>15771</v>
      </c>
      <c r="D77" s="14" t="s">
        <v>15541</v>
      </c>
      <c r="E77" s="14" t="s">
        <v>15551</v>
      </c>
      <c r="F77" s="14">
        <v>4.58E-2</v>
      </c>
      <c r="G77" s="14"/>
      <c r="H77" s="14"/>
      <c r="I77" s="14"/>
    </row>
    <row r="78" spans="1:9" s="37" customFormat="1">
      <c r="A78" s="13" t="s">
        <v>15635</v>
      </c>
      <c r="B78" s="14">
        <v>-0.2331</v>
      </c>
      <c r="C78" s="14" t="s">
        <v>15770</v>
      </c>
      <c r="D78" s="14" t="s">
        <v>15541</v>
      </c>
      <c r="E78" s="14" t="s">
        <v>15551</v>
      </c>
      <c r="F78" s="14">
        <v>1.4800000000000001E-2</v>
      </c>
      <c r="G78" s="14"/>
      <c r="H78" s="14"/>
      <c r="I78" s="14"/>
    </row>
    <row r="79" spans="1:9" s="37" customFormat="1">
      <c r="A79" s="13" t="s">
        <v>15634</v>
      </c>
      <c r="B79" s="14">
        <v>-3.313E-2</v>
      </c>
      <c r="C79" s="14" t="s">
        <v>15769</v>
      </c>
      <c r="D79" s="14" t="s">
        <v>15540</v>
      </c>
      <c r="E79" s="14" t="s">
        <v>15631</v>
      </c>
      <c r="F79" s="14">
        <v>0.63800000000000001</v>
      </c>
      <c r="G79" s="14"/>
      <c r="H79" s="14"/>
      <c r="I79" s="14"/>
    </row>
    <row r="80" spans="1:9" s="37" customFormat="1">
      <c r="A80" s="13"/>
      <c r="B80" s="14"/>
      <c r="C80" s="14"/>
      <c r="D80" s="14"/>
      <c r="E80" s="14"/>
      <c r="F80" s="14"/>
      <c r="G80" s="14"/>
      <c r="H80" s="14"/>
      <c r="I80" s="14"/>
    </row>
    <row r="81" spans="1:9" s="37" customFormat="1">
      <c r="A81" s="13"/>
      <c r="B81" s="14"/>
      <c r="C81" s="14"/>
      <c r="D81" s="14"/>
      <c r="E81" s="14"/>
      <c r="F81" s="14"/>
      <c r="G81" s="14"/>
      <c r="H81" s="14"/>
      <c r="I81" s="14"/>
    </row>
    <row r="82" spans="1:9" s="37" customFormat="1">
      <c r="A82" s="13" t="s">
        <v>15521</v>
      </c>
      <c r="B82" s="14" t="s">
        <v>15652</v>
      </c>
      <c r="C82" s="14" t="s">
        <v>15651</v>
      </c>
      <c r="D82" s="14" t="s">
        <v>15650</v>
      </c>
      <c r="E82" s="14" t="s">
        <v>15649</v>
      </c>
      <c r="F82" s="14" t="s">
        <v>15648</v>
      </c>
      <c r="G82" s="14" t="s">
        <v>15647</v>
      </c>
      <c r="H82" s="14" t="s">
        <v>15646</v>
      </c>
      <c r="I82" s="14" t="s">
        <v>15645</v>
      </c>
    </row>
    <row r="83" spans="1:9" s="37" customFormat="1">
      <c r="A83" s="13"/>
      <c r="B83" s="14"/>
      <c r="C83" s="14"/>
      <c r="D83" s="14"/>
      <c r="E83" s="14"/>
      <c r="F83" s="14"/>
      <c r="G83" s="14"/>
      <c r="H83" s="14"/>
      <c r="I83" s="14"/>
    </row>
    <row r="84" spans="1:9" s="37" customFormat="1">
      <c r="A84" s="13" t="s">
        <v>15644</v>
      </c>
      <c r="B84" s="14"/>
      <c r="C84" s="14"/>
      <c r="D84" s="14"/>
      <c r="E84" s="14"/>
      <c r="F84" s="14"/>
      <c r="G84" s="14"/>
      <c r="H84" s="14"/>
      <c r="I84" s="14"/>
    </row>
    <row r="85" spans="1:9" s="37" customFormat="1">
      <c r="A85" s="13" t="s">
        <v>15636</v>
      </c>
      <c r="B85" s="14">
        <v>0.90400000000000003</v>
      </c>
      <c r="C85" s="14">
        <v>0.9526</v>
      </c>
      <c r="D85" s="14">
        <v>-4.8550000000000003E-2</v>
      </c>
      <c r="E85" s="14">
        <v>4.8939999999999997E-2</v>
      </c>
      <c r="F85" s="14">
        <v>15</v>
      </c>
      <c r="G85" s="14">
        <v>14</v>
      </c>
      <c r="H85" s="14">
        <v>1.403</v>
      </c>
      <c r="I85" s="14">
        <v>25.34</v>
      </c>
    </row>
    <row r="86" spans="1:9" s="37" customFormat="1">
      <c r="A86" s="13" t="s">
        <v>15635</v>
      </c>
      <c r="B86" s="14">
        <v>0.90400000000000003</v>
      </c>
      <c r="C86" s="14">
        <v>1.002</v>
      </c>
      <c r="D86" s="14">
        <v>-9.783E-2</v>
      </c>
      <c r="E86" s="14">
        <v>3.065E-2</v>
      </c>
      <c r="F86" s="14">
        <v>15</v>
      </c>
      <c r="G86" s="14">
        <v>19</v>
      </c>
      <c r="H86" s="14">
        <v>4.5140000000000002</v>
      </c>
      <c r="I86" s="14">
        <v>14.13</v>
      </c>
    </row>
    <row r="87" spans="1:9" s="37" customFormat="1">
      <c r="A87" s="13" t="s">
        <v>15634</v>
      </c>
      <c r="B87" s="14">
        <v>0.9526</v>
      </c>
      <c r="C87" s="14">
        <v>1.002</v>
      </c>
      <c r="D87" s="14">
        <v>-4.9279999999999997E-2</v>
      </c>
      <c r="E87" s="14">
        <v>3.8269999999999998E-2</v>
      </c>
      <c r="F87" s="14">
        <v>14</v>
      </c>
      <c r="G87" s="14">
        <v>19</v>
      </c>
      <c r="H87" s="14">
        <v>1.821</v>
      </c>
      <c r="I87" s="14">
        <v>13.08</v>
      </c>
    </row>
    <row r="88" spans="1:9" s="37" customFormat="1">
      <c r="A88" s="13"/>
      <c r="B88" s="14"/>
      <c r="C88" s="14"/>
      <c r="D88" s="14"/>
      <c r="E88" s="14"/>
      <c r="F88" s="14"/>
      <c r="G88" s="14"/>
      <c r="H88" s="14"/>
      <c r="I88" s="14"/>
    </row>
    <row r="89" spans="1:9" s="37" customFormat="1">
      <c r="A89" s="13" t="s">
        <v>15643</v>
      </c>
      <c r="B89" s="14"/>
      <c r="C89" s="14"/>
      <c r="D89" s="14"/>
      <c r="E89" s="14"/>
      <c r="F89" s="14"/>
      <c r="G89" s="14"/>
      <c r="H89" s="14"/>
      <c r="I89" s="14"/>
    </row>
    <row r="90" spans="1:9" s="37" customFormat="1">
      <c r="A90" s="13" t="s">
        <v>15636</v>
      </c>
      <c r="B90" s="14">
        <v>0.93979999999999997</v>
      </c>
      <c r="C90" s="14">
        <v>0.86360000000000003</v>
      </c>
      <c r="D90" s="14">
        <v>7.6179999999999998E-2</v>
      </c>
      <c r="E90" s="14">
        <v>5.808E-2</v>
      </c>
      <c r="F90" s="14">
        <v>15</v>
      </c>
      <c r="G90" s="14">
        <v>14</v>
      </c>
      <c r="H90" s="14">
        <v>1.855</v>
      </c>
      <c r="I90" s="14">
        <v>23.06</v>
      </c>
    </row>
    <row r="91" spans="1:9" s="37" customFormat="1">
      <c r="A91" s="13" t="s">
        <v>15635</v>
      </c>
      <c r="B91" s="14">
        <v>0.93979999999999997</v>
      </c>
      <c r="C91" s="14">
        <v>0.98609999999999998</v>
      </c>
      <c r="D91" s="14">
        <v>-4.6289999999999998E-2</v>
      </c>
      <c r="E91" s="14">
        <v>4.2160000000000003E-2</v>
      </c>
      <c r="F91" s="14">
        <v>15</v>
      </c>
      <c r="G91" s="14">
        <v>19</v>
      </c>
      <c r="H91" s="14">
        <v>1.5529999999999999</v>
      </c>
      <c r="I91" s="14">
        <v>29.16</v>
      </c>
    </row>
    <row r="92" spans="1:9" s="37" customFormat="1">
      <c r="A92" s="13" t="s">
        <v>15634</v>
      </c>
      <c r="B92" s="14">
        <v>0.86360000000000003</v>
      </c>
      <c r="C92" s="14">
        <v>0.98609999999999998</v>
      </c>
      <c r="D92" s="14">
        <v>-0.1225</v>
      </c>
      <c r="E92" s="14">
        <v>5.518E-2</v>
      </c>
      <c r="F92" s="14">
        <v>14</v>
      </c>
      <c r="G92" s="14">
        <v>19</v>
      </c>
      <c r="H92" s="14">
        <v>3.1379999999999999</v>
      </c>
      <c r="I92" s="14">
        <v>20.91</v>
      </c>
    </row>
    <row r="93" spans="1:9" s="37" customFormat="1">
      <c r="A93" s="13"/>
      <c r="B93" s="14"/>
      <c r="C93" s="14"/>
      <c r="D93" s="14"/>
      <c r="E93" s="14"/>
      <c r="F93" s="14"/>
      <c r="G93" s="14"/>
      <c r="H93" s="14"/>
      <c r="I93" s="14"/>
    </row>
    <row r="94" spans="1:9" s="37" customFormat="1">
      <c r="A94" s="13" t="s">
        <v>15642</v>
      </c>
      <c r="B94" s="14"/>
      <c r="C94" s="14"/>
      <c r="D94" s="14"/>
      <c r="E94" s="14"/>
      <c r="F94" s="14"/>
      <c r="G94" s="14"/>
      <c r="H94" s="14"/>
      <c r="I94" s="14"/>
    </row>
    <row r="95" spans="1:9" s="37" customFormat="1">
      <c r="A95" s="13" t="s">
        <v>15636</v>
      </c>
      <c r="B95" s="14">
        <v>0.46229999999999999</v>
      </c>
      <c r="C95" s="14">
        <v>0.83289999999999997</v>
      </c>
      <c r="D95" s="14">
        <v>-0.37059999999999998</v>
      </c>
      <c r="E95" s="14">
        <v>6.7239999999999994E-2</v>
      </c>
      <c r="F95" s="14">
        <v>15</v>
      </c>
      <c r="G95" s="14">
        <v>9</v>
      </c>
      <c r="H95" s="14">
        <v>7.7949999999999999</v>
      </c>
      <c r="I95" s="14">
        <v>21.18</v>
      </c>
    </row>
    <row r="96" spans="1:9" s="37" customFormat="1">
      <c r="A96" s="13" t="s">
        <v>15635</v>
      </c>
      <c r="B96" s="14">
        <v>0.46229999999999999</v>
      </c>
      <c r="C96" s="14">
        <v>0.80420000000000003</v>
      </c>
      <c r="D96" s="14">
        <v>-0.34189999999999998</v>
      </c>
      <c r="E96" s="14">
        <v>7.0099999999999996E-2</v>
      </c>
      <c r="F96" s="14">
        <v>15</v>
      </c>
      <c r="G96" s="14">
        <v>19</v>
      </c>
      <c r="H96" s="14">
        <v>6.8979999999999997</v>
      </c>
      <c r="I96" s="14">
        <v>31.52</v>
      </c>
    </row>
    <row r="97" spans="1:9" s="37" customFormat="1">
      <c r="A97" s="13" t="s">
        <v>15634</v>
      </c>
      <c r="B97" s="14">
        <v>0.83289999999999997</v>
      </c>
      <c r="C97" s="14">
        <v>0.80420000000000003</v>
      </c>
      <c r="D97" s="14">
        <v>2.8709999999999999E-2</v>
      </c>
      <c r="E97" s="14">
        <v>6.7339999999999997E-2</v>
      </c>
      <c r="F97" s="14">
        <v>9</v>
      </c>
      <c r="G97" s="14">
        <v>19</v>
      </c>
      <c r="H97" s="14">
        <v>0.60289999999999999</v>
      </c>
      <c r="I97" s="14">
        <v>23.55</v>
      </c>
    </row>
    <row r="98" spans="1:9" s="37" customFormat="1">
      <c r="A98" s="13"/>
      <c r="B98" s="14"/>
      <c r="C98" s="14"/>
      <c r="D98" s="14"/>
      <c r="E98" s="14"/>
      <c r="F98" s="14"/>
      <c r="G98" s="14"/>
      <c r="H98" s="14"/>
      <c r="I98" s="14"/>
    </row>
    <row r="99" spans="1:9" s="37" customFormat="1">
      <c r="A99" s="13" t="s">
        <v>15641</v>
      </c>
      <c r="B99" s="14"/>
      <c r="C99" s="14"/>
      <c r="D99" s="14"/>
      <c r="E99" s="14"/>
      <c r="F99" s="14"/>
      <c r="G99" s="14"/>
      <c r="H99" s="14"/>
      <c r="I99" s="14"/>
    </row>
    <row r="100" spans="1:9" s="37" customFormat="1">
      <c r="A100" s="13" t="s">
        <v>15636</v>
      </c>
      <c r="B100" s="14">
        <v>8.9480000000000004E-2</v>
      </c>
      <c r="C100" s="14">
        <v>0.81130000000000002</v>
      </c>
      <c r="D100" s="14">
        <v>-0.7218</v>
      </c>
      <c r="E100" s="14">
        <v>4.548E-2</v>
      </c>
      <c r="F100" s="14">
        <v>15</v>
      </c>
      <c r="G100" s="14">
        <v>14</v>
      </c>
      <c r="H100" s="14">
        <v>22.44</v>
      </c>
      <c r="I100" s="14">
        <v>15.82</v>
      </c>
    </row>
    <row r="101" spans="1:9" s="37" customFormat="1">
      <c r="A101" s="13" t="s">
        <v>15635</v>
      </c>
      <c r="B101" s="14">
        <v>8.9480000000000004E-2</v>
      </c>
      <c r="C101" s="14">
        <v>0.51919999999999999</v>
      </c>
      <c r="D101" s="14">
        <v>-0.42980000000000002</v>
      </c>
      <c r="E101" s="14">
        <v>3.7220000000000003E-2</v>
      </c>
      <c r="F101" s="14">
        <v>15</v>
      </c>
      <c r="G101" s="14">
        <v>19</v>
      </c>
      <c r="H101" s="14">
        <v>16.329999999999998</v>
      </c>
      <c r="I101" s="14">
        <v>23.83</v>
      </c>
    </row>
    <row r="102" spans="1:9" s="37" customFormat="1">
      <c r="A102" s="13" t="s">
        <v>15634</v>
      </c>
      <c r="B102" s="14">
        <v>0.81130000000000002</v>
      </c>
      <c r="C102" s="14">
        <v>0.51919999999999999</v>
      </c>
      <c r="D102" s="14">
        <v>0.29199999999999998</v>
      </c>
      <c r="E102" s="14">
        <v>5.5190000000000003E-2</v>
      </c>
      <c r="F102" s="14">
        <v>14</v>
      </c>
      <c r="G102" s="14">
        <v>19</v>
      </c>
      <c r="H102" s="14">
        <v>7.4829999999999997</v>
      </c>
      <c r="I102" s="14">
        <v>26.9</v>
      </c>
    </row>
    <row r="103" spans="1:9" s="37" customFormat="1">
      <c r="A103" s="13"/>
      <c r="B103" s="14"/>
      <c r="C103" s="14"/>
      <c r="D103" s="14"/>
      <c r="E103" s="14"/>
      <c r="F103" s="14"/>
      <c r="G103" s="14"/>
      <c r="H103" s="14"/>
      <c r="I103" s="14"/>
    </row>
    <row r="104" spans="1:9" s="37" customFormat="1">
      <c r="A104" s="13" t="s">
        <v>15640</v>
      </c>
      <c r="B104" s="14"/>
      <c r="C104" s="14"/>
      <c r="D104" s="14"/>
      <c r="E104" s="14"/>
      <c r="F104" s="14"/>
      <c r="G104" s="14"/>
      <c r="H104" s="14"/>
      <c r="I104" s="14"/>
    </row>
    <row r="105" spans="1:9" s="37" customFormat="1">
      <c r="A105" s="13" t="s">
        <v>15636</v>
      </c>
      <c r="B105" s="14">
        <v>0.36120000000000002</v>
      </c>
      <c r="C105" s="14">
        <v>0.84240000000000004</v>
      </c>
      <c r="D105" s="14">
        <v>-0.48110000000000003</v>
      </c>
      <c r="E105" s="14">
        <v>6.8760000000000002E-2</v>
      </c>
      <c r="F105" s="14">
        <v>15</v>
      </c>
      <c r="G105" s="14">
        <v>14</v>
      </c>
      <c r="H105" s="14">
        <v>9.8960000000000008</v>
      </c>
      <c r="I105" s="14">
        <v>26.68</v>
      </c>
    </row>
    <row r="106" spans="1:9" s="37" customFormat="1">
      <c r="A106" s="13" t="s">
        <v>15635</v>
      </c>
      <c r="B106" s="14">
        <v>0.36120000000000002</v>
      </c>
      <c r="C106" s="14">
        <v>0.69189999999999996</v>
      </c>
      <c r="D106" s="14">
        <v>-0.33069999999999999</v>
      </c>
      <c r="E106" s="14">
        <v>6.8250000000000005E-2</v>
      </c>
      <c r="F106" s="14">
        <v>15</v>
      </c>
      <c r="G106" s="14">
        <v>19</v>
      </c>
      <c r="H106" s="14">
        <v>6.8520000000000003</v>
      </c>
      <c r="I106" s="14">
        <v>29.49</v>
      </c>
    </row>
    <row r="107" spans="1:9" s="37" customFormat="1">
      <c r="A107" s="13" t="s">
        <v>15634</v>
      </c>
      <c r="B107" s="14">
        <v>0.84240000000000004</v>
      </c>
      <c r="C107" s="14">
        <v>0.69189999999999996</v>
      </c>
      <c r="D107" s="14">
        <v>0.15040000000000001</v>
      </c>
      <c r="E107" s="14">
        <v>6.2950000000000006E-2</v>
      </c>
      <c r="F107" s="14">
        <v>14</v>
      </c>
      <c r="G107" s="14">
        <v>19</v>
      </c>
      <c r="H107" s="14">
        <v>3.38</v>
      </c>
      <c r="I107" s="14">
        <v>30.01</v>
      </c>
    </row>
    <row r="108" spans="1:9" s="37" customFormat="1">
      <c r="A108" s="13"/>
      <c r="B108" s="14"/>
      <c r="C108" s="14"/>
      <c r="D108" s="14"/>
      <c r="E108" s="14"/>
      <c r="F108" s="14"/>
      <c r="G108" s="14"/>
      <c r="H108" s="14"/>
      <c r="I108" s="14"/>
    </row>
    <row r="109" spans="1:9" s="37" customFormat="1">
      <c r="A109" s="13" t="s">
        <v>15639</v>
      </c>
      <c r="B109" s="14"/>
      <c r="C109" s="14"/>
      <c r="D109" s="14"/>
      <c r="E109" s="14"/>
      <c r="F109" s="14"/>
      <c r="G109" s="14"/>
      <c r="H109" s="14"/>
      <c r="I109" s="14"/>
    </row>
    <row r="110" spans="1:9" s="37" customFormat="1">
      <c r="A110" s="13" t="s">
        <v>15636</v>
      </c>
      <c r="B110" s="14">
        <v>0.55840000000000001</v>
      </c>
      <c r="C110" s="14">
        <v>0.82250000000000001</v>
      </c>
      <c r="D110" s="14">
        <v>-0.2641</v>
      </c>
      <c r="E110" s="14">
        <v>0.10009999999999999</v>
      </c>
      <c r="F110" s="14">
        <v>15</v>
      </c>
      <c r="G110" s="14">
        <v>14</v>
      </c>
      <c r="H110" s="14">
        <v>3.7320000000000002</v>
      </c>
      <c r="I110" s="14">
        <v>24.02</v>
      </c>
    </row>
    <row r="111" spans="1:9" s="37" customFormat="1">
      <c r="A111" s="13" t="s">
        <v>15635</v>
      </c>
      <c r="B111" s="14">
        <v>0.55840000000000001</v>
      </c>
      <c r="C111" s="14">
        <v>0.89129999999999998</v>
      </c>
      <c r="D111" s="14">
        <v>-0.33289999999999997</v>
      </c>
      <c r="E111" s="14">
        <v>9.7369999999999998E-2</v>
      </c>
      <c r="F111" s="14">
        <v>15</v>
      </c>
      <c r="G111" s="14">
        <v>19</v>
      </c>
      <c r="H111" s="14">
        <v>4.835</v>
      </c>
      <c r="I111" s="14">
        <v>23.59</v>
      </c>
    </row>
    <row r="112" spans="1:9" s="37" customFormat="1">
      <c r="A112" s="13" t="s">
        <v>15634</v>
      </c>
      <c r="B112" s="14">
        <v>0.82250000000000001</v>
      </c>
      <c r="C112" s="14">
        <v>0.89129999999999998</v>
      </c>
      <c r="D112" s="14">
        <v>-6.88E-2</v>
      </c>
      <c r="E112" s="14">
        <v>7.4719999999999995E-2</v>
      </c>
      <c r="F112" s="14">
        <v>14</v>
      </c>
      <c r="G112" s="14">
        <v>19</v>
      </c>
      <c r="H112" s="14">
        <v>1.302</v>
      </c>
      <c r="I112" s="14">
        <v>29.03</v>
      </c>
    </row>
    <row r="113" spans="1:9" s="37" customFormat="1">
      <c r="A113" s="13"/>
      <c r="B113" s="14"/>
      <c r="C113" s="14"/>
      <c r="D113" s="14"/>
      <c r="E113" s="14"/>
      <c r="F113" s="14"/>
      <c r="G113" s="14"/>
      <c r="H113" s="14"/>
      <c r="I113" s="14"/>
    </row>
    <row r="114" spans="1:9" s="37" customFormat="1">
      <c r="A114" s="13" t="s">
        <v>15638</v>
      </c>
      <c r="B114" s="14"/>
      <c r="C114" s="14"/>
      <c r="D114" s="14"/>
      <c r="E114" s="14"/>
      <c r="F114" s="14"/>
      <c r="G114" s="14"/>
      <c r="H114" s="14"/>
      <c r="I114" s="14"/>
    </row>
    <row r="115" spans="1:9" s="37" customFormat="1">
      <c r="A115" s="13" t="s">
        <v>15636</v>
      </c>
      <c r="B115" s="14">
        <v>0.60270000000000001</v>
      </c>
      <c r="C115" s="14">
        <v>0.91</v>
      </c>
      <c r="D115" s="14">
        <v>-0.30719999999999997</v>
      </c>
      <c r="E115" s="14">
        <v>8.301E-2</v>
      </c>
      <c r="F115" s="14">
        <v>15</v>
      </c>
      <c r="G115" s="14">
        <v>14</v>
      </c>
      <c r="H115" s="14">
        <v>5.234</v>
      </c>
      <c r="I115" s="14">
        <v>17.940000000000001</v>
      </c>
    </row>
    <row r="116" spans="1:9" s="37" customFormat="1">
      <c r="A116" s="13" t="s">
        <v>15635</v>
      </c>
      <c r="B116" s="14">
        <v>0.60270000000000001</v>
      </c>
      <c r="C116" s="14">
        <v>0.97399999999999998</v>
      </c>
      <c r="D116" s="14">
        <v>-0.37130000000000002</v>
      </c>
      <c r="E116" s="14">
        <v>8.208E-2</v>
      </c>
      <c r="F116" s="14">
        <v>15</v>
      </c>
      <c r="G116" s="14">
        <v>18</v>
      </c>
      <c r="H116" s="14">
        <v>6.3970000000000002</v>
      </c>
      <c r="I116" s="14">
        <v>17.329999999999998</v>
      </c>
    </row>
    <row r="117" spans="1:9" s="37" customFormat="1">
      <c r="A117" s="13" t="s">
        <v>15634</v>
      </c>
      <c r="B117" s="14">
        <v>0.91</v>
      </c>
      <c r="C117" s="14">
        <v>0.97399999999999998</v>
      </c>
      <c r="D117" s="14">
        <v>-6.404E-2</v>
      </c>
      <c r="E117" s="14">
        <v>3.9829999999999997E-2</v>
      </c>
      <c r="F117" s="14">
        <v>14</v>
      </c>
      <c r="G117" s="14">
        <v>18</v>
      </c>
      <c r="H117" s="14">
        <v>2.274</v>
      </c>
      <c r="I117" s="14">
        <v>28.46</v>
      </c>
    </row>
    <row r="118" spans="1:9" s="37" customFormat="1">
      <c r="A118" s="13"/>
      <c r="B118" s="14"/>
      <c r="C118" s="14"/>
      <c r="D118" s="14"/>
      <c r="E118" s="14"/>
      <c r="F118" s="14"/>
      <c r="G118" s="14"/>
      <c r="H118" s="14"/>
      <c r="I118" s="14"/>
    </row>
    <row r="119" spans="1:9" s="37" customFormat="1">
      <c r="A119" s="13" t="s">
        <v>15637</v>
      </c>
      <c r="B119" s="14"/>
      <c r="C119" s="14"/>
      <c r="D119" s="14"/>
      <c r="E119" s="14"/>
      <c r="F119" s="14"/>
      <c r="G119" s="14"/>
      <c r="H119" s="14"/>
      <c r="I119" s="14"/>
    </row>
    <row r="120" spans="1:9" s="37" customFormat="1">
      <c r="A120" s="13" t="s">
        <v>15636</v>
      </c>
      <c r="B120" s="14">
        <v>0.74209999999999998</v>
      </c>
      <c r="C120" s="14">
        <v>0.94210000000000005</v>
      </c>
      <c r="D120" s="14">
        <v>-0.2</v>
      </c>
      <c r="E120" s="14">
        <v>7.7520000000000006E-2</v>
      </c>
      <c r="F120" s="14">
        <v>15</v>
      </c>
      <c r="G120" s="14">
        <v>14</v>
      </c>
      <c r="H120" s="14">
        <v>3.6480000000000001</v>
      </c>
      <c r="I120" s="14">
        <v>19.38</v>
      </c>
    </row>
    <row r="121" spans="1:9" s="37" customFormat="1">
      <c r="A121" s="13" t="s">
        <v>15635</v>
      </c>
      <c r="B121" s="14">
        <v>0.74209999999999998</v>
      </c>
      <c r="C121" s="14">
        <v>0.97519999999999996</v>
      </c>
      <c r="D121" s="14">
        <v>-0.2331</v>
      </c>
      <c r="E121" s="14">
        <v>7.2819999999999996E-2</v>
      </c>
      <c r="F121" s="14">
        <v>15</v>
      </c>
      <c r="G121" s="14">
        <v>18</v>
      </c>
      <c r="H121" s="14">
        <v>4.5270000000000001</v>
      </c>
      <c r="I121" s="14">
        <v>15.71</v>
      </c>
    </row>
    <row r="122" spans="1:9" s="37" customFormat="1">
      <c r="A122" s="13" t="s">
        <v>15634</v>
      </c>
      <c r="B122" s="14">
        <v>0.94210000000000005</v>
      </c>
      <c r="C122" s="14">
        <v>0.97519999999999996</v>
      </c>
      <c r="D122" s="14">
        <v>-3.313E-2</v>
      </c>
      <c r="E122" s="14">
        <v>3.6260000000000001E-2</v>
      </c>
      <c r="F122" s="14">
        <v>14</v>
      </c>
      <c r="G122" s="14">
        <v>18</v>
      </c>
      <c r="H122" s="14">
        <v>1.292</v>
      </c>
      <c r="I122" s="14">
        <v>20.58</v>
      </c>
    </row>
    <row r="123" spans="1:9" s="37" customFormat="1"/>
    <row r="124" spans="1:9" s="37" customFormat="1"/>
    <row r="125" spans="1:9" s="37" customFormat="1"/>
  </sheetData>
  <mergeCells count="8">
    <mergeCell ref="B2:AY2"/>
    <mergeCell ref="R3:AE3"/>
    <mergeCell ref="B3:P3"/>
    <mergeCell ref="B13:AY13"/>
    <mergeCell ref="B14:P14"/>
    <mergeCell ref="R14:AE14"/>
    <mergeCell ref="AG14:AY14"/>
    <mergeCell ref="AG3:AY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4B947F-C0D1-1D43-BED0-DD4E890EDCDA}">
  <sheetPr>
    <tabColor rgb="FF00B050"/>
  </sheetPr>
  <dimension ref="A3:AY115"/>
  <sheetViews>
    <sheetView topLeftCell="A5" workbookViewId="0">
      <selection activeCell="D25" sqref="D25"/>
    </sheetView>
  </sheetViews>
  <sheetFormatPr baseColWidth="10" defaultRowHeight="16"/>
  <cols>
    <col min="1" max="1" width="32.1640625" style="37" bestFit="1" customWidth="1"/>
    <col min="2" max="2" width="10.33203125" style="37" bestFit="1" customWidth="1"/>
    <col min="3" max="3" width="20.33203125" style="37" bestFit="1" customWidth="1"/>
    <col min="4" max="4" width="17.1640625" style="37" bestFit="1" customWidth="1"/>
    <col min="5" max="5" width="9.83203125" style="37" bestFit="1" customWidth="1"/>
    <col min="6" max="6" width="17" style="37" bestFit="1" customWidth="1"/>
    <col min="7" max="7" width="5.1640625" style="37" bestFit="1" customWidth="1"/>
    <col min="8" max="8" width="8.1640625" style="37" bestFit="1" customWidth="1"/>
    <col min="9" max="9" width="7" style="37" bestFit="1" customWidth="1"/>
    <col min="10" max="16" width="5.1640625" style="37" bestFit="1" customWidth="1"/>
    <col min="17" max="17" width="3" style="37" customWidth="1"/>
    <col min="18" max="19" width="6.33203125" style="37" bestFit="1" customWidth="1"/>
    <col min="20" max="20" width="5.1640625" style="37" bestFit="1" customWidth="1"/>
    <col min="21" max="22" width="6.33203125" style="37" bestFit="1" customWidth="1"/>
    <col min="23" max="31" width="5.1640625" style="37" bestFit="1" customWidth="1"/>
    <col min="32" max="32" width="2.83203125" style="37" customWidth="1"/>
    <col min="33" max="33" width="6.33203125" style="37" bestFit="1" customWidth="1"/>
    <col min="34" max="51" width="5.1640625" style="37" bestFit="1" customWidth="1"/>
    <col min="52" max="16384" width="10.83203125" style="37"/>
  </cols>
  <sheetData>
    <row r="3" spans="1:51">
      <c r="A3" s="67"/>
      <c r="B3" s="211" t="s">
        <v>15827</v>
      </c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</row>
    <row r="4" spans="1:51">
      <c r="A4" s="117" t="s">
        <v>15764</v>
      </c>
      <c r="B4" s="232" t="s">
        <v>15768</v>
      </c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232"/>
      <c r="P4" s="232"/>
      <c r="Q4" s="118"/>
      <c r="R4" s="231" t="s">
        <v>15767</v>
      </c>
      <c r="S4" s="231"/>
      <c r="T4" s="231"/>
      <c r="U4" s="231"/>
      <c r="V4" s="231"/>
      <c r="W4" s="231"/>
      <c r="X4" s="231"/>
      <c r="Y4" s="231"/>
      <c r="Z4" s="231"/>
      <c r="AA4" s="231"/>
      <c r="AB4" s="231"/>
      <c r="AC4" s="231"/>
      <c r="AD4" s="231"/>
      <c r="AE4" s="231"/>
      <c r="AF4" s="118"/>
      <c r="AG4" s="234" t="s">
        <v>15766</v>
      </c>
      <c r="AH4" s="234"/>
      <c r="AI4" s="234"/>
      <c r="AJ4" s="234"/>
      <c r="AK4" s="234"/>
      <c r="AL4" s="234"/>
      <c r="AM4" s="234"/>
      <c r="AN4" s="234"/>
      <c r="AO4" s="234"/>
      <c r="AP4" s="234"/>
      <c r="AQ4" s="234"/>
      <c r="AR4" s="234"/>
      <c r="AS4" s="234"/>
      <c r="AT4" s="234"/>
      <c r="AU4" s="234"/>
      <c r="AV4" s="234"/>
      <c r="AW4" s="234"/>
      <c r="AX4" s="234"/>
      <c r="AY4" s="234"/>
    </row>
    <row r="5" spans="1:51">
      <c r="A5" s="14">
        <v>-3</v>
      </c>
      <c r="B5" s="122">
        <v>2.5</v>
      </c>
      <c r="C5" s="122">
        <v>5.3</v>
      </c>
      <c r="D5" s="122">
        <v>6.5</v>
      </c>
      <c r="E5" s="122">
        <v>6.43333333</v>
      </c>
      <c r="F5" s="122">
        <v>5.2333333299999998</v>
      </c>
      <c r="G5" s="122">
        <v>6.1</v>
      </c>
      <c r="H5" s="122">
        <v>7.2333333299999998</v>
      </c>
      <c r="I5" s="122">
        <v>7.2</v>
      </c>
      <c r="J5" s="122">
        <v>6.9</v>
      </c>
      <c r="K5" s="122">
        <v>7.8</v>
      </c>
      <c r="L5" s="122">
        <v>5.9</v>
      </c>
      <c r="M5" s="122">
        <v>6.2666666700000002</v>
      </c>
      <c r="N5" s="122">
        <v>6.3666666699999999</v>
      </c>
      <c r="O5" s="122">
        <v>6.0333333299999996</v>
      </c>
      <c r="P5" s="122">
        <v>5.5</v>
      </c>
      <c r="Q5" s="122"/>
      <c r="R5" s="122">
        <v>10.2666667</v>
      </c>
      <c r="S5" s="122">
        <v>3.8333333299999999</v>
      </c>
      <c r="T5" s="122">
        <v>4.2</v>
      </c>
      <c r="U5" s="122">
        <v>8.4</v>
      </c>
      <c r="V5" s="122">
        <v>5.06666667</v>
      </c>
      <c r="W5" s="122">
        <v>7.56666667</v>
      </c>
      <c r="X5" s="122">
        <v>3.8</v>
      </c>
      <c r="Y5" s="122">
        <v>3.7666666700000002</v>
      </c>
      <c r="Z5" s="122">
        <v>4.1333333300000001</v>
      </c>
      <c r="AA5" s="122">
        <v>4.0999999999999996</v>
      </c>
      <c r="AB5" s="122">
        <v>5.6</v>
      </c>
      <c r="AC5" s="122">
        <v>5.1333333300000001</v>
      </c>
      <c r="AD5" s="122">
        <v>9.3333333300000003</v>
      </c>
      <c r="AE5" s="122">
        <v>5.1666666699999997</v>
      </c>
      <c r="AF5" s="122"/>
      <c r="AG5" s="122">
        <v>6.6</v>
      </c>
      <c r="AH5" s="122">
        <v>4.3</v>
      </c>
      <c r="AI5" s="122">
        <v>3.8</v>
      </c>
      <c r="AJ5" s="122">
        <v>5.06666667</v>
      </c>
      <c r="AK5" s="122">
        <v>6.1666666699999997</v>
      </c>
      <c r="AL5" s="122">
        <v>5.7666666700000002</v>
      </c>
      <c r="AM5" s="122">
        <v>6.4</v>
      </c>
      <c r="AN5" s="122">
        <v>5.7666666700000002</v>
      </c>
      <c r="AO5" s="122">
        <v>6.3</v>
      </c>
      <c r="AP5" s="122">
        <v>6.4666666700000004</v>
      </c>
      <c r="AQ5" s="122">
        <v>5.3333333300000003</v>
      </c>
      <c r="AR5" s="122">
        <v>6.8333333300000003</v>
      </c>
      <c r="AS5" s="122">
        <v>6.6333333300000001</v>
      </c>
      <c r="AT5" s="122">
        <v>6.1</v>
      </c>
      <c r="AU5" s="122">
        <v>6.4</v>
      </c>
      <c r="AV5" s="122">
        <v>6.8333333300000003</v>
      </c>
      <c r="AW5" s="122">
        <v>5.4666666700000004</v>
      </c>
      <c r="AX5" s="122">
        <v>5.4</v>
      </c>
      <c r="AY5" s="122">
        <v>4.9000000000000004</v>
      </c>
    </row>
    <row r="6" spans="1:51">
      <c r="A6" s="14">
        <v>-1</v>
      </c>
      <c r="B6" s="122">
        <v>3.7666666700000002</v>
      </c>
      <c r="C6" s="122">
        <v>2.1</v>
      </c>
      <c r="D6" s="122">
        <v>4</v>
      </c>
      <c r="E6" s="122">
        <v>11.566666700000001</v>
      </c>
      <c r="F6" s="122">
        <v>3.1333333300000001</v>
      </c>
      <c r="G6" s="122">
        <v>5.7333333299999998</v>
      </c>
      <c r="H6" s="122">
        <v>6.4666666700000004</v>
      </c>
      <c r="I6" s="122">
        <v>7.7666666700000002</v>
      </c>
      <c r="J6" s="122">
        <v>5.1333333300000001</v>
      </c>
      <c r="K6" s="122">
        <v>5.2666666700000002</v>
      </c>
      <c r="L6" s="122">
        <v>5.8</v>
      </c>
      <c r="M6" s="122">
        <v>6.6333333300000001</v>
      </c>
      <c r="N6" s="122">
        <v>5.2</v>
      </c>
      <c r="O6" s="122">
        <v>6</v>
      </c>
      <c r="P6" s="122">
        <v>6.43333333</v>
      </c>
      <c r="Q6" s="122"/>
      <c r="R6" s="122">
        <v>8.43333333</v>
      </c>
      <c r="S6" s="122">
        <v>10.566666700000001</v>
      </c>
      <c r="T6" s="122">
        <v>4.8666666699999999</v>
      </c>
      <c r="U6" s="122">
        <v>10.4</v>
      </c>
      <c r="V6" s="122">
        <v>7.3666666699999999</v>
      </c>
      <c r="W6" s="122">
        <v>5.3666666699999999</v>
      </c>
      <c r="X6" s="122">
        <v>2.9</v>
      </c>
      <c r="Y6" s="122">
        <v>6.2666666700000002</v>
      </c>
      <c r="Z6" s="122">
        <v>4.7</v>
      </c>
      <c r="AA6" s="122">
        <v>5.6</v>
      </c>
      <c r="AB6" s="122">
        <v>5.31666667</v>
      </c>
      <c r="AC6" s="122">
        <v>6.75</v>
      </c>
      <c r="AD6" s="122">
        <v>8.6333333299999993</v>
      </c>
      <c r="AE6" s="122">
        <v>5.2</v>
      </c>
      <c r="AF6" s="122"/>
      <c r="AG6" s="122">
        <v>13.966666699999999</v>
      </c>
      <c r="AH6" s="122">
        <v>5.0333333299999996</v>
      </c>
      <c r="AI6" s="122">
        <v>5.1666666699999997</v>
      </c>
      <c r="AJ6" s="122">
        <v>5.43333333</v>
      </c>
      <c r="AK6" s="122">
        <v>4</v>
      </c>
      <c r="AL6" s="122">
        <v>4.3</v>
      </c>
      <c r="AM6" s="122">
        <v>6.9666666700000004</v>
      </c>
      <c r="AN6" s="122">
        <v>6.3</v>
      </c>
      <c r="AO6" s="122">
        <v>6.1333333300000001</v>
      </c>
      <c r="AP6" s="122">
        <v>6.6333333300000001</v>
      </c>
      <c r="AQ6" s="122">
        <v>6.5333333299999996</v>
      </c>
      <c r="AR6" s="122">
        <v>5.5</v>
      </c>
      <c r="AS6" s="122">
        <v>6.9</v>
      </c>
      <c r="AT6" s="122">
        <v>5.56666667</v>
      </c>
      <c r="AU6" s="122">
        <v>5.9666666700000004</v>
      </c>
      <c r="AV6" s="122">
        <v>6.1</v>
      </c>
      <c r="AW6" s="122">
        <v>6.2333333299999998</v>
      </c>
      <c r="AX6" s="122">
        <v>6.1</v>
      </c>
      <c r="AY6" s="122">
        <v>6.3333333300000003</v>
      </c>
    </row>
    <row r="7" spans="1:51">
      <c r="A7" s="14">
        <v>1</v>
      </c>
      <c r="B7" s="122">
        <v>3.1666666700000001</v>
      </c>
      <c r="C7" s="122">
        <v>5.8666666699999999</v>
      </c>
      <c r="D7" s="122">
        <v>2.96666667</v>
      </c>
      <c r="E7" s="122">
        <v>4.2666666700000002</v>
      </c>
      <c r="F7" s="122">
        <v>3.3333333299999999</v>
      </c>
      <c r="G7" s="122">
        <v>5.43333333</v>
      </c>
      <c r="H7" s="122">
        <v>3.06666667</v>
      </c>
      <c r="I7" s="122">
        <v>3.6333333300000001</v>
      </c>
      <c r="J7" s="122">
        <v>4.8</v>
      </c>
      <c r="K7" s="122">
        <v>3.53333333</v>
      </c>
      <c r="L7" s="122">
        <v>2.96666667</v>
      </c>
      <c r="M7" s="122">
        <v>3.53333333</v>
      </c>
      <c r="N7" s="122">
        <v>2.56666667</v>
      </c>
      <c r="O7" s="122">
        <v>2.6666666700000001</v>
      </c>
      <c r="P7" s="122">
        <v>3.8</v>
      </c>
      <c r="Q7" s="122"/>
      <c r="R7" s="122"/>
      <c r="S7" s="122"/>
      <c r="T7" s="122"/>
      <c r="U7" s="122"/>
      <c r="V7" s="122"/>
      <c r="W7" s="122">
        <v>5.9</v>
      </c>
      <c r="X7" s="122">
        <v>7.3666666699999999</v>
      </c>
      <c r="Y7" s="122">
        <v>5.7666666700000002</v>
      </c>
      <c r="Z7" s="122">
        <v>5.4666666700000004</v>
      </c>
      <c r="AA7" s="122">
        <v>5.6666666699999997</v>
      </c>
      <c r="AB7" s="122">
        <v>7.0333333299999996</v>
      </c>
      <c r="AC7" s="122">
        <v>7.43333333</v>
      </c>
      <c r="AD7" s="122">
        <v>6.93333333</v>
      </c>
      <c r="AE7" s="122">
        <v>5.7666666700000002</v>
      </c>
      <c r="AF7" s="122"/>
      <c r="AG7" s="122">
        <v>2.46666667</v>
      </c>
      <c r="AH7" s="122">
        <v>5.7</v>
      </c>
      <c r="AI7" s="122">
        <v>2.46666667</v>
      </c>
      <c r="AJ7" s="122">
        <v>5.6333333300000001</v>
      </c>
      <c r="AK7" s="122">
        <v>3.8</v>
      </c>
      <c r="AL7" s="122">
        <v>2.56666667</v>
      </c>
      <c r="AM7" s="122">
        <v>2.2999999999999998</v>
      </c>
      <c r="AN7" s="122">
        <v>3.53333333</v>
      </c>
      <c r="AO7" s="122">
        <v>3.8666666699999999</v>
      </c>
      <c r="AP7" s="122">
        <v>3.53333333</v>
      </c>
      <c r="AQ7" s="122">
        <v>3.53333333</v>
      </c>
      <c r="AR7" s="122">
        <v>2.8</v>
      </c>
      <c r="AS7" s="122">
        <v>3.93333333</v>
      </c>
      <c r="AT7" s="122">
        <v>3.7666666700000002</v>
      </c>
      <c r="AU7" s="122">
        <v>3.06666667</v>
      </c>
      <c r="AV7" s="122">
        <v>2.8666666699999999</v>
      </c>
      <c r="AW7" s="122">
        <v>3.43333333</v>
      </c>
      <c r="AX7" s="122">
        <v>3.6333333300000001</v>
      </c>
      <c r="AY7" s="122">
        <v>2.8</v>
      </c>
    </row>
    <row r="8" spans="1:51">
      <c r="A8" s="14">
        <v>3</v>
      </c>
      <c r="B8" s="122">
        <v>3.1333333300000001</v>
      </c>
      <c r="C8" s="122">
        <v>2.2000000000000002</v>
      </c>
      <c r="D8" s="122">
        <v>1.9</v>
      </c>
      <c r="E8" s="122">
        <v>3.1333333300000001</v>
      </c>
      <c r="F8" s="122">
        <v>2.2000000000000002</v>
      </c>
      <c r="G8" s="122">
        <v>2.4</v>
      </c>
      <c r="H8" s="122">
        <v>1.8</v>
      </c>
      <c r="I8" s="122">
        <v>2.03333333</v>
      </c>
      <c r="J8" s="122">
        <v>2.1</v>
      </c>
      <c r="K8" s="122">
        <v>3</v>
      </c>
      <c r="L8" s="122">
        <v>2.4</v>
      </c>
      <c r="M8" s="122">
        <v>2.2333333299999998</v>
      </c>
      <c r="N8" s="122">
        <v>1.93333333</v>
      </c>
      <c r="O8" s="122">
        <v>2</v>
      </c>
      <c r="P8" s="122">
        <v>2.03333333</v>
      </c>
      <c r="Q8" s="122"/>
      <c r="R8" s="122">
        <v>7.0333333299999996</v>
      </c>
      <c r="S8" s="122">
        <v>5.0333333299999996</v>
      </c>
      <c r="T8" s="122">
        <v>6.1</v>
      </c>
      <c r="U8" s="122">
        <v>8.4666666700000004</v>
      </c>
      <c r="V8" s="122">
        <v>10.6666667</v>
      </c>
      <c r="W8" s="122">
        <v>6.2</v>
      </c>
      <c r="X8" s="122">
        <v>5.1666666699999997</v>
      </c>
      <c r="Y8" s="122">
        <v>5.7666666700000002</v>
      </c>
      <c r="Z8" s="122">
        <v>5.2333333299999998</v>
      </c>
      <c r="AA8" s="122">
        <v>6.3333333300000003</v>
      </c>
      <c r="AB8" s="122">
        <v>7.5</v>
      </c>
      <c r="AC8" s="122">
        <v>6.2333333299999998</v>
      </c>
      <c r="AD8" s="122">
        <v>7.0333333299999996</v>
      </c>
      <c r="AE8" s="122">
        <v>6.8333333300000003</v>
      </c>
      <c r="AF8" s="122"/>
      <c r="AG8" s="122">
        <v>3.9</v>
      </c>
      <c r="AH8" s="122">
        <v>3.1</v>
      </c>
      <c r="AI8" s="122">
        <v>3.3333333299999999</v>
      </c>
      <c r="AJ8" s="122">
        <v>3.1666666700000001</v>
      </c>
      <c r="AK8" s="122">
        <v>2.53333333</v>
      </c>
      <c r="AL8" s="122">
        <v>2.7666666700000002</v>
      </c>
      <c r="AM8" s="122">
        <v>3.46666667</v>
      </c>
      <c r="AN8" s="122">
        <v>3.6333333300000001</v>
      </c>
      <c r="AO8" s="122">
        <v>2.6333333300000001</v>
      </c>
      <c r="AP8" s="122">
        <v>2.7666666700000002</v>
      </c>
      <c r="AQ8" s="122">
        <v>3.2</v>
      </c>
      <c r="AR8" s="122">
        <v>3</v>
      </c>
      <c r="AS8" s="122">
        <v>3.8666666699999999</v>
      </c>
      <c r="AT8" s="122">
        <v>3.43333333</v>
      </c>
      <c r="AU8" s="122">
        <v>2.7666666700000002</v>
      </c>
      <c r="AV8" s="122">
        <v>3</v>
      </c>
      <c r="AW8" s="122">
        <v>3.3666666699999999</v>
      </c>
      <c r="AX8" s="122">
        <v>2.56666667</v>
      </c>
      <c r="AY8" s="122">
        <v>3.3</v>
      </c>
    </row>
    <row r="9" spans="1:51">
      <c r="A9" s="14">
        <v>5</v>
      </c>
      <c r="B9" s="122">
        <v>3.6666666700000001</v>
      </c>
      <c r="C9" s="122">
        <v>3.9</v>
      </c>
      <c r="D9" s="122">
        <v>5.1333333300000001</v>
      </c>
      <c r="E9" s="122">
        <v>3.1</v>
      </c>
      <c r="F9" s="122">
        <v>3.53333333</v>
      </c>
      <c r="G9" s="122">
        <v>3.1</v>
      </c>
      <c r="H9" s="122">
        <v>3.43333333</v>
      </c>
      <c r="I9" s="122">
        <v>3.7666666700000002</v>
      </c>
      <c r="J9" s="122">
        <v>3.2333333299999998</v>
      </c>
      <c r="K9" s="122">
        <v>3.6666666700000001</v>
      </c>
      <c r="L9" s="122">
        <v>3.56666667</v>
      </c>
      <c r="M9" s="122">
        <v>2.6333333300000001</v>
      </c>
      <c r="N9" s="122">
        <v>3.3333333299999999</v>
      </c>
      <c r="O9" s="122">
        <v>3.2666666700000002</v>
      </c>
      <c r="P9" s="122">
        <v>3.6666666700000001</v>
      </c>
      <c r="Q9" s="122"/>
      <c r="R9" s="122">
        <v>7.8</v>
      </c>
      <c r="S9" s="122">
        <v>5.0999999999999996</v>
      </c>
      <c r="T9" s="122">
        <v>7.2333333299999998</v>
      </c>
      <c r="U9" s="122">
        <v>7.0333333299999996</v>
      </c>
      <c r="V9" s="122">
        <v>10.3333333</v>
      </c>
      <c r="W9" s="122">
        <v>3.06666667</v>
      </c>
      <c r="X9" s="122">
        <v>3.46666667</v>
      </c>
      <c r="Y9" s="122">
        <v>6.0333333299999996</v>
      </c>
      <c r="Z9" s="122">
        <v>5.0999999999999996</v>
      </c>
      <c r="AA9" s="122">
        <v>5.2333333299999998</v>
      </c>
      <c r="AB9" s="122">
        <v>6.3333333300000003</v>
      </c>
      <c r="AC9" s="122">
        <v>7.3</v>
      </c>
      <c r="AD9" s="122">
        <v>7.1333333300000001</v>
      </c>
      <c r="AE9" s="122">
        <v>8.2333333300000007</v>
      </c>
      <c r="AF9" s="122"/>
      <c r="AG9" s="122">
        <v>3.2333333299999998</v>
      </c>
      <c r="AH9" s="122">
        <v>3.6333333300000001</v>
      </c>
      <c r="AI9" s="122">
        <v>3.3333333299999999</v>
      </c>
      <c r="AJ9" s="122">
        <v>3.7333333299999998</v>
      </c>
      <c r="AK9" s="122">
        <v>2.06666667</v>
      </c>
      <c r="AL9" s="122">
        <v>3.1666666700000001</v>
      </c>
      <c r="AM9" s="122">
        <v>2.8666666699999999</v>
      </c>
      <c r="AN9" s="122">
        <v>3.8333333299999999</v>
      </c>
      <c r="AO9" s="122">
        <v>3.6333333300000001</v>
      </c>
      <c r="AP9" s="122">
        <v>3.46666667</v>
      </c>
      <c r="AQ9" s="122">
        <v>3.1333333300000001</v>
      </c>
      <c r="AR9" s="122">
        <v>3.1333333300000001</v>
      </c>
      <c r="AS9" s="122">
        <v>3.3</v>
      </c>
      <c r="AT9" s="122">
        <v>3.96666667</v>
      </c>
      <c r="AU9" s="122">
        <v>3.2333333299999998</v>
      </c>
      <c r="AV9" s="122">
        <v>3.43333333</v>
      </c>
      <c r="AW9" s="122">
        <v>3.9</v>
      </c>
      <c r="AX9" s="122">
        <v>3.6333333300000001</v>
      </c>
      <c r="AY9" s="122">
        <v>3.3333333299999999</v>
      </c>
    </row>
    <row r="10" spans="1:51">
      <c r="A10" s="14">
        <v>7</v>
      </c>
      <c r="B10" s="122">
        <v>2.2666666700000002</v>
      </c>
      <c r="C10" s="122">
        <v>1.53333333</v>
      </c>
      <c r="D10" s="122">
        <v>4</v>
      </c>
      <c r="E10" s="122">
        <v>2.5</v>
      </c>
      <c r="F10" s="122">
        <v>2.6</v>
      </c>
      <c r="G10" s="122">
        <v>3.03333333</v>
      </c>
      <c r="H10" s="122">
        <v>2.1</v>
      </c>
      <c r="I10" s="122">
        <v>3.8333333299999999</v>
      </c>
      <c r="J10" s="122">
        <v>2.43333333</v>
      </c>
      <c r="K10" s="122">
        <v>3.2666666700000002</v>
      </c>
      <c r="L10" s="122">
        <v>4.9666666700000004</v>
      </c>
      <c r="M10" s="122">
        <v>4.6333333300000001</v>
      </c>
      <c r="N10" s="122">
        <v>4.6666666699999997</v>
      </c>
      <c r="O10" s="122">
        <v>4.43333333</v>
      </c>
      <c r="P10" s="122">
        <v>4.6666666699999997</v>
      </c>
      <c r="Q10" s="122"/>
      <c r="R10" s="122">
        <v>2.2333333299999998</v>
      </c>
      <c r="S10" s="122">
        <v>8.1</v>
      </c>
      <c r="T10" s="122">
        <v>7.1666666699999997</v>
      </c>
      <c r="U10" s="122">
        <v>7.4666666700000004</v>
      </c>
      <c r="V10" s="122">
        <v>7.5</v>
      </c>
      <c r="W10" s="122">
        <v>2.6666666700000001</v>
      </c>
      <c r="X10" s="122">
        <v>3.9</v>
      </c>
      <c r="Y10" s="122">
        <v>5.7333333299999998</v>
      </c>
      <c r="Z10" s="122">
        <v>7.3666666699999999</v>
      </c>
      <c r="AA10" s="122">
        <v>3.2333333299999998</v>
      </c>
      <c r="AB10" s="122">
        <v>6.43333333</v>
      </c>
      <c r="AC10" s="122">
        <v>6.7</v>
      </c>
      <c r="AD10" s="122">
        <v>6.6666666699999997</v>
      </c>
      <c r="AE10" s="122">
        <v>8.9</v>
      </c>
      <c r="AF10" s="122"/>
      <c r="AG10" s="122">
        <v>5.8333333300000003</v>
      </c>
      <c r="AH10" s="122">
        <v>5</v>
      </c>
      <c r="AI10" s="122">
        <v>3.93333333</v>
      </c>
      <c r="AJ10" s="122">
        <v>3.7</v>
      </c>
      <c r="AK10" s="122">
        <v>2.7</v>
      </c>
      <c r="AL10" s="122">
        <v>3.3666666699999999</v>
      </c>
      <c r="AM10" s="122">
        <v>3.5</v>
      </c>
      <c r="AN10" s="122">
        <v>5.2666666700000002</v>
      </c>
      <c r="AO10" s="122">
        <v>3.8333333299999999</v>
      </c>
      <c r="AP10" s="122">
        <v>4.5</v>
      </c>
      <c r="AQ10" s="122">
        <v>2.6666666700000001</v>
      </c>
      <c r="AR10" s="122">
        <v>2.1</v>
      </c>
      <c r="AS10" s="122">
        <v>3.3</v>
      </c>
      <c r="AT10" s="122">
        <v>4.2333333299999998</v>
      </c>
      <c r="AU10" s="122">
        <v>4.3333333300000003</v>
      </c>
      <c r="AV10" s="122">
        <v>4.5</v>
      </c>
      <c r="AW10" s="122">
        <v>4.8333333300000003</v>
      </c>
      <c r="AX10" s="122">
        <v>4.5333333299999996</v>
      </c>
      <c r="AY10" s="122">
        <v>4.43333333</v>
      </c>
    </row>
    <row r="11" spans="1:51">
      <c r="A11" s="14">
        <v>14</v>
      </c>
      <c r="B11" s="122">
        <v>3.2333333299999998</v>
      </c>
      <c r="C11" s="122">
        <v>2.8333333299999999</v>
      </c>
      <c r="D11" s="122">
        <v>4.7666666700000002</v>
      </c>
      <c r="E11" s="122">
        <v>3.3</v>
      </c>
      <c r="F11" s="122">
        <v>2.93333333</v>
      </c>
      <c r="G11" s="122">
        <v>3.3333333299999999</v>
      </c>
      <c r="H11" s="122">
        <v>3.3333333299999999</v>
      </c>
      <c r="I11" s="122">
        <v>5.4</v>
      </c>
      <c r="J11" s="122">
        <v>3.9</v>
      </c>
      <c r="K11" s="122">
        <v>5</v>
      </c>
      <c r="L11" s="122">
        <v>5.5333333299999996</v>
      </c>
      <c r="M11" s="122">
        <v>4.7333333299999998</v>
      </c>
      <c r="N11" s="122">
        <v>4.2333333299999998</v>
      </c>
      <c r="O11" s="122">
        <v>4.4000000000000004</v>
      </c>
      <c r="P11" s="122">
        <v>4.56666667</v>
      </c>
      <c r="Q11" s="122"/>
      <c r="R11" s="122">
        <v>3.6</v>
      </c>
      <c r="S11" s="122">
        <v>7.4666666700000004</v>
      </c>
      <c r="T11" s="122">
        <v>3.7666666700000002</v>
      </c>
      <c r="U11" s="122">
        <v>6.5333333299999996</v>
      </c>
      <c r="V11" s="122">
        <v>8.4</v>
      </c>
      <c r="W11" s="122">
        <v>6.06666667</v>
      </c>
      <c r="X11" s="122">
        <v>6.7666666700000002</v>
      </c>
      <c r="Y11" s="122">
        <v>5.56666667</v>
      </c>
      <c r="Z11" s="122">
        <v>6.1333333300000001</v>
      </c>
      <c r="AA11" s="122">
        <v>7.1</v>
      </c>
      <c r="AB11" s="122">
        <v>5.6666666699999997</v>
      </c>
      <c r="AC11" s="122">
        <v>6</v>
      </c>
      <c r="AD11" s="122">
        <v>8.6333333299999993</v>
      </c>
      <c r="AE11" s="122">
        <v>6.6</v>
      </c>
      <c r="AF11" s="122"/>
      <c r="AG11" s="122">
        <v>5.7666666700000002</v>
      </c>
      <c r="AH11" s="122">
        <v>5.0999999999999996</v>
      </c>
      <c r="AI11" s="122">
        <v>5.4</v>
      </c>
      <c r="AJ11" s="122">
        <v>5.3333333300000003</v>
      </c>
      <c r="AK11" s="122">
        <v>5.43333333</v>
      </c>
      <c r="AL11" s="122">
        <v>6.5333333299999996</v>
      </c>
      <c r="AM11" s="122">
        <v>6.1666666699999997</v>
      </c>
      <c r="AN11" s="122">
        <v>5.3666666699999999</v>
      </c>
      <c r="AO11" s="122">
        <v>5.5333333299999996</v>
      </c>
      <c r="AP11" s="122">
        <v>6.43333333</v>
      </c>
      <c r="AQ11" s="122">
        <v>6.9</v>
      </c>
      <c r="AR11" s="122">
        <v>5.2</v>
      </c>
      <c r="AS11" s="122">
        <v>5.4</v>
      </c>
      <c r="AT11" s="122">
        <v>6.4</v>
      </c>
      <c r="AU11" s="122">
        <v>4.7333333299999998</v>
      </c>
      <c r="AV11" s="122">
        <v>4.5</v>
      </c>
      <c r="AW11" s="122">
        <v>4.56666667</v>
      </c>
      <c r="AX11" s="122">
        <v>4.5</v>
      </c>
      <c r="AY11" s="122"/>
    </row>
    <row r="12" spans="1:51">
      <c r="A12" s="14">
        <v>21</v>
      </c>
      <c r="B12" s="122">
        <v>4.4000000000000004</v>
      </c>
      <c r="C12" s="122">
        <v>4.9000000000000004</v>
      </c>
      <c r="D12" s="122">
        <v>3.56666667</v>
      </c>
      <c r="E12" s="122">
        <v>5.2666666700000002</v>
      </c>
      <c r="F12" s="122">
        <v>5.4666666700000004</v>
      </c>
      <c r="G12" s="122">
        <v>6.7</v>
      </c>
      <c r="H12" s="122">
        <v>5.93333333</v>
      </c>
      <c r="I12" s="122">
        <v>5.9666666700000004</v>
      </c>
      <c r="J12" s="122">
        <v>5.1666666699999997</v>
      </c>
      <c r="K12" s="122">
        <v>5.6666666699999997</v>
      </c>
      <c r="L12" s="122">
        <v>6.3333333300000003</v>
      </c>
      <c r="M12" s="122">
        <v>5.2666666700000002</v>
      </c>
      <c r="N12" s="122">
        <v>5.9</v>
      </c>
      <c r="O12" s="122">
        <v>4.8</v>
      </c>
      <c r="P12" s="122">
        <v>5.5</v>
      </c>
      <c r="Q12" s="122"/>
      <c r="R12" s="122">
        <v>8.8000000000000007</v>
      </c>
      <c r="S12" s="122">
        <v>4</v>
      </c>
      <c r="T12" s="122">
        <v>4.2666666700000002</v>
      </c>
      <c r="U12" s="122">
        <v>5.1666666699999997</v>
      </c>
      <c r="V12" s="122">
        <v>3.8</v>
      </c>
      <c r="W12" s="122">
        <v>4.9000000000000004</v>
      </c>
      <c r="X12" s="122">
        <v>6.4666666700000004</v>
      </c>
      <c r="Y12" s="122">
        <v>6.0333333299999996</v>
      </c>
      <c r="Z12" s="122">
        <v>5.1666666699999997</v>
      </c>
      <c r="AA12" s="122">
        <v>5.1333333300000001</v>
      </c>
      <c r="AB12" s="122">
        <v>7</v>
      </c>
      <c r="AC12" s="122">
        <v>7.7666666700000002</v>
      </c>
      <c r="AD12" s="122">
        <v>7.1333333300000001</v>
      </c>
      <c r="AE12" s="122">
        <v>7.1333333300000001</v>
      </c>
      <c r="AF12" s="122"/>
      <c r="AG12" s="122">
        <v>6.6666666699999997</v>
      </c>
      <c r="AH12" s="122">
        <v>8.3333333300000003</v>
      </c>
      <c r="AI12" s="122">
        <v>7.4</v>
      </c>
      <c r="AJ12" s="122">
        <v>5.8666666699999999</v>
      </c>
      <c r="AK12" s="122">
        <v>6.1</v>
      </c>
      <c r="AL12" s="122">
        <v>6.0333333299999996</v>
      </c>
      <c r="AM12" s="122">
        <v>5.7333333299999998</v>
      </c>
      <c r="AN12" s="122">
        <v>6.75</v>
      </c>
      <c r="AO12" s="122">
        <v>6.7</v>
      </c>
      <c r="AP12" s="122">
        <v>6.7333333299999998</v>
      </c>
      <c r="AQ12" s="122">
        <v>6.5</v>
      </c>
      <c r="AR12" s="122">
        <v>6.5</v>
      </c>
      <c r="AS12" s="122">
        <v>5.2333333299999998</v>
      </c>
      <c r="AT12" s="122">
        <v>5.8666666699999999</v>
      </c>
      <c r="AU12" s="122">
        <v>5.0999999999999996</v>
      </c>
      <c r="AV12" s="122">
        <v>5.5333333299999996</v>
      </c>
      <c r="AW12" s="122">
        <v>4.5999999999999996</v>
      </c>
      <c r="AX12" s="122">
        <v>5.2</v>
      </c>
      <c r="AY12" s="122"/>
    </row>
    <row r="15" spans="1:51" s="107" customFormat="1">
      <c r="A15" s="107" t="s">
        <v>15765</v>
      </c>
    </row>
    <row r="17" spans="1:9">
      <c r="A17" s="106" t="s">
        <v>15703</v>
      </c>
      <c r="B17" s="49" t="s">
        <v>15702</v>
      </c>
      <c r="C17" s="49"/>
      <c r="D17" s="14"/>
      <c r="E17" s="14"/>
      <c r="F17" s="14"/>
    </row>
    <row r="18" spans="1:9">
      <c r="A18" s="13" t="s">
        <v>15701</v>
      </c>
      <c r="B18" s="14" t="s">
        <v>15540</v>
      </c>
      <c r="C18" s="14"/>
      <c r="D18" s="14"/>
      <c r="E18" s="14"/>
      <c r="F18" s="14"/>
    </row>
    <row r="19" spans="1:9">
      <c r="A19" s="13" t="s">
        <v>15700</v>
      </c>
      <c r="B19" s="14">
        <v>0.05</v>
      </c>
      <c r="C19" s="14"/>
      <c r="D19" s="14"/>
      <c r="E19" s="14"/>
      <c r="F19" s="14"/>
    </row>
    <row r="20" spans="1:9">
      <c r="A20" s="13"/>
      <c r="B20" s="14"/>
      <c r="C20" s="14"/>
      <c r="D20" s="14"/>
      <c r="E20" s="14"/>
      <c r="F20" s="14"/>
    </row>
    <row r="21" spans="1:9">
      <c r="A21" s="13" t="s">
        <v>15699</v>
      </c>
      <c r="B21" s="14" t="s">
        <v>15534</v>
      </c>
      <c r="C21" s="14" t="s">
        <v>15550</v>
      </c>
      <c r="D21" s="14" t="s">
        <v>15698</v>
      </c>
      <c r="E21" s="14" t="s">
        <v>15697</v>
      </c>
      <c r="F21" s="14" t="s">
        <v>15696</v>
      </c>
    </row>
    <row r="22" spans="1:9">
      <c r="A22" s="13" t="s">
        <v>15695</v>
      </c>
      <c r="B22" s="14" t="s">
        <v>15666</v>
      </c>
      <c r="C22" s="14" t="s">
        <v>15667</v>
      </c>
      <c r="D22" s="14" t="s">
        <v>15541</v>
      </c>
      <c r="E22" s="14" t="s">
        <v>15826</v>
      </c>
      <c r="F22" s="14">
        <v>0.63480000000000003</v>
      </c>
    </row>
    <row r="23" spans="1:9">
      <c r="A23" s="13" t="s">
        <v>15693</v>
      </c>
      <c r="B23" s="14" t="s">
        <v>15666</v>
      </c>
      <c r="C23" s="14" t="s">
        <v>15667</v>
      </c>
      <c r="D23" s="14" t="s">
        <v>15541</v>
      </c>
      <c r="E23" s="14" t="s">
        <v>15825</v>
      </c>
      <c r="F23" s="14"/>
    </row>
    <row r="24" spans="1:9">
      <c r="A24" s="13" t="s">
        <v>15691</v>
      </c>
      <c r="B24" s="14" t="s">
        <v>15666</v>
      </c>
      <c r="C24" s="14" t="s">
        <v>15667</v>
      </c>
      <c r="D24" s="14" t="s">
        <v>15541</v>
      </c>
      <c r="E24" s="14" t="s">
        <v>15824</v>
      </c>
      <c r="F24" s="14"/>
    </row>
    <row r="25" spans="1:9">
      <c r="A25" s="13"/>
      <c r="B25" s="14"/>
      <c r="C25" s="14"/>
      <c r="D25" s="14"/>
      <c r="E25" s="14"/>
      <c r="F25" s="14"/>
    </row>
    <row r="26" spans="1:9">
      <c r="A26" s="13" t="s">
        <v>15689</v>
      </c>
      <c r="B26" s="14" t="s">
        <v>15688</v>
      </c>
      <c r="C26" s="14" t="s">
        <v>15687</v>
      </c>
      <c r="D26" s="14"/>
      <c r="E26" s="14"/>
      <c r="F26" s="14"/>
    </row>
    <row r="27" spans="1:9">
      <c r="A27" s="13" t="s">
        <v>15686</v>
      </c>
      <c r="B27" s="14">
        <v>0.42899999999999999</v>
      </c>
      <c r="C27" s="14">
        <v>0.184</v>
      </c>
      <c r="D27" s="14"/>
      <c r="E27" s="14"/>
      <c r="F27" s="14"/>
    </row>
    <row r="28" spans="1:9">
      <c r="A28" s="13" t="s">
        <v>15685</v>
      </c>
      <c r="B28" s="14">
        <v>1.236</v>
      </c>
      <c r="C28" s="14">
        <v>1.528</v>
      </c>
      <c r="D28" s="14"/>
      <c r="E28" s="14"/>
      <c r="F28" s="14"/>
    </row>
    <row r="31" spans="1:9">
      <c r="A31" s="121" t="s">
        <v>15684</v>
      </c>
      <c r="B31" s="120" t="s">
        <v>15650</v>
      </c>
      <c r="C31" s="120" t="s">
        <v>15683</v>
      </c>
      <c r="D31" s="120" t="s">
        <v>15682</v>
      </c>
      <c r="E31" s="120" t="s">
        <v>15681</v>
      </c>
      <c r="F31" s="120" t="s">
        <v>15680</v>
      </c>
      <c r="G31" s="14"/>
      <c r="H31" s="14"/>
      <c r="I31" s="14"/>
    </row>
    <row r="32" spans="1:9">
      <c r="A32" s="13"/>
      <c r="B32" s="14"/>
      <c r="C32" s="14"/>
      <c r="D32" s="14"/>
      <c r="E32" s="14"/>
      <c r="F32" s="14"/>
      <c r="G32" s="14"/>
      <c r="H32" s="14"/>
      <c r="I32" s="14"/>
    </row>
    <row r="33" spans="1:9">
      <c r="A33" s="13" t="s">
        <v>15644</v>
      </c>
      <c r="B33" s="14"/>
      <c r="C33" s="14"/>
      <c r="D33" s="14"/>
      <c r="E33" s="14"/>
      <c r="F33" s="14"/>
      <c r="G33" s="14"/>
      <c r="H33" s="14"/>
      <c r="I33" s="14"/>
    </row>
    <row r="34" spans="1:9">
      <c r="A34" s="13" t="s">
        <v>15636</v>
      </c>
      <c r="B34" s="14">
        <v>0.54849999999999999</v>
      </c>
      <c r="C34" s="14" t="s">
        <v>15823</v>
      </c>
      <c r="D34" s="14" t="s">
        <v>15540</v>
      </c>
      <c r="E34" s="14" t="s">
        <v>15631</v>
      </c>
      <c r="F34" s="14">
        <v>0.70330000000000004</v>
      </c>
      <c r="G34" s="14"/>
      <c r="H34" s="14"/>
      <c r="I34" s="14"/>
    </row>
    <row r="35" spans="1:9">
      <c r="A35" s="13" t="s">
        <v>15635</v>
      </c>
      <c r="B35" s="14">
        <v>0.26690000000000003</v>
      </c>
      <c r="C35" s="14" t="s">
        <v>15822</v>
      </c>
      <c r="D35" s="14" t="s">
        <v>15540</v>
      </c>
      <c r="E35" s="14" t="s">
        <v>15631</v>
      </c>
      <c r="F35" s="14">
        <v>0.75700000000000001</v>
      </c>
      <c r="G35" s="14"/>
      <c r="H35" s="14"/>
      <c r="I35" s="14"/>
    </row>
    <row r="36" spans="1:9">
      <c r="A36" s="13" t="s">
        <v>15634</v>
      </c>
      <c r="B36" s="14">
        <v>-0.28160000000000002</v>
      </c>
      <c r="C36" s="14" t="s">
        <v>15821</v>
      </c>
      <c r="D36" s="14" t="s">
        <v>15540</v>
      </c>
      <c r="E36" s="14" t="s">
        <v>15631</v>
      </c>
      <c r="F36" s="14">
        <v>0.89710000000000001</v>
      </c>
      <c r="G36" s="14"/>
      <c r="H36" s="14"/>
      <c r="I36" s="14"/>
    </row>
    <row r="37" spans="1:9">
      <c r="A37" s="13"/>
      <c r="B37" s="14"/>
      <c r="C37" s="14"/>
      <c r="D37" s="14"/>
      <c r="E37" s="14"/>
      <c r="F37" s="14"/>
      <c r="G37" s="14"/>
      <c r="H37" s="14"/>
      <c r="I37" s="14"/>
    </row>
    <row r="38" spans="1:9">
      <c r="A38" s="13" t="s">
        <v>15643</v>
      </c>
      <c r="B38" s="14"/>
      <c r="C38" s="14"/>
      <c r="D38" s="14"/>
      <c r="E38" s="14"/>
      <c r="F38" s="14"/>
      <c r="G38" s="14"/>
      <c r="H38" s="14"/>
      <c r="I38" s="14"/>
    </row>
    <row r="39" spans="1:9">
      <c r="A39" s="13" t="s">
        <v>15636</v>
      </c>
      <c r="B39" s="14">
        <v>-0.63849999999999996</v>
      </c>
      <c r="C39" s="14" t="s">
        <v>15820</v>
      </c>
      <c r="D39" s="14" t="s">
        <v>15540</v>
      </c>
      <c r="E39" s="14" t="s">
        <v>15631</v>
      </c>
      <c r="F39" s="14">
        <v>0.70679999999999998</v>
      </c>
      <c r="G39" s="14"/>
      <c r="H39" s="14"/>
      <c r="I39" s="14"/>
    </row>
    <row r="40" spans="1:9">
      <c r="A40" s="13" t="s">
        <v>15635</v>
      </c>
      <c r="B40" s="14">
        <v>-0.60529999999999995</v>
      </c>
      <c r="C40" s="14" t="s">
        <v>15819</v>
      </c>
      <c r="D40" s="14" t="s">
        <v>15540</v>
      </c>
      <c r="E40" s="14" t="s">
        <v>15631</v>
      </c>
      <c r="F40" s="14">
        <v>0.69110000000000005</v>
      </c>
      <c r="G40" s="14"/>
      <c r="H40" s="14"/>
      <c r="I40" s="14"/>
    </row>
    <row r="41" spans="1:9">
      <c r="A41" s="13" t="s">
        <v>15634</v>
      </c>
      <c r="B41" s="14">
        <v>3.32E-2</v>
      </c>
      <c r="C41" s="14" t="s">
        <v>15818</v>
      </c>
      <c r="D41" s="14" t="s">
        <v>15540</v>
      </c>
      <c r="E41" s="14" t="s">
        <v>15631</v>
      </c>
      <c r="F41" s="14">
        <v>0.99890000000000001</v>
      </c>
      <c r="G41" s="14"/>
      <c r="H41" s="14"/>
      <c r="I41" s="14"/>
    </row>
    <row r="42" spans="1:9">
      <c r="A42" s="13"/>
      <c r="B42" s="14"/>
      <c r="C42" s="14"/>
      <c r="D42" s="14"/>
      <c r="E42" s="14"/>
      <c r="F42" s="14"/>
      <c r="G42" s="14"/>
      <c r="H42" s="14"/>
      <c r="I42" s="14"/>
    </row>
    <row r="43" spans="1:9">
      <c r="A43" s="13" t="s">
        <v>15642</v>
      </c>
      <c r="B43" s="14"/>
      <c r="C43" s="14"/>
      <c r="D43" s="14"/>
      <c r="E43" s="14"/>
      <c r="F43" s="14"/>
      <c r="G43" s="14"/>
      <c r="H43" s="14"/>
      <c r="I43" s="14"/>
    </row>
    <row r="44" spans="1:9">
      <c r="A44" s="13" t="s">
        <v>15636</v>
      </c>
      <c r="B44" s="14">
        <v>-2.6640000000000001</v>
      </c>
      <c r="C44" s="14" t="s">
        <v>15817</v>
      </c>
      <c r="D44" s="14" t="s">
        <v>15541</v>
      </c>
      <c r="E44" s="14" t="s">
        <v>15667</v>
      </c>
      <c r="F44" s="14" t="s">
        <v>15666</v>
      </c>
      <c r="G44" s="14"/>
      <c r="H44" s="14"/>
      <c r="I44" s="14"/>
    </row>
    <row r="45" spans="1:9">
      <c r="A45" s="13" t="s">
        <v>15635</v>
      </c>
      <c r="B45" s="14">
        <v>0.24879999999999999</v>
      </c>
      <c r="C45" s="14" t="s">
        <v>15816</v>
      </c>
      <c r="D45" s="14" t="s">
        <v>15540</v>
      </c>
      <c r="E45" s="14" t="s">
        <v>15631</v>
      </c>
      <c r="F45" s="14">
        <v>0.7379</v>
      </c>
      <c r="G45" s="14"/>
      <c r="H45" s="14"/>
      <c r="I45" s="14"/>
    </row>
    <row r="46" spans="1:9">
      <c r="A46" s="13" t="s">
        <v>15634</v>
      </c>
      <c r="B46" s="14">
        <v>2.9119999999999999</v>
      </c>
      <c r="C46" s="14" t="s">
        <v>15815</v>
      </c>
      <c r="D46" s="14" t="s">
        <v>15541</v>
      </c>
      <c r="E46" s="14" t="s">
        <v>15667</v>
      </c>
      <c r="F46" s="14" t="s">
        <v>15666</v>
      </c>
      <c r="G46" s="14"/>
      <c r="H46" s="14"/>
      <c r="I46" s="14"/>
    </row>
    <row r="47" spans="1:9">
      <c r="A47" s="13"/>
      <c r="B47" s="14"/>
      <c r="C47" s="14"/>
      <c r="D47" s="14"/>
      <c r="E47" s="14"/>
      <c r="F47" s="14"/>
      <c r="G47" s="14"/>
      <c r="H47" s="14"/>
      <c r="I47" s="14"/>
    </row>
    <row r="48" spans="1:9">
      <c r="A48" s="13" t="s">
        <v>15641</v>
      </c>
      <c r="B48" s="14"/>
      <c r="C48" s="14"/>
      <c r="D48" s="14"/>
      <c r="E48" s="14"/>
      <c r="F48" s="14"/>
      <c r="G48" s="14"/>
      <c r="H48" s="14"/>
      <c r="I48" s="14"/>
    </row>
    <row r="49" spans="1:9">
      <c r="A49" s="13" t="s">
        <v>15636</v>
      </c>
      <c r="B49" s="14">
        <v>-4.2489999999999997</v>
      </c>
      <c r="C49" s="14" t="s">
        <v>15814</v>
      </c>
      <c r="D49" s="14" t="s">
        <v>15541</v>
      </c>
      <c r="E49" s="14" t="s">
        <v>15667</v>
      </c>
      <c r="F49" s="14" t="s">
        <v>15666</v>
      </c>
      <c r="G49" s="14"/>
      <c r="H49" s="14"/>
      <c r="I49" s="14"/>
    </row>
    <row r="50" spans="1:9">
      <c r="A50" s="13" t="s">
        <v>15635</v>
      </c>
      <c r="B50" s="14">
        <v>-0.84740000000000004</v>
      </c>
      <c r="C50" s="14" t="s">
        <v>15813</v>
      </c>
      <c r="D50" s="14" t="s">
        <v>15541</v>
      </c>
      <c r="E50" s="14" t="s">
        <v>15667</v>
      </c>
      <c r="F50" s="14" t="s">
        <v>15666</v>
      </c>
      <c r="G50" s="14"/>
      <c r="H50" s="14"/>
      <c r="I50" s="14"/>
    </row>
    <row r="51" spans="1:9">
      <c r="A51" s="13" t="s">
        <v>15634</v>
      </c>
      <c r="B51" s="14">
        <v>3.4009999999999998</v>
      </c>
      <c r="C51" s="14" t="s">
        <v>15812</v>
      </c>
      <c r="D51" s="14" t="s">
        <v>15541</v>
      </c>
      <c r="E51" s="14" t="s">
        <v>15667</v>
      </c>
      <c r="F51" s="14" t="s">
        <v>15666</v>
      </c>
      <c r="G51" s="14"/>
      <c r="H51" s="14"/>
      <c r="I51" s="14"/>
    </row>
    <row r="52" spans="1:9">
      <c r="A52" s="13"/>
      <c r="B52" s="14"/>
      <c r="C52" s="14"/>
      <c r="D52" s="14"/>
      <c r="E52" s="14"/>
      <c r="F52" s="14"/>
      <c r="G52" s="14"/>
      <c r="H52" s="14"/>
      <c r="I52" s="14"/>
    </row>
    <row r="53" spans="1:9">
      <c r="A53" s="13" t="s">
        <v>15640</v>
      </c>
      <c r="B53" s="14"/>
      <c r="C53" s="14"/>
      <c r="D53" s="14"/>
      <c r="E53" s="14"/>
      <c r="F53" s="14"/>
      <c r="G53" s="14"/>
      <c r="H53" s="14"/>
      <c r="I53" s="14"/>
    </row>
    <row r="54" spans="1:9">
      <c r="A54" s="13" t="s">
        <v>15636</v>
      </c>
      <c r="B54" s="14">
        <v>-2.8029999999999999</v>
      </c>
      <c r="C54" s="14" t="s">
        <v>15811</v>
      </c>
      <c r="D54" s="14" t="s">
        <v>15541</v>
      </c>
      <c r="E54" s="14" t="s">
        <v>15624</v>
      </c>
      <c r="F54" s="14">
        <v>6.9999999999999999E-4</v>
      </c>
      <c r="G54" s="14"/>
      <c r="H54" s="14"/>
      <c r="I54" s="14"/>
    </row>
    <row r="55" spans="1:9">
      <c r="A55" s="13" t="s">
        <v>15635</v>
      </c>
      <c r="B55" s="14">
        <v>0.16320000000000001</v>
      </c>
      <c r="C55" s="14" t="s">
        <v>15810</v>
      </c>
      <c r="D55" s="14" t="s">
        <v>15540</v>
      </c>
      <c r="E55" s="14" t="s">
        <v>15631</v>
      </c>
      <c r="F55" s="14">
        <v>0.61729999999999996</v>
      </c>
      <c r="G55" s="14"/>
      <c r="H55" s="14"/>
      <c r="I55" s="14"/>
    </row>
    <row r="56" spans="1:9">
      <c r="A56" s="13" t="s">
        <v>15634</v>
      </c>
      <c r="B56" s="14">
        <v>2.9660000000000002</v>
      </c>
      <c r="C56" s="14" t="s">
        <v>15809</v>
      </c>
      <c r="D56" s="14" t="s">
        <v>15541</v>
      </c>
      <c r="E56" s="14" t="s">
        <v>15624</v>
      </c>
      <c r="F56" s="14">
        <v>4.0000000000000002E-4</v>
      </c>
      <c r="G56" s="14"/>
      <c r="H56" s="14"/>
      <c r="I56" s="14"/>
    </row>
    <row r="57" spans="1:9">
      <c r="A57" s="13"/>
      <c r="B57" s="14"/>
      <c r="C57" s="14"/>
      <c r="D57" s="14"/>
      <c r="E57" s="14"/>
      <c r="F57" s="14"/>
      <c r="G57" s="14"/>
      <c r="H57" s="14"/>
      <c r="I57" s="14"/>
    </row>
    <row r="58" spans="1:9">
      <c r="A58" s="13" t="s">
        <v>15639</v>
      </c>
      <c r="B58" s="14"/>
      <c r="C58" s="14"/>
      <c r="D58" s="14"/>
      <c r="E58" s="14"/>
      <c r="F58" s="14"/>
      <c r="G58" s="14"/>
      <c r="H58" s="14"/>
      <c r="I58" s="14"/>
    </row>
    <row r="59" spans="1:9">
      <c r="A59" s="13" t="s">
        <v>15636</v>
      </c>
      <c r="B59" s="14">
        <v>-2.4969999999999999</v>
      </c>
      <c r="C59" s="14" t="s">
        <v>15808</v>
      </c>
      <c r="D59" s="14" t="s">
        <v>15541</v>
      </c>
      <c r="E59" s="14" t="s">
        <v>15661</v>
      </c>
      <c r="F59" s="14">
        <v>4.4000000000000003E-3</v>
      </c>
      <c r="G59" s="14"/>
      <c r="H59" s="14"/>
      <c r="I59" s="14"/>
    </row>
    <row r="60" spans="1:9">
      <c r="A60" s="13" t="s">
        <v>15635</v>
      </c>
      <c r="B60" s="14">
        <v>-0.63429999999999997</v>
      </c>
      <c r="C60" s="14" t="s">
        <v>15807</v>
      </c>
      <c r="D60" s="14" t="s">
        <v>15540</v>
      </c>
      <c r="E60" s="14" t="s">
        <v>15631</v>
      </c>
      <c r="F60" s="14">
        <v>0.20649999999999999</v>
      </c>
      <c r="G60" s="14"/>
      <c r="H60" s="14"/>
      <c r="I60" s="14"/>
    </row>
    <row r="61" spans="1:9">
      <c r="A61" s="13" t="s">
        <v>15634</v>
      </c>
      <c r="B61" s="14">
        <v>1.8620000000000001</v>
      </c>
      <c r="C61" s="14" t="s">
        <v>15806</v>
      </c>
      <c r="D61" s="14" t="s">
        <v>15541</v>
      </c>
      <c r="E61" s="14" t="s">
        <v>15551</v>
      </c>
      <c r="F61" s="14">
        <v>2.7400000000000001E-2</v>
      </c>
      <c r="G61" s="14"/>
      <c r="H61" s="14"/>
      <c r="I61" s="14"/>
    </row>
    <row r="62" spans="1:9">
      <c r="A62" s="13"/>
      <c r="B62" s="14"/>
      <c r="C62" s="14"/>
      <c r="D62" s="14"/>
      <c r="E62" s="14"/>
      <c r="F62" s="14"/>
      <c r="G62" s="14"/>
      <c r="H62" s="14"/>
      <c r="I62" s="14"/>
    </row>
    <row r="63" spans="1:9">
      <c r="A63" s="13" t="s">
        <v>15638</v>
      </c>
      <c r="B63" s="14"/>
      <c r="C63" s="14"/>
      <c r="D63" s="14"/>
      <c r="E63" s="14"/>
      <c r="F63" s="14"/>
      <c r="G63" s="14"/>
      <c r="H63" s="14"/>
      <c r="I63" s="14"/>
    </row>
    <row r="64" spans="1:9">
      <c r="A64" s="13" t="s">
        <v>15636</v>
      </c>
      <c r="B64" s="14">
        <v>-2.19</v>
      </c>
      <c r="C64" s="14" t="s">
        <v>15805</v>
      </c>
      <c r="D64" s="14" t="s">
        <v>15541</v>
      </c>
      <c r="E64" s="14" t="s">
        <v>15624</v>
      </c>
      <c r="F64" s="14">
        <v>5.0000000000000001E-4</v>
      </c>
      <c r="G64" s="14"/>
      <c r="H64" s="14"/>
      <c r="I64" s="14"/>
    </row>
    <row r="65" spans="1:9">
      <c r="A65" s="13" t="s">
        <v>15635</v>
      </c>
      <c r="B65" s="14">
        <v>-1.415</v>
      </c>
      <c r="C65" s="14" t="s">
        <v>15804</v>
      </c>
      <c r="D65" s="14" t="s">
        <v>15541</v>
      </c>
      <c r="E65" s="14" t="s">
        <v>15624</v>
      </c>
      <c r="F65" s="14">
        <v>1E-4</v>
      </c>
      <c r="G65" s="14"/>
      <c r="H65" s="14"/>
      <c r="I65" s="14"/>
    </row>
    <row r="66" spans="1:9">
      <c r="A66" s="13" t="s">
        <v>15634</v>
      </c>
      <c r="B66" s="14">
        <v>0.77490000000000003</v>
      </c>
      <c r="C66" s="14" t="s">
        <v>15803</v>
      </c>
      <c r="D66" s="14" t="s">
        <v>15540</v>
      </c>
      <c r="E66" s="14" t="s">
        <v>15631</v>
      </c>
      <c r="F66" s="14">
        <v>0.2273</v>
      </c>
      <c r="G66" s="14"/>
      <c r="H66" s="14"/>
      <c r="I66" s="14"/>
    </row>
    <row r="67" spans="1:9">
      <c r="A67" s="13"/>
      <c r="B67" s="14"/>
      <c r="C67" s="14"/>
      <c r="D67" s="14"/>
      <c r="E67" s="14"/>
      <c r="F67" s="14"/>
      <c r="G67" s="14"/>
      <c r="H67" s="14"/>
      <c r="I67" s="14"/>
    </row>
    <row r="68" spans="1:9">
      <c r="A68" s="13" t="s">
        <v>15637</v>
      </c>
      <c r="B68" s="14"/>
      <c r="C68" s="14"/>
      <c r="D68" s="14"/>
      <c r="E68" s="14"/>
      <c r="F68" s="14"/>
      <c r="G68" s="14"/>
      <c r="H68" s="14"/>
      <c r="I68" s="14"/>
    </row>
    <row r="69" spans="1:9">
      <c r="A69" s="13" t="s">
        <v>15636</v>
      </c>
      <c r="B69" s="14">
        <v>-0.58030000000000004</v>
      </c>
      <c r="C69" s="14" t="s">
        <v>15802</v>
      </c>
      <c r="D69" s="14" t="s">
        <v>15540</v>
      </c>
      <c r="E69" s="14" t="s">
        <v>15631</v>
      </c>
      <c r="F69" s="14">
        <v>0.4607</v>
      </c>
      <c r="G69" s="14"/>
      <c r="H69" s="14"/>
      <c r="I69" s="14"/>
    </row>
    <row r="70" spans="1:9">
      <c r="A70" s="13" t="s">
        <v>15635</v>
      </c>
      <c r="B70" s="14">
        <v>-0.76939999999999997</v>
      </c>
      <c r="C70" s="14" t="s">
        <v>15801</v>
      </c>
      <c r="D70" s="14" t="s">
        <v>15541</v>
      </c>
      <c r="E70" s="14" t="s">
        <v>15551</v>
      </c>
      <c r="F70" s="14">
        <v>3.4700000000000002E-2</v>
      </c>
      <c r="G70" s="14"/>
      <c r="H70" s="14"/>
      <c r="I70" s="14"/>
    </row>
    <row r="71" spans="1:9">
      <c r="A71" s="13" t="s">
        <v>15634</v>
      </c>
      <c r="B71" s="14">
        <v>-0.18909999999999999</v>
      </c>
      <c r="C71" s="14" t="s">
        <v>15800</v>
      </c>
      <c r="D71" s="14" t="s">
        <v>15540</v>
      </c>
      <c r="E71" s="14" t="s">
        <v>15631</v>
      </c>
      <c r="F71" s="14">
        <v>0.91910000000000003</v>
      </c>
      <c r="G71" s="14"/>
      <c r="H71" s="14"/>
      <c r="I71" s="14"/>
    </row>
    <row r="72" spans="1:9">
      <c r="A72" s="13"/>
      <c r="B72" s="14"/>
      <c r="C72" s="14"/>
      <c r="D72" s="14"/>
      <c r="E72" s="14"/>
      <c r="F72" s="14"/>
      <c r="G72" s="14"/>
      <c r="H72" s="14"/>
      <c r="I72" s="14"/>
    </row>
    <row r="73" spans="1:9">
      <c r="A73" s="13"/>
      <c r="B73" s="14"/>
      <c r="C73" s="14"/>
      <c r="D73" s="14"/>
      <c r="E73" s="14"/>
      <c r="F73" s="14"/>
      <c r="G73" s="14"/>
      <c r="H73" s="14"/>
      <c r="I73" s="14"/>
    </row>
    <row r="74" spans="1:9">
      <c r="A74" s="13" t="s">
        <v>15521</v>
      </c>
      <c r="B74" s="14" t="s">
        <v>15652</v>
      </c>
      <c r="C74" s="14" t="s">
        <v>15651</v>
      </c>
      <c r="D74" s="14" t="s">
        <v>15650</v>
      </c>
      <c r="E74" s="14" t="s">
        <v>15649</v>
      </c>
      <c r="F74" s="14" t="s">
        <v>15648</v>
      </c>
      <c r="G74" s="14" t="s">
        <v>15647</v>
      </c>
      <c r="H74" s="14" t="s">
        <v>15646</v>
      </c>
      <c r="I74" s="14" t="s">
        <v>15645</v>
      </c>
    </row>
    <row r="75" spans="1:9">
      <c r="A75" s="13"/>
      <c r="B75" s="14"/>
      <c r="C75" s="14"/>
      <c r="D75" s="14"/>
      <c r="E75" s="14"/>
      <c r="F75" s="14"/>
      <c r="G75" s="14"/>
      <c r="H75" s="14"/>
      <c r="I75" s="14"/>
    </row>
    <row r="76" spans="1:9">
      <c r="A76" s="13" t="s">
        <v>15644</v>
      </c>
      <c r="B76" s="14"/>
      <c r="C76" s="14"/>
      <c r="D76" s="14"/>
      <c r="E76" s="14"/>
      <c r="F76" s="14"/>
      <c r="G76" s="14"/>
      <c r="H76" s="14"/>
      <c r="I76" s="14"/>
    </row>
    <row r="77" spans="1:9">
      <c r="A77" s="13" t="s">
        <v>15636</v>
      </c>
      <c r="B77" s="14">
        <v>6.0839999999999996</v>
      </c>
      <c r="C77" s="14">
        <v>5.5359999999999996</v>
      </c>
      <c r="D77" s="14">
        <v>0.54849999999999999</v>
      </c>
      <c r="E77" s="14">
        <v>0.6794</v>
      </c>
      <c r="F77" s="14">
        <v>15</v>
      </c>
      <c r="G77" s="14">
        <v>13</v>
      </c>
      <c r="H77" s="14">
        <v>1.1419999999999999</v>
      </c>
      <c r="I77" s="14">
        <v>18.399999999999999</v>
      </c>
    </row>
    <row r="78" spans="1:9">
      <c r="A78" s="13" t="s">
        <v>15635</v>
      </c>
      <c r="B78" s="14">
        <v>6.0839999999999996</v>
      </c>
      <c r="C78" s="14">
        <v>5.8179999999999996</v>
      </c>
      <c r="D78" s="14">
        <v>0.26690000000000003</v>
      </c>
      <c r="E78" s="14">
        <v>0.37319999999999998</v>
      </c>
      <c r="F78" s="14">
        <v>15</v>
      </c>
      <c r="G78" s="14">
        <v>19</v>
      </c>
      <c r="H78" s="14">
        <v>1.0109999999999999</v>
      </c>
      <c r="I78" s="14">
        <v>24.04</v>
      </c>
    </row>
    <row r="79" spans="1:9">
      <c r="A79" s="13" t="s">
        <v>15634</v>
      </c>
      <c r="B79" s="14">
        <v>5.5359999999999996</v>
      </c>
      <c r="C79" s="14">
        <v>5.8179999999999996</v>
      </c>
      <c r="D79" s="14">
        <v>-0.28160000000000002</v>
      </c>
      <c r="E79" s="14">
        <v>0.6321</v>
      </c>
      <c r="F79" s="14">
        <v>13</v>
      </c>
      <c r="G79" s="14">
        <v>19</v>
      </c>
      <c r="H79" s="14">
        <v>0.63019999999999998</v>
      </c>
      <c r="I79" s="14">
        <v>14.59</v>
      </c>
    </row>
    <row r="80" spans="1:9">
      <c r="A80" s="13"/>
      <c r="B80" s="14"/>
      <c r="C80" s="14"/>
      <c r="D80" s="14"/>
      <c r="E80" s="14"/>
      <c r="F80" s="14"/>
      <c r="G80" s="14"/>
      <c r="H80" s="14"/>
      <c r="I80" s="14"/>
    </row>
    <row r="81" spans="1:9">
      <c r="A81" s="13" t="s">
        <v>15643</v>
      </c>
      <c r="B81" s="14"/>
      <c r="C81" s="14"/>
      <c r="D81" s="14"/>
      <c r="E81" s="14"/>
      <c r="F81" s="14"/>
      <c r="G81" s="14"/>
      <c r="H81" s="14"/>
      <c r="I81" s="14"/>
    </row>
    <row r="82" spans="1:9">
      <c r="A82" s="13" t="s">
        <v>15636</v>
      </c>
      <c r="B82" s="14">
        <v>5.6669999999999998</v>
      </c>
      <c r="C82" s="14">
        <v>6.3049999999999997</v>
      </c>
      <c r="D82" s="14">
        <v>-0.63849999999999996</v>
      </c>
      <c r="E82" s="14">
        <v>0.79879999999999995</v>
      </c>
      <c r="F82" s="14">
        <v>15</v>
      </c>
      <c r="G82" s="14">
        <v>13</v>
      </c>
      <c r="H82" s="14">
        <v>1.1299999999999999</v>
      </c>
      <c r="I82" s="14">
        <v>25.88</v>
      </c>
    </row>
    <row r="83" spans="1:9">
      <c r="A83" s="13" t="s">
        <v>15635</v>
      </c>
      <c r="B83" s="14">
        <v>5.6669999999999998</v>
      </c>
      <c r="C83" s="14">
        <v>6.2720000000000002</v>
      </c>
      <c r="D83" s="14">
        <v>-0.60529999999999995</v>
      </c>
      <c r="E83" s="14">
        <v>0.73409999999999997</v>
      </c>
      <c r="F83" s="14">
        <v>15</v>
      </c>
      <c r="G83" s="14">
        <v>19</v>
      </c>
      <c r="H83" s="14">
        <v>1.1659999999999999</v>
      </c>
      <c r="I83" s="14">
        <v>28.96</v>
      </c>
    </row>
    <row r="84" spans="1:9">
      <c r="A84" s="13" t="s">
        <v>15634</v>
      </c>
      <c r="B84" s="14">
        <v>6.3049999999999997</v>
      </c>
      <c r="C84" s="14">
        <v>6.2720000000000002</v>
      </c>
      <c r="D84" s="14">
        <v>3.32E-2</v>
      </c>
      <c r="E84" s="14">
        <v>0.72960000000000003</v>
      </c>
      <c r="F84" s="14">
        <v>13</v>
      </c>
      <c r="G84" s="14">
        <v>19</v>
      </c>
      <c r="H84" s="14">
        <v>6.4350000000000004E-2</v>
      </c>
      <c r="I84" s="14">
        <v>25.96</v>
      </c>
    </row>
    <row r="85" spans="1:9">
      <c r="A85" s="13"/>
      <c r="B85" s="14"/>
      <c r="C85" s="14"/>
      <c r="D85" s="14"/>
      <c r="E85" s="14"/>
      <c r="F85" s="14"/>
      <c r="G85" s="14"/>
      <c r="H85" s="14"/>
      <c r="I85" s="14"/>
    </row>
    <row r="86" spans="1:9">
      <c r="A86" s="13" t="s">
        <v>15642</v>
      </c>
      <c r="B86" s="14"/>
      <c r="C86" s="14"/>
      <c r="D86" s="14"/>
      <c r="E86" s="14"/>
      <c r="F86" s="14"/>
      <c r="G86" s="14"/>
      <c r="H86" s="14"/>
      <c r="I86" s="14"/>
    </row>
    <row r="87" spans="1:9">
      <c r="A87" s="13" t="s">
        <v>15636</v>
      </c>
      <c r="B87" s="14">
        <v>3.7069999999999999</v>
      </c>
      <c r="C87" s="14">
        <v>6.37</v>
      </c>
      <c r="D87" s="14">
        <v>-2.6640000000000001</v>
      </c>
      <c r="E87" s="14">
        <v>0.36870000000000003</v>
      </c>
      <c r="F87" s="14">
        <v>15</v>
      </c>
      <c r="G87" s="14">
        <v>9</v>
      </c>
      <c r="H87" s="14">
        <v>10.220000000000001</v>
      </c>
      <c r="I87" s="14">
        <v>19.77</v>
      </c>
    </row>
    <row r="88" spans="1:9">
      <c r="A88" s="13" t="s">
        <v>15635</v>
      </c>
      <c r="B88" s="14">
        <v>3.7069999999999999</v>
      </c>
      <c r="C88" s="14">
        <v>3.4580000000000002</v>
      </c>
      <c r="D88" s="14">
        <v>0.24879999999999999</v>
      </c>
      <c r="E88" s="14">
        <v>0.33310000000000001</v>
      </c>
      <c r="F88" s="14">
        <v>15</v>
      </c>
      <c r="G88" s="14">
        <v>19</v>
      </c>
      <c r="H88" s="14">
        <v>1.056</v>
      </c>
      <c r="I88" s="14">
        <v>29.52</v>
      </c>
    </row>
    <row r="89" spans="1:9">
      <c r="A89" s="13" t="s">
        <v>15634</v>
      </c>
      <c r="B89" s="14">
        <v>6.37</v>
      </c>
      <c r="C89" s="14">
        <v>3.4580000000000002</v>
      </c>
      <c r="D89" s="14">
        <v>2.9119999999999999</v>
      </c>
      <c r="E89" s="14">
        <v>0.34329999999999999</v>
      </c>
      <c r="F89" s="14">
        <v>9</v>
      </c>
      <c r="G89" s="14">
        <v>19</v>
      </c>
      <c r="H89" s="14">
        <v>12</v>
      </c>
      <c r="I89" s="14">
        <v>18.34</v>
      </c>
    </row>
    <row r="90" spans="1:9">
      <c r="A90" s="13"/>
      <c r="B90" s="14"/>
      <c r="C90" s="14"/>
      <c r="D90" s="14"/>
      <c r="E90" s="14"/>
      <c r="F90" s="14"/>
      <c r="G90" s="14"/>
      <c r="H90" s="14"/>
      <c r="I90" s="14"/>
    </row>
    <row r="91" spans="1:9">
      <c r="A91" s="13" t="s">
        <v>15641</v>
      </c>
      <c r="B91" s="14"/>
      <c r="C91" s="14"/>
      <c r="D91" s="14"/>
      <c r="E91" s="14"/>
      <c r="F91" s="14"/>
      <c r="G91" s="14"/>
      <c r="H91" s="14"/>
      <c r="I91" s="14"/>
    </row>
    <row r="92" spans="1:9">
      <c r="A92" s="13" t="s">
        <v>15636</v>
      </c>
      <c r="B92" s="14">
        <v>2.2999999999999998</v>
      </c>
      <c r="C92" s="14">
        <v>6.5490000000000004</v>
      </c>
      <c r="D92" s="14">
        <v>-4.2489999999999997</v>
      </c>
      <c r="E92" s="14">
        <v>0.41959999999999997</v>
      </c>
      <c r="F92" s="14">
        <v>15</v>
      </c>
      <c r="G92" s="14">
        <v>13</v>
      </c>
      <c r="H92" s="14">
        <v>14.32</v>
      </c>
      <c r="I92" s="14">
        <v>13.92</v>
      </c>
    </row>
    <row r="93" spans="1:9">
      <c r="A93" s="13" t="s">
        <v>15635</v>
      </c>
      <c r="B93" s="14">
        <v>2.2999999999999998</v>
      </c>
      <c r="C93" s="14">
        <v>3.1469999999999998</v>
      </c>
      <c r="D93" s="14">
        <v>-0.84740000000000004</v>
      </c>
      <c r="E93" s="14">
        <v>0.1484</v>
      </c>
      <c r="F93" s="14">
        <v>15</v>
      </c>
      <c r="G93" s="14">
        <v>19</v>
      </c>
      <c r="H93" s="14">
        <v>8.0739999999999998</v>
      </c>
      <c r="I93" s="14">
        <v>29.16</v>
      </c>
    </row>
    <row r="94" spans="1:9">
      <c r="A94" s="13" t="s">
        <v>15634</v>
      </c>
      <c r="B94" s="14">
        <v>6.5490000000000004</v>
      </c>
      <c r="C94" s="14">
        <v>3.1469999999999998</v>
      </c>
      <c r="D94" s="14">
        <v>3.4009999999999998</v>
      </c>
      <c r="E94" s="14">
        <v>0.41470000000000001</v>
      </c>
      <c r="F94" s="14">
        <v>13</v>
      </c>
      <c r="G94" s="14">
        <v>19</v>
      </c>
      <c r="H94" s="14">
        <v>11.6</v>
      </c>
      <c r="I94" s="14">
        <v>13.33</v>
      </c>
    </row>
    <row r="95" spans="1:9">
      <c r="A95" s="13"/>
      <c r="B95" s="14"/>
      <c r="C95" s="14"/>
      <c r="D95" s="14"/>
      <c r="E95" s="14"/>
      <c r="F95" s="14"/>
      <c r="G95" s="14"/>
      <c r="H95" s="14"/>
      <c r="I95" s="14"/>
    </row>
    <row r="96" spans="1:9">
      <c r="A96" s="13" t="s">
        <v>15640</v>
      </c>
      <c r="B96" s="14"/>
      <c r="C96" s="14"/>
      <c r="D96" s="14"/>
      <c r="E96" s="14"/>
      <c r="F96" s="14"/>
      <c r="G96" s="14"/>
      <c r="H96" s="14"/>
      <c r="I96" s="14"/>
    </row>
    <row r="97" spans="1:9">
      <c r="A97" s="13" t="s">
        <v>15636</v>
      </c>
      <c r="B97" s="14">
        <v>3.5329999999999999</v>
      </c>
      <c r="C97" s="14">
        <v>6.3360000000000003</v>
      </c>
      <c r="D97" s="14">
        <v>-2.8029999999999999</v>
      </c>
      <c r="E97" s="14">
        <v>0.56889999999999996</v>
      </c>
      <c r="F97" s="14">
        <v>15</v>
      </c>
      <c r="G97" s="14">
        <v>13</v>
      </c>
      <c r="H97" s="14">
        <v>6.9660000000000002</v>
      </c>
      <c r="I97" s="14">
        <v>13.58</v>
      </c>
    </row>
    <row r="98" spans="1:9">
      <c r="A98" s="13" t="s">
        <v>15635</v>
      </c>
      <c r="B98" s="14">
        <v>3.5329999999999999</v>
      </c>
      <c r="C98" s="14">
        <v>3.37</v>
      </c>
      <c r="D98" s="14">
        <v>0.16320000000000001</v>
      </c>
      <c r="E98" s="14">
        <v>0.17269999999999999</v>
      </c>
      <c r="F98" s="14">
        <v>15</v>
      </c>
      <c r="G98" s="14">
        <v>19</v>
      </c>
      <c r="H98" s="14">
        <v>1.3360000000000001</v>
      </c>
      <c r="I98" s="14">
        <v>26.2</v>
      </c>
    </row>
    <row r="99" spans="1:9">
      <c r="A99" s="13" t="s">
        <v>15634</v>
      </c>
      <c r="B99" s="14">
        <v>6.3360000000000003</v>
      </c>
      <c r="C99" s="14">
        <v>3.37</v>
      </c>
      <c r="D99" s="14">
        <v>2.9660000000000002</v>
      </c>
      <c r="E99" s="14">
        <v>0.55989999999999995</v>
      </c>
      <c r="F99" s="14">
        <v>13</v>
      </c>
      <c r="G99" s="14">
        <v>19</v>
      </c>
      <c r="H99" s="14">
        <v>7.4909999999999997</v>
      </c>
      <c r="I99" s="14">
        <v>12.78</v>
      </c>
    </row>
    <row r="100" spans="1:9">
      <c r="A100" s="13"/>
      <c r="B100" s="14"/>
      <c r="C100" s="14"/>
      <c r="D100" s="14"/>
      <c r="E100" s="14"/>
      <c r="F100" s="14"/>
      <c r="G100" s="14"/>
      <c r="H100" s="14"/>
      <c r="I100" s="14"/>
    </row>
    <row r="101" spans="1:9">
      <c r="A101" s="13" t="s">
        <v>15639</v>
      </c>
      <c r="B101" s="14"/>
      <c r="C101" s="14"/>
      <c r="D101" s="14"/>
      <c r="E101" s="14"/>
      <c r="F101" s="14"/>
      <c r="G101" s="14"/>
      <c r="H101" s="14"/>
      <c r="I101" s="14"/>
    </row>
    <row r="102" spans="1:9">
      <c r="A102" s="13" t="s">
        <v>15636</v>
      </c>
      <c r="B102" s="14">
        <v>3.3959999999999999</v>
      </c>
      <c r="C102" s="14">
        <v>5.8920000000000003</v>
      </c>
      <c r="D102" s="14">
        <v>-2.4969999999999999</v>
      </c>
      <c r="E102" s="14">
        <v>0.66949999999999998</v>
      </c>
      <c r="F102" s="14">
        <v>15</v>
      </c>
      <c r="G102" s="14">
        <v>13</v>
      </c>
      <c r="H102" s="14">
        <v>5.274</v>
      </c>
      <c r="I102" s="14">
        <v>17.43</v>
      </c>
    </row>
    <row r="103" spans="1:9">
      <c r="A103" s="13" t="s">
        <v>15635</v>
      </c>
      <c r="B103" s="14">
        <v>3.3959999999999999</v>
      </c>
      <c r="C103" s="14">
        <v>4.03</v>
      </c>
      <c r="D103" s="14">
        <v>-0.63429999999999997</v>
      </c>
      <c r="E103" s="14">
        <v>0.36320000000000002</v>
      </c>
      <c r="F103" s="14">
        <v>15</v>
      </c>
      <c r="G103" s="14">
        <v>19</v>
      </c>
      <c r="H103" s="14">
        <v>2.4700000000000002</v>
      </c>
      <c r="I103" s="14">
        <v>27.33</v>
      </c>
    </row>
    <row r="104" spans="1:9">
      <c r="A104" s="13" t="s">
        <v>15634</v>
      </c>
      <c r="B104" s="14">
        <v>5.8920000000000003</v>
      </c>
      <c r="C104" s="14">
        <v>4.03</v>
      </c>
      <c r="D104" s="14">
        <v>1.8620000000000001</v>
      </c>
      <c r="E104" s="14">
        <v>0.64080000000000004</v>
      </c>
      <c r="F104" s="14">
        <v>13</v>
      </c>
      <c r="G104" s="14">
        <v>19</v>
      </c>
      <c r="H104" s="14">
        <v>4.1100000000000003</v>
      </c>
      <c r="I104" s="14">
        <v>15.14</v>
      </c>
    </row>
    <row r="105" spans="1:9">
      <c r="A105" s="13"/>
      <c r="B105" s="14"/>
      <c r="C105" s="14"/>
      <c r="D105" s="14"/>
      <c r="E105" s="14"/>
      <c r="F105" s="14"/>
      <c r="G105" s="14"/>
      <c r="H105" s="14"/>
      <c r="I105" s="14"/>
    </row>
    <row r="106" spans="1:9">
      <c r="A106" s="13" t="s">
        <v>15638</v>
      </c>
      <c r="B106" s="14"/>
      <c r="C106" s="14"/>
      <c r="D106" s="14"/>
      <c r="E106" s="14"/>
      <c r="F106" s="14"/>
      <c r="G106" s="14"/>
      <c r="H106" s="14"/>
      <c r="I106" s="14"/>
    </row>
    <row r="107" spans="1:9">
      <c r="A107" s="13" t="s">
        <v>15636</v>
      </c>
      <c r="B107" s="14">
        <v>4.0999999999999996</v>
      </c>
      <c r="C107" s="14">
        <v>6.29</v>
      </c>
      <c r="D107" s="14">
        <v>-2.19</v>
      </c>
      <c r="E107" s="14">
        <v>0.47620000000000001</v>
      </c>
      <c r="F107" s="14">
        <v>15</v>
      </c>
      <c r="G107" s="14">
        <v>13</v>
      </c>
      <c r="H107" s="14">
        <v>6.5030000000000001</v>
      </c>
      <c r="I107" s="14">
        <v>19.05</v>
      </c>
    </row>
    <row r="108" spans="1:9">
      <c r="A108" s="13" t="s">
        <v>15635</v>
      </c>
      <c r="B108" s="14">
        <v>4.0999999999999996</v>
      </c>
      <c r="C108" s="14">
        <v>5.5149999999999997</v>
      </c>
      <c r="D108" s="14">
        <v>-1.415</v>
      </c>
      <c r="E108" s="14">
        <v>0.28849999999999998</v>
      </c>
      <c r="F108" s="14">
        <v>15</v>
      </c>
      <c r="G108" s="14">
        <v>18</v>
      </c>
      <c r="H108" s="14">
        <v>6.9359999999999999</v>
      </c>
      <c r="I108" s="14">
        <v>26.88</v>
      </c>
    </row>
    <row r="109" spans="1:9">
      <c r="A109" s="13" t="s">
        <v>15634</v>
      </c>
      <c r="B109" s="14">
        <v>6.29</v>
      </c>
      <c r="C109" s="14">
        <v>5.5149999999999997</v>
      </c>
      <c r="D109" s="14">
        <v>0.77490000000000003</v>
      </c>
      <c r="E109" s="14">
        <v>0.44990000000000002</v>
      </c>
      <c r="F109" s="14">
        <v>13</v>
      </c>
      <c r="G109" s="14">
        <v>18</v>
      </c>
      <c r="H109" s="14">
        <v>2.4359999999999999</v>
      </c>
      <c r="I109" s="14">
        <v>16.100000000000001</v>
      </c>
    </row>
    <row r="110" spans="1:9">
      <c r="A110" s="13"/>
      <c r="B110" s="14"/>
      <c r="C110" s="14"/>
      <c r="D110" s="14"/>
      <c r="E110" s="14"/>
      <c r="F110" s="14"/>
      <c r="G110" s="14"/>
      <c r="H110" s="14"/>
      <c r="I110" s="14"/>
    </row>
    <row r="111" spans="1:9">
      <c r="A111" s="13" t="s">
        <v>15637</v>
      </c>
      <c r="B111" s="14"/>
      <c r="C111" s="14"/>
      <c r="D111" s="14"/>
      <c r="E111" s="14"/>
      <c r="F111" s="14"/>
      <c r="G111" s="14"/>
      <c r="H111" s="14"/>
      <c r="I111" s="14"/>
    </row>
    <row r="112" spans="1:9">
      <c r="A112" s="13" t="s">
        <v>15636</v>
      </c>
      <c r="B112" s="14">
        <v>5.3890000000000002</v>
      </c>
      <c r="C112" s="14">
        <v>5.9690000000000003</v>
      </c>
      <c r="D112" s="14">
        <v>-0.58030000000000004</v>
      </c>
      <c r="E112" s="14">
        <v>0.47770000000000001</v>
      </c>
      <c r="F112" s="14">
        <v>15</v>
      </c>
      <c r="G112" s="14">
        <v>13</v>
      </c>
      <c r="H112" s="14">
        <v>1.718</v>
      </c>
      <c r="I112" s="14">
        <v>17.100000000000001</v>
      </c>
    </row>
    <row r="113" spans="1:9">
      <c r="A113" s="13" t="s">
        <v>15635</v>
      </c>
      <c r="B113" s="14">
        <v>5.3890000000000002</v>
      </c>
      <c r="C113" s="14">
        <v>6.1580000000000004</v>
      </c>
      <c r="D113" s="14">
        <v>-0.76939999999999997</v>
      </c>
      <c r="E113" s="14">
        <v>0.29310000000000003</v>
      </c>
      <c r="F113" s="14">
        <v>15</v>
      </c>
      <c r="G113" s="14">
        <v>18</v>
      </c>
      <c r="H113" s="14">
        <v>3.7120000000000002</v>
      </c>
      <c r="I113" s="14">
        <v>30.94</v>
      </c>
    </row>
    <row r="114" spans="1:9">
      <c r="A114" s="13" t="s">
        <v>15634</v>
      </c>
      <c r="B114" s="14">
        <v>5.9690000000000003</v>
      </c>
      <c r="C114" s="14">
        <v>6.1580000000000004</v>
      </c>
      <c r="D114" s="14">
        <v>-0.18909999999999999</v>
      </c>
      <c r="E114" s="14">
        <v>0.48230000000000001</v>
      </c>
      <c r="F114" s="14">
        <v>13</v>
      </c>
      <c r="G114" s="14">
        <v>18</v>
      </c>
      <c r="H114" s="14">
        <v>0.55449999999999999</v>
      </c>
      <c r="I114" s="14">
        <v>17.75</v>
      </c>
    </row>
    <row r="115" spans="1:9">
      <c r="A115" s="13"/>
      <c r="B115" s="14"/>
      <c r="C115" s="14"/>
      <c r="D115" s="14"/>
      <c r="E115" s="14"/>
      <c r="F115" s="14"/>
      <c r="G115" s="14"/>
      <c r="H115" s="14"/>
      <c r="I115" s="14"/>
    </row>
  </sheetData>
  <mergeCells count="4">
    <mergeCell ref="B3:AY3"/>
    <mergeCell ref="B4:P4"/>
    <mergeCell ref="R4:AE4"/>
    <mergeCell ref="AG4:AY4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E33792-076D-014C-873F-3A551FB99ADF}">
  <sheetPr>
    <tabColor rgb="FF0070C0"/>
  </sheetPr>
  <dimension ref="A2:AV12"/>
  <sheetViews>
    <sheetView topLeftCell="Q1" workbookViewId="0">
      <selection activeCell="AQ2" sqref="AQ2:AV2"/>
    </sheetView>
  </sheetViews>
  <sheetFormatPr baseColWidth="10" defaultRowHeight="16"/>
  <cols>
    <col min="1" max="1" width="24.83203125" customWidth="1"/>
    <col min="2" max="42" width="5.83203125" customWidth="1"/>
    <col min="43" max="43" width="25.5" bestFit="1" customWidth="1"/>
    <col min="44" max="44" width="31.33203125" bestFit="1" customWidth="1"/>
    <col min="45" max="45" width="31.1640625" bestFit="1" customWidth="1"/>
    <col min="46" max="46" width="14.5" bestFit="1" customWidth="1"/>
    <col min="47" max="47" width="16.5" bestFit="1" customWidth="1"/>
    <col min="48" max="48" width="11" bestFit="1" customWidth="1"/>
    <col min="49" max="49" width="2.33203125" bestFit="1" customWidth="1"/>
    <col min="50" max="52" width="5.83203125" bestFit="1" customWidth="1"/>
    <col min="53" max="53" width="2.33203125" bestFit="1" customWidth="1"/>
  </cols>
  <sheetData>
    <row r="2" spans="1:48" ht="18">
      <c r="A2" s="81"/>
      <c r="B2" s="213" t="s">
        <v>15512</v>
      </c>
      <c r="C2" s="213"/>
      <c r="D2" s="213"/>
      <c r="E2" s="213"/>
      <c r="F2" s="213"/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213"/>
      <c r="R2" s="213"/>
      <c r="S2" s="213"/>
      <c r="T2" s="213"/>
      <c r="U2" s="213"/>
      <c r="V2" s="213"/>
      <c r="W2" s="213"/>
      <c r="X2" s="213"/>
      <c r="Y2" s="213"/>
      <c r="Z2" s="213"/>
      <c r="AA2" s="213"/>
      <c r="AB2" s="213"/>
      <c r="AC2" s="213"/>
      <c r="AD2" s="213"/>
      <c r="AE2" s="213"/>
      <c r="AF2" s="213"/>
      <c r="AG2" s="213"/>
      <c r="AH2" s="213"/>
      <c r="AI2" s="213"/>
      <c r="AJ2" s="213"/>
      <c r="AK2" s="213"/>
      <c r="AL2" s="213"/>
      <c r="AM2" s="213"/>
      <c r="AN2" s="213"/>
      <c r="AO2" s="213"/>
      <c r="AQ2" s="235" t="s">
        <v>15832</v>
      </c>
      <c r="AR2" s="235"/>
      <c r="AS2" s="235"/>
      <c r="AT2" s="235"/>
      <c r="AU2" s="235"/>
      <c r="AV2" s="235"/>
    </row>
    <row r="3" spans="1:48">
      <c r="A3" s="36" t="s">
        <v>15511</v>
      </c>
      <c r="B3" s="202" t="s">
        <v>15831</v>
      </c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1"/>
      <c r="Q3" s="202" t="s">
        <v>15830</v>
      </c>
      <c r="R3" s="202"/>
      <c r="S3" s="202"/>
      <c r="T3" s="202"/>
      <c r="U3" s="202"/>
      <c r="V3" s="202"/>
      <c r="W3" s="202"/>
      <c r="X3" s="202"/>
      <c r="Y3" s="202"/>
      <c r="Z3" s="202"/>
      <c r="AA3" s="202"/>
      <c r="AB3" s="202"/>
      <c r="AC3" s="202"/>
      <c r="AD3" s="202"/>
      <c r="AE3" s="202"/>
      <c r="AF3" s="202"/>
      <c r="AG3" s="202"/>
      <c r="AH3" s="202"/>
      <c r="AI3" s="202"/>
      <c r="AJ3" s="202"/>
      <c r="AK3" s="202"/>
      <c r="AL3" s="202"/>
      <c r="AM3" s="202"/>
      <c r="AN3" s="202"/>
      <c r="AO3" s="202"/>
      <c r="AQ3" s="36" t="s">
        <v>15534</v>
      </c>
      <c r="AR3" s="36" t="s">
        <v>15829</v>
      </c>
      <c r="AS3" s="36" t="s">
        <v>15828</v>
      </c>
      <c r="AT3" s="36" t="s">
        <v>15537</v>
      </c>
      <c r="AU3" s="36" t="s">
        <v>15538</v>
      </c>
      <c r="AV3" s="36" t="s">
        <v>15539</v>
      </c>
    </row>
    <row r="4" spans="1:48">
      <c r="A4" s="16">
        <v>0.8</v>
      </c>
      <c r="B4" s="16">
        <v>0</v>
      </c>
      <c r="C4" s="16">
        <v>0</v>
      </c>
      <c r="D4" s="16">
        <v>0</v>
      </c>
      <c r="E4" s="16">
        <v>0</v>
      </c>
      <c r="F4" s="16">
        <v>0</v>
      </c>
      <c r="G4" s="16">
        <v>0</v>
      </c>
      <c r="H4" s="16">
        <v>0</v>
      </c>
      <c r="I4" s="16">
        <v>0</v>
      </c>
      <c r="J4" s="16">
        <v>0</v>
      </c>
      <c r="K4" s="16">
        <v>0</v>
      </c>
      <c r="L4" s="16">
        <v>0</v>
      </c>
      <c r="M4" s="16">
        <v>0</v>
      </c>
      <c r="N4" s="16">
        <v>0</v>
      </c>
      <c r="O4" s="16">
        <v>0</v>
      </c>
      <c r="P4" s="21"/>
      <c r="Q4" s="16">
        <v>0</v>
      </c>
      <c r="R4" s="16">
        <v>0</v>
      </c>
      <c r="S4" s="16">
        <v>0</v>
      </c>
      <c r="T4" s="16">
        <v>0</v>
      </c>
      <c r="U4" s="16">
        <v>0</v>
      </c>
      <c r="V4" s="16">
        <v>0</v>
      </c>
      <c r="W4" s="16">
        <v>0</v>
      </c>
      <c r="X4" s="16">
        <v>0</v>
      </c>
      <c r="Y4" s="16">
        <v>0</v>
      </c>
      <c r="Z4" s="16">
        <v>0</v>
      </c>
      <c r="AA4" s="16">
        <v>0</v>
      </c>
      <c r="AB4" s="16">
        <v>0</v>
      </c>
      <c r="AC4" s="16">
        <v>0</v>
      </c>
      <c r="AD4" s="16">
        <v>0</v>
      </c>
      <c r="AE4" s="16">
        <v>0</v>
      </c>
      <c r="AF4" s="16">
        <v>0</v>
      </c>
      <c r="AG4" s="16">
        <v>0</v>
      </c>
      <c r="AH4" s="16">
        <v>0</v>
      </c>
      <c r="AI4" s="16">
        <v>0</v>
      </c>
      <c r="AJ4" s="16">
        <v>0</v>
      </c>
      <c r="AK4" s="16">
        <v>0</v>
      </c>
      <c r="AL4" s="16">
        <v>0</v>
      </c>
      <c r="AM4" s="16">
        <v>0</v>
      </c>
      <c r="AN4" s="16">
        <v>0</v>
      </c>
      <c r="AO4" s="16">
        <v>0</v>
      </c>
      <c r="AQ4" s="15" t="s">
        <v>15603</v>
      </c>
      <c r="AR4" s="16">
        <v>20</v>
      </c>
      <c r="AS4" s="16">
        <v>20</v>
      </c>
      <c r="AT4" s="16">
        <v>0</v>
      </c>
      <c r="AU4" s="16">
        <v>175</v>
      </c>
      <c r="AV4" s="16" t="s">
        <v>15603</v>
      </c>
    </row>
    <row r="5" spans="1:48">
      <c r="A5" s="16">
        <v>1.6</v>
      </c>
      <c r="B5" s="16">
        <v>0</v>
      </c>
      <c r="C5" s="16">
        <v>0</v>
      </c>
      <c r="D5" s="16">
        <v>0</v>
      </c>
      <c r="E5" s="16">
        <v>0</v>
      </c>
      <c r="F5" s="16">
        <v>11.6</v>
      </c>
      <c r="G5" s="16">
        <v>0</v>
      </c>
      <c r="H5" s="16">
        <v>0</v>
      </c>
      <c r="I5" s="16">
        <v>0</v>
      </c>
      <c r="J5" s="16">
        <v>0</v>
      </c>
      <c r="K5" s="16">
        <v>0</v>
      </c>
      <c r="L5" s="16">
        <v>0</v>
      </c>
      <c r="M5" s="16">
        <v>9.31</v>
      </c>
      <c r="N5" s="16">
        <v>0</v>
      </c>
      <c r="O5" s="16">
        <v>0</v>
      </c>
      <c r="P5" s="21"/>
      <c r="Q5" s="16">
        <v>0</v>
      </c>
      <c r="R5" s="16">
        <v>0</v>
      </c>
      <c r="S5" s="16">
        <v>0</v>
      </c>
      <c r="T5" s="16">
        <v>0</v>
      </c>
      <c r="U5" s="16">
        <v>0</v>
      </c>
      <c r="V5" s="16">
        <v>0</v>
      </c>
      <c r="W5" s="16">
        <v>0</v>
      </c>
      <c r="X5" s="16">
        <v>0</v>
      </c>
      <c r="Y5" s="16">
        <v>0</v>
      </c>
      <c r="Z5" s="16">
        <v>0</v>
      </c>
      <c r="AA5" s="16">
        <v>0</v>
      </c>
      <c r="AB5" s="16">
        <v>0</v>
      </c>
      <c r="AC5" s="16">
        <v>11.3</v>
      </c>
      <c r="AD5" s="16">
        <v>0</v>
      </c>
      <c r="AE5" s="16">
        <v>0</v>
      </c>
      <c r="AF5" s="16">
        <v>0</v>
      </c>
      <c r="AG5" s="16">
        <v>0</v>
      </c>
      <c r="AH5" s="16">
        <v>0</v>
      </c>
      <c r="AI5" s="16">
        <v>0</v>
      </c>
      <c r="AJ5" s="16">
        <v>0</v>
      </c>
      <c r="AK5" s="16">
        <v>0</v>
      </c>
      <c r="AL5" s="16">
        <v>0</v>
      </c>
      <c r="AM5" s="16">
        <v>0</v>
      </c>
      <c r="AN5" s="16">
        <v>0</v>
      </c>
      <c r="AO5" s="16">
        <v>0</v>
      </c>
      <c r="AQ5" s="15">
        <v>0.457453</v>
      </c>
      <c r="AR5" s="16">
        <v>20.72</v>
      </c>
      <c r="AS5" s="16">
        <v>18.71</v>
      </c>
      <c r="AT5" s="16">
        <v>2.0059999999999998</v>
      </c>
      <c r="AU5" s="16">
        <v>157</v>
      </c>
      <c r="AV5" s="16">
        <v>0.64787799999999995</v>
      </c>
    </row>
    <row r="6" spans="1:48">
      <c r="A6" s="16">
        <v>2.4</v>
      </c>
      <c r="B6" s="16">
        <v>0</v>
      </c>
      <c r="C6" s="16">
        <v>0</v>
      </c>
      <c r="D6" s="16">
        <v>0</v>
      </c>
      <c r="E6" s="16">
        <v>0</v>
      </c>
      <c r="F6" s="16">
        <v>30.2</v>
      </c>
      <c r="G6" s="16">
        <v>0</v>
      </c>
      <c r="H6" s="16">
        <v>0</v>
      </c>
      <c r="I6" s="16">
        <v>0</v>
      </c>
      <c r="J6" s="16">
        <v>0</v>
      </c>
      <c r="K6" s="16">
        <v>0</v>
      </c>
      <c r="L6" s="16">
        <v>0</v>
      </c>
      <c r="M6" s="16">
        <v>16</v>
      </c>
      <c r="N6" s="16">
        <v>13.8</v>
      </c>
      <c r="O6" s="16">
        <v>0</v>
      </c>
      <c r="P6" s="21"/>
      <c r="Q6" s="16">
        <v>0</v>
      </c>
      <c r="R6" s="16">
        <v>0</v>
      </c>
      <c r="S6" s="16">
        <v>0</v>
      </c>
      <c r="T6" s="16">
        <v>0</v>
      </c>
      <c r="U6" s="16">
        <v>0</v>
      </c>
      <c r="V6" s="16">
        <v>0</v>
      </c>
      <c r="W6" s="16">
        <v>0</v>
      </c>
      <c r="X6" s="16">
        <v>0</v>
      </c>
      <c r="Y6" s="16">
        <v>17.7</v>
      </c>
      <c r="Z6" s="16">
        <v>0</v>
      </c>
      <c r="AA6" s="16">
        <v>0</v>
      </c>
      <c r="AB6" s="16">
        <v>0</v>
      </c>
      <c r="AC6" s="16">
        <v>12.5</v>
      </c>
      <c r="AD6" s="16">
        <v>0</v>
      </c>
      <c r="AE6" s="16">
        <v>0</v>
      </c>
      <c r="AF6" s="16">
        <v>0</v>
      </c>
      <c r="AG6" s="16">
        <v>0</v>
      </c>
      <c r="AH6" s="16">
        <v>0</v>
      </c>
      <c r="AI6" s="16">
        <v>0</v>
      </c>
      <c r="AJ6" s="16">
        <v>0</v>
      </c>
      <c r="AK6" s="16">
        <v>0</v>
      </c>
      <c r="AL6" s="16">
        <v>0</v>
      </c>
      <c r="AM6" s="16">
        <v>0</v>
      </c>
      <c r="AN6" s="16">
        <v>0</v>
      </c>
      <c r="AO6" s="16">
        <v>0</v>
      </c>
      <c r="AQ6" s="15">
        <v>0.215086</v>
      </c>
      <c r="AR6" s="16">
        <v>20.98</v>
      </c>
      <c r="AS6" s="16">
        <v>18.25</v>
      </c>
      <c r="AT6" s="16">
        <v>2.73</v>
      </c>
      <c r="AU6" s="16">
        <v>150.5</v>
      </c>
      <c r="AV6" s="16">
        <v>0.50883699999999998</v>
      </c>
    </row>
    <row r="7" spans="1:48">
      <c r="A7" s="16">
        <v>3.2</v>
      </c>
      <c r="B7" s="16">
        <v>0</v>
      </c>
      <c r="C7" s="16">
        <v>0</v>
      </c>
      <c r="D7" s="16">
        <v>0</v>
      </c>
      <c r="E7" s="16">
        <v>0</v>
      </c>
      <c r="F7" s="16">
        <v>60.8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31.8</v>
      </c>
      <c r="N7" s="16">
        <v>21</v>
      </c>
      <c r="O7" s="16">
        <v>0</v>
      </c>
      <c r="P7" s="21"/>
      <c r="Q7" s="16">
        <v>0</v>
      </c>
      <c r="R7" s="16">
        <v>0</v>
      </c>
      <c r="S7" s="16">
        <v>14.6</v>
      </c>
      <c r="T7" s="16">
        <v>0</v>
      </c>
      <c r="U7" s="16">
        <v>0</v>
      </c>
      <c r="V7" s="16">
        <v>0</v>
      </c>
      <c r="W7" s="16">
        <v>0</v>
      </c>
      <c r="X7" s="16">
        <v>0</v>
      </c>
      <c r="Y7" s="16">
        <v>48.8</v>
      </c>
      <c r="Z7" s="16">
        <v>0</v>
      </c>
      <c r="AA7" s="16">
        <v>0</v>
      </c>
      <c r="AB7" s="16">
        <v>45.8</v>
      </c>
      <c r="AC7" s="16">
        <v>20.2</v>
      </c>
      <c r="AD7" s="16">
        <v>0</v>
      </c>
      <c r="AE7" s="16">
        <v>0</v>
      </c>
      <c r="AF7" s="16">
        <v>0</v>
      </c>
      <c r="AG7" s="16">
        <v>0</v>
      </c>
      <c r="AH7" s="16">
        <v>0</v>
      </c>
      <c r="AI7" s="16">
        <v>0</v>
      </c>
      <c r="AJ7" s="16">
        <v>0</v>
      </c>
      <c r="AK7" s="16">
        <v>0</v>
      </c>
      <c r="AL7" s="16">
        <v>0</v>
      </c>
      <c r="AM7" s="16">
        <v>0</v>
      </c>
      <c r="AN7" s="16">
        <v>0</v>
      </c>
      <c r="AO7" s="16">
        <v>0</v>
      </c>
      <c r="AQ7" s="15">
        <v>0.57018899999999995</v>
      </c>
      <c r="AR7" s="16">
        <v>20.46</v>
      </c>
      <c r="AS7" s="16">
        <v>19.18</v>
      </c>
      <c r="AT7" s="16">
        <v>1.2809999999999999</v>
      </c>
      <c r="AU7" s="16">
        <v>163.5</v>
      </c>
      <c r="AV7" s="16">
        <v>0.64787799999999995</v>
      </c>
    </row>
    <row r="8" spans="1:48">
      <c r="A8" s="16">
        <v>4</v>
      </c>
      <c r="B8" s="16">
        <v>0</v>
      </c>
      <c r="C8" s="16">
        <v>0</v>
      </c>
      <c r="D8" s="16">
        <v>21.9</v>
      </c>
      <c r="E8" s="16">
        <v>0</v>
      </c>
      <c r="F8" s="16">
        <v>95.2</v>
      </c>
      <c r="G8" s="16">
        <v>0</v>
      </c>
      <c r="H8" s="16">
        <v>0</v>
      </c>
      <c r="I8" s="16">
        <v>0</v>
      </c>
      <c r="J8" s="16">
        <v>0</v>
      </c>
      <c r="K8" s="16">
        <v>0</v>
      </c>
      <c r="L8" s="16">
        <v>15.8</v>
      </c>
      <c r="M8" s="16">
        <v>50.3</v>
      </c>
      <c r="N8" s="16">
        <v>23.9</v>
      </c>
      <c r="O8" s="16">
        <v>0</v>
      </c>
      <c r="P8" s="21"/>
      <c r="Q8" s="16">
        <v>0</v>
      </c>
      <c r="R8" s="16">
        <v>0</v>
      </c>
      <c r="S8" s="16">
        <v>10.9</v>
      </c>
      <c r="T8" s="16">
        <v>0</v>
      </c>
      <c r="U8" s="16">
        <v>0</v>
      </c>
      <c r="V8" s="16">
        <v>0</v>
      </c>
      <c r="W8" s="16">
        <v>0</v>
      </c>
      <c r="X8" s="16">
        <v>0</v>
      </c>
      <c r="Y8" s="16">
        <v>96.4</v>
      </c>
      <c r="Z8" s="16">
        <v>0</v>
      </c>
      <c r="AA8" s="16">
        <v>0</v>
      </c>
      <c r="AB8" s="16">
        <v>61.7</v>
      </c>
      <c r="AC8" s="16">
        <v>21</v>
      </c>
      <c r="AD8" s="16">
        <v>22.8</v>
      </c>
      <c r="AE8" s="16">
        <v>0</v>
      </c>
      <c r="AF8" s="16">
        <v>0</v>
      </c>
      <c r="AG8" s="16">
        <v>0</v>
      </c>
      <c r="AH8" s="16">
        <v>0</v>
      </c>
      <c r="AI8" s="16">
        <v>0</v>
      </c>
      <c r="AJ8" s="16">
        <v>0</v>
      </c>
      <c r="AK8" s="16">
        <v>0</v>
      </c>
      <c r="AL8" s="16">
        <v>0</v>
      </c>
      <c r="AM8" s="16">
        <v>0</v>
      </c>
      <c r="AN8" s="16">
        <v>0</v>
      </c>
      <c r="AO8" s="16">
        <v>0</v>
      </c>
      <c r="AQ8" s="15">
        <v>0.33130500000000002</v>
      </c>
      <c r="AR8" s="16">
        <v>21.12</v>
      </c>
      <c r="AS8" s="16">
        <v>18</v>
      </c>
      <c r="AT8" s="16">
        <v>3.12</v>
      </c>
      <c r="AU8" s="16">
        <v>147</v>
      </c>
      <c r="AV8" s="16">
        <v>0.60231299999999999</v>
      </c>
    </row>
    <row r="9" spans="1:48">
      <c r="A9" s="16">
        <v>4.8</v>
      </c>
      <c r="B9" s="16">
        <v>13.4</v>
      </c>
      <c r="C9" s="16">
        <v>0</v>
      </c>
      <c r="D9" s="16">
        <v>31.3</v>
      </c>
      <c r="E9" s="16">
        <v>0</v>
      </c>
      <c r="F9" s="16">
        <v>143</v>
      </c>
      <c r="G9" s="16">
        <v>0</v>
      </c>
      <c r="H9" s="16">
        <v>0</v>
      </c>
      <c r="I9" s="16">
        <v>0</v>
      </c>
      <c r="J9" s="16">
        <v>0</v>
      </c>
      <c r="K9" s="16">
        <v>0</v>
      </c>
      <c r="L9" s="16">
        <v>19.7</v>
      </c>
      <c r="M9" s="16">
        <v>85.7</v>
      </c>
      <c r="N9" s="16">
        <v>37.5</v>
      </c>
      <c r="O9" s="16">
        <v>0</v>
      </c>
      <c r="P9" s="21"/>
      <c r="Q9" s="16">
        <v>0</v>
      </c>
      <c r="R9" s="16">
        <v>0</v>
      </c>
      <c r="S9" s="16">
        <v>33.9</v>
      </c>
      <c r="T9" s="16">
        <v>0</v>
      </c>
      <c r="U9" s="16">
        <v>0</v>
      </c>
      <c r="V9" s="16">
        <v>0</v>
      </c>
      <c r="W9" s="16">
        <v>0</v>
      </c>
      <c r="X9" s="16">
        <v>0</v>
      </c>
      <c r="Y9" s="16">
        <v>121</v>
      </c>
      <c r="Z9" s="16">
        <v>0</v>
      </c>
      <c r="AA9" s="16">
        <v>0</v>
      </c>
      <c r="AB9" s="16">
        <v>95.7</v>
      </c>
      <c r="AC9" s="16">
        <v>42.5</v>
      </c>
      <c r="AD9" s="16">
        <v>29.1</v>
      </c>
      <c r="AE9" s="16">
        <v>0</v>
      </c>
      <c r="AF9" s="16">
        <v>0</v>
      </c>
      <c r="AG9" s="16">
        <v>0</v>
      </c>
      <c r="AH9" s="16">
        <v>0</v>
      </c>
      <c r="AI9" s="16">
        <v>0</v>
      </c>
      <c r="AJ9" s="16">
        <v>0</v>
      </c>
      <c r="AK9" s="16">
        <v>0</v>
      </c>
      <c r="AL9" s="16">
        <v>0</v>
      </c>
      <c r="AM9" s="16">
        <v>0</v>
      </c>
      <c r="AN9" s="16">
        <v>0</v>
      </c>
      <c r="AO9" s="16">
        <v>0</v>
      </c>
      <c r="AQ9" s="15">
        <v>0.213809</v>
      </c>
      <c r="AR9" s="16">
        <v>21.44</v>
      </c>
      <c r="AS9" s="16">
        <v>17.43</v>
      </c>
      <c r="AT9" s="16">
        <v>4.0110000000000001</v>
      </c>
      <c r="AU9" s="16">
        <v>139</v>
      </c>
      <c r="AV9" s="16">
        <v>0.50883699999999998</v>
      </c>
    </row>
    <row r="10" spans="1:48">
      <c r="A10" s="16">
        <v>5.6</v>
      </c>
      <c r="B10" s="16">
        <v>30.9</v>
      </c>
      <c r="C10" s="16">
        <v>0</v>
      </c>
      <c r="D10" s="16">
        <v>37.9</v>
      </c>
      <c r="E10" s="16">
        <v>0</v>
      </c>
      <c r="F10" s="16">
        <v>212</v>
      </c>
      <c r="G10" s="16">
        <v>0</v>
      </c>
      <c r="H10" s="16">
        <v>0</v>
      </c>
      <c r="I10" s="16">
        <v>0</v>
      </c>
      <c r="J10" s="16">
        <v>0</v>
      </c>
      <c r="K10" s="16">
        <v>0</v>
      </c>
      <c r="L10" s="16">
        <v>28.4</v>
      </c>
      <c r="M10" s="16">
        <v>119</v>
      </c>
      <c r="N10" s="16">
        <v>61.4</v>
      </c>
      <c r="O10" s="16">
        <v>0</v>
      </c>
      <c r="P10" s="21"/>
      <c r="Q10" s="16">
        <v>0</v>
      </c>
      <c r="R10" s="16">
        <v>0</v>
      </c>
      <c r="S10" s="16"/>
      <c r="T10" s="16">
        <v>0</v>
      </c>
      <c r="U10" s="16">
        <v>22</v>
      </c>
      <c r="V10" s="16">
        <v>0</v>
      </c>
      <c r="W10" s="16">
        <v>0</v>
      </c>
      <c r="X10" s="16">
        <v>0</v>
      </c>
      <c r="Y10" s="16">
        <v>164</v>
      </c>
      <c r="Z10" s="16">
        <v>0</v>
      </c>
      <c r="AA10" s="16">
        <v>0</v>
      </c>
      <c r="AB10" s="16">
        <v>144</v>
      </c>
      <c r="AC10" s="16">
        <v>60.5</v>
      </c>
      <c r="AD10" s="16">
        <v>32.5</v>
      </c>
      <c r="AE10" s="16">
        <v>0</v>
      </c>
      <c r="AF10" s="16">
        <v>0</v>
      </c>
      <c r="AG10" s="16">
        <v>0</v>
      </c>
      <c r="AH10" s="16">
        <v>0</v>
      </c>
      <c r="AI10" s="16">
        <v>0</v>
      </c>
      <c r="AJ10" s="16">
        <v>0</v>
      </c>
      <c r="AK10" s="16">
        <v>0</v>
      </c>
      <c r="AL10" s="16">
        <v>0</v>
      </c>
      <c r="AM10" s="16">
        <v>12.4</v>
      </c>
      <c r="AN10" s="16">
        <v>0</v>
      </c>
      <c r="AO10" s="16">
        <v>0</v>
      </c>
      <c r="AQ10" s="15">
        <v>0.22391</v>
      </c>
      <c r="AR10" s="16">
        <v>20.88</v>
      </c>
      <c r="AS10" s="16">
        <v>17.14</v>
      </c>
      <c r="AT10" s="16">
        <v>3.7320000000000002</v>
      </c>
      <c r="AU10" s="16">
        <v>135</v>
      </c>
      <c r="AV10" s="16">
        <v>0.50883699999999998</v>
      </c>
    </row>
    <row r="11" spans="1:48">
      <c r="A11" s="16">
        <v>6.4</v>
      </c>
      <c r="B11" s="16">
        <v>52.3</v>
      </c>
      <c r="C11" s="16">
        <v>35.9</v>
      </c>
      <c r="D11" s="16">
        <v>59.8</v>
      </c>
      <c r="E11" s="16">
        <v>0</v>
      </c>
      <c r="F11" s="16">
        <v>262</v>
      </c>
      <c r="G11" s="16">
        <v>0</v>
      </c>
      <c r="H11" s="16">
        <v>0</v>
      </c>
      <c r="I11" s="16">
        <v>0</v>
      </c>
      <c r="J11" s="16">
        <v>0</v>
      </c>
      <c r="K11" s="16">
        <v>0</v>
      </c>
      <c r="L11" s="16">
        <v>31.5</v>
      </c>
      <c r="M11" s="16">
        <v>161</v>
      </c>
      <c r="N11" s="16">
        <v>103</v>
      </c>
      <c r="O11" s="16">
        <v>0</v>
      </c>
      <c r="P11" s="21"/>
      <c r="Q11" s="16">
        <v>0</v>
      </c>
      <c r="R11" s="16">
        <v>0</v>
      </c>
      <c r="S11" s="16"/>
      <c r="T11" s="16">
        <v>0</v>
      </c>
      <c r="U11" s="16">
        <v>31</v>
      </c>
      <c r="V11" s="16">
        <v>0</v>
      </c>
      <c r="W11" s="16">
        <v>0</v>
      </c>
      <c r="X11" s="16">
        <v>0</v>
      </c>
      <c r="Y11" s="16">
        <v>240</v>
      </c>
      <c r="Z11" s="16">
        <v>0</v>
      </c>
      <c r="AA11" s="16">
        <v>0</v>
      </c>
      <c r="AB11" s="16">
        <v>207</v>
      </c>
      <c r="AC11" s="16">
        <v>77.3</v>
      </c>
      <c r="AD11" s="16">
        <v>33.799999999999997</v>
      </c>
      <c r="AE11" s="16">
        <v>0</v>
      </c>
      <c r="AF11" s="16">
        <v>0</v>
      </c>
      <c r="AG11" s="16">
        <v>0</v>
      </c>
      <c r="AH11" s="16">
        <v>0</v>
      </c>
      <c r="AI11" s="16">
        <v>0</v>
      </c>
      <c r="AJ11" s="16">
        <v>0</v>
      </c>
      <c r="AK11" s="16"/>
      <c r="AL11" s="16">
        <v>0</v>
      </c>
      <c r="AM11" s="16">
        <v>25.6</v>
      </c>
      <c r="AN11" s="16">
        <v>0</v>
      </c>
      <c r="AO11" s="16">
        <v>0</v>
      </c>
      <c r="AQ11" s="15">
        <v>0.120923</v>
      </c>
      <c r="AR11" s="16">
        <v>20.85</v>
      </c>
      <c r="AS11" s="16">
        <v>15.96</v>
      </c>
      <c r="AT11" s="16">
        <v>4.8840000000000003</v>
      </c>
      <c r="AU11" s="16">
        <v>118.5</v>
      </c>
      <c r="AV11" s="16">
        <v>0.50883699999999998</v>
      </c>
    </row>
    <row r="12" spans="1:48">
      <c r="A12" s="16">
        <v>7.2</v>
      </c>
      <c r="B12" s="16">
        <v>69.2</v>
      </c>
      <c r="C12" s="16"/>
      <c r="D12" s="16">
        <v>57.5</v>
      </c>
      <c r="E12" s="16">
        <v>0</v>
      </c>
      <c r="F12" s="16"/>
      <c r="G12" s="16">
        <v>0</v>
      </c>
      <c r="H12" s="16">
        <v>0</v>
      </c>
      <c r="I12" s="16">
        <v>0</v>
      </c>
      <c r="J12" s="16">
        <v>0</v>
      </c>
      <c r="K12" s="16">
        <v>0</v>
      </c>
      <c r="L12" s="16">
        <v>42.5</v>
      </c>
      <c r="M12" s="16">
        <v>169</v>
      </c>
      <c r="N12" s="16">
        <v>142</v>
      </c>
      <c r="O12" s="16">
        <v>0</v>
      </c>
      <c r="P12" s="21"/>
      <c r="Q12" s="16">
        <v>0</v>
      </c>
      <c r="R12" s="16">
        <v>0</v>
      </c>
      <c r="S12" s="16"/>
      <c r="T12" s="16">
        <v>0</v>
      </c>
      <c r="U12" s="16">
        <v>37.799999999999997</v>
      </c>
      <c r="V12" s="16">
        <v>0</v>
      </c>
      <c r="W12" s="16">
        <v>0</v>
      </c>
      <c r="X12" s="16"/>
      <c r="Y12" s="16">
        <v>262</v>
      </c>
      <c r="Z12" s="16">
        <v>0</v>
      </c>
      <c r="AA12" s="16">
        <v>0</v>
      </c>
      <c r="AB12" s="16">
        <v>279</v>
      </c>
      <c r="AC12" s="16">
        <v>127</v>
      </c>
      <c r="AD12" s="16"/>
      <c r="AE12" s="16">
        <v>26.6</v>
      </c>
      <c r="AF12" s="16">
        <v>9.49</v>
      </c>
      <c r="AG12" s="16">
        <v>0</v>
      </c>
      <c r="AH12" s="16">
        <v>0</v>
      </c>
      <c r="AI12" s="16">
        <v>0</v>
      </c>
      <c r="AJ12" s="16">
        <v>0</v>
      </c>
      <c r="AK12" s="16"/>
      <c r="AL12" s="16">
        <v>0</v>
      </c>
      <c r="AM12" s="16">
        <v>46.9</v>
      </c>
      <c r="AN12" s="16">
        <v>0</v>
      </c>
      <c r="AO12" s="16">
        <v>0</v>
      </c>
      <c r="AQ12" s="15">
        <v>0.55892299999999995</v>
      </c>
      <c r="AR12" s="16">
        <v>17.670000000000002</v>
      </c>
      <c r="AS12" s="16">
        <v>15.83</v>
      </c>
      <c r="AT12" s="16">
        <v>1.833</v>
      </c>
      <c r="AU12" s="16">
        <v>112</v>
      </c>
      <c r="AV12" s="16">
        <v>0.64787799999999995</v>
      </c>
    </row>
  </sheetData>
  <mergeCells count="4">
    <mergeCell ref="B3:O3"/>
    <mergeCell ref="Q3:AO3"/>
    <mergeCell ref="B2:AO2"/>
    <mergeCell ref="AQ2:AV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FB3CF3-462C-EE4F-8090-7FCBDEAD6EB9}">
  <sheetPr>
    <tabColor rgb="FF0070C0"/>
  </sheetPr>
  <dimension ref="A2:AM12"/>
  <sheetViews>
    <sheetView topLeftCell="H1" workbookViewId="0">
      <selection activeCell="AH2" sqref="AH2:AM12"/>
    </sheetView>
  </sheetViews>
  <sheetFormatPr baseColWidth="10" defaultRowHeight="16"/>
  <cols>
    <col min="1" max="1" width="20.5" customWidth="1"/>
    <col min="2" max="16" width="6.83203125" customWidth="1"/>
    <col min="17" max="17" width="3.6640625" customWidth="1"/>
    <col min="18" max="32" width="6.83203125" customWidth="1"/>
    <col min="34" max="34" width="11" bestFit="1" customWidth="1"/>
    <col min="35" max="35" width="22.83203125" bestFit="1" customWidth="1"/>
    <col min="36" max="36" width="22.6640625" bestFit="1" customWidth="1"/>
    <col min="37" max="37" width="14.5" bestFit="1" customWidth="1"/>
    <col min="38" max="38" width="16.5" bestFit="1" customWidth="1"/>
    <col min="39" max="39" width="11" bestFit="1" customWidth="1"/>
  </cols>
  <sheetData>
    <row r="2" spans="1:39" ht="18">
      <c r="A2" s="81"/>
      <c r="B2" s="213" t="s">
        <v>15512</v>
      </c>
      <c r="C2" s="213"/>
      <c r="D2" s="213"/>
      <c r="E2" s="213"/>
      <c r="F2" s="213"/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213"/>
      <c r="R2" s="213"/>
      <c r="S2" s="213"/>
      <c r="T2" s="213"/>
      <c r="U2" s="213"/>
      <c r="V2" s="213"/>
      <c r="W2" s="213"/>
      <c r="X2" s="213"/>
      <c r="Y2" s="213"/>
      <c r="Z2" s="213"/>
      <c r="AA2" s="213"/>
      <c r="AB2" s="213"/>
      <c r="AC2" s="213"/>
      <c r="AD2" s="213"/>
      <c r="AE2" s="213"/>
      <c r="AF2" s="213"/>
      <c r="AH2" s="235" t="s">
        <v>15832</v>
      </c>
      <c r="AI2" s="235"/>
      <c r="AJ2" s="235"/>
      <c r="AK2" s="235"/>
      <c r="AL2" s="235"/>
      <c r="AM2" s="235"/>
    </row>
    <row r="3" spans="1:39">
      <c r="A3" s="36" t="s">
        <v>15511</v>
      </c>
      <c r="B3" s="202" t="s">
        <v>15836</v>
      </c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1"/>
      <c r="R3" s="202" t="s">
        <v>15835</v>
      </c>
      <c r="S3" s="202"/>
      <c r="T3" s="202"/>
      <c r="U3" s="202"/>
      <c r="V3" s="202"/>
      <c r="W3" s="202"/>
      <c r="X3" s="202"/>
      <c r="Y3" s="202"/>
      <c r="Z3" s="202"/>
      <c r="AA3" s="202"/>
      <c r="AB3" s="202"/>
      <c r="AC3" s="202"/>
      <c r="AD3" s="202"/>
      <c r="AE3" s="202"/>
      <c r="AF3" s="202"/>
      <c r="AH3" s="36" t="s">
        <v>15534</v>
      </c>
      <c r="AI3" s="36" t="s">
        <v>15834</v>
      </c>
      <c r="AJ3" s="36" t="s">
        <v>15833</v>
      </c>
      <c r="AK3" s="36" t="s">
        <v>15537</v>
      </c>
      <c r="AL3" s="36" t="s">
        <v>15538</v>
      </c>
      <c r="AM3" s="36" t="s">
        <v>15539</v>
      </c>
    </row>
    <row r="4" spans="1:39">
      <c r="A4" s="16">
        <v>0.8</v>
      </c>
      <c r="B4" s="16">
        <v>0</v>
      </c>
      <c r="C4" s="16">
        <v>0</v>
      </c>
      <c r="D4" s="16">
        <v>0</v>
      </c>
      <c r="E4" s="16">
        <v>0</v>
      </c>
      <c r="F4" s="16">
        <v>0</v>
      </c>
      <c r="G4" s="16">
        <v>0</v>
      </c>
      <c r="H4" s="16">
        <v>0</v>
      </c>
      <c r="I4" s="16">
        <v>0</v>
      </c>
      <c r="J4" s="16">
        <v>0</v>
      </c>
      <c r="K4" s="16">
        <v>0</v>
      </c>
      <c r="L4" s="16">
        <v>0</v>
      </c>
      <c r="M4" s="16">
        <v>0</v>
      </c>
      <c r="N4" s="16">
        <v>0</v>
      </c>
      <c r="O4" s="16">
        <v>0</v>
      </c>
      <c r="P4" s="16">
        <v>0</v>
      </c>
      <c r="Q4" s="59"/>
      <c r="R4" s="16">
        <v>0</v>
      </c>
      <c r="S4" s="16">
        <v>0</v>
      </c>
      <c r="T4" s="16">
        <v>0</v>
      </c>
      <c r="U4" s="16">
        <v>0</v>
      </c>
      <c r="V4" s="16">
        <v>0</v>
      </c>
      <c r="W4" s="16">
        <v>0</v>
      </c>
      <c r="X4" s="16">
        <v>0</v>
      </c>
      <c r="Y4" s="16">
        <v>0</v>
      </c>
      <c r="Z4" s="16">
        <v>0</v>
      </c>
      <c r="AA4" s="16">
        <v>0</v>
      </c>
      <c r="AB4" s="16">
        <v>0</v>
      </c>
      <c r="AC4" s="16">
        <v>0</v>
      </c>
      <c r="AD4" s="16">
        <v>0</v>
      </c>
      <c r="AE4" s="16">
        <v>0</v>
      </c>
      <c r="AF4" s="16">
        <v>0</v>
      </c>
      <c r="AH4" s="16" t="s">
        <v>15603</v>
      </c>
      <c r="AI4" s="16">
        <v>15.5</v>
      </c>
      <c r="AJ4" s="16">
        <v>15.5</v>
      </c>
      <c r="AK4" s="16">
        <v>0</v>
      </c>
      <c r="AL4" s="16">
        <v>112.5</v>
      </c>
      <c r="AM4" s="16" t="s">
        <v>15603</v>
      </c>
    </row>
    <row r="5" spans="1:39">
      <c r="A5" s="16">
        <v>1.6</v>
      </c>
      <c r="B5" s="16">
        <v>0</v>
      </c>
      <c r="C5" s="16">
        <v>0</v>
      </c>
      <c r="D5" s="16">
        <v>0</v>
      </c>
      <c r="E5" s="16">
        <v>0</v>
      </c>
      <c r="F5" s="16">
        <v>0</v>
      </c>
      <c r="G5" s="16">
        <v>0</v>
      </c>
      <c r="H5" s="16">
        <v>0</v>
      </c>
      <c r="I5" s="16">
        <v>0</v>
      </c>
      <c r="J5" s="16">
        <v>0</v>
      </c>
      <c r="K5" s="16">
        <v>0</v>
      </c>
      <c r="L5" s="16">
        <v>0</v>
      </c>
      <c r="M5" s="16">
        <v>0</v>
      </c>
      <c r="N5" s="16">
        <v>0</v>
      </c>
      <c r="O5" s="16">
        <v>0</v>
      </c>
      <c r="P5" s="16">
        <v>0</v>
      </c>
      <c r="Q5" s="59"/>
      <c r="R5" s="16">
        <v>0</v>
      </c>
      <c r="S5" s="16">
        <v>0</v>
      </c>
      <c r="T5" s="16">
        <v>0</v>
      </c>
      <c r="U5" s="16">
        <v>0</v>
      </c>
      <c r="V5" s="16">
        <v>19.899999999999999</v>
      </c>
      <c r="W5" s="16">
        <v>0</v>
      </c>
      <c r="X5" s="16">
        <v>0</v>
      </c>
      <c r="Y5" s="16">
        <v>0</v>
      </c>
      <c r="Z5" s="16">
        <v>0</v>
      </c>
      <c r="AA5" s="16">
        <v>0</v>
      </c>
      <c r="AB5" s="16">
        <v>0</v>
      </c>
      <c r="AC5" s="16">
        <v>0</v>
      </c>
      <c r="AD5" s="16">
        <v>0</v>
      </c>
      <c r="AE5" s="16">
        <v>0</v>
      </c>
      <c r="AF5" s="16">
        <v>0</v>
      </c>
      <c r="AH5" s="16" t="s">
        <v>15603</v>
      </c>
      <c r="AI5" s="16">
        <v>15</v>
      </c>
      <c r="AJ5" s="16">
        <v>16</v>
      </c>
      <c r="AK5" s="16">
        <v>-1</v>
      </c>
      <c r="AL5" s="16">
        <v>105</v>
      </c>
      <c r="AM5" s="16" t="s">
        <v>15603</v>
      </c>
    </row>
    <row r="6" spans="1:39">
      <c r="A6" s="16">
        <v>2.4</v>
      </c>
      <c r="B6" s="16">
        <v>0</v>
      </c>
      <c r="C6" s="16">
        <v>0</v>
      </c>
      <c r="D6" s="16">
        <v>0</v>
      </c>
      <c r="E6" s="16">
        <v>35</v>
      </c>
      <c r="F6" s="16">
        <v>0</v>
      </c>
      <c r="G6" s="16">
        <v>0</v>
      </c>
      <c r="H6" s="16">
        <v>0</v>
      </c>
      <c r="I6" s="16">
        <v>0</v>
      </c>
      <c r="J6" s="16">
        <v>0</v>
      </c>
      <c r="K6" s="16">
        <v>0</v>
      </c>
      <c r="L6" s="16">
        <v>0</v>
      </c>
      <c r="M6" s="16">
        <v>0</v>
      </c>
      <c r="N6" s="16">
        <v>16.7</v>
      </c>
      <c r="O6" s="16">
        <v>0</v>
      </c>
      <c r="P6" s="16">
        <v>0</v>
      </c>
      <c r="Q6" s="59"/>
      <c r="R6" s="16">
        <v>32.1</v>
      </c>
      <c r="S6" s="16">
        <v>0</v>
      </c>
      <c r="T6" s="16">
        <v>10.6</v>
      </c>
      <c r="U6" s="16">
        <v>0</v>
      </c>
      <c r="V6" s="16">
        <v>54.4</v>
      </c>
      <c r="W6" s="16">
        <v>0</v>
      </c>
      <c r="X6" s="16">
        <v>0</v>
      </c>
      <c r="Y6" s="16">
        <v>0</v>
      </c>
      <c r="Z6" s="16">
        <v>0</v>
      </c>
      <c r="AA6" s="16">
        <v>13.1</v>
      </c>
      <c r="AB6" s="16">
        <v>0</v>
      </c>
      <c r="AC6" s="16">
        <v>0</v>
      </c>
      <c r="AD6" s="16">
        <v>46.3</v>
      </c>
      <c r="AE6" s="16">
        <v>0</v>
      </c>
      <c r="AF6" s="16">
        <v>0</v>
      </c>
      <c r="AH6" s="16">
        <v>0.25708799999999998</v>
      </c>
      <c r="AI6" s="16">
        <v>14</v>
      </c>
      <c r="AJ6" s="16">
        <v>17</v>
      </c>
      <c r="AK6" s="16">
        <v>-3</v>
      </c>
      <c r="AL6" s="16">
        <v>90</v>
      </c>
      <c r="AM6" s="16" t="s">
        <v>15603</v>
      </c>
    </row>
    <row r="7" spans="1:39">
      <c r="A7" s="16">
        <v>3.2</v>
      </c>
      <c r="B7" s="16">
        <v>0</v>
      </c>
      <c r="C7" s="16">
        <v>43.5</v>
      </c>
      <c r="D7" s="16">
        <v>0</v>
      </c>
      <c r="E7" s="16">
        <v>49.5</v>
      </c>
      <c r="F7" s="16">
        <v>0</v>
      </c>
      <c r="G7" s="16">
        <v>0</v>
      </c>
      <c r="H7" s="16">
        <v>14.1</v>
      </c>
      <c r="I7" s="16">
        <v>59.3</v>
      </c>
      <c r="J7" s="16">
        <v>0</v>
      </c>
      <c r="K7" s="16">
        <v>0</v>
      </c>
      <c r="L7" s="16">
        <v>0</v>
      </c>
      <c r="M7" s="16">
        <v>0</v>
      </c>
      <c r="N7" s="16">
        <v>25.9</v>
      </c>
      <c r="O7" s="16">
        <v>0</v>
      </c>
      <c r="P7" s="16">
        <v>0</v>
      </c>
      <c r="Q7" s="59"/>
      <c r="R7" s="16">
        <v>37.799999999999997</v>
      </c>
      <c r="S7" s="16">
        <v>35</v>
      </c>
      <c r="T7" s="16">
        <v>33.1</v>
      </c>
      <c r="U7" s="16">
        <v>0</v>
      </c>
      <c r="V7" s="16">
        <v>183</v>
      </c>
      <c r="W7" s="16">
        <v>0</v>
      </c>
      <c r="X7" s="16">
        <v>0</v>
      </c>
      <c r="Y7" s="16">
        <v>0</v>
      </c>
      <c r="Z7" s="16">
        <v>0</v>
      </c>
      <c r="AA7" s="16">
        <v>17.7</v>
      </c>
      <c r="AB7" s="16">
        <v>0</v>
      </c>
      <c r="AC7" s="16">
        <v>0</v>
      </c>
      <c r="AD7" s="16">
        <v>50.7</v>
      </c>
      <c r="AE7" s="16">
        <v>0</v>
      </c>
      <c r="AF7" s="16">
        <v>71.400000000000006</v>
      </c>
      <c r="AH7" s="16">
        <v>0.40135900000000002</v>
      </c>
      <c r="AI7" s="16">
        <v>14.27</v>
      </c>
      <c r="AJ7" s="16">
        <v>16.73</v>
      </c>
      <c r="AK7" s="16">
        <v>-2.4670000000000001</v>
      </c>
      <c r="AL7" s="16">
        <v>94</v>
      </c>
      <c r="AM7" s="16" t="s">
        <v>15603</v>
      </c>
    </row>
    <row r="8" spans="1:39">
      <c r="A8" s="16">
        <v>4</v>
      </c>
      <c r="B8" s="16">
        <v>25.4</v>
      </c>
      <c r="C8" s="16">
        <v>180</v>
      </c>
      <c r="D8" s="16">
        <v>27.9</v>
      </c>
      <c r="E8" s="16">
        <v>35.200000000000003</v>
      </c>
      <c r="F8" s="16">
        <v>29.744900000000001</v>
      </c>
      <c r="G8" s="16">
        <v>0</v>
      </c>
      <c r="H8" s="16">
        <v>23</v>
      </c>
      <c r="I8" s="16">
        <v>60.6</v>
      </c>
      <c r="J8" s="16">
        <v>0</v>
      </c>
      <c r="K8" s="16">
        <v>28.1</v>
      </c>
      <c r="L8" s="16">
        <v>44.9</v>
      </c>
      <c r="M8" s="16">
        <v>0</v>
      </c>
      <c r="N8" s="16">
        <v>41.4</v>
      </c>
      <c r="O8" s="16">
        <v>23.3</v>
      </c>
      <c r="P8" s="16">
        <v>0</v>
      </c>
      <c r="Q8" s="59"/>
      <c r="R8" s="16">
        <v>63.4</v>
      </c>
      <c r="S8" s="16">
        <v>64.599999999999994</v>
      </c>
      <c r="T8" s="16">
        <v>90.8</v>
      </c>
      <c r="U8" s="16">
        <v>0</v>
      </c>
      <c r="V8" s="16">
        <v>448</v>
      </c>
      <c r="W8" s="16">
        <v>0</v>
      </c>
      <c r="X8" s="16">
        <v>36.6</v>
      </c>
      <c r="Y8" s="16">
        <v>0</v>
      </c>
      <c r="Z8" s="16">
        <v>0</v>
      </c>
      <c r="AA8" s="16">
        <v>20.100000000000001</v>
      </c>
      <c r="AB8" s="16">
        <v>28.8</v>
      </c>
      <c r="AC8" s="16">
        <v>0</v>
      </c>
      <c r="AD8" s="16">
        <v>89.2</v>
      </c>
      <c r="AE8" s="16">
        <v>0</v>
      </c>
      <c r="AF8" s="16">
        <v>142</v>
      </c>
      <c r="AH8" s="16">
        <v>0.73039699999999996</v>
      </c>
      <c r="AI8" s="16">
        <v>14.93</v>
      </c>
      <c r="AJ8" s="16">
        <v>16.07</v>
      </c>
      <c r="AK8" s="16">
        <v>-1.133</v>
      </c>
      <c r="AL8" s="16">
        <v>104</v>
      </c>
      <c r="AM8" s="16" t="s">
        <v>15603</v>
      </c>
    </row>
    <row r="9" spans="1:39">
      <c r="A9" s="16">
        <v>4.8</v>
      </c>
      <c r="B9" s="16">
        <v>42.9</v>
      </c>
      <c r="C9" s="16">
        <v>362</v>
      </c>
      <c r="D9" s="16">
        <v>121</v>
      </c>
      <c r="E9" s="16">
        <v>45.5</v>
      </c>
      <c r="F9" s="16">
        <v>71.2149</v>
      </c>
      <c r="G9" s="16">
        <v>16</v>
      </c>
      <c r="H9" s="16">
        <v>33.4</v>
      </c>
      <c r="I9" s="16">
        <v>62.4</v>
      </c>
      <c r="J9" s="16">
        <v>97.3</v>
      </c>
      <c r="K9" s="16">
        <v>21.8</v>
      </c>
      <c r="L9" s="16">
        <v>69.599999999999994</v>
      </c>
      <c r="M9" s="16">
        <v>0</v>
      </c>
      <c r="N9" s="16">
        <v>56.6</v>
      </c>
      <c r="O9" s="16">
        <v>13.9</v>
      </c>
      <c r="P9" s="16">
        <v>0</v>
      </c>
      <c r="Q9" s="59"/>
      <c r="R9" s="16">
        <v>101</v>
      </c>
      <c r="S9" s="16">
        <v>27.2</v>
      </c>
      <c r="T9" s="16">
        <v>332</v>
      </c>
      <c r="U9" s="16">
        <v>0</v>
      </c>
      <c r="V9" s="16">
        <v>655</v>
      </c>
      <c r="W9" s="16">
        <v>18.3</v>
      </c>
      <c r="X9" s="16">
        <v>0</v>
      </c>
      <c r="Y9" s="16">
        <v>78.5</v>
      </c>
      <c r="Z9" s="16">
        <v>0</v>
      </c>
      <c r="AA9" s="16">
        <v>32.299999999999997</v>
      </c>
      <c r="AB9" s="16">
        <v>41.8</v>
      </c>
      <c r="AC9" s="16">
        <v>0</v>
      </c>
      <c r="AD9" s="16">
        <v>123</v>
      </c>
      <c r="AE9" s="16">
        <v>44.3</v>
      </c>
      <c r="AF9" s="16">
        <v>293</v>
      </c>
      <c r="AH9" s="16">
        <v>0.99133000000000004</v>
      </c>
      <c r="AI9" s="16">
        <v>15.47</v>
      </c>
      <c r="AJ9" s="16">
        <v>15.53</v>
      </c>
      <c r="AK9" s="16">
        <v>-6.6669999999999993E-2</v>
      </c>
      <c r="AL9" s="16">
        <v>112</v>
      </c>
      <c r="AM9" s="16" t="s">
        <v>15603</v>
      </c>
    </row>
    <row r="10" spans="1:39">
      <c r="A10" s="16">
        <v>5.6</v>
      </c>
      <c r="B10" s="16">
        <v>59.8</v>
      </c>
      <c r="C10" s="16">
        <v>519</v>
      </c>
      <c r="D10" s="16">
        <v>259</v>
      </c>
      <c r="E10" s="16">
        <v>109</v>
      </c>
      <c r="F10" s="16">
        <v>106.599</v>
      </c>
      <c r="G10" s="16">
        <v>21.2</v>
      </c>
      <c r="H10" s="16">
        <v>87.5</v>
      </c>
      <c r="I10" s="16">
        <v>56.3</v>
      </c>
      <c r="J10" s="16">
        <v>271</v>
      </c>
      <c r="K10" s="16">
        <v>20.100000000000001</v>
      </c>
      <c r="L10" s="16">
        <v>57.7</v>
      </c>
      <c r="M10" s="16">
        <v>42.3</v>
      </c>
      <c r="N10" s="16">
        <v>78.900000000000006</v>
      </c>
      <c r="O10" s="16">
        <v>22.6</v>
      </c>
      <c r="P10" s="16">
        <v>0</v>
      </c>
      <c r="Q10" s="59"/>
      <c r="R10" s="16">
        <v>172</v>
      </c>
      <c r="S10" s="16">
        <v>30.8</v>
      </c>
      <c r="T10" s="16">
        <v>629</v>
      </c>
      <c r="U10" s="16">
        <v>0</v>
      </c>
      <c r="V10" s="16">
        <v>788</v>
      </c>
      <c r="W10" s="16">
        <v>29</v>
      </c>
      <c r="X10" s="16">
        <v>22.1</v>
      </c>
      <c r="Y10" s="16">
        <v>88.1</v>
      </c>
      <c r="Z10" s="16">
        <v>0</v>
      </c>
      <c r="AA10" s="16">
        <v>41.7</v>
      </c>
      <c r="AB10" s="16">
        <v>55.3</v>
      </c>
      <c r="AC10" s="16">
        <v>0</v>
      </c>
      <c r="AD10" s="16"/>
      <c r="AE10" s="16">
        <v>0</v>
      </c>
      <c r="AF10" s="16">
        <v>452</v>
      </c>
      <c r="AH10" s="16">
        <v>0.47604200000000002</v>
      </c>
      <c r="AI10" s="16">
        <v>16.21</v>
      </c>
      <c r="AJ10" s="16">
        <v>13.87</v>
      </c>
      <c r="AK10" s="16">
        <v>2.3479999999999999</v>
      </c>
      <c r="AL10" s="16">
        <v>88</v>
      </c>
      <c r="AM10" s="16" t="s">
        <v>15603</v>
      </c>
    </row>
    <row r="11" spans="1:39">
      <c r="A11" s="16">
        <v>6.4</v>
      </c>
      <c r="B11" s="16"/>
      <c r="C11" s="16">
        <v>798</v>
      </c>
      <c r="D11" s="16">
        <v>504</v>
      </c>
      <c r="E11" s="16">
        <v>188</v>
      </c>
      <c r="F11" s="16">
        <v>128.84200000000001</v>
      </c>
      <c r="G11" s="16"/>
      <c r="H11" s="16">
        <v>181</v>
      </c>
      <c r="I11" s="16">
        <v>70.3</v>
      </c>
      <c r="J11" s="16">
        <v>696</v>
      </c>
      <c r="K11" s="16">
        <v>51.2</v>
      </c>
      <c r="L11" s="16"/>
      <c r="M11" s="16">
        <v>34.799999999999997</v>
      </c>
      <c r="N11" s="16">
        <v>111</v>
      </c>
      <c r="O11" s="16">
        <v>43.9</v>
      </c>
      <c r="P11" s="16">
        <v>0</v>
      </c>
      <c r="Q11" s="59"/>
      <c r="R11" s="16">
        <v>235</v>
      </c>
      <c r="S11" s="16">
        <v>38.6</v>
      </c>
      <c r="T11" s="16">
        <v>866</v>
      </c>
      <c r="U11" s="16">
        <v>0</v>
      </c>
      <c r="V11" s="16">
        <v>796</v>
      </c>
      <c r="W11" s="16">
        <v>19.2</v>
      </c>
      <c r="X11" s="16"/>
      <c r="Y11" s="16">
        <v>90.5</v>
      </c>
      <c r="Z11" s="16">
        <v>0</v>
      </c>
      <c r="AA11" s="16">
        <v>80</v>
      </c>
      <c r="AB11" s="16">
        <v>96.5</v>
      </c>
      <c r="AC11" s="16">
        <v>14.7</v>
      </c>
      <c r="AD11" s="16"/>
      <c r="AE11" s="16">
        <v>50.8</v>
      </c>
      <c r="AF11" s="16">
        <v>638</v>
      </c>
      <c r="AH11" s="16">
        <v>0.50291699999999995</v>
      </c>
      <c r="AI11" s="16">
        <v>14</v>
      </c>
      <c r="AJ11" s="16">
        <v>11.92</v>
      </c>
      <c r="AK11" s="16">
        <v>2.0830000000000002</v>
      </c>
      <c r="AL11" s="16">
        <v>65</v>
      </c>
      <c r="AM11" s="16" t="s">
        <v>15603</v>
      </c>
    </row>
    <row r="12" spans="1:39">
      <c r="A12" s="16">
        <v>7.2</v>
      </c>
      <c r="B12" s="16"/>
      <c r="C12" s="16">
        <v>991</v>
      </c>
      <c r="D12" s="16">
        <v>621</v>
      </c>
      <c r="E12" s="16">
        <v>250</v>
      </c>
      <c r="F12" s="16">
        <v>169.107</v>
      </c>
      <c r="G12" s="16"/>
      <c r="H12" s="16">
        <v>325</v>
      </c>
      <c r="I12" s="16">
        <v>90.3</v>
      </c>
      <c r="J12" s="16"/>
      <c r="K12" s="16"/>
      <c r="L12" s="16"/>
      <c r="M12" s="16">
        <v>53.9</v>
      </c>
      <c r="N12" s="16">
        <v>144</v>
      </c>
      <c r="O12" s="16">
        <v>43.9</v>
      </c>
      <c r="P12" s="16">
        <v>0</v>
      </c>
      <c r="Q12" s="59"/>
      <c r="R12" s="16">
        <v>332</v>
      </c>
      <c r="S12" s="16">
        <v>100</v>
      </c>
      <c r="T12" s="16">
        <v>1250</v>
      </c>
      <c r="U12" s="16">
        <v>0</v>
      </c>
      <c r="V12" s="16">
        <v>879</v>
      </c>
      <c r="W12" s="16">
        <v>45.2</v>
      </c>
      <c r="X12" s="16"/>
      <c r="Y12" s="16">
        <v>116</v>
      </c>
      <c r="Z12" s="16">
        <v>0</v>
      </c>
      <c r="AA12" s="16">
        <v>105</v>
      </c>
      <c r="AB12" s="16">
        <v>126</v>
      </c>
      <c r="AC12" s="16"/>
      <c r="AD12" s="16"/>
      <c r="AE12" s="16">
        <v>77.400000000000006</v>
      </c>
      <c r="AF12" s="16">
        <v>805</v>
      </c>
      <c r="AH12" s="16">
        <v>0.92272299999999996</v>
      </c>
      <c r="AI12" s="16">
        <v>11.67</v>
      </c>
      <c r="AJ12" s="16">
        <v>11.3</v>
      </c>
      <c r="AK12" s="16">
        <v>0.36670000000000003</v>
      </c>
      <c r="AL12" s="16">
        <v>58</v>
      </c>
      <c r="AM12" s="16" t="s">
        <v>15603</v>
      </c>
    </row>
  </sheetData>
  <mergeCells count="4">
    <mergeCell ref="B2:AF2"/>
    <mergeCell ref="R3:AF3"/>
    <mergeCell ref="B3:P3"/>
    <mergeCell ref="AH2:AM2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1679CD-E0A6-1D44-9254-026B10844968}">
  <sheetPr>
    <tabColor rgb="FF0070C0"/>
  </sheetPr>
  <dimension ref="A1:O43"/>
  <sheetViews>
    <sheetView workbookViewId="0">
      <selection activeCell="I15" sqref="I15"/>
    </sheetView>
  </sheetViews>
  <sheetFormatPr baseColWidth="10" defaultRowHeight="16"/>
  <cols>
    <col min="1" max="4" width="10.83203125" style="68"/>
    <col min="9" max="9" width="16.33203125" customWidth="1"/>
    <col min="10" max="10" width="16.5" customWidth="1"/>
    <col min="12" max="12" width="21.1640625" customWidth="1"/>
  </cols>
  <sheetData>
    <row r="1" spans="1:15" ht="21" customHeight="1">
      <c r="A1" s="223" t="s">
        <v>15620</v>
      </c>
      <c r="B1" s="223"/>
      <c r="C1" s="223"/>
      <c r="D1" s="223"/>
      <c r="G1" s="236" t="s">
        <v>15837</v>
      </c>
      <c r="H1" s="236"/>
      <c r="I1" s="236"/>
      <c r="J1" s="236"/>
      <c r="K1" s="236"/>
      <c r="L1" s="236"/>
      <c r="M1" s="236"/>
      <c r="N1" s="236"/>
      <c r="O1" s="236"/>
    </row>
    <row r="2" spans="1:15" ht="18">
      <c r="A2" s="224" t="s">
        <v>15618</v>
      </c>
      <c r="B2" s="224"/>
      <c r="C2" s="225" t="s">
        <v>15617</v>
      </c>
      <c r="D2" s="225"/>
      <c r="G2" s="11"/>
      <c r="H2" s="39" t="s">
        <v>15534</v>
      </c>
      <c r="I2" s="39" t="s">
        <v>15616</v>
      </c>
      <c r="J2" s="39" t="s">
        <v>15615</v>
      </c>
      <c r="K2" s="39" t="s">
        <v>15580</v>
      </c>
      <c r="L2" s="39" t="s">
        <v>15579</v>
      </c>
      <c r="M2" s="39" t="s">
        <v>15578</v>
      </c>
      <c r="N2" s="39" t="s">
        <v>15577</v>
      </c>
      <c r="O2" s="39" t="s">
        <v>15539</v>
      </c>
    </row>
    <row r="3" spans="1:15">
      <c r="A3" s="36" t="s">
        <v>15572</v>
      </c>
      <c r="B3" s="17" t="s">
        <v>15571</v>
      </c>
      <c r="C3" s="36" t="s">
        <v>15572</v>
      </c>
      <c r="D3" s="17" t="s">
        <v>15571</v>
      </c>
      <c r="G3" s="2" t="s">
        <v>15614</v>
      </c>
      <c r="H3" s="2">
        <v>0.88733200000000001</v>
      </c>
      <c r="I3" s="2">
        <v>4.04</v>
      </c>
      <c r="J3" s="2">
        <v>4.3019999999999996</v>
      </c>
      <c r="K3" s="2">
        <v>-0.26169999999999999</v>
      </c>
      <c r="L3" s="2">
        <v>1.8109999999999999</v>
      </c>
      <c r="M3" s="2">
        <v>0.14449999999999999</v>
      </c>
      <c r="N3" s="2">
        <v>13</v>
      </c>
      <c r="O3" s="2">
        <v>0.89620500000000003</v>
      </c>
    </row>
    <row r="4" spans="1:15">
      <c r="A4" s="36">
        <v>6.0403900000000004</v>
      </c>
      <c r="B4" s="36">
        <v>7.6582333299999998</v>
      </c>
      <c r="C4" s="36">
        <v>3.848833333</v>
      </c>
      <c r="D4" s="36">
        <v>1.7179960000000001</v>
      </c>
      <c r="G4" s="2" t="s">
        <v>15613</v>
      </c>
      <c r="H4" s="2">
        <v>0.83863600000000005</v>
      </c>
      <c r="I4" s="2">
        <v>7.6050000000000004</v>
      </c>
      <c r="J4" s="2">
        <v>7.0609999999999999</v>
      </c>
      <c r="K4" s="2">
        <v>0.54449999999999998</v>
      </c>
      <c r="L4" s="2">
        <v>2.65</v>
      </c>
      <c r="M4" s="2">
        <v>0.20549999999999999</v>
      </c>
      <c r="N4" s="2">
        <v>29</v>
      </c>
      <c r="O4" s="2">
        <v>0.89620500000000003</v>
      </c>
    </row>
    <row r="5" spans="1:15">
      <c r="A5" s="36">
        <v>3.4481000000000002</v>
      </c>
      <c r="B5" s="36">
        <v>12.864723</v>
      </c>
      <c r="C5" s="36">
        <v>4.4491077140000002</v>
      </c>
      <c r="D5" s="36">
        <v>8.0665678570000008</v>
      </c>
    </row>
    <row r="6" spans="1:15">
      <c r="A6" s="36">
        <v>2.3750490000000002</v>
      </c>
      <c r="B6" s="36">
        <v>2.5558737499999999</v>
      </c>
      <c r="C6" s="36">
        <v>1.3182495000000001</v>
      </c>
      <c r="D6" s="36">
        <v>1.2428462499999999</v>
      </c>
    </row>
    <row r="7" spans="1:15">
      <c r="A7" s="36">
        <v>1.7596582999999999</v>
      </c>
      <c r="B7" s="36">
        <v>2.4940071000000001</v>
      </c>
      <c r="C7" s="36">
        <v>3.1346099999999999</v>
      </c>
      <c r="D7" s="36">
        <v>5.11374</v>
      </c>
    </row>
    <row r="8" spans="1:15">
      <c r="A8" s="36">
        <v>9.5162133299999994</v>
      </c>
      <c r="B8" s="36">
        <v>2.1784762500000001</v>
      </c>
      <c r="C8" s="36">
        <v>17.904274999999998</v>
      </c>
      <c r="D8" s="36">
        <v>1.4533687500000001</v>
      </c>
    </row>
    <row r="9" spans="1:15">
      <c r="A9" s="36">
        <v>3.3673367000000001</v>
      </c>
      <c r="B9" s="36">
        <v>1.8654500000000001</v>
      </c>
      <c r="C9" s="36">
        <v>29.972494999999999</v>
      </c>
      <c r="D9" s="36">
        <v>1.6366000000000001</v>
      </c>
    </row>
    <row r="10" spans="1:15">
      <c r="A10" s="36">
        <v>1.7742249999999999</v>
      </c>
      <c r="B10" s="36">
        <v>3.562322</v>
      </c>
      <c r="C10" s="36">
        <v>1.7716578300000001</v>
      </c>
      <c r="D10" s="36">
        <v>23.0392875</v>
      </c>
    </row>
    <row r="11" spans="1:15">
      <c r="A11" s="124"/>
      <c r="B11" s="36">
        <v>1.2355050000000001</v>
      </c>
      <c r="C11" s="36">
        <v>5.2185350000000001</v>
      </c>
      <c r="D11" s="36">
        <v>11.95011096</v>
      </c>
    </row>
    <row r="12" spans="1:15">
      <c r="A12" s="36"/>
      <c r="B12" s="124"/>
      <c r="C12" s="36">
        <v>13.5684833</v>
      </c>
      <c r="D12" s="36">
        <v>8.3076899999999991</v>
      </c>
    </row>
    <row r="13" spans="1:15">
      <c r="A13" s="124"/>
      <c r="B13" s="124"/>
      <c r="C13" s="36">
        <v>7.1798175000000004</v>
      </c>
      <c r="D13" s="36">
        <v>8.6936520000000002</v>
      </c>
    </row>
    <row r="14" spans="1:15">
      <c r="A14" s="124"/>
      <c r="B14" s="124"/>
      <c r="C14" s="36">
        <v>5.3482866700000002</v>
      </c>
      <c r="D14" s="36">
        <v>2.4976349999999998</v>
      </c>
    </row>
    <row r="15" spans="1:15">
      <c r="A15" s="124"/>
      <c r="B15" s="124"/>
      <c r="C15" s="36">
        <v>3.0100950000000002</v>
      </c>
      <c r="D15" s="36">
        <v>1.9502252499999999</v>
      </c>
    </row>
    <row r="16" spans="1:15">
      <c r="A16" s="124"/>
      <c r="B16" s="124"/>
      <c r="C16" s="36">
        <v>4.8460017500000001</v>
      </c>
      <c r="D16" s="36">
        <v>1.7967183330000001</v>
      </c>
    </row>
    <row r="17" spans="1:4">
      <c r="A17" s="124"/>
      <c r="B17" s="124"/>
      <c r="C17" s="36">
        <v>4.9027799999999999</v>
      </c>
      <c r="D17" s="36">
        <v>20.907699999999998</v>
      </c>
    </row>
    <row r="18" spans="1:4">
      <c r="A18" s="36"/>
      <c r="B18" s="124"/>
      <c r="C18" s="36"/>
      <c r="D18" s="36">
        <v>3.7062805000000001</v>
      </c>
    </row>
    <row r="19" spans="1:4">
      <c r="A19" s="36"/>
      <c r="B19" s="124"/>
      <c r="C19" s="36"/>
      <c r="D19" s="36">
        <v>3.4690124999999998</v>
      </c>
    </row>
    <row r="20" spans="1:4">
      <c r="A20" s="36"/>
      <c r="B20" s="124"/>
      <c r="C20" s="36"/>
      <c r="D20" s="36">
        <v>14.4823986</v>
      </c>
    </row>
    <row r="21" spans="1:4" ht="22">
      <c r="A21" s="123"/>
      <c r="C21" s="123"/>
    </row>
    <row r="22" spans="1:4" ht="22">
      <c r="A22" s="123"/>
      <c r="C22" s="123"/>
    </row>
    <row r="23" spans="1:4" ht="22">
      <c r="A23" s="123"/>
      <c r="C23" s="123"/>
    </row>
    <row r="24" spans="1:4" ht="22">
      <c r="A24" s="123"/>
      <c r="C24" s="123"/>
    </row>
    <row r="25" spans="1:4" ht="22">
      <c r="A25" s="123"/>
      <c r="C25" s="123"/>
    </row>
    <row r="26" spans="1:4" ht="22">
      <c r="A26" s="123"/>
    </row>
    <row r="27" spans="1:4" ht="22">
      <c r="A27" s="123"/>
    </row>
    <row r="42" spans="1:1" ht="22">
      <c r="A42" s="123"/>
    </row>
    <row r="43" spans="1:1" ht="22">
      <c r="A43" s="123"/>
    </row>
  </sheetData>
  <mergeCells count="4">
    <mergeCell ref="A1:D1"/>
    <mergeCell ref="A2:B2"/>
    <mergeCell ref="C2:D2"/>
    <mergeCell ref="G1:O1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A2FAEB-67FE-C843-9ABE-70F39904B8C2}">
  <sheetPr>
    <tabColor theme="4"/>
  </sheetPr>
  <dimension ref="A1:I843"/>
  <sheetViews>
    <sheetView workbookViewId="0">
      <selection activeCell="M26" sqref="M26"/>
    </sheetView>
  </sheetViews>
  <sheetFormatPr baseColWidth="10" defaultRowHeight="16"/>
  <cols>
    <col min="1" max="1" width="28.6640625" style="37" customWidth="1"/>
    <col min="2" max="2" width="14" style="37" customWidth="1"/>
    <col min="3" max="3" width="18" style="37" customWidth="1"/>
    <col min="4" max="4" width="10.83203125" style="37"/>
    <col min="6" max="6" width="32.1640625" style="96" customWidth="1"/>
    <col min="7" max="9" width="10.83203125" style="96"/>
  </cols>
  <sheetData>
    <row r="1" spans="1:9">
      <c r="A1" s="201" t="s">
        <v>15632</v>
      </c>
      <c r="B1" s="201"/>
      <c r="C1" s="201"/>
      <c r="D1" s="48"/>
      <c r="F1" s="201" t="s">
        <v>15633</v>
      </c>
      <c r="G1" s="201"/>
      <c r="H1" s="201"/>
    </row>
    <row r="2" spans="1:9">
      <c r="A2" s="19"/>
      <c r="B2" s="36" t="s">
        <v>15571</v>
      </c>
      <c r="C2" s="36" t="s">
        <v>15572</v>
      </c>
      <c r="D2" s="125"/>
      <c r="F2" s="19"/>
      <c r="G2" s="36" t="s">
        <v>15571</v>
      </c>
      <c r="H2" s="36" t="s">
        <v>15572</v>
      </c>
    </row>
    <row r="3" spans="1:9">
      <c r="A3" s="15" t="s">
        <v>15509</v>
      </c>
      <c r="B3" s="17">
        <v>14</v>
      </c>
      <c r="C3" s="36">
        <v>11</v>
      </c>
      <c r="D3" s="14"/>
      <c r="F3" s="15" t="s">
        <v>15509</v>
      </c>
      <c r="G3" s="17">
        <v>11</v>
      </c>
      <c r="H3" s="36">
        <v>4</v>
      </c>
    </row>
    <row r="4" spans="1:9">
      <c r="A4" s="15" t="s">
        <v>15510</v>
      </c>
      <c r="B4" s="17">
        <v>57</v>
      </c>
      <c r="C4" s="36">
        <v>47</v>
      </c>
      <c r="D4" s="14"/>
      <c r="F4" s="15" t="s">
        <v>15510</v>
      </c>
      <c r="G4" s="17">
        <v>38</v>
      </c>
      <c r="H4" s="36">
        <v>31</v>
      </c>
    </row>
    <row r="5" spans="1:9">
      <c r="A5" s="14"/>
      <c r="B5" s="14"/>
      <c r="C5" s="14"/>
      <c r="D5" s="14"/>
      <c r="F5" s="14"/>
      <c r="G5" s="14"/>
    </row>
    <row r="6" spans="1:9">
      <c r="A6" s="86" t="s">
        <v>15547</v>
      </c>
      <c r="B6" s="87"/>
      <c r="C6" s="87"/>
      <c r="D6" s="88"/>
      <c r="F6" s="86" t="s">
        <v>15547</v>
      </c>
      <c r="G6" s="87"/>
      <c r="H6" s="126"/>
      <c r="I6" s="127"/>
    </row>
    <row r="7" spans="1:9">
      <c r="A7" s="89" t="s">
        <v>15621</v>
      </c>
      <c r="B7" s="90" t="s">
        <v>15549</v>
      </c>
      <c r="C7" s="90"/>
      <c r="D7" s="91"/>
      <c r="F7" s="89" t="s">
        <v>15621</v>
      </c>
      <c r="G7" s="90" t="s">
        <v>15549</v>
      </c>
      <c r="H7" s="23"/>
      <c r="I7" s="128"/>
    </row>
    <row r="8" spans="1:9">
      <c r="A8" s="89" t="s">
        <v>15622</v>
      </c>
      <c r="B8" s="90" t="s">
        <v>15630</v>
      </c>
      <c r="C8" s="90"/>
      <c r="D8" s="91"/>
      <c r="F8" s="89" t="s">
        <v>15622</v>
      </c>
      <c r="G8" s="90">
        <v>0.2535</v>
      </c>
      <c r="H8" s="23"/>
      <c r="I8" s="128"/>
    </row>
    <row r="9" spans="1:9">
      <c r="A9" s="89" t="s">
        <v>15623</v>
      </c>
      <c r="B9" s="90" t="s">
        <v>15631</v>
      </c>
      <c r="C9" s="90"/>
      <c r="D9" s="91"/>
      <c r="F9" s="89" t="s">
        <v>15623</v>
      </c>
      <c r="G9" s="90" t="s">
        <v>15631</v>
      </c>
      <c r="H9" s="23"/>
      <c r="I9" s="128"/>
    </row>
    <row r="10" spans="1:9">
      <c r="A10" s="89" t="s">
        <v>15625</v>
      </c>
      <c r="B10" s="90" t="s">
        <v>15553</v>
      </c>
      <c r="C10" s="90"/>
      <c r="D10" s="91"/>
      <c r="F10" s="89" t="s">
        <v>15625</v>
      </c>
      <c r="G10" s="90" t="s">
        <v>15553</v>
      </c>
      <c r="H10" s="23"/>
      <c r="I10" s="128"/>
    </row>
    <row r="11" spans="1:9">
      <c r="A11" s="89" t="s">
        <v>15626</v>
      </c>
      <c r="B11" s="90" t="s">
        <v>15540</v>
      </c>
      <c r="C11" s="90"/>
      <c r="D11" s="91"/>
      <c r="F11" s="89" t="s">
        <v>15626</v>
      </c>
      <c r="G11" s="90" t="s">
        <v>15540</v>
      </c>
      <c r="H11" s="23"/>
      <c r="I11" s="128"/>
    </row>
    <row r="12" spans="1:9">
      <c r="A12" s="89"/>
      <c r="B12" s="90"/>
      <c r="C12" s="90"/>
      <c r="D12" s="91"/>
      <c r="F12" s="89"/>
      <c r="G12" s="90"/>
      <c r="H12" s="23"/>
      <c r="I12" s="128"/>
    </row>
    <row r="13" spans="1:9">
      <c r="A13" s="89" t="s">
        <v>15555</v>
      </c>
      <c r="B13" s="90" t="s">
        <v>15556</v>
      </c>
      <c r="C13" s="90" t="s">
        <v>15557</v>
      </c>
      <c r="D13" s="91" t="s">
        <v>15558</v>
      </c>
      <c r="F13" s="89" t="s">
        <v>15555</v>
      </c>
      <c r="G13" s="90" t="s">
        <v>15556</v>
      </c>
      <c r="H13" s="23" t="s">
        <v>15557</v>
      </c>
      <c r="I13" s="128" t="s">
        <v>15558</v>
      </c>
    </row>
    <row r="14" spans="1:9">
      <c r="A14" s="89" t="s">
        <v>15627</v>
      </c>
      <c r="B14" s="90">
        <v>11</v>
      </c>
      <c r="C14" s="90">
        <v>47</v>
      </c>
      <c r="D14" s="91">
        <v>58</v>
      </c>
      <c r="F14" s="89" t="s">
        <v>15627</v>
      </c>
      <c r="G14" s="90">
        <v>4</v>
      </c>
      <c r="H14" s="23">
        <v>31</v>
      </c>
      <c r="I14" s="128">
        <v>35</v>
      </c>
    </row>
    <row r="15" spans="1:9">
      <c r="A15" s="89" t="s">
        <v>15628</v>
      </c>
      <c r="B15" s="90">
        <v>14</v>
      </c>
      <c r="C15" s="90">
        <v>57</v>
      </c>
      <c r="D15" s="91">
        <v>71</v>
      </c>
      <c r="F15" s="89" t="s">
        <v>15628</v>
      </c>
      <c r="G15" s="90">
        <v>11</v>
      </c>
      <c r="H15" s="23">
        <v>38</v>
      </c>
      <c r="I15" s="128">
        <v>49</v>
      </c>
    </row>
    <row r="16" spans="1:9">
      <c r="A16" s="92" t="s">
        <v>15629</v>
      </c>
      <c r="B16" s="93">
        <v>25</v>
      </c>
      <c r="C16" s="93">
        <v>104</v>
      </c>
      <c r="D16" s="94">
        <v>129</v>
      </c>
      <c r="F16" s="92" t="s">
        <v>15629</v>
      </c>
      <c r="G16" s="93">
        <v>15</v>
      </c>
      <c r="H16" s="129">
        <v>69</v>
      </c>
      <c r="I16" s="130">
        <v>84</v>
      </c>
    </row>
    <row r="17" spans="1:7">
      <c r="A17" s="14"/>
      <c r="B17" s="14"/>
      <c r="C17" s="14"/>
      <c r="D17" s="14"/>
      <c r="F17" s="14"/>
      <c r="G17" s="14"/>
    </row>
    <row r="18" spans="1:7">
      <c r="A18" s="14"/>
      <c r="B18" s="14"/>
      <c r="C18" s="14"/>
      <c r="D18" s="14"/>
      <c r="F18" s="14"/>
      <c r="G18" s="14"/>
    </row>
    <row r="19" spans="1:7">
      <c r="A19" s="14"/>
      <c r="B19" s="14"/>
      <c r="C19" s="14"/>
      <c r="D19" s="14"/>
      <c r="F19" s="14"/>
      <c r="G19" s="14"/>
    </row>
    <row r="20" spans="1:7">
      <c r="A20" s="14"/>
      <c r="B20" s="14"/>
      <c r="C20" s="14"/>
      <c r="D20" s="14"/>
      <c r="F20" s="14"/>
      <c r="G20" s="14"/>
    </row>
    <row r="21" spans="1:7">
      <c r="A21" s="14"/>
      <c r="B21" s="14"/>
      <c r="C21" s="14"/>
      <c r="D21" s="14"/>
      <c r="F21" s="14"/>
      <c r="G21" s="14"/>
    </row>
    <row r="22" spans="1:7">
      <c r="A22" s="14"/>
      <c r="B22" s="14"/>
      <c r="C22" s="14"/>
      <c r="D22" s="14"/>
      <c r="F22" s="14"/>
      <c r="G22" s="14"/>
    </row>
    <row r="23" spans="1:7">
      <c r="A23" s="14"/>
      <c r="B23" s="14"/>
      <c r="C23" s="14"/>
      <c r="D23" s="14"/>
      <c r="F23" s="14"/>
      <c r="G23" s="14"/>
    </row>
    <row r="24" spans="1:7">
      <c r="A24" s="14"/>
      <c r="B24" s="14"/>
      <c r="C24" s="14"/>
      <c r="D24" s="14"/>
      <c r="F24" s="14"/>
      <c r="G24" s="14"/>
    </row>
    <row r="25" spans="1:7">
      <c r="A25" s="14"/>
      <c r="B25" s="14"/>
      <c r="C25" s="14"/>
      <c r="D25" s="14"/>
      <c r="F25" s="14"/>
      <c r="G25" s="14"/>
    </row>
    <row r="26" spans="1:7">
      <c r="A26" s="14"/>
      <c r="B26" s="14"/>
      <c r="C26" s="14"/>
      <c r="D26" s="14"/>
      <c r="F26" s="14"/>
      <c r="G26" s="14"/>
    </row>
    <row r="27" spans="1:7">
      <c r="A27" s="14"/>
      <c r="B27" s="14"/>
      <c r="C27" s="14"/>
      <c r="D27" s="14"/>
      <c r="F27" s="14"/>
      <c r="G27" s="14"/>
    </row>
    <row r="28" spans="1:7">
      <c r="A28" s="14"/>
      <c r="B28" s="14"/>
      <c r="C28" s="14"/>
      <c r="D28" s="14"/>
      <c r="F28" s="14"/>
      <c r="G28" s="14"/>
    </row>
    <row r="29" spans="1:7">
      <c r="A29" s="14"/>
      <c r="B29" s="14"/>
      <c r="C29" s="14"/>
      <c r="D29" s="14"/>
      <c r="F29" s="14"/>
      <c r="G29" s="14"/>
    </row>
    <row r="30" spans="1:7">
      <c r="A30" s="14"/>
      <c r="B30" s="14"/>
      <c r="C30" s="14"/>
      <c r="D30" s="14"/>
      <c r="F30" s="14"/>
      <c r="G30" s="14"/>
    </row>
    <row r="31" spans="1:7">
      <c r="A31" s="14"/>
      <c r="B31" s="14"/>
      <c r="C31" s="14"/>
      <c r="D31" s="14"/>
      <c r="F31" s="14"/>
      <c r="G31" s="14"/>
    </row>
    <row r="32" spans="1:7">
      <c r="A32" s="14"/>
      <c r="B32" s="14"/>
      <c r="C32" s="14"/>
      <c r="D32" s="14"/>
      <c r="F32" s="14"/>
      <c r="G32" s="14"/>
    </row>
    <row r="33" spans="1:7">
      <c r="A33" s="14"/>
      <c r="B33" s="14"/>
      <c r="C33" s="14"/>
      <c r="D33" s="14"/>
      <c r="F33" s="14"/>
      <c r="G33" s="14"/>
    </row>
    <row r="34" spans="1:7">
      <c r="A34" s="14"/>
      <c r="B34" s="14"/>
      <c r="C34" s="14"/>
      <c r="D34" s="14"/>
      <c r="F34" s="14"/>
      <c r="G34" s="14"/>
    </row>
    <row r="35" spans="1:7">
      <c r="A35" s="14"/>
      <c r="B35" s="14"/>
      <c r="C35" s="14"/>
      <c r="D35" s="14"/>
      <c r="F35" s="14"/>
      <c r="G35" s="14"/>
    </row>
    <row r="36" spans="1:7">
      <c r="A36" s="14"/>
      <c r="B36" s="14"/>
      <c r="C36" s="14"/>
      <c r="D36" s="14"/>
      <c r="F36" s="14"/>
      <c r="G36" s="14"/>
    </row>
    <row r="37" spans="1:7">
      <c r="A37" s="14"/>
      <c r="B37" s="14"/>
      <c r="C37" s="14"/>
      <c r="D37" s="14"/>
      <c r="F37" s="14"/>
      <c r="G37" s="14"/>
    </row>
    <row r="38" spans="1:7">
      <c r="A38" s="14"/>
      <c r="B38" s="14"/>
      <c r="C38" s="14"/>
      <c r="D38" s="14"/>
      <c r="F38" s="14"/>
      <c r="G38" s="14"/>
    </row>
    <row r="39" spans="1:7">
      <c r="A39" s="14"/>
      <c r="B39" s="14"/>
      <c r="C39" s="14"/>
      <c r="D39" s="14"/>
      <c r="F39" s="14"/>
      <c r="G39" s="14"/>
    </row>
    <row r="40" spans="1:7">
      <c r="A40" s="14"/>
      <c r="B40" s="14"/>
      <c r="C40" s="14"/>
      <c r="D40" s="14"/>
      <c r="F40" s="14"/>
      <c r="G40" s="14"/>
    </row>
    <row r="41" spans="1:7">
      <c r="A41" s="14"/>
      <c r="B41" s="14"/>
      <c r="C41" s="14"/>
      <c r="D41" s="14"/>
      <c r="F41" s="14"/>
      <c r="G41" s="14"/>
    </row>
    <row r="42" spans="1:7">
      <c r="A42" s="14"/>
      <c r="B42" s="14"/>
      <c r="C42" s="14"/>
      <c r="D42" s="14"/>
      <c r="F42" s="14"/>
      <c r="G42" s="14"/>
    </row>
    <row r="43" spans="1:7">
      <c r="A43" s="14"/>
      <c r="B43" s="14"/>
      <c r="C43" s="14"/>
      <c r="D43" s="14"/>
      <c r="F43" s="14"/>
      <c r="G43" s="14"/>
    </row>
    <row r="44" spans="1:7">
      <c r="A44" s="14"/>
      <c r="B44" s="14"/>
      <c r="C44" s="14"/>
      <c r="D44" s="14"/>
      <c r="F44" s="14"/>
      <c r="G44" s="14"/>
    </row>
    <row r="45" spans="1:7">
      <c r="A45" s="14"/>
      <c r="B45" s="14"/>
      <c r="C45" s="14"/>
      <c r="D45" s="14"/>
      <c r="F45" s="14"/>
      <c r="G45" s="14"/>
    </row>
    <row r="46" spans="1:7">
      <c r="A46" s="14"/>
      <c r="B46" s="14"/>
      <c r="C46" s="14"/>
      <c r="D46" s="14"/>
      <c r="F46" s="14"/>
      <c r="G46" s="14"/>
    </row>
    <row r="47" spans="1:7">
      <c r="A47" s="14"/>
      <c r="B47" s="14"/>
      <c r="C47" s="14"/>
      <c r="D47" s="14"/>
      <c r="F47" s="14"/>
      <c r="G47" s="14"/>
    </row>
    <row r="48" spans="1:7">
      <c r="A48" s="14"/>
      <c r="B48" s="14"/>
      <c r="C48" s="14"/>
      <c r="D48" s="14"/>
      <c r="F48" s="14"/>
      <c r="G48" s="14"/>
    </row>
    <row r="49" spans="1:7">
      <c r="A49" s="14"/>
      <c r="B49" s="14"/>
      <c r="C49" s="14"/>
      <c r="D49" s="14"/>
      <c r="F49" s="14"/>
      <c r="G49" s="14"/>
    </row>
    <row r="50" spans="1:7">
      <c r="A50" s="14"/>
      <c r="B50" s="14"/>
      <c r="C50" s="14"/>
      <c r="D50" s="14"/>
      <c r="F50" s="14"/>
      <c r="G50" s="14"/>
    </row>
    <row r="51" spans="1:7">
      <c r="A51" s="14"/>
      <c r="B51" s="14"/>
      <c r="C51" s="14"/>
      <c r="D51" s="14"/>
      <c r="F51" s="14"/>
      <c r="G51" s="14"/>
    </row>
    <row r="52" spans="1:7">
      <c r="A52" s="14"/>
      <c r="B52" s="14"/>
      <c r="C52" s="14"/>
      <c r="D52" s="14"/>
      <c r="F52" s="14"/>
      <c r="G52" s="14"/>
    </row>
    <row r="53" spans="1:7">
      <c r="A53" s="14"/>
      <c r="B53" s="14"/>
      <c r="C53" s="14"/>
      <c r="D53" s="14"/>
      <c r="F53" s="14"/>
      <c r="G53" s="14"/>
    </row>
    <row r="54" spans="1:7">
      <c r="A54" s="14"/>
      <c r="B54" s="14"/>
      <c r="C54" s="14"/>
      <c r="D54" s="14"/>
      <c r="F54" s="14"/>
      <c r="G54" s="14"/>
    </row>
    <row r="55" spans="1:7">
      <c r="A55" s="14"/>
      <c r="B55" s="14"/>
      <c r="C55" s="14"/>
      <c r="D55" s="14"/>
      <c r="F55" s="14"/>
      <c r="G55" s="14"/>
    </row>
    <row r="56" spans="1:7">
      <c r="A56" s="14"/>
      <c r="B56" s="14"/>
      <c r="C56" s="14"/>
      <c r="D56" s="14"/>
      <c r="F56" s="14"/>
      <c r="G56" s="14"/>
    </row>
    <row r="57" spans="1:7">
      <c r="A57" s="14"/>
      <c r="B57" s="14"/>
      <c r="C57" s="14"/>
      <c r="D57" s="14"/>
      <c r="F57" s="14"/>
      <c r="G57" s="14"/>
    </row>
    <row r="58" spans="1:7">
      <c r="A58" s="14"/>
      <c r="B58" s="14"/>
      <c r="C58" s="14"/>
      <c r="D58" s="14"/>
      <c r="F58" s="14"/>
      <c r="G58" s="14"/>
    </row>
    <row r="59" spans="1:7">
      <c r="A59" s="14"/>
      <c r="B59" s="14"/>
      <c r="C59" s="14"/>
      <c r="D59" s="14"/>
      <c r="F59" s="14"/>
      <c r="G59" s="14"/>
    </row>
    <row r="60" spans="1:7">
      <c r="A60" s="14"/>
      <c r="B60" s="14"/>
      <c r="C60" s="14"/>
      <c r="D60" s="14"/>
      <c r="F60" s="14"/>
      <c r="G60" s="14"/>
    </row>
    <row r="61" spans="1:7">
      <c r="A61" s="14"/>
      <c r="B61" s="14"/>
      <c r="C61" s="14"/>
      <c r="D61" s="14"/>
      <c r="F61" s="14"/>
      <c r="G61" s="14"/>
    </row>
    <row r="62" spans="1:7">
      <c r="A62" s="14"/>
      <c r="B62" s="14"/>
      <c r="C62" s="14"/>
      <c r="D62" s="14"/>
      <c r="F62" s="14"/>
      <c r="G62" s="14"/>
    </row>
    <row r="63" spans="1:7">
      <c r="A63" s="14"/>
      <c r="B63" s="14"/>
      <c r="C63" s="14"/>
      <c r="D63" s="14"/>
      <c r="F63" s="14"/>
      <c r="G63" s="14"/>
    </row>
    <row r="64" spans="1:7">
      <c r="A64" s="14"/>
      <c r="B64" s="14"/>
      <c r="C64" s="14"/>
      <c r="D64" s="14"/>
      <c r="F64" s="14"/>
      <c r="G64" s="14"/>
    </row>
    <row r="65" spans="1:7">
      <c r="A65" s="14"/>
      <c r="B65" s="14"/>
      <c r="C65" s="14"/>
      <c r="D65" s="14"/>
      <c r="F65" s="14"/>
      <c r="G65" s="14"/>
    </row>
    <row r="66" spans="1:7">
      <c r="A66" s="14"/>
      <c r="B66" s="14"/>
      <c r="C66" s="14"/>
      <c r="D66" s="14"/>
      <c r="F66" s="14"/>
      <c r="G66" s="14"/>
    </row>
    <row r="67" spans="1:7">
      <c r="A67" s="14"/>
      <c r="B67" s="14"/>
      <c r="C67" s="14"/>
      <c r="D67" s="14"/>
      <c r="F67" s="14"/>
      <c r="G67" s="14"/>
    </row>
    <row r="68" spans="1:7">
      <c r="A68" s="14"/>
      <c r="B68" s="14"/>
      <c r="C68" s="14"/>
      <c r="D68" s="14"/>
      <c r="F68" s="14"/>
      <c r="G68" s="14"/>
    </row>
    <row r="69" spans="1:7">
      <c r="A69" s="14"/>
      <c r="B69" s="14"/>
      <c r="C69" s="14"/>
      <c r="D69" s="14"/>
      <c r="F69" s="14"/>
      <c r="G69" s="14"/>
    </row>
    <row r="70" spans="1:7">
      <c r="A70" s="14"/>
      <c r="B70" s="14"/>
      <c r="C70" s="14"/>
      <c r="D70" s="14"/>
      <c r="F70" s="14"/>
      <c r="G70" s="14"/>
    </row>
    <row r="71" spans="1:7">
      <c r="A71" s="14"/>
      <c r="B71" s="14"/>
      <c r="C71" s="14"/>
      <c r="D71" s="14"/>
      <c r="F71" s="14"/>
      <c r="G71" s="14"/>
    </row>
    <row r="72" spans="1:7">
      <c r="A72" s="14"/>
      <c r="B72" s="14"/>
      <c r="C72" s="14"/>
      <c r="D72" s="14"/>
      <c r="F72" s="14"/>
      <c r="G72" s="14"/>
    </row>
    <row r="73" spans="1:7">
      <c r="A73" s="14"/>
      <c r="B73" s="14"/>
      <c r="C73" s="14"/>
      <c r="D73" s="14"/>
      <c r="F73" s="14"/>
      <c r="G73" s="14"/>
    </row>
    <row r="74" spans="1:7">
      <c r="A74" s="14"/>
      <c r="B74" s="14"/>
      <c r="C74" s="14"/>
      <c r="D74" s="14"/>
      <c r="F74" s="14"/>
      <c r="G74" s="14"/>
    </row>
    <row r="75" spans="1:7">
      <c r="A75" s="14"/>
      <c r="B75" s="14"/>
      <c r="C75" s="14"/>
      <c r="D75" s="14"/>
      <c r="F75" s="14"/>
      <c r="G75" s="14"/>
    </row>
    <row r="76" spans="1:7">
      <c r="A76" s="14"/>
      <c r="B76" s="14"/>
      <c r="C76" s="14"/>
      <c r="D76" s="14"/>
      <c r="F76" s="14"/>
      <c r="G76" s="14"/>
    </row>
    <row r="77" spans="1:7">
      <c r="A77" s="14"/>
      <c r="B77" s="14"/>
      <c r="C77" s="14"/>
      <c r="D77" s="14"/>
      <c r="F77" s="14"/>
      <c r="G77" s="14"/>
    </row>
    <row r="78" spans="1:7">
      <c r="A78" s="14"/>
      <c r="B78" s="14"/>
      <c r="C78" s="14"/>
      <c r="D78" s="14"/>
      <c r="F78" s="14"/>
      <c r="G78" s="14"/>
    </row>
    <row r="79" spans="1:7">
      <c r="A79" s="14"/>
      <c r="B79" s="14"/>
      <c r="C79" s="14"/>
      <c r="D79" s="14"/>
      <c r="F79" s="14"/>
      <c r="G79" s="14"/>
    </row>
    <row r="80" spans="1:7">
      <c r="A80" s="14"/>
      <c r="B80" s="14"/>
      <c r="C80" s="14"/>
      <c r="D80" s="14"/>
      <c r="F80" s="14"/>
      <c r="G80" s="14"/>
    </row>
    <row r="81" spans="1:7">
      <c r="A81" s="14"/>
      <c r="B81" s="14"/>
      <c r="C81" s="14"/>
      <c r="D81" s="14"/>
      <c r="F81" s="14"/>
      <c r="G81" s="14"/>
    </row>
    <row r="82" spans="1:7">
      <c r="A82" s="14"/>
      <c r="B82" s="14"/>
      <c r="C82" s="14"/>
      <c r="D82" s="14"/>
      <c r="F82" s="14"/>
      <c r="G82" s="14"/>
    </row>
    <row r="83" spans="1:7">
      <c r="A83" s="14"/>
      <c r="B83" s="14"/>
      <c r="C83" s="14"/>
      <c r="D83" s="14"/>
      <c r="F83" s="14"/>
      <c r="G83" s="14"/>
    </row>
    <row r="84" spans="1:7">
      <c r="A84" s="14"/>
      <c r="B84" s="14"/>
      <c r="C84" s="14"/>
      <c r="D84" s="14"/>
      <c r="F84" s="14"/>
      <c r="G84" s="14"/>
    </row>
    <row r="85" spans="1:7">
      <c r="A85" s="14"/>
      <c r="B85" s="14"/>
      <c r="C85" s="14"/>
      <c r="D85" s="14"/>
      <c r="F85" s="14"/>
      <c r="G85" s="14"/>
    </row>
    <row r="86" spans="1:7">
      <c r="A86" s="14"/>
      <c r="B86" s="14"/>
      <c r="C86" s="14"/>
      <c r="D86" s="14"/>
      <c r="F86" s="14"/>
      <c r="G86" s="14"/>
    </row>
    <row r="87" spans="1:7">
      <c r="A87" s="14"/>
      <c r="B87" s="14"/>
      <c r="C87" s="14"/>
      <c r="D87" s="14"/>
      <c r="F87" s="14"/>
      <c r="G87" s="14"/>
    </row>
    <row r="88" spans="1:7">
      <c r="A88" s="14"/>
      <c r="B88" s="14"/>
      <c r="C88" s="14"/>
      <c r="D88" s="14"/>
      <c r="F88" s="14"/>
      <c r="G88" s="14"/>
    </row>
    <row r="89" spans="1:7">
      <c r="A89" s="14"/>
      <c r="B89" s="14"/>
      <c r="C89" s="14"/>
      <c r="D89" s="14"/>
      <c r="F89" s="14"/>
      <c r="G89" s="14"/>
    </row>
    <row r="90" spans="1:7">
      <c r="A90" s="14"/>
      <c r="B90" s="14"/>
      <c r="C90" s="14"/>
      <c r="D90" s="14"/>
      <c r="F90" s="14"/>
      <c r="G90" s="14"/>
    </row>
    <row r="91" spans="1:7">
      <c r="A91" s="14"/>
      <c r="B91" s="14"/>
      <c r="C91" s="14"/>
      <c r="D91" s="14"/>
      <c r="F91" s="14"/>
      <c r="G91" s="14"/>
    </row>
    <row r="92" spans="1:7">
      <c r="A92" s="14"/>
      <c r="B92" s="14"/>
      <c r="C92" s="14"/>
      <c r="D92" s="14"/>
      <c r="F92" s="14"/>
      <c r="G92" s="14"/>
    </row>
    <row r="93" spans="1:7">
      <c r="A93" s="14"/>
      <c r="B93" s="14"/>
      <c r="C93" s="14"/>
      <c r="D93" s="14"/>
      <c r="F93" s="14"/>
      <c r="G93" s="14"/>
    </row>
    <row r="94" spans="1:7">
      <c r="A94" s="14"/>
      <c r="B94" s="14"/>
      <c r="C94" s="14"/>
      <c r="D94" s="14"/>
      <c r="F94" s="14"/>
      <c r="G94" s="14"/>
    </row>
    <row r="95" spans="1:7">
      <c r="A95" s="14"/>
      <c r="B95" s="14"/>
      <c r="C95" s="14"/>
      <c r="D95" s="14"/>
      <c r="F95" s="14"/>
      <c r="G95" s="14"/>
    </row>
    <row r="96" spans="1:7">
      <c r="A96" s="14"/>
      <c r="B96" s="14"/>
      <c r="C96" s="14"/>
      <c r="D96" s="14"/>
      <c r="F96" s="14"/>
      <c r="G96" s="14"/>
    </row>
    <row r="97" spans="1:7">
      <c r="A97" s="14"/>
      <c r="B97" s="14"/>
      <c r="C97" s="14"/>
      <c r="D97" s="14"/>
      <c r="F97" s="14"/>
      <c r="G97" s="14"/>
    </row>
    <row r="98" spans="1:7">
      <c r="A98" s="14"/>
      <c r="B98" s="14"/>
      <c r="C98" s="14"/>
      <c r="D98" s="14"/>
      <c r="F98" s="14"/>
      <c r="G98" s="14"/>
    </row>
    <row r="99" spans="1:7">
      <c r="A99" s="14"/>
      <c r="B99" s="14"/>
      <c r="C99" s="14"/>
      <c r="D99" s="14"/>
      <c r="F99" s="14"/>
      <c r="G99" s="14"/>
    </row>
    <row r="100" spans="1:7">
      <c r="A100" s="14"/>
      <c r="B100" s="14"/>
      <c r="C100" s="14"/>
      <c r="D100" s="14"/>
      <c r="F100" s="14"/>
      <c r="G100" s="14"/>
    </row>
    <row r="101" spans="1:7">
      <c r="A101" s="14"/>
      <c r="B101" s="14"/>
      <c r="C101" s="14"/>
      <c r="D101" s="14"/>
      <c r="F101" s="14"/>
      <c r="G101" s="14"/>
    </row>
    <row r="102" spans="1:7">
      <c r="A102" s="14"/>
      <c r="B102" s="14"/>
      <c r="C102" s="14"/>
      <c r="D102" s="14"/>
      <c r="F102" s="14"/>
      <c r="G102" s="14"/>
    </row>
    <row r="103" spans="1:7">
      <c r="A103" s="14"/>
      <c r="B103" s="14"/>
      <c r="C103" s="14"/>
      <c r="D103" s="14"/>
      <c r="F103" s="14"/>
      <c r="G103" s="14"/>
    </row>
    <row r="104" spans="1:7">
      <c r="A104" s="14"/>
      <c r="B104" s="14"/>
      <c r="C104" s="14"/>
      <c r="D104" s="14"/>
      <c r="F104" s="14"/>
      <c r="G104" s="14"/>
    </row>
    <row r="105" spans="1:7">
      <c r="A105" s="14"/>
      <c r="B105" s="14"/>
      <c r="C105" s="14"/>
      <c r="D105" s="14"/>
      <c r="F105" s="14"/>
      <c r="G105" s="14"/>
    </row>
    <row r="106" spans="1:7">
      <c r="A106" s="14"/>
      <c r="B106" s="14"/>
      <c r="C106" s="14"/>
      <c r="D106" s="14"/>
      <c r="F106" s="14"/>
      <c r="G106" s="14"/>
    </row>
    <row r="107" spans="1:7">
      <c r="A107" s="14"/>
      <c r="B107" s="14"/>
      <c r="C107" s="14"/>
      <c r="D107" s="14"/>
      <c r="F107" s="14"/>
      <c r="G107" s="14"/>
    </row>
    <row r="108" spans="1:7">
      <c r="A108" s="14"/>
      <c r="B108" s="14"/>
      <c r="C108" s="14"/>
      <c r="D108" s="14"/>
      <c r="F108" s="14"/>
      <c r="G108" s="14"/>
    </row>
    <row r="109" spans="1:7">
      <c r="A109" s="14"/>
      <c r="B109" s="14"/>
      <c r="C109" s="14"/>
      <c r="D109" s="14"/>
      <c r="F109" s="14"/>
      <c r="G109" s="14"/>
    </row>
    <row r="110" spans="1:7">
      <c r="A110" s="14"/>
      <c r="B110" s="14"/>
      <c r="C110" s="14"/>
      <c r="D110" s="14"/>
      <c r="F110" s="14"/>
      <c r="G110" s="14"/>
    </row>
    <row r="111" spans="1:7">
      <c r="A111" s="14"/>
      <c r="B111" s="14"/>
      <c r="C111" s="14"/>
      <c r="D111" s="14"/>
      <c r="F111" s="14"/>
      <c r="G111" s="14"/>
    </row>
    <row r="112" spans="1:7">
      <c r="A112" s="14"/>
      <c r="B112" s="14"/>
      <c r="C112" s="14"/>
      <c r="D112" s="14"/>
      <c r="F112" s="14"/>
      <c r="G112" s="14"/>
    </row>
    <row r="113" spans="1:7">
      <c r="A113" s="14"/>
      <c r="B113" s="14"/>
      <c r="C113" s="14"/>
      <c r="D113" s="14"/>
      <c r="F113" s="14"/>
      <c r="G113" s="14"/>
    </row>
    <row r="114" spans="1:7">
      <c r="A114" s="14"/>
      <c r="B114" s="14"/>
      <c r="C114" s="14"/>
      <c r="D114" s="14"/>
      <c r="F114" s="14"/>
      <c r="G114" s="14"/>
    </row>
    <row r="115" spans="1:7">
      <c r="A115" s="14"/>
      <c r="B115" s="14"/>
      <c r="C115" s="14"/>
      <c r="D115" s="14"/>
      <c r="F115" s="14"/>
      <c r="G115" s="14"/>
    </row>
    <row r="116" spans="1:7">
      <c r="A116" s="14"/>
      <c r="B116" s="14"/>
      <c r="C116" s="14"/>
      <c r="D116" s="14"/>
      <c r="F116" s="14"/>
      <c r="G116" s="14"/>
    </row>
    <row r="117" spans="1:7">
      <c r="A117" s="14"/>
      <c r="B117" s="14"/>
      <c r="C117" s="14"/>
      <c r="D117" s="14"/>
      <c r="F117" s="14"/>
      <c r="G117" s="14"/>
    </row>
    <row r="118" spans="1:7">
      <c r="A118" s="14"/>
      <c r="B118" s="14"/>
      <c r="C118" s="14"/>
      <c r="D118" s="14"/>
      <c r="F118" s="14"/>
      <c r="G118" s="14"/>
    </row>
    <row r="119" spans="1:7">
      <c r="A119" s="14"/>
      <c r="B119" s="14"/>
      <c r="C119" s="14"/>
      <c r="D119" s="14"/>
      <c r="F119" s="14"/>
      <c r="G119" s="14"/>
    </row>
    <row r="120" spans="1:7">
      <c r="A120" s="14"/>
      <c r="B120" s="14"/>
      <c r="C120" s="14"/>
      <c r="D120" s="14"/>
      <c r="F120" s="14"/>
      <c r="G120" s="14"/>
    </row>
    <row r="121" spans="1:7">
      <c r="A121" s="14"/>
      <c r="B121" s="14"/>
      <c r="C121" s="14"/>
      <c r="D121" s="14"/>
      <c r="F121" s="14"/>
      <c r="G121" s="14"/>
    </row>
    <row r="122" spans="1:7">
      <c r="A122" s="14"/>
      <c r="B122" s="14"/>
      <c r="C122" s="14"/>
      <c r="D122" s="14"/>
      <c r="F122" s="14"/>
      <c r="G122" s="14"/>
    </row>
    <row r="123" spans="1:7">
      <c r="A123" s="14"/>
      <c r="B123" s="14"/>
      <c r="C123" s="14"/>
      <c r="D123" s="14"/>
      <c r="F123" s="14"/>
      <c r="G123" s="14"/>
    </row>
    <row r="124" spans="1:7">
      <c r="A124" s="14"/>
      <c r="B124" s="14"/>
      <c r="C124" s="14"/>
      <c r="D124" s="14"/>
      <c r="F124" s="14"/>
      <c r="G124" s="14"/>
    </row>
    <row r="125" spans="1:7">
      <c r="A125" s="14"/>
      <c r="B125" s="14"/>
      <c r="C125" s="14"/>
      <c r="D125" s="14"/>
      <c r="F125" s="14"/>
      <c r="G125" s="14"/>
    </row>
    <row r="126" spans="1:7">
      <c r="A126" s="14"/>
      <c r="B126" s="14"/>
      <c r="C126" s="14"/>
      <c r="D126" s="14"/>
      <c r="F126" s="14"/>
      <c r="G126" s="14"/>
    </row>
    <row r="127" spans="1:7">
      <c r="A127" s="14"/>
      <c r="B127" s="14"/>
      <c r="C127" s="14"/>
      <c r="D127" s="14"/>
      <c r="F127" s="14"/>
      <c r="G127" s="14"/>
    </row>
    <row r="128" spans="1:7">
      <c r="A128" s="14"/>
      <c r="B128" s="14"/>
      <c r="C128" s="14"/>
      <c r="D128" s="14"/>
      <c r="F128" s="14"/>
      <c r="G128" s="14"/>
    </row>
    <row r="129" spans="1:7">
      <c r="A129" s="14"/>
      <c r="B129" s="14"/>
      <c r="C129" s="14"/>
      <c r="D129" s="14"/>
      <c r="F129" s="14"/>
      <c r="G129" s="14"/>
    </row>
    <row r="130" spans="1:7">
      <c r="A130" s="14"/>
      <c r="B130" s="14"/>
      <c r="C130" s="14"/>
      <c r="D130" s="14"/>
      <c r="F130" s="14"/>
      <c r="G130" s="14"/>
    </row>
    <row r="131" spans="1:7">
      <c r="A131" s="14"/>
      <c r="B131" s="14"/>
      <c r="C131" s="14"/>
      <c r="D131" s="14"/>
      <c r="F131" s="14"/>
      <c r="G131" s="14"/>
    </row>
    <row r="132" spans="1:7">
      <c r="A132" s="14"/>
      <c r="B132" s="14"/>
      <c r="C132" s="14"/>
      <c r="D132" s="14"/>
      <c r="F132" s="14"/>
      <c r="G132" s="14"/>
    </row>
    <row r="133" spans="1:7">
      <c r="A133" s="14"/>
      <c r="B133" s="14"/>
      <c r="C133" s="14"/>
      <c r="D133" s="14"/>
      <c r="F133" s="14"/>
      <c r="G133" s="14"/>
    </row>
    <row r="134" spans="1:7">
      <c r="A134" s="14"/>
      <c r="B134" s="14"/>
      <c r="C134" s="14"/>
      <c r="D134" s="14"/>
      <c r="F134" s="14"/>
      <c r="G134" s="14"/>
    </row>
    <row r="135" spans="1:7">
      <c r="A135" s="14"/>
      <c r="B135" s="14"/>
      <c r="C135" s="14"/>
      <c r="D135" s="14"/>
      <c r="F135" s="14"/>
      <c r="G135" s="14"/>
    </row>
    <row r="136" spans="1:7">
      <c r="A136" s="14"/>
      <c r="B136" s="14"/>
      <c r="C136" s="14"/>
      <c r="D136" s="14"/>
      <c r="F136" s="14"/>
      <c r="G136" s="14"/>
    </row>
    <row r="137" spans="1:7">
      <c r="A137" s="14"/>
      <c r="B137" s="14"/>
      <c r="C137" s="14"/>
      <c r="D137" s="14"/>
      <c r="F137" s="14"/>
      <c r="G137" s="14"/>
    </row>
    <row r="138" spans="1:7">
      <c r="A138" s="14"/>
      <c r="B138" s="14"/>
      <c r="C138" s="14"/>
      <c r="D138" s="14"/>
      <c r="F138" s="14"/>
      <c r="G138" s="14"/>
    </row>
    <row r="139" spans="1:7">
      <c r="A139" s="14"/>
      <c r="B139" s="14"/>
      <c r="C139" s="14"/>
      <c r="D139" s="14"/>
      <c r="F139" s="14"/>
      <c r="G139" s="14"/>
    </row>
    <row r="140" spans="1:7">
      <c r="A140" s="14"/>
      <c r="B140" s="14"/>
      <c r="C140" s="14"/>
      <c r="D140" s="14"/>
      <c r="F140" s="14"/>
      <c r="G140" s="14"/>
    </row>
    <row r="141" spans="1:7">
      <c r="A141" s="14"/>
      <c r="B141" s="14"/>
      <c r="C141" s="14"/>
      <c r="D141" s="14"/>
      <c r="F141" s="14"/>
      <c r="G141" s="14"/>
    </row>
    <row r="142" spans="1:7">
      <c r="A142" s="14"/>
      <c r="B142" s="14"/>
      <c r="C142" s="14"/>
      <c r="D142" s="14"/>
      <c r="F142" s="14"/>
      <c r="G142" s="14"/>
    </row>
    <row r="143" spans="1:7">
      <c r="A143" s="14"/>
      <c r="B143" s="14"/>
      <c r="C143" s="14"/>
      <c r="D143" s="14"/>
      <c r="F143" s="14"/>
      <c r="G143" s="14"/>
    </row>
    <row r="144" spans="1:7">
      <c r="A144" s="14"/>
      <c r="B144" s="14"/>
      <c r="C144" s="14"/>
      <c r="D144" s="14"/>
      <c r="F144" s="14"/>
      <c r="G144" s="14"/>
    </row>
    <row r="145" spans="1:7">
      <c r="A145" s="14"/>
      <c r="B145" s="14"/>
      <c r="C145" s="14"/>
      <c r="D145" s="14"/>
      <c r="F145" s="14"/>
      <c r="G145" s="14"/>
    </row>
    <row r="146" spans="1:7">
      <c r="A146" s="14"/>
      <c r="B146" s="14"/>
      <c r="C146" s="14"/>
      <c r="D146" s="14"/>
      <c r="F146" s="14"/>
      <c r="G146" s="14"/>
    </row>
    <row r="147" spans="1:7">
      <c r="A147" s="14"/>
      <c r="B147" s="14"/>
      <c r="C147" s="14"/>
      <c r="D147" s="14"/>
      <c r="F147" s="14"/>
      <c r="G147" s="14"/>
    </row>
    <row r="148" spans="1:7">
      <c r="A148" s="14"/>
      <c r="B148" s="14"/>
      <c r="C148" s="14"/>
      <c r="D148" s="14"/>
      <c r="F148" s="14"/>
      <c r="G148" s="14"/>
    </row>
    <row r="149" spans="1:7">
      <c r="A149" s="14"/>
      <c r="B149" s="14"/>
      <c r="C149" s="14"/>
      <c r="D149" s="14"/>
      <c r="F149" s="14"/>
      <c r="G149" s="14"/>
    </row>
    <row r="150" spans="1:7">
      <c r="A150" s="14"/>
      <c r="B150" s="14"/>
      <c r="C150" s="14"/>
      <c r="D150" s="14"/>
      <c r="F150" s="14"/>
      <c r="G150" s="14"/>
    </row>
    <row r="151" spans="1:7">
      <c r="A151" s="14"/>
      <c r="B151" s="14"/>
      <c r="C151" s="14"/>
      <c r="D151" s="14"/>
      <c r="F151" s="14"/>
      <c r="G151" s="14"/>
    </row>
    <row r="152" spans="1:7">
      <c r="A152" s="14"/>
      <c r="B152" s="14"/>
      <c r="C152" s="14"/>
      <c r="D152" s="14"/>
      <c r="F152" s="14"/>
      <c r="G152" s="14"/>
    </row>
    <row r="153" spans="1:7">
      <c r="A153" s="14"/>
      <c r="B153" s="14"/>
      <c r="C153" s="14"/>
      <c r="D153" s="14"/>
      <c r="F153" s="14"/>
      <c r="G153" s="14"/>
    </row>
    <row r="154" spans="1:7">
      <c r="A154" s="14"/>
      <c r="B154" s="14"/>
      <c r="C154" s="14"/>
      <c r="D154" s="14"/>
      <c r="F154" s="14"/>
      <c r="G154" s="14"/>
    </row>
    <row r="155" spans="1:7">
      <c r="A155" s="14"/>
      <c r="B155" s="14"/>
      <c r="C155" s="14"/>
      <c r="D155" s="14"/>
      <c r="F155" s="14"/>
      <c r="G155" s="14"/>
    </row>
    <row r="156" spans="1:7">
      <c r="A156" s="14"/>
      <c r="B156" s="14"/>
      <c r="C156" s="14"/>
      <c r="D156" s="14"/>
      <c r="F156" s="14"/>
      <c r="G156" s="14"/>
    </row>
    <row r="157" spans="1:7">
      <c r="A157" s="14"/>
      <c r="B157" s="14"/>
      <c r="C157" s="14"/>
      <c r="D157" s="14"/>
      <c r="F157" s="14"/>
      <c r="G157" s="14"/>
    </row>
    <row r="158" spans="1:7">
      <c r="A158" s="14"/>
      <c r="B158" s="14"/>
      <c r="C158" s="14"/>
      <c r="D158" s="14"/>
      <c r="F158" s="14"/>
      <c r="G158" s="14"/>
    </row>
    <row r="159" spans="1:7">
      <c r="A159" s="14"/>
      <c r="B159" s="14"/>
      <c r="C159" s="14"/>
      <c r="D159" s="14"/>
      <c r="F159" s="14"/>
      <c r="G159" s="14"/>
    </row>
    <row r="160" spans="1:7">
      <c r="A160" s="14"/>
      <c r="B160" s="14"/>
      <c r="C160" s="14"/>
      <c r="D160" s="14"/>
      <c r="F160" s="14"/>
      <c r="G160" s="14"/>
    </row>
    <row r="161" spans="1:7">
      <c r="A161" s="14"/>
      <c r="B161" s="14"/>
      <c r="C161" s="14"/>
      <c r="D161" s="14"/>
      <c r="F161" s="14"/>
      <c r="G161" s="14"/>
    </row>
    <row r="162" spans="1:7">
      <c r="A162" s="14"/>
      <c r="B162" s="14"/>
      <c r="C162" s="14"/>
      <c r="D162" s="14"/>
      <c r="F162" s="14"/>
      <c r="G162" s="14"/>
    </row>
    <row r="163" spans="1:7">
      <c r="A163" s="14"/>
      <c r="B163" s="14"/>
      <c r="C163" s="14"/>
      <c r="D163" s="14"/>
      <c r="F163" s="14"/>
      <c r="G163" s="14"/>
    </row>
    <row r="164" spans="1:7">
      <c r="A164" s="14"/>
      <c r="B164" s="14"/>
      <c r="C164" s="14"/>
      <c r="D164" s="14"/>
      <c r="F164" s="14"/>
      <c r="G164" s="14"/>
    </row>
    <row r="165" spans="1:7">
      <c r="A165" s="14"/>
      <c r="B165" s="14"/>
      <c r="C165" s="14"/>
      <c r="D165" s="14"/>
      <c r="F165" s="14"/>
      <c r="G165" s="14"/>
    </row>
    <row r="166" spans="1:7">
      <c r="A166" s="14"/>
      <c r="B166" s="14"/>
      <c r="C166" s="14"/>
      <c r="D166" s="14"/>
      <c r="F166" s="14"/>
      <c r="G166" s="14"/>
    </row>
    <row r="167" spans="1:7">
      <c r="A167" s="14"/>
      <c r="B167" s="14"/>
      <c r="C167" s="14"/>
      <c r="D167" s="14"/>
      <c r="F167" s="14"/>
      <c r="G167" s="14"/>
    </row>
    <row r="168" spans="1:7">
      <c r="A168" s="14"/>
      <c r="B168" s="14"/>
      <c r="C168" s="14"/>
      <c r="D168" s="14"/>
      <c r="F168" s="14"/>
      <c r="G168" s="14"/>
    </row>
    <row r="169" spans="1:7">
      <c r="A169" s="14"/>
      <c r="B169" s="14"/>
      <c r="C169" s="14"/>
      <c r="D169" s="14"/>
      <c r="F169" s="14"/>
      <c r="G169" s="14"/>
    </row>
    <row r="170" spans="1:7">
      <c r="A170" s="14"/>
      <c r="B170" s="14"/>
      <c r="C170" s="14"/>
      <c r="D170" s="14"/>
      <c r="F170" s="14"/>
      <c r="G170" s="14"/>
    </row>
    <row r="171" spans="1:7">
      <c r="A171" s="14"/>
      <c r="B171" s="14"/>
      <c r="C171" s="14"/>
      <c r="D171" s="14"/>
      <c r="F171" s="14"/>
      <c r="G171" s="14"/>
    </row>
    <row r="172" spans="1:7">
      <c r="A172" s="14"/>
      <c r="B172" s="14"/>
      <c r="C172" s="14"/>
      <c r="D172" s="14"/>
      <c r="F172" s="14"/>
      <c r="G172" s="14"/>
    </row>
    <row r="173" spans="1:7">
      <c r="A173" s="14"/>
      <c r="B173" s="14"/>
      <c r="C173" s="14"/>
      <c r="D173" s="14"/>
      <c r="F173" s="14"/>
      <c r="G173" s="14"/>
    </row>
    <row r="174" spans="1:7">
      <c r="A174" s="14"/>
      <c r="B174" s="14"/>
      <c r="C174" s="14"/>
      <c r="D174" s="14"/>
      <c r="F174" s="14"/>
      <c r="G174" s="14"/>
    </row>
    <row r="175" spans="1:7">
      <c r="A175" s="14"/>
      <c r="B175" s="14"/>
      <c r="C175" s="14"/>
      <c r="D175" s="14"/>
      <c r="F175" s="14"/>
      <c r="G175" s="14"/>
    </row>
    <row r="176" spans="1:7">
      <c r="A176" s="14"/>
      <c r="B176" s="14"/>
      <c r="C176" s="14"/>
      <c r="D176" s="14"/>
      <c r="F176" s="14"/>
      <c r="G176" s="14"/>
    </row>
    <row r="177" spans="1:7">
      <c r="A177" s="14"/>
      <c r="B177" s="14"/>
      <c r="C177" s="14"/>
      <c r="D177" s="14"/>
      <c r="F177" s="14"/>
      <c r="G177" s="14"/>
    </row>
    <row r="178" spans="1:7">
      <c r="A178" s="14"/>
      <c r="B178" s="14"/>
      <c r="C178" s="14"/>
      <c r="D178" s="14"/>
      <c r="F178" s="14"/>
      <c r="G178" s="14"/>
    </row>
    <row r="179" spans="1:7">
      <c r="A179" s="14"/>
      <c r="B179" s="14"/>
      <c r="C179" s="14"/>
      <c r="D179" s="14"/>
      <c r="F179" s="14"/>
      <c r="G179" s="14"/>
    </row>
    <row r="180" spans="1:7">
      <c r="A180" s="14"/>
      <c r="B180" s="14"/>
      <c r="C180" s="14"/>
      <c r="D180" s="14"/>
      <c r="F180" s="14"/>
      <c r="G180" s="14"/>
    </row>
    <row r="181" spans="1:7">
      <c r="A181" s="14"/>
      <c r="B181" s="14"/>
      <c r="C181" s="14"/>
      <c r="D181" s="14"/>
      <c r="F181" s="14"/>
      <c r="G181" s="14"/>
    </row>
    <row r="182" spans="1:7">
      <c r="A182" s="14"/>
      <c r="B182" s="14"/>
      <c r="C182" s="14"/>
      <c r="D182" s="14"/>
      <c r="F182" s="14"/>
      <c r="G182" s="14"/>
    </row>
    <row r="183" spans="1:7">
      <c r="A183" s="14"/>
      <c r="B183" s="14"/>
      <c r="C183" s="14"/>
      <c r="D183" s="14"/>
      <c r="F183" s="14"/>
      <c r="G183" s="14"/>
    </row>
    <row r="184" spans="1:7">
      <c r="A184" s="14"/>
      <c r="B184" s="14"/>
      <c r="C184" s="14"/>
      <c r="D184" s="14"/>
      <c r="F184" s="14"/>
      <c r="G184" s="14"/>
    </row>
    <row r="185" spans="1:7">
      <c r="A185" s="14"/>
      <c r="B185" s="14"/>
      <c r="C185" s="14"/>
      <c r="D185" s="14"/>
      <c r="F185" s="14"/>
      <c r="G185" s="14"/>
    </row>
    <row r="186" spans="1:7">
      <c r="A186" s="14"/>
      <c r="B186" s="14"/>
      <c r="C186" s="14"/>
      <c r="D186" s="14"/>
      <c r="F186" s="14"/>
      <c r="G186" s="14"/>
    </row>
    <row r="187" spans="1:7">
      <c r="A187" s="14"/>
      <c r="B187" s="14"/>
      <c r="C187" s="14"/>
      <c r="D187" s="14"/>
      <c r="F187" s="14"/>
      <c r="G187" s="14"/>
    </row>
    <row r="188" spans="1:7">
      <c r="A188" s="14"/>
      <c r="B188" s="14"/>
      <c r="C188" s="14"/>
      <c r="D188" s="14"/>
      <c r="F188" s="14"/>
      <c r="G188" s="14"/>
    </row>
    <row r="189" spans="1:7">
      <c r="A189" s="14"/>
      <c r="B189" s="14"/>
      <c r="C189" s="14"/>
      <c r="D189" s="14"/>
      <c r="F189" s="14"/>
      <c r="G189" s="14"/>
    </row>
    <row r="190" spans="1:7">
      <c r="A190" s="14"/>
      <c r="B190" s="14"/>
      <c r="C190" s="14"/>
      <c r="D190" s="14"/>
      <c r="F190" s="14"/>
      <c r="G190" s="14"/>
    </row>
    <row r="191" spans="1:7">
      <c r="A191" s="14"/>
      <c r="B191" s="14"/>
      <c r="C191" s="14"/>
      <c r="D191" s="14"/>
      <c r="F191" s="14"/>
      <c r="G191" s="14"/>
    </row>
    <row r="192" spans="1:7">
      <c r="A192" s="14"/>
      <c r="B192" s="14"/>
      <c r="C192" s="14"/>
      <c r="D192" s="14"/>
      <c r="F192" s="14"/>
      <c r="G192" s="14"/>
    </row>
    <row r="193" spans="1:7">
      <c r="A193" s="14"/>
      <c r="B193" s="14"/>
      <c r="C193" s="14"/>
      <c r="D193" s="14"/>
      <c r="F193" s="14"/>
      <c r="G193" s="14"/>
    </row>
    <row r="194" spans="1:7">
      <c r="A194" s="14"/>
      <c r="B194" s="14"/>
      <c r="C194" s="14"/>
      <c r="D194" s="14"/>
      <c r="F194" s="14"/>
      <c r="G194" s="14"/>
    </row>
    <row r="195" spans="1:7">
      <c r="A195" s="14"/>
      <c r="B195" s="14"/>
      <c r="C195" s="14"/>
      <c r="D195" s="14"/>
      <c r="F195" s="14"/>
      <c r="G195" s="14"/>
    </row>
    <row r="196" spans="1:7">
      <c r="A196" s="14"/>
      <c r="B196" s="14"/>
      <c r="C196" s="14"/>
      <c r="D196" s="14"/>
      <c r="F196" s="14"/>
      <c r="G196" s="14"/>
    </row>
    <row r="197" spans="1:7">
      <c r="A197" s="14"/>
      <c r="B197" s="14"/>
      <c r="C197" s="14"/>
      <c r="D197" s="14"/>
      <c r="F197" s="14"/>
      <c r="G197" s="14"/>
    </row>
    <row r="198" spans="1:7">
      <c r="A198" s="14"/>
      <c r="B198" s="14"/>
      <c r="C198" s="14"/>
      <c r="D198" s="14"/>
      <c r="F198" s="14"/>
      <c r="G198" s="14"/>
    </row>
    <row r="199" spans="1:7">
      <c r="A199" s="14"/>
      <c r="B199" s="14"/>
      <c r="C199" s="14"/>
      <c r="D199" s="14"/>
      <c r="F199" s="14"/>
      <c r="G199" s="14"/>
    </row>
    <row r="200" spans="1:7">
      <c r="A200" s="14"/>
      <c r="B200" s="14"/>
      <c r="C200" s="14"/>
      <c r="D200" s="14"/>
      <c r="F200" s="14"/>
      <c r="G200" s="14"/>
    </row>
    <row r="201" spans="1:7">
      <c r="A201" s="14"/>
      <c r="B201" s="14"/>
      <c r="C201" s="14"/>
      <c r="D201" s="14"/>
      <c r="F201" s="14"/>
      <c r="G201" s="14"/>
    </row>
    <row r="202" spans="1:7">
      <c r="A202" s="14"/>
      <c r="B202" s="14"/>
      <c r="C202" s="14"/>
      <c r="D202" s="14"/>
      <c r="F202" s="14"/>
      <c r="G202" s="14"/>
    </row>
    <row r="203" spans="1:7">
      <c r="A203" s="14"/>
      <c r="B203" s="14"/>
      <c r="C203" s="14"/>
      <c r="D203" s="14"/>
      <c r="F203" s="14"/>
      <c r="G203" s="14"/>
    </row>
    <row r="204" spans="1:7">
      <c r="A204" s="14"/>
      <c r="B204" s="14"/>
      <c r="C204" s="14"/>
      <c r="D204" s="14"/>
      <c r="F204" s="14"/>
      <c r="G204" s="14"/>
    </row>
    <row r="205" spans="1:7">
      <c r="A205" s="14"/>
      <c r="B205" s="14"/>
      <c r="C205" s="14"/>
      <c r="D205" s="14"/>
      <c r="F205" s="14"/>
      <c r="G205" s="14"/>
    </row>
    <row r="206" spans="1:7">
      <c r="A206" s="14"/>
      <c r="B206" s="14"/>
      <c r="C206" s="14"/>
      <c r="D206" s="14"/>
      <c r="F206" s="14"/>
      <c r="G206" s="14"/>
    </row>
    <row r="207" spans="1:7">
      <c r="A207" s="14"/>
      <c r="B207" s="14"/>
      <c r="C207" s="14"/>
      <c r="D207" s="14"/>
      <c r="F207" s="14"/>
      <c r="G207" s="14"/>
    </row>
    <row r="208" spans="1:7">
      <c r="A208" s="14"/>
      <c r="B208" s="14"/>
      <c r="C208" s="14"/>
      <c r="D208" s="14"/>
      <c r="F208" s="14"/>
      <c r="G208" s="14"/>
    </row>
    <row r="209" spans="1:7">
      <c r="A209" s="14"/>
      <c r="B209" s="14"/>
      <c r="C209" s="14"/>
      <c r="D209" s="14"/>
      <c r="F209" s="14"/>
      <c r="G209" s="14"/>
    </row>
    <row r="210" spans="1:7">
      <c r="A210" s="14"/>
      <c r="B210" s="14"/>
      <c r="C210" s="14"/>
      <c r="D210" s="14"/>
      <c r="F210" s="14"/>
      <c r="G210" s="14"/>
    </row>
    <row r="211" spans="1:7">
      <c r="A211" s="14"/>
      <c r="B211" s="14"/>
      <c r="C211" s="14"/>
      <c r="D211" s="14"/>
      <c r="F211" s="14"/>
      <c r="G211" s="14"/>
    </row>
    <row r="212" spans="1:7">
      <c r="A212" s="14"/>
      <c r="B212" s="14"/>
      <c r="C212" s="14"/>
      <c r="D212" s="14"/>
      <c r="F212" s="14"/>
      <c r="G212" s="14"/>
    </row>
    <row r="213" spans="1:7">
      <c r="A213" s="14"/>
      <c r="B213" s="14"/>
      <c r="C213" s="14"/>
      <c r="D213" s="14"/>
      <c r="F213" s="14"/>
      <c r="G213" s="14"/>
    </row>
    <row r="214" spans="1:7">
      <c r="A214" s="14"/>
      <c r="B214" s="14"/>
      <c r="C214" s="14"/>
      <c r="D214" s="14"/>
      <c r="F214" s="14"/>
      <c r="G214" s="14"/>
    </row>
    <row r="215" spans="1:7">
      <c r="A215" s="14"/>
      <c r="B215" s="14"/>
      <c r="C215" s="14"/>
      <c r="D215" s="14"/>
      <c r="F215" s="14"/>
      <c r="G215" s="14"/>
    </row>
    <row r="216" spans="1:7">
      <c r="A216" s="14"/>
      <c r="B216" s="14"/>
      <c r="C216" s="14"/>
      <c r="D216" s="14"/>
      <c r="F216" s="14"/>
      <c r="G216" s="14"/>
    </row>
    <row r="217" spans="1:7">
      <c r="A217" s="14"/>
      <c r="B217" s="14"/>
      <c r="C217" s="14"/>
      <c r="D217" s="14"/>
      <c r="F217" s="14"/>
      <c r="G217" s="14"/>
    </row>
    <row r="218" spans="1:7">
      <c r="A218" s="14"/>
      <c r="B218" s="14"/>
      <c r="C218" s="14"/>
      <c r="D218" s="14"/>
      <c r="F218" s="14"/>
      <c r="G218" s="14"/>
    </row>
    <row r="219" spans="1:7">
      <c r="A219" s="14"/>
      <c r="B219" s="14"/>
      <c r="C219" s="14"/>
      <c r="D219" s="14"/>
      <c r="F219" s="14"/>
      <c r="G219" s="14"/>
    </row>
    <row r="220" spans="1:7">
      <c r="A220" s="14"/>
      <c r="B220" s="14"/>
      <c r="C220" s="14"/>
      <c r="D220" s="14"/>
      <c r="F220" s="14"/>
      <c r="G220" s="14"/>
    </row>
    <row r="221" spans="1:7">
      <c r="A221" s="14"/>
      <c r="B221" s="14"/>
      <c r="C221" s="14"/>
      <c r="D221" s="14"/>
      <c r="F221" s="14"/>
      <c r="G221" s="14"/>
    </row>
    <row r="222" spans="1:7">
      <c r="A222" s="14"/>
      <c r="B222" s="14"/>
      <c r="C222" s="14"/>
      <c r="D222" s="14"/>
      <c r="F222" s="14"/>
      <c r="G222" s="14"/>
    </row>
    <row r="223" spans="1:7">
      <c r="A223" s="14"/>
      <c r="B223" s="14"/>
      <c r="C223" s="14"/>
      <c r="D223" s="14"/>
      <c r="F223" s="14"/>
      <c r="G223" s="14"/>
    </row>
    <row r="224" spans="1:7">
      <c r="A224" s="14"/>
      <c r="B224" s="14"/>
      <c r="C224" s="14"/>
      <c r="D224" s="14"/>
      <c r="F224" s="14"/>
      <c r="G224" s="14"/>
    </row>
    <row r="225" spans="1:7">
      <c r="A225" s="14"/>
      <c r="B225" s="14"/>
      <c r="C225" s="14"/>
      <c r="D225" s="14"/>
      <c r="F225" s="14"/>
      <c r="G225" s="14"/>
    </row>
    <row r="226" spans="1:7">
      <c r="A226" s="14"/>
      <c r="B226" s="14"/>
      <c r="C226" s="14"/>
      <c r="D226" s="14"/>
      <c r="F226" s="14"/>
      <c r="G226" s="14"/>
    </row>
    <row r="227" spans="1:7">
      <c r="A227" s="14"/>
      <c r="B227" s="14"/>
      <c r="C227" s="14"/>
      <c r="D227" s="14"/>
      <c r="F227" s="14"/>
      <c r="G227" s="14"/>
    </row>
    <row r="228" spans="1:7">
      <c r="A228" s="14"/>
      <c r="B228" s="14"/>
      <c r="C228" s="14"/>
      <c r="D228" s="14"/>
      <c r="F228" s="14"/>
      <c r="G228" s="14"/>
    </row>
    <row r="229" spans="1:7">
      <c r="A229" s="14"/>
      <c r="B229" s="14"/>
      <c r="C229" s="14"/>
      <c r="D229" s="14"/>
      <c r="F229" s="14"/>
      <c r="G229" s="14"/>
    </row>
    <row r="230" spans="1:7">
      <c r="A230" s="14"/>
      <c r="B230" s="14"/>
      <c r="C230" s="14"/>
      <c r="D230" s="14"/>
      <c r="F230" s="14"/>
      <c r="G230" s="14"/>
    </row>
    <row r="231" spans="1:7">
      <c r="A231" s="14"/>
      <c r="B231" s="14"/>
      <c r="C231" s="14"/>
      <c r="D231" s="14"/>
      <c r="F231" s="14"/>
      <c r="G231" s="14"/>
    </row>
    <row r="232" spans="1:7">
      <c r="A232" s="14"/>
      <c r="B232" s="14"/>
      <c r="C232" s="14"/>
      <c r="D232" s="14"/>
      <c r="F232" s="14"/>
      <c r="G232" s="14"/>
    </row>
    <row r="233" spans="1:7">
      <c r="A233" s="14"/>
      <c r="B233" s="14"/>
      <c r="C233" s="14"/>
      <c r="D233" s="14"/>
      <c r="F233" s="14"/>
      <c r="G233" s="14"/>
    </row>
    <row r="234" spans="1:7">
      <c r="A234" s="14"/>
      <c r="B234" s="14"/>
      <c r="C234" s="14"/>
      <c r="D234" s="14"/>
      <c r="F234" s="14"/>
      <c r="G234" s="14"/>
    </row>
    <row r="235" spans="1:7">
      <c r="A235" s="14"/>
      <c r="B235" s="14"/>
      <c r="C235" s="14"/>
      <c r="D235" s="14"/>
      <c r="F235" s="14"/>
      <c r="G235" s="14"/>
    </row>
    <row r="236" spans="1:7">
      <c r="A236" s="14"/>
      <c r="B236" s="14"/>
      <c r="C236" s="14"/>
      <c r="D236" s="14"/>
      <c r="F236" s="14"/>
      <c r="G236" s="14"/>
    </row>
    <row r="237" spans="1:7">
      <c r="A237" s="14"/>
      <c r="B237" s="14"/>
      <c r="C237" s="14"/>
      <c r="D237" s="14"/>
      <c r="F237" s="14"/>
      <c r="G237" s="14"/>
    </row>
    <row r="238" spans="1:7">
      <c r="A238" s="14"/>
      <c r="B238" s="14"/>
      <c r="C238" s="14"/>
      <c r="D238" s="14"/>
      <c r="F238" s="14"/>
      <c r="G238" s="14"/>
    </row>
    <row r="239" spans="1:7">
      <c r="A239" s="14"/>
      <c r="B239" s="14"/>
      <c r="C239" s="14"/>
      <c r="D239" s="14"/>
      <c r="F239" s="14"/>
      <c r="G239" s="14"/>
    </row>
    <row r="240" spans="1:7">
      <c r="A240" s="14"/>
      <c r="B240" s="14"/>
      <c r="C240" s="14"/>
      <c r="D240" s="14"/>
      <c r="F240" s="14"/>
      <c r="G240" s="14"/>
    </row>
    <row r="241" spans="1:7">
      <c r="A241" s="14"/>
      <c r="B241" s="14"/>
      <c r="C241" s="14"/>
      <c r="D241" s="14"/>
      <c r="F241" s="14"/>
      <c r="G241" s="14"/>
    </row>
    <row r="242" spans="1:7">
      <c r="A242" s="14"/>
      <c r="B242" s="14"/>
      <c r="C242" s="14"/>
      <c r="D242" s="14"/>
      <c r="F242" s="14"/>
      <c r="G242" s="14"/>
    </row>
    <row r="243" spans="1:7">
      <c r="A243" s="14"/>
      <c r="B243" s="14"/>
      <c r="C243" s="14"/>
      <c r="D243" s="14"/>
      <c r="F243" s="14"/>
      <c r="G243" s="14"/>
    </row>
    <row r="244" spans="1:7">
      <c r="A244" s="14"/>
      <c r="B244" s="14"/>
      <c r="C244" s="14"/>
      <c r="D244" s="14"/>
      <c r="F244" s="14"/>
      <c r="G244" s="14"/>
    </row>
    <row r="245" spans="1:7">
      <c r="A245" s="14"/>
      <c r="B245" s="14"/>
      <c r="C245" s="14"/>
      <c r="D245" s="14"/>
      <c r="F245" s="14"/>
      <c r="G245" s="14"/>
    </row>
    <row r="246" spans="1:7">
      <c r="A246" s="14"/>
      <c r="B246" s="14"/>
      <c r="C246" s="14"/>
      <c r="D246" s="14"/>
      <c r="F246" s="14"/>
      <c r="G246" s="14"/>
    </row>
    <row r="247" spans="1:7">
      <c r="A247" s="14"/>
      <c r="B247" s="14"/>
      <c r="C247" s="14"/>
      <c r="D247" s="14"/>
      <c r="F247" s="14"/>
      <c r="G247" s="14"/>
    </row>
    <row r="248" spans="1:7">
      <c r="A248" s="14"/>
      <c r="B248" s="14"/>
      <c r="C248" s="14"/>
      <c r="D248" s="14"/>
      <c r="F248" s="14"/>
      <c r="G248" s="14"/>
    </row>
    <row r="249" spans="1:7">
      <c r="A249" s="14"/>
      <c r="B249" s="14"/>
      <c r="C249" s="14"/>
      <c r="D249" s="14"/>
      <c r="F249" s="14"/>
      <c r="G249" s="14"/>
    </row>
    <row r="250" spans="1:7">
      <c r="A250" s="14"/>
      <c r="B250" s="14"/>
      <c r="C250" s="14"/>
      <c r="D250" s="14"/>
      <c r="F250" s="14"/>
      <c r="G250" s="14"/>
    </row>
    <row r="251" spans="1:7">
      <c r="A251" s="14"/>
      <c r="B251" s="14"/>
      <c r="C251" s="14"/>
      <c r="D251" s="14"/>
      <c r="F251" s="14"/>
      <c r="G251" s="14"/>
    </row>
    <row r="252" spans="1:7">
      <c r="A252" s="14"/>
      <c r="B252" s="14"/>
      <c r="C252" s="14"/>
      <c r="D252" s="14"/>
      <c r="F252" s="14"/>
      <c r="G252" s="14"/>
    </row>
    <row r="253" spans="1:7">
      <c r="A253" s="14"/>
      <c r="B253" s="14"/>
      <c r="C253" s="14"/>
      <c r="D253" s="14"/>
      <c r="F253" s="14"/>
      <c r="G253" s="14"/>
    </row>
    <row r="254" spans="1:7">
      <c r="A254" s="14"/>
      <c r="B254" s="14"/>
      <c r="C254" s="14"/>
      <c r="D254" s="14"/>
      <c r="F254" s="14"/>
      <c r="G254" s="14"/>
    </row>
    <row r="255" spans="1:7">
      <c r="A255" s="14"/>
      <c r="B255" s="14"/>
      <c r="C255" s="14"/>
      <c r="D255" s="14"/>
      <c r="F255" s="14"/>
      <c r="G255" s="14"/>
    </row>
    <row r="256" spans="1:7">
      <c r="A256" s="14"/>
      <c r="B256" s="14"/>
      <c r="C256" s="14"/>
      <c r="D256" s="14"/>
      <c r="F256" s="14"/>
      <c r="G256" s="14"/>
    </row>
    <row r="257" spans="1:7">
      <c r="A257" s="14"/>
      <c r="B257" s="14"/>
      <c r="C257" s="14"/>
      <c r="D257" s="14"/>
      <c r="F257" s="14"/>
      <c r="G257" s="14"/>
    </row>
    <row r="258" spans="1:7">
      <c r="A258" s="14"/>
      <c r="B258" s="14"/>
      <c r="C258" s="14"/>
      <c r="D258" s="14"/>
      <c r="F258" s="14"/>
      <c r="G258" s="14"/>
    </row>
    <row r="259" spans="1:7">
      <c r="A259" s="14"/>
      <c r="B259" s="14"/>
      <c r="C259" s="14"/>
      <c r="D259" s="14"/>
      <c r="F259" s="14"/>
      <c r="G259" s="14"/>
    </row>
    <row r="260" spans="1:7">
      <c r="A260" s="14"/>
      <c r="B260" s="14"/>
      <c r="C260" s="14"/>
      <c r="D260" s="14"/>
      <c r="F260" s="14"/>
      <c r="G260" s="14"/>
    </row>
    <row r="261" spans="1:7">
      <c r="A261" s="14"/>
      <c r="B261" s="14"/>
      <c r="C261" s="14"/>
      <c r="D261" s="14"/>
      <c r="F261" s="14"/>
      <c r="G261" s="14"/>
    </row>
    <row r="262" spans="1:7">
      <c r="A262" s="14"/>
      <c r="B262" s="14"/>
      <c r="C262" s="14"/>
      <c r="D262" s="14"/>
      <c r="F262" s="14"/>
      <c r="G262" s="14"/>
    </row>
    <row r="263" spans="1:7">
      <c r="A263" s="14"/>
      <c r="B263" s="14"/>
      <c r="C263" s="14"/>
      <c r="D263" s="14"/>
      <c r="F263" s="14"/>
      <c r="G263" s="14"/>
    </row>
    <row r="264" spans="1:7">
      <c r="A264" s="14"/>
      <c r="B264" s="14"/>
      <c r="C264" s="14"/>
      <c r="D264" s="14"/>
      <c r="F264" s="14"/>
      <c r="G264" s="14"/>
    </row>
    <row r="265" spans="1:7">
      <c r="A265" s="14"/>
      <c r="B265" s="14"/>
      <c r="C265" s="14"/>
      <c r="D265" s="14"/>
      <c r="F265" s="14"/>
      <c r="G265" s="14"/>
    </row>
    <row r="266" spans="1:7">
      <c r="A266" s="14"/>
      <c r="B266" s="14"/>
      <c r="C266" s="14"/>
      <c r="D266" s="14"/>
      <c r="F266" s="14"/>
      <c r="G266" s="14"/>
    </row>
    <row r="267" spans="1:7">
      <c r="A267" s="14"/>
      <c r="B267" s="14"/>
      <c r="C267" s="14"/>
      <c r="D267" s="14"/>
      <c r="F267" s="14"/>
      <c r="G267" s="14"/>
    </row>
    <row r="268" spans="1:7">
      <c r="A268" s="14"/>
      <c r="B268" s="14"/>
      <c r="C268" s="14"/>
      <c r="D268" s="14"/>
      <c r="F268" s="14"/>
      <c r="G268" s="14"/>
    </row>
    <row r="269" spans="1:7">
      <c r="A269" s="14"/>
      <c r="B269" s="14"/>
      <c r="C269" s="14"/>
      <c r="D269" s="14"/>
      <c r="F269" s="14"/>
      <c r="G269" s="14"/>
    </row>
    <row r="270" spans="1:7">
      <c r="A270" s="14"/>
      <c r="B270" s="14"/>
      <c r="C270" s="14"/>
      <c r="D270" s="14"/>
      <c r="F270" s="14"/>
      <c r="G270" s="14"/>
    </row>
    <row r="271" spans="1:7">
      <c r="A271" s="14"/>
      <c r="B271" s="14"/>
      <c r="C271" s="14"/>
      <c r="D271" s="14"/>
      <c r="F271" s="14"/>
      <c r="G271" s="14"/>
    </row>
    <row r="272" spans="1:7">
      <c r="A272" s="14"/>
      <c r="B272" s="14"/>
      <c r="C272" s="14"/>
      <c r="D272" s="14"/>
      <c r="F272" s="14"/>
      <c r="G272" s="14"/>
    </row>
    <row r="273" spans="1:7">
      <c r="A273" s="14"/>
      <c r="B273" s="14"/>
      <c r="C273" s="14"/>
      <c r="D273" s="14"/>
      <c r="F273" s="14"/>
      <c r="G273" s="14"/>
    </row>
    <row r="274" spans="1:7">
      <c r="A274" s="14"/>
      <c r="B274" s="14"/>
      <c r="C274" s="14"/>
      <c r="D274" s="14"/>
      <c r="F274" s="14"/>
      <c r="G274" s="14"/>
    </row>
    <row r="275" spans="1:7">
      <c r="A275" s="14"/>
      <c r="B275" s="14"/>
      <c r="C275" s="14"/>
      <c r="D275" s="14"/>
      <c r="F275" s="14"/>
      <c r="G275" s="14"/>
    </row>
    <row r="276" spans="1:7">
      <c r="A276" s="14"/>
      <c r="B276" s="14"/>
      <c r="C276" s="14"/>
      <c r="D276" s="14"/>
      <c r="F276" s="14"/>
      <c r="G276" s="14"/>
    </row>
    <row r="277" spans="1:7">
      <c r="A277" s="14"/>
      <c r="B277" s="14"/>
      <c r="C277" s="14"/>
      <c r="D277" s="14"/>
      <c r="F277" s="14"/>
      <c r="G277" s="14"/>
    </row>
    <row r="278" spans="1:7">
      <c r="A278" s="14"/>
      <c r="B278" s="14"/>
      <c r="C278" s="14"/>
      <c r="D278" s="14"/>
      <c r="F278" s="14"/>
      <c r="G278" s="14"/>
    </row>
    <row r="279" spans="1:7">
      <c r="A279" s="14"/>
      <c r="B279" s="14"/>
      <c r="C279" s="14"/>
      <c r="D279" s="14"/>
      <c r="F279" s="14"/>
      <c r="G279" s="14"/>
    </row>
    <row r="280" spans="1:7">
      <c r="A280" s="14"/>
      <c r="B280" s="14"/>
      <c r="C280" s="14"/>
      <c r="D280" s="14"/>
      <c r="F280" s="14"/>
      <c r="G280" s="14"/>
    </row>
    <row r="281" spans="1:7">
      <c r="A281" s="14"/>
      <c r="B281" s="14"/>
      <c r="C281" s="14"/>
      <c r="D281" s="14"/>
      <c r="F281" s="14"/>
      <c r="G281" s="14"/>
    </row>
    <row r="282" spans="1:7">
      <c r="A282" s="14"/>
      <c r="B282" s="14"/>
      <c r="C282" s="14"/>
      <c r="D282" s="14"/>
      <c r="F282" s="14"/>
      <c r="G282" s="14"/>
    </row>
    <row r="283" spans="1:7">
      <c r="A283" s="14"/>
      <c r="B283" s="14"/>
      <c r="C283" s="14"/>
      <c r="D283" s="14"/>
      <c r="F283" s="14"/>
      <c r="G283" s="14"/>
    </row>
    <row r="284" spans="1:7">
      <c r="A284" s="14"/>
      <c r="B284" s="14"/>
      <c r="C284" s="14"/>
      <c r="D284" s="14"/>
      <c r="F284" s="14"/>
      <c r="G284" s="14"/>
    </row>
    <row r="285" spans="1:7">
      <c r="A285" s="14"/>
      <c r="B285" s="14"/>
      <c r="C285" s="14"/>
      <c r="D285" s="14"/>
      <c r="F285" s="14"/>
      <c r="G285" s="14"/>
    </row>
    <row r="286" spans="1:7">
      <c r="A286" s="14"/>
      <c r="B286" s="14"/>
      <c r="C286" s="14"/>
      <c r="D286" s="14"/>
      <c r="F286" s="14"/>
      <c r="G286" s="14"/>
    </row>
    <row r="287" spans="1:7">
      <c r="A287" s="14"/>
      <c r="B287" s="14"/>
      <c r="C287" s="14"/>
      <c r="D287" s="14"/>
      <c r="F287" s="14"/>
      <c r="G287" s="14"/>
    </row>
    <row r="288" spans="1:7">
      <c r="A288" s="14"/>
      <c r="B288" s="14"/>
      <c r="C288" s="14"/>
      <c r="D288" s="14"/>
      <c r="F288" s="14"/>
      <c r="G288" s="14"/>
    </row>
    <row r="289" spans="1:7">
      <c r="A289" s="14"/>
      <c r="B289" s="14"/>
      <c r="C289" s="14"/>
      <c r="D289" s="14"/>
      <c r="F289" s="14"/>
      <c r="G289" s="14"/>
    </row>
    <row r="290" spans="1:7">
      <c r="A290" s="14"/>
      <c r="B290" s="14"/>
      <c r="C290" s="14"/>
      <c r="D290" s="14"/>
      <c r="F290" s="14"/>
      <c r="G290" s="14"/>
    </row>
    <row r="291" spans="1:7">
      <c r="A291" s="14"/>
      <c r="B291" s="14"/>
      <c r="C291" s="14"/>
      <c r="D291" s="14"/>
      <c r="F291" s="14"/>
      <c r="G291" s="14"/>
    </row>
    <row r="292" spans="1:7">
      <c r="A292" s="14"/>
      <c r="B292" s="14"/>
      <c r="C292" s="14"/>
      <c r="D292" s="14"/>
      <c r="F292" s="14"/>
      <c r="G292" s="14"/>
    </row>
    <row r="293" spans="1:7">
      <c r="A293" s="14"/>
      <c r="B293" s="14"/>
      <c r="C293" s="14"/>
      <c r="D293" s="14"/>
      <c r="F293" s="14"/>
      <c r="G293" s="14"/>
    </row>
    <row r="294" spans="1:7">
      <c r="A294" s="14"/>
      <c r="B294" s="14"/>
      <c r="C294" s="14"/>
      <c r="D294" s="14"/>
      <c r="F294" s="14"/>
      <c r="G294" s="14"/>
    </row>
    <row r="295" spans="1:7">
      <c r="A295" s="14"/>
      <c r="B295" s="14"/>
      <c r="C295" s="14"/>
      <c r="D295" s="14"/>
      <c r="F295" s="14"/>
      <c r="G295" s="14"/>
    </row>
    <row r="296" spans="1:7">
      <c r="A296" s="14"/>
      <c r="B296" s="14"/>
      <c r="C296" s="14"/>
      <c r="D296" s="14"/>
      <c r="F296" s="14"/>
      <c r="G296" s="14"/>
    </row>
    <row r="297" spans="1:7">
      <c r="A297" s="14"/>
      <c r="B297" s="14"/>
      <c r="C297" s="14"/>
      <c r="D297" s="14"/>
      <c r="F297" s="14"/>
      <c r="G297" s="14"/>
    </row>
    <row r="298" spans="1:7">
      <c r="A298" s="14"/>
      <c r="B298" s="14"/>
      <c r="C298" s="14"/>
      <c r="D298" s="14"/>
      <c r="F298" s="14"/>
      <c r="G298" s="14"/>
    </row>
    <row r="299" spans="1:7">
      <c r="A299" s="14"/>
      <c r="B299" s="14"/>
      <c r="C299" s="14"/>
      <c r="D299" s="14"/>
      <c r="F299" s="14"/>
      <c r="G299" s="14"/>
    </row>
    <row r="300" spans="1:7">
      <c r="A300" s="14"/>
      <c r="B300" s="14"/>
      <c r="C300" s="14"/>
      <c r="D300" s="14"/>
      <c r="F300" s="14"/>
      <c r="G300" s="14"/>
    </row>
    <row r="301" spans="1:7">
      <c r="A301" s="14"/>
      <c r="B301" s="14"/>
      <c r="C301" s="14"/>
      <c r="D301" s="14"/>
      <c r="F301" s="14"/>
      <c r="G301" s="14"/>
    </row>
    <row r="302" spans="1:7">
      <c r="A302" s="14"/>
      <c r="B302" s="14"/>
      <c r="C302" s="14"/>
      <c r="D302" s="14"/>
      <c r="F302" s="14"/>
      <c r="G302" s="14"/>
    </row>
    <row r="303" spans="1:7">
      <c r="A303" s="14"/>
      <c r="B303" s="14"/>
      <c r="C303" s="14"/>
      <c r="D303" s="14"/>
      <c r="F303" s="14"/>
      <c r="G303" s="14"/>
    </row>
    <row r="304" spans="1:7">
      <c r="A304" s="14"/>
      <c r="B304" s="14"/>
      <c r="C304" s="14"/>
      <c r="D304" s="14"/>
      <c r="F304" s="14"/>
      <c r="G304" s="14"/>
    </row>
    <row r="305" spans="1:7">
      <c r="A305" s="14"/>
      <c r="B305" s="14"/>
      <c r="C305" s="14"/>
      <c r="D305" s="14"/>
      <c r="F305" s="14"/>
      <c r="G305" s="14"/>
    </row>
    <row r="306" spans="1:7">
      <c r="A306" s="14"/>
      <c r="B306" s="14"/>
      <c r="C306" s="14"/>
      <c r="D306" s="14"/>
      <c r="F306" s="14"/>
      <c r="G306" s="14"/>
    </row>
    <row r="307" spans="1:7">
      <c r="A307" s="14"/>
      <c r="B307" s="14"/>
      <c r="C307" s="14"/>
      <c r="D307" s="14"/>
      <c r="F307" s="14"/>
      <c r="G307" s="14"/>
    </row>
    <row r="308" spans="1:7">
      <c r="A308" s="14"/>
      <c r="B308" s="14"/>
      <c r="C308" s="14"/>
      <c r="D308" s="14"/>
      <c r="F308" s="14"/>
      <c r="G308" s="14"/>
    </row>
    <row r="309" spans="1:7">
      <c r="A309" s="14"/>
      <c r="B309" s="14"/>
      <c r="C309" s="14"/>
      <c r="D309" s="14"/>
      <c r="F309" s="14"/>
      <c r="G309" s="14"/>
    </row>
    <row r="310" spans="1:7">
      <c r="A310" s="14"/>
      <c r="B310" s="14"/>
      <c r="C310" s="14"/>
      <c r="D310" s="14"/>
      <c r="F310" s="14"/>
      <c r="G310" s="14"/>
    </row>
    <row r="311" spans="1:7">
      <c r="A311" s="14"/>
      <c r="B311" s="14"/>
      <c r="C311" s="14"/>
      <c r="D311" s="14"/>
      <c r="F311" s="14"/>
      <c r="G311" s="14"/>
    </row>
    <row r="312" spans="1:7">
      <c r="A312" s="14"/>
      <c r="B312" s="14"/>
      <c r="C312" s="14"/>
      <c r="D312" s="14"/>
      <c r="F312" s="14"/>
      <c r="G312" s="14"/>
    </row>
    <row r="313" spans="1:7">
      <c r="A313" s="14"/>
      <c r="B313" s="14"/>
      <c r="C313" s="14"/>
      <c r="D313" s="14"/>
      <c r="F313" s="14"/>
      <c r="G313" s="14"/>
    </row>
    <row r="314" spans="1:7">
      <c r="A314" s="14"/>
      <c r="B314" s="14"/>
      <c r="C314" s="14"/>
      <c r="D314" s="14"/>
      <c r="F314" s="14"/>
      <c r="G314" s="14"/>
    </row>
    <row r="315" spans="1:7">
      <c r="A315" s="14"/>
      <c r="B315" s="14"/>
      <c r="C315" s="14"/>
      <c r="D315" s="14"/>
      <c r="F315" s="14"/>
      <c r="G315" s="14"/>
    </row>
    <row r="316" spans="1:7">
      <c r="A316" s="14"/>
      <c r="B316" s="14"/>
      <c r="C316" s="14"/>
      <c r="D316" s="14"/>
      <c r="F316" s="14"/>
      <c r="G316" s="14"/>
    </row>
    <row r="317" spans="1:7">
      <c r="A317" s="14"/>
      <c r="B317" s="14"/>
      <c r="C317" s="14"/>
      <c r="D317" s="14"/>
      <c r="F317" s="14"/>
      <c r="G317" s="14"/>
    </row>
    <row r="318" spans="1:7">
      <c r="A318" s="14"/>
      <c r="B318" s="14"/>
      <c r="C318" s="14"/>
      <c r="D318" s="14"/>
      <c r="F318" s="14"/>
      <c r="G318" s="14"/>
    </row>
    <row r="319" spans="1:7">
      <c r="A319" s="14"/>
      <c r="B319" s="14"/>
      <c r="C319" s="14"/>
      <c r="D319" s="14"/>
      <c r="F319" s="14"/>
      <c r="G319" s="14"/>
    </row>
    <row r="320" spans="1:7">
      <c r="A320" s="14"/>
      <c r="B320" s="14"/>
      <c r="C320" s="14"/>
      <c r="D320" s="14"/>
      <c r="F320" s="14"/>
      <c r="G320" s="14"/>
    </row>
    <row r="321" spans="1:7">
      <c r="A321" s="14"/>
      <c r="B321" s="14"/>
      <c r="C321" s="14"/>
      <c r="D321" s="14"/>
      <c r="F321" s="14"/>
      <c r="G321" s="14"/>
    </row>
    <row r="322" spans="1:7">
      <c r="A322" s="14"/>
      <c r="B322" s="14"/>
      <c r="C322" s="14"/>
      <c r="D322" s="14"/>
      <c r="F322" s="14"/>
      <c r="G322" s="14"/>
    </row>
    <row r="323" spans="1:7">
      <c r="A323" s="14"/>
      <c r="B323" s="14"/>
      <c r="C323" s="14"/>
      <c r="D323" s="14"/>
      <c r="F323" s="14"/>
      <c r="G323" s="14"/>
    </row>
    <row r="324" spans="1:7">
      <c r="A324" s="14"/>
      <c r="B324" s="14"/>
      <c r="C324" s="14"/>
      <c r="D324" s="14"/>
      <c r="F324" s="14"/>
      <c r="G324" s="14"/>
    </row>
    <row r="325" spans="1:7">
      <c r="A325" s="14"/>
      <c r="B325" s="14"/>
      <c r="C325" s="14"/>
      <c r="D325" s="14"/>
      <c r="F325" s="14"/>
      <c r="G325" s="14"/>
    </row>
    <row r="326" spans="1:7">
      <c r="A326" s="14"/>
      <c r="B326" s="14"/>
      <c r="C326" s="14"/>
      <c r="D326" s="14"/>
      <c r="F326" s="14"/>
      <c r="G326" s="14"/>
    </row>
    <row r="327" spans="1:7">
      <c r="A327" s="14"/>
      <c r="B327" s="14"/>
      <c r="C327" s="14"/>
      <c r="D327" s="14"/>
      <c r="F327" s="14"/>
      <c r="G327" s="14"/>
    </row>
    <row r="328" spans="1:7">
      <c r="A328" s="14"/>
      <c r="B328" s="14"/>
      <c r="C328" s="14"/>
      <c r="D328" s="14"/>
      <c r="F328" s="14"/>
      <c r="G328" s="14"/>
    </row>
    <row r="329" spans="1:7">
      <c r="A329" s="14"/>
      <c r="B329" s="14"/>
      <c r="C329" s="14"/>
      <c r="D329" s="14"/>
      <c r="F329" s="14"/>
      <c r="G329" s="14"/>
    </row>
    <row r="330" spans="1:7">
      <c r="A330" s="14"/>
      <c r="B330" s="14"/>
      <c r="C330" s="14"/>
      <c r="D330" s="14"/>
      <c r="F330" s="14"/>
      <c r="G330" s="14"/>
    </row>
    <row r="331" spans="1:7">
      <c r="A331" s="14"/>
      <c r="B331" s="14"/>
      <c r="C331" s="14"/>
      <c r="D331" s="14"/>
      <c r="F331" s="14"/>
      <c r="G331" s="14"/>
    </row>
    <row r="332" spans="1:7">
      <c r="A332" s="14"/>
      <c r="B332" s="14"/>
      <c r="C332" s="14"/>
      <c r="D332" s="14"/>
      <c r="F332" s="14"/>
      <c r="G332" s="14"/>
    </row>
    <row r="333" spans="1:7">
      <c r="A333" s="14"/>
      <c r="B333" s="14"/>
      <c r="C333" s="14"/>
      <c r="D333" s="14"/>
      <c r="F333" s="14"/>
      <c r="G333" s="14"/>
    </row>
    <row r="334" spans="1:7">
      <c r="A334" s="14"/>
      <c r="B334" s="14"/>
      <c r="C334" s="14"/>
      <c r="D334" s="14"/>
      <c r="F334" s="14"/>
      <c r="G334" s="14"/>
    </row>
    <row r="335" spans="1:7">
      <c r="A335" s="14"/>
      <c r="B335" s="14"/>
      <c r="C335" s="14"/>
      <c r="D335" s="14"/>
      <c r="F335" s="14"/>
      <c r="G335" s="14"/>
    </row>
    <row r="336" spans="1:7">
      <c r="A336" s="14"/>
      <c r="B336" s="14"/>
      <c r="C336" s="14"/>
      <c r="D336" s="14"/>
      <c r="F336" s="14"/>
      <c r="G336" s="14"/>
    </row>
    <row r="337" spans="1:7">
      <c r="A337" s="14"/>
      <c r="B337" s="14"/>
      <c r="C337" s="14"/>
      <c r="D337" s="14"/>
      <c r="F337" s="14"/>
      <c r="G337" s="14"/>
    </row>
    <row r="338" spans="1:7">
      <c r="A338" s="14"/>
      <c r="B338" s="14"/>
      <c r="C338" s="14"/>
      <c r="D338" s="14"/>
      <c r="F338" s="14"/>
      <c r="G338" s="14"/>
    </row>
    <row r="339" spans="1:7">
      <c r="A339" s="14"/>
      <c r="B339" s="14"/>
      <c r="C339" s="14"/>
      <c r="D339" s="14"/>
      <c r="F339" s="14"/>
      <c r="G339" s="14"/>
    </row>
    <row r="340" spans="1:7">
      <c r="A340" s="14"/>
      <c r="B340" s="14"/>
      <c r="C340" s="14"/>
      <c r="D340" s="14"/>
      <c r="F340" s="14"/>
      <c r="G340" s="14"/>
    </row>
    <row r="341" spans="1:7">
      <c r="A341" s="14"/>
      <c r="B341" s="14"/>
      <c r="C341" s="14"/>
      <c r="D341" s="14"/>
      <c r="F341" s="14"/>
      <c r="G341" s="14"/>
    </row>
    <row r="342" spans="1:7">
      <c r="A342" s="14"/>
      <c r="B342" s="14"/>
      <c r="C342" s="14"/>
      <c r="D342" s="14"/>
      <c r="F342" s="14"/>
      <c r="G342" s="14"/>
    </row>
    <row r="343" spans="1:7">
      <c r="A343" s="14"/>
      <c r="B343" s="14"/>
      <c r="C343" s="14"/>
      <c r="D343" s="14"/>
      <c r="F343" s="14"/>
      <c r="G343" s="14"/>
    </row>
    <row r="344" spans="1:7">
      <c r="A344" s="14"/>
      <c r="B344" s="14"/>
      <c r="C344" s="14"/>
      <c r="D344" s="14"/>
      <c r="F344" s="14"/>
      <c r="G344" s="14"/>
    </row>
    <row r="345" spans="1:7">
      <c r="A345" s="14"/>
      <c r="B345" s="14"/>
      <c r="C345" s="14"/>
      <c r="D345" s="14"/>
      <c r="F345" s="14"/>
      <c r="G345" s="14"/>
    </row>
    <row r="346" spans="1:7">
      <c r="A346" s="14"/>
      <c r="B346" s="14"/>
      <c r="C346" s="14"/>
      <c r="D346" s="14"/>
      <c r="F346" s="14"/>
      <c r="G346" s="14"/>
    </row>
    <row r="347" spans="1:7">
      <c r="A347" s="14"/>
      <c r="B347" s="14"/>
      <c r="C347" s="14"/>
      <c r="D347" s="14"/>
      <c r="F347" s="14"/>
      <c r="G347" s="14"/>
    </row>
    <row r="348" spans="1:7">
      <c r="A348" s="14"/>
      <c r="B348" s="14"/>
      <c r="C348" s="14"/>
      <c r="D348" s="14"/>
      <c r="F348" s="14"/>
      <c r="G348" s="14"/>
    </row>
    <row r="349" spans="1:7">
      <c r="A349" s="14"/>
      <c r="B349" s="14"/>
      <c r="C349" s="14"/>
      <c r="D349" s="14"/>
      <c r="F349" s="14"/>
      <c r="G349" s="14"/>
    </row>
    <row r="350" spans="1:7">
      <c r="A350" s="14"/>
      <c r="B350" s="14"/>
      <c r="C350" s="14"/>
      <c r="D350" s="14"/>
      <c r="F350" s="14"/>
      <c r="G350" s="14"/>
    </row>
    <row r="351" spans="1:7">
      <c r="A351" s="14"/>
      <c r="B351" s="14"/>
      <c r="C351" s="14"/>
      <c r="D351" s="14"/>
      <c r="F351" s="14"/>
      <c r="G351" s="14"/>
    </row>
    <row r="352" spans="1:7">
      <c r="A352" s="14"/>
      <c r="B352" s="14"/>
      <c r="C352" s="14"/>
      <c r="D352" s="14"/>
      <c r="F352" s="14"/>
      <c r="G352" s="14"/>
    </row>
    <row r="353" spans="1:7">
      <c r="A353" s="14"/>
      <c r="B353" s="14"/>
      <c r="C353" s="14"/>
      <c r="D353" s="14"/>
      <c r="F353" s="14"/>
      <c r="G353" s="14"/>
    </row>
    <row r="354" spans="1:7">
      <c r="A354" s="14"/>
      <c r="B354" s="14"/>
      <c r="C354" s="14"/>
      <c r="D354" s="14"/>
      <c r="F354" s="14"/>
      <c r="G354" s="14"/>
    </row>
    <row r="355" spans="1:7">
      <c r="A355" s="14"/>
      <c r="B355" s="14"/>
      <c r="C355" s="14"/>
      <c r="D355" s="14"/>
      <c r="F355" s="14"/>
      <c r="G355" s="14"/>
    </row>
    <row r="356" spans="1:7">
      <c r="A356" s="14"/>
      <c r="B356" s="14"/>
      <c r="C356" s="14"/>
      <c r="D356" s="14"/>
      <c r="F356" s="14"/>
      <c r="G356" s="14"/>
    </row>
    <row r="357" spans="1:7">
      <c r="A357" s="14"/>
      <c r="B357" s="14"/>
      <c r="C357" s="14"/>
      <c r="D357" s="14"/>
      <c r="F357" s="14"/>
      <c r="G357" s="14"/>
    </row>
    <row r="358" spans="1:7">
      <c r="A358" s="14"/>
      <c r="B358" s="14"/>
      <c r="C358" s="14"/>
      <c r="D358" s="14"/>
      <c r="F358" s="14"/>
      <c r="G358" s="14"/>
    </row>
    <row r="359" spans="1:7">
      <c r="A359" s="14"/>
      <c r="B359" s="14"/>
      <c r="C359" s="14"/>
      <c r="D359" s="14"/>
      <c r="F359" s="14"/>
      <c r="G359" s="14"/>
    </row>
    <row r="360" spans="1:7">
      <c r="A360" s="14"/>
      <c r="B360" s="14"/>
      <c r="C360" s="14"/>
      <c r="D360" s="14"/>
      <c r="F360" s="14"/>
      <c r="G360" s="14"/>
    </row>
    <row r="361" spans="1:7">
      <c r="A361" s="14"/>
      <c r="B361" s="14"/>
      <c r="C361" s="14"/>
      <c r="D361" s="14"/>
      <c r="F361" s="14"/>
      <c r="G361" s="14"/>
    </row>
    <row r="362" spans="1:7">
      <c r="A362" s="14"/>
      <c r="B362" s="14"/>
      <c r="C362" s="14"/>
      <c r="D362" s="14"/>
      <c r="F362" s="14"/>
      <c r="G362" s="14"/>
    </row>
    <row r="363" spans="1:7">
      <c r="A363" s="14"/>
      <c r="B363" s="14"/>
      <c r="C363" s="14"/>
      <c r="D363" s="14"/>
      <c r="F363" s="14"/>
      <c r="G363" s="14"/>
    </row>
    <row r="364" spans="1:7">
      <c r="A364" s="14"/>
      <c r="B364" s="14"/>
      <c r="C364" s="14"/>
      <c r="D364" s="14"/>
      <c r="F364" s="14"/>
      <c r="G364" s="14"/>
    </row>
    <row r="365" spans="1:7">
      <c r="A365" s="14"/>
      <c r="B365" s="14"/>
      <c r="C365" s="14"/>
      <c r="D365" s="14"/>
      <c r="F365" s="14"/>
      <c r="G365" s="14"/>
    </row>
    <row r="366" spans="1:7">
      <c r="A366" s="14"/>
      <c r="B366" s="14"/>
      <c r="C366" s="14"/>
      <c r="D366" s="14"/>
      <c r="F366" s="14"/>
      <c r="G366" s="14"/>
    </row>
    <row r="367" spans="1:7">
      <c r="A367" s="14"/>
      <c r="B367" s="14"/>
      <c r="C367" s="14"/>
      <c r="D367" s="14"/>
      <c r="F367" s="14"/>
      <c r="G367" s="14"/>
    </row>
    <row r="368" spans="1:7">
      <c r="A368" s="14"/>
      <c r="B368" s="14"/>
      <c r="C368" s="14"/>
      <c r="D368" s="14"/>
      <c r="F368" s="14"/>
      <c r="G368" s="14"/>
    </row>
    <row r="369" spans="1:7">
      <c r="A369" s="14"/>
      <c r="B369" s="14"/>
      <c r="C369" s="14"/>
      <c r="D369" s="14"/>
      <c r="F369" s="14"/>
      <c r="G369" s="14"/>
    </row>
    <row r="370" spans="1:7">
      <c r="A370" s="14"/>
      <c r="B370" s="14"/>
      <c r="C370" s="14"/>
      <c r="D370" s="14"/>
      <c r="F370" s="14"/>
      <c r="G370" s="14"/>
    </row>
    <row r="371" spans="1:7">
      <c r="A371" s="14"/>
      <c r="B371" s="14"/>
      <c r="C371" s="14"/>
      <c r="D371" s="14"/>
      <c r="F371" s="14"/>
      <c r="G371" s="14"/>
    </row>
    <row r="372" spans="1:7">
      <c r="A372" s="14"/>
      <c r="B372" s="14"/>
      <c r="C372" s="14"/>
      <c r="D372" s="14"/>
      <c r="F372" s="14"/>
      <c r="G372" s="14"/>
    </row>
    <row r="373" spans="1:7">
      <c r="A373" s="14"/>
      <c r="B373" s="14"/>
      <c r="C373" s="14"/>
      <c r="D373" s="14"/>
      <c r="F373" s="14"/>
      <c r="G373" s="14"/>
    </row>
    <row r="374" spans="1:7">
      <c r="A374" s="14"/>
      <c r="B374" s="14"/>
      <c r="C374" s="14"/>
      <c r="D374" s="14"/>
      <c r="F374" s="14"/>
      <c r="G374" s="14"/>
    </row>
    <row r="375" spans="1:7">
      <c r="A375" s="14"/>
      <c r="B375" s="14"/>
      <c r="C375" s="14"/>
      <c r="D375" s="14"/>
      <c r="F375" s="14"/>
      <c r="G375" s="14"/>
    </row>
    <row r="376" spans="1:7">
      <c r="A376" s="14"/>
      <c r="B376" s="14"/>
      <c r="C376" s="14"/>
      <c r="D376" s="14"/>
      <c r="F376" s="14"/>
      <c r="G376" s="14"/>
    </row>
    <row r="377" spans="1:7">
      <c r="A377" s="14"/>
      <c r="B377" s="14"/>
      <c r="C377" s="14"/>
      <c r="D377" s="14"/>
      <c r="F377" s="14"/>
      <c r="G377" s="14"/>
    </row>
    <row r="378" spans="1:7">
      <c r="A378" s="14"/>
      <c r="B378" s="14"/>
      <c r="C378" s="14"/>
      <c r="D378" s="14"/>
      <c r="F378" s="14"/>
      <c r="G378" s="14"/>
    </row>
    <row r="379" spans="1:7">
      <c r="A379" s="14"/>
      <c r="B379" s="14"/>
      <c r="C379" s="14"/>
      <c r="D379" s="14"/>
      <c r="F379" s="14"/>
      <c r="G379" s="14"/>
    </row>
    <row r="380" spans="1:7">
      <c r="A380" s="14"/>
      <c r="B380" s="14"/>
      <c r="C380" s="14"/>
      <c r="D380" s="14"/>
      <c r="F380" s="14"/>
      <c r="G380" s="14"/>
    </row>
    <row r="381" spans="1:7">
      <c r="A381" s="14"/>
      <c r="B381" s="14"/>
      <c r="C381" s="14"/>
      <c r="D381" s="14"/>
      <c r="F381" s="14"/>
      <c r="G381" s="14"/>
    </row>
    <row r="382" spans="1:7">
      <c r="A382" s="14"/>
      <c r="B382" s="14"/>
      <c r="C382" s="14"/>
      <c r="D382" s="14"/>
      <c r="F382" s="14"/>
      <c r="G382" s="14"/>
    </row>
    <row r="383" spans="1:7">
      <c r="A383" s="14"/>
      <c r="B383" s="14"/>
      <c r="C383" s="14"/>
      <c r="D383" s="14"/>
      <c r="F383" s="14"/>
      <c r="G383" s="14"/>
    </row>
    <row r="384" spans="1:7">
      <c r="A384" s="14"/>
      <c r="B384" s="14"/>
      <c r="C384" s="14"/>
      <c r="D384" s="14"/>
      <c r="F384" s="14"/>
      <c r="G384" s="14"/>
    </row>
    <row r="385" spans="1:7">
      <c r="A385" s="14"/>
      <c r="B385" s="14"/>
      <c r="C385" s="14"/>
      <c r="D385" s="14"/>
      <c r="F385" s="14"/>
      <c r="G385" s="14"/>
    </row>
    <row r="386" spans="1:7">
      <c r="A386" s="14"/>
      <c r="B386" s="14"/>
      <c r="C386" s="14"/>
      <c r="D386" s="14"/>
      <c r="F386" s="14"/>
      <c r="G386" s="14"/>
    </row>
    <row r="387" spans="1:7">
      <c r="A387" s="14"/>
      <c r="B387" s="14"/>
      <c r="C387" s="14"/>
      <c r="D387" s="14"/>
      <c r="F387" s="14"/>
      <c r="G387" s="14"/>
    </row>
    <row r="388" spans="1:7">
      <c r="A388" s="14"/>
      <c r="B388" s="14"/>
      <c r="C388" s="14"/>
      <c r="D388" s="14"/>
      <c r="F388" s="14"/>
      <c r="G388" s="14"/>
    </row>
    <row r="389" spans="1:7">
      <c r="A389" s="14"/>
      <c r="B389" s="14"/>
      <c r="C389" s="14"/>
      <c r="D389" s="14"/>
      <c r="F389" s="14"/>
      <c r="G389" s="14"/>
    </row>
    <row r="390" spans="1:7">
      <c r="A390" s="14"/>
      <c r="B390" s="14"/>
      <c r="C390" s="14"/>
      <c r="D390" s="14"/>
      <c r="F390" s="14"/>
      <c r="G390" s="14"/>
    </row>
    <row r="391" spans="1:7">
      <c r="A391" s="14"/>
      <c r="B391" s="14"/>
      <c r="C391" s="14"/>
      <c r="D391" s="14"/>
      <c r="F391" s="14"/>
      <c r="G391" s="14"/>
    </row>
    <row r="392" spans="1:7">
      <c r="A392" s="14"/>
      <c r="B392" s="14"/>
      <c r="C392" s="14"/>
      <c r="D392" s="14"/>
      <c r="F392" s="14"/>
      <c r="G392" s="14"/>
    </row>
    <row r="393" spans="1:7">
      <c r="A393" s="14"/>
      <c r="B393" s="14"/>
      <c r="C393" s="14"/>
      <c r="D393" s="14"/>
      <c r="F393" s="14"/>
      <c r="G393" s="14"/>
    </row>
    <row r="394" spans="1:7">
      <c r="A394" s="14"/>
      <c r="B394" s="14"/>
      <c r="C394" s="14"/>
      <c r="D394" s="14"/>
      <c r="F394" s="14"/>
      <c r="G394" s="14"/>
    </row>
    <row r="395" spans="1:7">
      <c r="A395" s="14"/>
      <c r="B395" s="14"/>
      <c r="C395" s="14"/>
      <c r="D395" s="14"/>
      <c r="F395" s="14"/>
      <c r="G395" s="14"/>
    </row>
    <row r="396" spans="1:7">
      <c r="A396" s="14"/>
      <c r="B396" s="14"/>
      <c r="C396" s="14"/>
      <c r="D396" s="14"/>
      <c r="F396" s="14"/>
      <c r="G396" s="14"/>
    </row>
    <row r="397" spans="1:7">
      <c r="A397" s="14"/>
      <c r="B397" s="14"/>
      <c r="C397" s="14"/>
      <c r="D397" s="14"/>
      <c r="F397" s="14"/>
      <c r="G397" s="14"/>
    </row>
    <row r="398" spans="1:7">
      <c r="A398" s="14"/>
      <c r="B398" s="14"/>
      <c r="C398" s="14"/>
      <c r="D398" s="14"/>
      <c r="F398" s="14"/>
      <c r="G398" s="14"/>
    </row>
    <row r="399" spans="1:7">
      <c r="A399" s="14"/>
      <c r="B399" s="14"/>
      <c r="C399" s="14"/>
      <c r="D399" s="14"/>
      <c r="F399" s="14"/>
      <c r="G399" s="14"/>
    </row>
    <row r="400" spans="1:7">
      <c r="A400" s="14"/>
      <c r="B400" s="14"/>
      <c r="C400" s="14"/>
      <c r="D400" s="14"/>
      <c r="F400" s="14"/>
      <c r="G400" s="14"/>
    </row>
    <row r="401" spans="1:7">
      <c r="A401" s="14"/>
      <c r="B401" s="14"/>
      <c r="C401" s="14"/>
      <c r="D401" s="14"/>
      <c r="F401" s="14"/>
      <c r="G401" s="14"/>
    </row>
    <row r="402" spans="1:7">
      <c r="A402" s="14"/>
      <c r="B402" s="14"/>
      <c r="C402" s="14"/>
      <c r="D402" s="14"/>
      <c r="F402" s="14"/>
      <c r="G402" s="14"/>
    </row>
    <row r="403" spans="1:7">
      <c r="A403" s="14"/>
      <c r="B403" s="14"/>
      <c r="C403" s="14"/>
      <c r="D403" s="14"/>
      <c r="F403" s="14"/>
      <c r="G403" s="14"/>
    </row>
    <row r="404" spans="1:7">
      <c r="A404" s="14"/>
      <c r="B404" s="14"/>
      <c r="C404" s="14"/>
      <c r="D404" s="14"/>
      <c r="F404" s="14"/>
      <c r="G404" s="14"/>
    </row>
    <row r="405" spans="1:7">
      <c r="A405" s="14"/>
      <c r="B405" s="14"/>
      <c r="C405" s="14"/>
      <c r="D405" s="14"/>
      <c r="F405" s="14"/>
      <c r="G405" s="14"/>
    </row>
    <row r="406" spans="1:7">
      <c r="A406" s="14"/>
      <c r="B406" s="14"/>
      <c r="C406" s="14"/>
      <c r="D406" s="14"/>
      <c r="F406" s="14"/>
      <c r="G406" s="14"/>
    </row>
    <row r="407" spans="1:7">
      <c r="A407" s="14"/>
      <c r="B407" s="14"/>
      <c r="C407" s="14"/>
      <c r="D407" s="14"/>
      <c r="F407" s="14"/>
      <c r="G407" s="14"/>
    </row>
    <row r="408" spans="1:7">
      <c r="A408" s="14"/>
      <c r="B408" s="14"/>
      <c r="C408" s="14"/>
      <c r="D408" s="14"/>
      <c r="F408" s="14"/>
      <c r="G408" s="14"/>
    </row>
    <row r="409" spans="1:7">
      <c r="A409" s="14"/>
      <c r="B409" s="14"/>
      <c r="C409" s="14"/>
      <c r="D409" s="14"/>
      <c r="F409" s="14"/>
      <c r="G409" s="14"/>
    </row>
    <row r="410" spans="1:7">
      <c r="A410" s="14"/>
      <c r="B410" s="14"/>
      <c r="C410" s="14"/>
      <c r="D410" s="14"/>
      <c r="F410" s="14"/>
      <c r="G410" s="14"/>
    </row>
    <row r="411" spans="1:7">
      <c r="A411" s="14"/>
      <c r="B411" s="14"/>
      <c r="C411" s="14"/>
      <c r="D411" s="14"/>
      <c r="F411" s="14"/>
      <c r="G411" s="14"/>
    </row>
    <row r="412" spans="1:7">
      <c r="A412" s="14"/>
      <c r="B412" s="14"/>
      <c r="C412" s="14"/>
      <c r="D412" s="14"/>
      <c r="F412" s="14"/>
      <c r="G412" s="14"/>
    </row>
    <row r="413" spans="1:7">
      <c r="A413" s="14"/>
      <c r="B413" s="14"/>
      <c r="C413" s="14"/>
      <c r="D413" s="14"/>
      <c r="F413" s="14"/>
      <c r="G413" s="14"/>
    </row>
    <row r="414" spans="1:7">
      <c r="A414" s="14"/>
      <c r="B414" s="14"/>
      <c r="C414" s="14"/>
      <c r="D414" s="14"/>
      <c r="F414" s="14"/>
      <c r="G414" s="14"/>
    </row>
    <row r="415" spans="1:7">
      <c r="A415" s="14"/>
      <c r="B415" s="14"/>
      <c r="C415" s="14"/>
      <c r="D415" s="14"/>
      <c r="F415" s="14"/>
      <c r="G415" s="14"/>
    </row>
    <row r="416" spans="1:7">
      <c r="A416" s="14"/>
      <c r="B416" s="14"/>
      <c r="C416" s="14"/>
      <c r="D416" s="14"/>
      <c r="F416" s="14"/>
      <c r="G416" s="14"/>
    </row>
    <row r="417" spans="1:7">
      <c r="A417" s="14"/>
      <c r="B417" s="14"/>
      <c r="C417" s="14"/>
      <c r="D417" s="14"/>
      <c r="F417" s="14"/>
      <c r="G417" s="14"/>
    </row>
    <row r="418" spans="1:7">
      <c r="A418" s="14"/>
      <c r="B418" s="14"/>
      <c r="C418" s="14"/>
      <c r="D418" s="14"/>
      <c r="F418" s="14"/>
      <c r="G418" s="14"/>
    </row>
    <row r="419" spans="1:7">
      <c r="A419" s="14"/>
      <c r="B419" s="14"/>
      <c r="C419" s="14"/>
      <c r="D419" s="14"/>
      <c r="F419" s="14"/>
      <c r="G419" s="14"/>
    </row>
    <row r="420" spans="1:7">
      <c r="A420" s="14"/>
      <c r="B420" s="14"/>
      <c r="C420" s="14"/>
      <c r="D420" s="14"/>
      <c r="F420" s="14"/>
      <c r="G420" s="14"/>
    </row>
    <row r="421" spans="1:7">
      <c r="A421" s="14"/>
      <c r="B421" s="14"/>
      <c r="C421" s="14"/>
      <c r="D421" s="14"/>
      <c r="F421" s="14"/>
      <c r="G421" s="14"/>
    </row>
    <row r="422" spans="1:7">
      <c r="A422" s="14"/>
      <c r="B422" s="14"/>
      <c r="C422" s="14"/>
      <c r="D422" s="14"/>
      <c r="F422" s="14"/>
      <c r="G422" s="14"/>
    </row>
    <row r="423" spans="1:7">
      <c r="A423" s="14"/>
      <c r="B423" s="14"/>
      <c r="C423" s="14"/>
      <c r="D423" s="14"/>
      <c r="F423" s="14"/>
      <c r="G423" s="14"/>
    </row>
    <row r="424" spans="1:7">
      <c r="A424" s="14"/>
      <c r="B424" s="14"/>
      <c r="C424" s="14"/>
      <c r="D424" s="14"/>
      <c r="F424" s="14"/>
      <c r="G424" s="14"/>
    </row>
    <row r="425" spans="1:7">
      <c r="A425" s="14"/>
      <c r="B425" s="14"/>
      <c r="C425" s="14"/>
      <c r="D425" s="14"/>
      <c r="F425" s="14"/>
      <c r="G425" s="14"/>
    </row>
    <row r="426" spans="1:7">
      <c r="A426" s="14"/>
      <c r="B426" s="14"/>
      <c r="C426" s="14"/>
      <c r="D426" s="14"/>
      <c r="F426" s="14"/>
      <c r="G426" s="14"/>
    </row>
    <row r="427" spans="1:7">
      <c r="A427" s="14"/>
      <c r="B427" s="14"/>
      <c r="C427" s="14"/>
      <c r="D427" s="14"/>
      <c r="F427" s="14"/>
      <c r="G427" s="14"/>
    </row>
    <row r="428" spans="1:7">
      <c r="A428" s="14"/>
      <c r="B428" s="14"/>
      <c r="C428" s="14"/>
      <c r="D428" s="14"/>
      <c r="F428" s="14"/>
      <c r="G428" s="14"/>
    </row>
    <row r="429" spans="1:7">
      <c r="A429" s="14"/>
      <c r="B429" s="14"/>
      <c r="C429" s="14"/>
      <c r="D429" s="14"/>
      <c r="F429" s="14"/>
      <c r="G429" s="14"/>
    </row>
    <row r="430" spans="1:7">
      <c r="A430" s="14"/>
      <c r="B430" s="14"/>
      <c r="C430" s="14"/>
      <c r="D430" s="14"/>
      <c r="F430" s="14"/>
      <c r="G430" s="14"/>
    </row>
    <row r="431" spans="1:7">
      <c r="A431" s="14"/>
      <c r="B431" s="14"/>
      <c r="C431" s="14"/>
      <c r="D431" s="14"/>
      <c r="F431" s="14"/>
      <c r="G431" s="14"/>
    </row>
    <row r="432" spans="1:7">
      <c r="A432" s="14"/>
      <c r="B432" s="14"/>
      <c r="C432" s="14"/>
      <c r="D432" s="14"/>
      <c r="F432" s="14"/>
      <c r="G432" s="14"/>
    </row>
    <row r="433" spans="1:7">
      <c r="A433" s="14"/>
      <c r="B433" s="14"/>
      <c r="C433" s="14"/>
      <c r="D433" s="14"/>
      <c r="F433" s="14"/>
      <c r="G433" s="14"/>
    </row>
    <row r="434" spans="1:7">
      <c r="A434" s="14"/>
      <c r="B434" s="14"/>
      <c r="C434" s="14"/>
      <c r="D434" s="14"/>
      <c r="F434" s="14"/>
      <c r="G434" s="14"/>
    </row>
    <row r="435" spans="1:7">
      <c r="A435" s="14"/>
      <c r="B435" s="14"/>
      <c r="C435" s="14"/>
      <c r="D435" s="14"/>
      <c r="F435" s="14"/>
      <c r="G435" s="14"/>
    </row>
    <row r="436" spans="1:7">
      <c r="A436" s="14"/>
      <c r="B436" s="14"/>
      <c r="C436" s="14"/>
      <c r="D436" s="14"/>
      <c r="F436" s="14"/>
      <c r="G436" s="14"/>
    </row>
    <row r="437" spans="1:7">
      <c r="A437" s="14"/>
      <c r="B437" s="14"/>
      <c r="C437" s="14"/>
      <c r="D437" s="14"/>
      <c r="F437" s="14"/>
      <c r="G437" s="14"/>
    </row>
    <row r="438" spans="1:7">
      <c r="A438" s="14"/>
      <c r="B438" s="14"/>
      <c r="C438" s="14"/>
      <c r="D438" s="14"/>
      <c r="F438" s="14"/>
      <c r="G438" s="14"/>
    </row>
    <row r="439" spans="1:7">
      <c r="A439" s="14"/>
      <c r="B439" s="14"/>
      <c r="C439" s="14"/>
      <c r="D439" s="14"/>
      <c r="F439" s="14"/>
      <c r="G439" s="14"/>
    </row>
    <row r="440" spans="1:7">
      <c r="A440" s="14"/>
      <c r="B440" s="14"/>
      <c r="C440" s="14"/>
      <c r="D440" s="14"/>
      <c r="F440" s="14"/>
      <c r="G440" s="14"/>
    </row>
    <row r="441" spans="1:7">
      <c r="A441" s="14"/>
      <c r="B441" s="14"/>
      <c r="C441" s="14"/>
      <c r="D441" s="14"/>
      <c r="F441" s="14"/>
      <c r="G441" s="14"/>
    </row>
    <row r="442" spans="1:7">
      <c r="A442" s="14"/>
      <c r="B442" s="14"/>
      <c r="C442" s="14"/>
      <c r="D442" s="14"/>
      <c r="F442" s="14"/>
      <c r="G442" s="14"/>
    </row>
    <row r="443" spans="1:7">
      <c r="A443" s="14"/>
      <c r="B443" s="14"/>
      <c r="C443" s="14"/>
      <c r="D443" s="14"/>
      <c r="F443" s="14"/>
      <c r="G443" s="14"/>
    </row>
    <row r="444" spans="1:7">
      <c r="A444" s="14"/>
      <c r="B444" s="14"/>
      <c r="C444" s="14"/>
      <c r="D444" s="14"/>
      <c r="F444" s="14"/>
      <c r="G444" s="14"/>
    </row>
    <row r="445" spans="1:7">
      <c r="A445" s="14"/>
      <c r="B445" s="14"/>
      <c r="C445" s="14"/>
      <c r="D445" s="14"/>
      <c r="F445" s="14"/>
      <c r="G445" s="14"/>
    </row>
    <row r="446" spans="1:7">
      <c r="A446" s="14"/>
      <c r="B446" s="14"/>
      <c r="C446" s="14"/>
      <c r="D446" s="14"/>
      <c r="F446" s="14"/>
      <c r="G446" s="14"/>
    </row>
    <row r="447" spans="1:7">
      <c r="A447" s="14"/>
      <c r="B447" s="14"/>
      <c r="C447" s="14"/>
      <c r="D447" s="14"/>
      <c r="F447" s="14"/>
      <c r="G447" s="14"/>
    </row>
    <row r="448" spans="1:7">
      <c r="A448" s="14"/>
      <c r="B448" s="14"/>
      <c r="C448" s="14"/>
      <c r="D448" s="14"/>
      <c r="F448" s="14"/>
      <c r="G448" s="14"/>
    </row>
    <row r="449" spans="1:7">
      <c r="A449" s="14"/>
      <c r="B449" s="14"/>
      <c r="C449" s="14"/>
      <c r="D449" s="14"/>
      <c r="F449" s="14"/>
      <c r="G449" s="14"/>
    </row>
    <row r="450" spans="1:7">
      <c r="A450" s="14"/>
      <c r="B450" s="14"/>
      <c r="C450" s="14"/>
      <c r="D450" s="14"/>
      <c r="F450" s="14"/>
      <c r="G450" s="14"/>
    </row>
    <row r="451" spans="1:7">
      <c r="A451" s="14"/>
      <c r="B451" s="14"/>
      <c r="C451" s="14"/>
      <c r="D451" s="14"/>
      <c r="F451" s="14"/>
      <c r="G451" s="14"/>
    </row>
    <row r="452" spans="1:7">
      <c r="A452" s="14"/>
      <c r="B452" s="14"/>
      <c r="C452" s="14"/>
      <c r="D452" s="14"/>
      <c r="F452" s="14"/>
      <c r="G452" s="14"/>
    </row>
    <row r="453" spans="1:7">
      <c r="A453" s="14"/>
      <c r="B453" s="14"/>
      <c r="C453" s="14"/>
      <c r="D453" s="14"/>
      <c r="F453" s="14"/>
      <c r="G453" s="14"/>
    </row>
    <row r="454" spans="1:7">
      <c r="A454" s="14"/>
      <c r="B454" s="14"/>
      <c r="C454" s="14"/>
      <c r="D454" s="14"/>
      <c r="F454" s="14"/>
      <c r="G454" s="14"/>
    </row>
    <row r="455" spans="1:7">
      <c r="A455" s="14"/>
      <c r="B455" s="14"/>
      <c r="C455" s="14"/>
      <c r="D455" s="14"/>
      <c r="F455" s="14"/>
      <c r="G455" s="14"/>
    </row>
    <row r="456" spans="1:7">
      <c r="A456" s="14"/>
      <c r="B456" s="14"/>
      <c r="C456" s="14"/>
      <c r="D456" s="14"/>
      <c r="F456" s="14"/>
      <c r="G456" s="14"/>
    </row>
    <row r="457" spans="1:7">
      <c r="A457" s="14"/>
      <c r="B457" s="14"/>
      <c r="C457" s="14"/>
      <c r="D457" s="14"/>
      <c r="F457" s="14"/>
      <c r="G457" s="14"/>
    </row>
    <row r="458" spans="1:7">
      <c r="A458" s="14"/>
      <c r="B458" s="14"/>
      <c r="C458" s="14"/>
      <c r="D458" s="14"/>
      <c r="F458" s="14"/>
      <c r="G458" s="14"/>
    </row>
    <row r="459" spans="1:7">
      <c r="A459" s="14"/>
      <c r="B459" s="14"/>
      <c r="C459" s="14"/>
      <c r="D459" s="14"/>
      <c r="F459" s="14"/>
      <c r="G459" s="14"/>
    </row>
    <row r="460" spans="1:7">
      <c r="A460" s="14"/>
      <c r="B460" s="14"/>
      <c r="C460" s="14"/>
      <c r="D460" s="14"/>
      <c r="F460" s="14"/>
      <c r="G460" s="14"/>
    </row>
    <row r="461" spans="1:7">
      <c r="A461" s="14"/>
      <c r="B461" s="14"/>
      <c r="C461" s="14"/>
      <c r="D461" s="14"/>
      <c r="F461" s="14"/>
      <c r="G461" s="14"/>
    </row>
    <row r="462" spans="1:7">
      <c r="A462" s="14"/>
      <c r="B462" s="14"/>
      <c r="C462" s="14"/>
      <c r="D462" s="14"/>
      <c r="F462" s="14"/>
      <c r="G462" s="14"/>
    </row>
    <row r="463" spans="1:7">
      <c r="A463" s="14"/>
      <c r="B463" s="14"/>
      <c r="C463" s="14"/>
      <c r="D463" s="14"/>
      <c r="F463" s="14"/>
      <c r="G463" s="14"/>
    </row>
    <row r="464" spans="1:7">
      <c r="A464" s="14"/>
      <c r="B464" s="14"/>
      <c r="C464" s="14"/>
      <c r="D464" s="14"/>
      <c r="F464" s="14"/>
      <c r="G464" s="14"/>
    </row>
    <row r="465" spans="1:7">
      <c r="A465" s="14"/>
      <c r="B465" s="14"/>
      <c r="C465" s="14"/>
      <c r="D465" s="14"/>
      <c r="F465" s="14"/>
      <c r="G465" s="14"/>
    </row>
    <row r="466" spans="1:7">
      <c r="A466" s="14"/>
      <c r="B466" s="14"/>
      <c r="C466" s="14"/>
      <c r="D466" s="14"/>
      <c r="F466" s="14"/>
      <c r="G466" s="14"/>
    </row>
    <row r="467" spans="1:7">
      <c r="A467" s="14"/>
      <c r="B467" s="14"/>
      <c r="C467" s="14"/>
      <c r="D467" s="14"/>
      <c r="F467" s="14"/>
      <c r="G467" s="14"/>
    </row>
    <row r="468" spans="1:7">
      <c r="A468" s="14"/>
      <c r="B468" s="14"/>
      <c r="C468" s="14"/>
      <c r="D468" s="14"/>
      <c r="F468" s="14"/>
      <c r="G468" s="14"/>
    </row>
    <row r="469" spans="1:7">
      <c r="A469" s="14"/>
      <c r="B469" s="14"/>
      <c r="C469" s="14"/>
      <c r="D469" s="14"/>
      <c r="F469" s="14"/>
      <c r="G469" s="14"/>
    </row>
    <row r="470" spans="1:7">
      <c r="A470" s="14"/>
      <c r="B470" s="14"/>
      <c r="C470" s="14"/>
      <c r="D470" s="14"/>
      <c r="F470" s="14"/>
      <c r="G470" s="14"/>
    </row>
    <row r="471" spans="1:7">
      <c r="A471" s="14"/>
      <c r="B471" s="14"/>
      <c r="C471" s="14"/>
      <c r="D471" s="14"/>
      <c r="F471" s="14"/>
      <c r="G471" s="14"/>
    </row>
    <row r="472" spans="1:7">
      <c r="A472" s="14"/>
      <c r="B472" s="14"/>
      <c r="C472" s="14"/>
      <c r="D472" s="14"/>
      <c r="F472" s="14"/>
      <c r="G472" s="14"/>
    </row>
    <row r="473" spans="1:7">
      <c r="A473" s="14"/>
      <c r="B473" s="14"/>
      <c r="C473" s="14"/>
      <c r="D473" s="14"/>
      <c r="F473" s="14"/>
      <c r="G473" s="14"/>
    </row>
    <row r="474" spans="1:7">
      <c r="A474" s="14"/>
      <c r="B474" s="14"/>
      <c r="C474" s="14"/>
      <c r="D474" s="14"/>
      <c r="F474" s="14"/>
      <c r="G474" s="14"/>
    </row>
    <row r="475" spans="1:7">
      <c r="A475" s="14"/>
      <c r="B475" s="14"/>
      <c r="C475" s="14"/>
      <c r="D475" s="14"/>
      <c r="F475" s="14"/>
      <c r="G475" s="14"/>
    </row>
    <row r="476" spans="1:7">
      <c r="A476" s="14"/>
      <c r="B476" s="14"/>
      <c r="C476" s="14"/>
      <c r="D476" s="14"/>
      <c r="F476" s="14"/>
      <c r="G476" s="14"/>
    </row>
    <row r="477" spans="1:7">
      <c r="A477" s="14"/>
      <c r="B477" s="14"/>
      <c r="C477" s="14"/>
      <c r="D477" s="14"/>
      <c r="F477" s="14"/>
      <c r="G477" s="14"/>
    </row>
    <row r="478" spans="1:7">
      <c r="A478" s="14"/>
      <c r="B478" s="14"/>
      <c r="C478" s="14"/>
      <c r="D478" s="14"/>
      <c r="F478" s="14"/>
      <c r="G478" s="14"/>
    </row>
    <row r="479" spans="1:7">
      <c r="A479" s="14"/>
      <c r="B479" s="14"/>
      <c r="C479" s="14"/>
      <c r="D479" s="14"/>
      <c r="F479" s="14"/>
      <c r="G479" s="14"/>
    </row>
    <row r="480" spans="1:7">
      <c r="A480" s="14"/>
      <c r="B480" s="14"/>
      <c r="C480" s="14"/>
      <c r="D480" s="14"/>
      <c r="F480" s="14"/>
      <c r="G480" s="14"/>
    </row>
    <row r="481" spans="1:7">
      <c r="A481" s="14"/>
      <c r="B481" s="14"/>
      <c r="C481" s="14"/>
      <c r="D481" s="14"/>
      <c r="F481" s="14"/>
      <c r="G481" s="14"/>
    </row>
    <row r="482" spans="1:7">
      <c r="A482" s="14"/>
      <c r="B482" s="14"/>
      <c r="C482" s="14"/>
      <c r="D482" s="14"/>
      <c r="F482" s="14"/>
      <c r="G482" s="14"/>
    </row>
    <row r="483" spans="1:7">
      <c r="A483" s="14"/>
      <c r="B483" s="14"/>
      <c r="C483" s="14"/>
      <c r="D483" s="14"/>
      <c r="F483" s="14"/>
      <c r="G483" s="14"/>
    </row>
    <row r="484" spans="1:7">
      <c r="A484" s="14"/>
      <c r="B484" s="14"/>
      <c r="C484" s="14"/>
      <c r="D484" s="14"/>
      <c r="F484" s="14"/>
      <c r="G484" s="14"/>
    </row>
    <row r="485" spans="1:7">
      <c r="A485" s="14"/>
      <c r="B485" s="14"/>
      <c r="C485" s="14"/>
      <c r="D485" s="14"/>
      <c r="F485" s="14"/>
      <c r="G485" s="14"/>
    </row>
    <row r="486" spans="1:7">
      <c r="A486" s="14"/>
      <c r="B486" s="14"/>
      <c r="C486" s="14"/>
      <c r="D486" s="14"/>
      <c r="F486" s="14"/>
      <c r="G486" s="14"/>
    </row>
    <row r="487" spans="1:7">
      <c r="A487" s="14"/>
      <c r="B487" s="14"/>
      <c r="C487" s="14"/>
      <c r="D487" s="14"/>
      <c r="F487" s="14"/>
      <c r="G487" s="14"/>
    </row>
    <row r="488" spans="1:7">
      <c r="A488" s="14"/>
      <c r="B488" s="14"/>
      <c r="C488" s="14"/>
      <c r="D488" s="14"/>
      <c r="F488" s="14"/>
      <c r="G488" s="14"/>
    </row>
    <row r="489" spans="1:7">
      <c r="A489" s="14"/>
      <c r="B489" s="14"/>
      <c r="C489" s="14"/>
      <c r="D489" s="14"/>
      <c r="F489" s="14"/>
      <c r="G489" s="14"/>
    </row>
    <row r="490" spans="1:7">
      <c r="A490" s="14"/>
      <c r="B490" s="14"/>
      <c r="C490" s="14"/>
      <c r="D490" s="14"/>
      <c r="F490" s="14"/>
      <c r="G490" s="14"/>
    </row>
    <row r="491" spans="1:7">
      <c r="A491" s="14"/>
      <c r="B491" s="14"/>
      <c r="C491" s="14"/>
      <c r="D491" s="14"/>
      <c r="F491" s="14"/>
      <c r="G491" s="14"/>
    </row>
    <row r="492" spans="1:7">
      <c r="A492" s="14"/>
      <c r="B492" s="14"/>
      <c r="C492" s="14"/>
      <c r="D492" s="14"/>
      <c r="F492" s="14"/>
      <c r="G492" s="14"/>
    </row>
    <row r="493" spans="1:7">
      <c r="A493" s="14"/>
      <c r="B493" s="14"/>
      <c r="C493" s="14"/>
      <c r="D493" s="14"/>
      <c r="F493" s="14"/>
      <c r="G493" s="14"/>
    </row>
    <row r="494" spans="1:7">
      <c r="A494" s="14"/>
      <c r="B494" s="14"/>
      <c r="C494" s="14"/>
      <c r="D494" s="14"/>
      <c r="F494" s="14"/>
      <c r="G494" s="14"/>
    </row>
    <row r="495" spans="1:7">
      <c r="A495" s="14"/>
      <c r="B495" s="14"/>
      <c r="C495" s="14"/>
      <c r="D495" s="14"/>
      <c r="F495" s="14"/>
      <c r="G495" s="14"/>
    </row>
    <row r="496" spans="1:7">
      <c r="A496" s="14"/>
      <c r="B496" s="14"/>
      <c r="C496" s="14"/>
      <c r="D496" s="14"/>
      <c r="F496" s="14"/>
      <c r="G496" s="14"/>
    </row>
    <row r="497" spans="1:7">
      <c r="A497" s="14"/>
      <c r="B497" s="14"/>
      <c r="C497" s="14"/>
      <c r="D497" s="14"/>
      <c r="F497" s="14"/>
      <c r="G497" s="14"/>
    </row>
    <row r="498" spans="1:7">
      <c r="A498" s="14"/>
      <c r="B498" s="14"/>
      <c r="C498" s="14"/>
      <c r="D498" s="14"/>
      <c r="F498" s="14"/>
      <c r="G498" s="14"/>
    </row>
    <row r="499" spans="1:7">
      <c r="A499" s="14"/>
      <c r="B499" s="14"/>
      <c r="C499" s="14"/>
      <c r="D499" s="14"/>
      <c r="F499" s="14"/>
      <c r="G499" s="14"/>
    </row>
    <row r="500" spans="1:7">
      <c r="A500" s="14"/>
      <c r="B500" s="14"/>
      <c r="C500" s="14"/>
      <c r="D500" s="14"/>
      <c r="F500" s="14"/>
      <c r="G500" s="14"/>
    </row>
    <row r="501" spans="1:7">
      <c r="A501" s="14"/>
      <c r="B501" s="14"/>
      <c r="C501" s="14"/>
      <c r="D501" s="14"/>
      <c r="F501" s="14"/>
      <c r="G501" s="14"/>
    </row>
    <row r="502" spans="1:7">
      <c r="A502" s="14"/>
      <c r="B502" s="14"/>
      <c r="C502" s="14"/>
      <c r="D502" s="14"/>
      <c r="F502" s="14"/>
      <c r="G502" s="14"/>
    </row>
    <row r="503" spans="1:7">
      <c r="A503" s="14"/>
      <c r="B503" s="14"/>
      <c r="C503" s="14"/>
      <c r="D503" s="14"/>
      <c r="F503" s="14"/>
      <c r="G503" s="14"/>
    </row>
    <row r="504" spans="1:7">
      <c r="A504" s="14"/>
      <c r="B504" s="14"/>
      <c r="C504" s="14"/>
      <c r="D504" s="14"/>
      <c r="F504" s="14"/>
      <c r="G504" s="14"/>
    </row>
    <row r="505" spans="1:7">
      <c r="A505" s="14"/>
      <c r="B505" s="14"/>
      <c r="C505" s="14"/>
      <c r="D505" s="14"/>
      <c r="F505" s="14"/>
      <c r="G505" s="14"/>
    </row>
    <row r="506" spans="1:7">
      <c r="A506" s="14"/>
      <c r="B506" s="14"/>
      <c r="C506" s="14"/>
      <c r="D506" s="14"/>
      <c r="F506" s="14"/>
      <c r="G506" s="14"/>
    </row>
    <row r="507" spans="1:7">
      <c r="A507" s="14"/>
      <c r="B507" s="14"/>
      <c r="C507" s="14"/>
      <c r="D507" s="14"/>
      <c r="F507" s="14"/>
      <c r="G507" s="14"/>
    </row>
    <row r="508" spans="1:7">
      <c r="A508" s="14"/>
      <c r="B508" s="14"/>
      <c r="C508" s="14"/>
      <c r="D508" s="14"/>
      <c r="F508" s="14"/>
      <c r="G508" s="14"/>
    </row>
    <row r="509" spans="1:7">
      <c r="A509" s="14"/>
      <c r="B509" s="14"/>
      <c r="C509" s="14"/>
      <c r="D509" s="14"/>
      <c r="F509" s="14"/>
      <c r="G509" s="14"/>
    </row>
    <row r="510" spans="1:7">
      <c r="A510" s="14"/>
      <c r="B510" s="14"/>
      <c r="C510" s="14"/>
      <c r="D510" s="14"/>
      <c r="F510" s="14"/>
      <c r="G510" s="14"/>
    </row>
    <row r="511" spans="1:7">
      <c r="A511" s="14"/>
      <c r="B511" s="14"/>
      <c r="C511" s="14"/>
      <c r="D511" s="14"/>
      <c r="F511" s="14"/>
      <c r="G511" s="14"/>
    </row>
    <row r="512" spans="1:7">
      <c r="A512" s="14"/>
      <c r="B512" s="14"/>
      <c r="C512" s="14"/>
      <c r="D512" s="14"/>
      <c r="F512" s="14"/>
      <c r="G512" s="14"/>
    </row>
    <row r="513" spans="1:7">
      <c r="A513" s="14"/>
      <c r="B513" s="14"/>
      <c r="C513" s="14"/>
      <c r="D513" s="14"/>
      <c r="F513" s="14"/>
      <c r="G513" s="14"/>
    </row>
    <row r="514" spans="1:7">
      <c r="A514" s="14"/>
      <c r="B514" s="14"/>
      <c r="C514" s="14"/>
      <c r="D514" s="14"/>
      <c r="F514" s="14"/>
      <c r="G514" s="14"/>
    </row>
    <row r="515" spans="1:7">
      <c r="A515" s="14"/>
      <c r="B515" s="14"/>
      <c r="C515" s="14"/>
      <c r="D515" s="14"/>
      <c r="F515" s="14"/>
      <c r="G515" s="14"/>
    </row>
    <row r="516" spans="1:7">
      <c r="A516" s="14"/>
      <c r="B516" s="14"/>
      <c r="C516" s="14"/>
      <c r="D516" s="14"/>
      <c r="F516" s="14"/>
      <c r="G516" s="14"/>
    </row>
    <row r="517" spans="1:7">
      <c r="A517" s="14"/>
      <c r="B517" s="14"/>
      <c r="C517" s="14"/>
      <c r="D517" s="14"/>
      <c r="F517" s="14"/>
      <c r="G517" s="14"/>
    </row>
    <row r="518" spans="1:7">
      <c r="A518" s="14"/>
      <c r="B518" s="14"/>
      <c r="C518" s="14"/>
      <c r="D518" s="14"/>
      <c r="F518" s="14"/>
      <c r="G518" s="14"/>
    </row>
    <row r="519" spans="1:7">
      <c r="A519" s="14"/>
      <c r="B519" s="14"/>
      <c r="C519" s="14"/>
      <c r="D519" s="14"/>
      <c r="F519" s="14"/>
      <c r="G519" s="14"/>
    </row>
    <row r="520" spans="1:7">
      <c r="A520" s="14"/>
      <c r="B520" s="14"/>
      <c r="C520" s="14"/>
      <c r="D520" s="14"/>
      <c r="F520" s="14"/>
      <c r="G520" s="14"/>
    </row>
    <row r="521" spans="1:7">
      <c r="A521" s="14"/>
      <c r="B521" s="14"/>
      <c r="C521" s="14"/>
      <c r="D521" s="14"/>
      <c r="F521" s="14"/>
      <c r="G521" s="14"/>
    </row>
    <row r="522" spans="1:7">
      <c r="A522" s="14"/>
      <c r="B522" s="14"/>
      <c r="C522" s="14"/>
      <c r="D522" s="14"/>
      <c r="F522" s="14"/>
      <c r="G522" s="14"/>
    </row>
    <row r="523" spans="1:7">
      <c r="A523" s="14"/>
      <c r="B523" s="14"/>
      <c r="C523" s="14"/>
      <c r="D523" s="14"/>
      <c r="F523" s="14"/>
      <c r="G523" s="14"/>
    </row>
    <row r="524" spans="1:7">
      <c r="A524" s="14"/>
      <c r="B524" s="14"/>
      <c r="C524" s="14"/>
      <c r="D524" s="14"/>
      <c r="F524" s="14"/>
      <c r="G524" s="14"/>
    </row>
    <row r="525" spans="1:7">
      <c r="A525" s="14"/>
      <c r="B525" s="14"/>
      <c r="C525" s="14"/>
      <c r="D525" s="14"/>
      <c r="F525" s="14"/>
      <c r="G525" s="14"/>
    </row>
    <row r="526" spans="1:7">
      <c r="A526" s="14"/>
      <c r="B526" s="14"/>
      <c r="C526" s="14"/>
      <c r="D526" s="14"/>
      <c r="F526" s="14"/>
      <c r="G526" s="14"/>
    </row>
    <row r="527" spans="1:7">
      <c r="A527" s="14"/>
      <c r="B527" s="14"/>
      <c r="C527" s="14"/>
      <c r="D527" s="14"/>
      <c r="F527" s="14"/>
      <c r="G527" s="14"/>
    </row>
    <row r="528" spans="1:7">
      <c r="A528" s="14"/>
      <c r="B528" s="14"/>
      <c r="C528" s="14"/>
      <c r="D528" s="14"/>
      <c r="F528" s="14"/>
      <c r="G528" s="14"/>
    </row>
    <row r="529" spans="1:7">
      <c r="A529" s="14"/>
      <c r="B529" s="14"/>
      <c r="C529" s="14"/>
      <c r="D529" s="14"/>
      <c r="F529" s="14"/>
      <c r="G529" s="14"/>
    </row>
    <row r="530" spans="1:7">
      <c r="A530" s="14"/>
      <c r="B530" s="14"/>
      <c r="C530" s="14"/>
      <c r="D530" s="14"/>
      <c r="F530" s="14"/>
      <c r="G530" s="14"/>
    </row>
    <row r="531" spans="1:7">
      <c r="A531" s="14"/>
      <c r="B531" s="14"/>
      <c r="C531" s="14"/>
      <c r="D531" s="14"/>
      <c r="F531" s="14"/>
      <c r="G531" s="14"/>
    </row>
    <row r="532" spans="1:7">
      <c r="A532" s="14"/>
      <c r="B532" s="14"/>
      <c r="C532" s="14"/>
      <c r="D532" s="14"/>
      <c r="F532" s="14"/>
      <c r="G532" s="14"/>
    </row>
    <row r="533" spans="1:7">
      <c r="A533" s="14"/>
      <c r="B533" s="14"/>
      <c r="C533" s="14"/>
      <c r="D533" s="14"/>
      <c r="F533" s="14"/>
      <c r="G533" s="14"/>
    </row>
    <row r="534" spans="1:7">
      <c r="A534" s="14"/>
      <c r="B534" s="14"/>
      <c r="C534" s="14"/>
      <c r="D534" s="14"/>
      <c r="F534" s="14"/>
      <c r="G534" s="14"/>
    </row>
    <row r="535" spans="1:7">
      <c r="A535" s="14"/>
      <c r="B535" s="14"/>
      <c r="C535" s="14"/>
      <c r="D535" s="14"/>
      <c r="F535" s="14"/>
      <c r="G535" s="14"/>
    </row>
    <row r="536" spans="1:7">
      <c r="A536" s="14"/>
      <c r="B536" s="14"/>
      <c r="C536" s="14"/>
      <c r="D536" s="14"/>
      <c r="F536" s="14"/>
      <c r="G536" s="14"/>
    </row>
    <row r="537" spans="1:7">
      <c r="A537" s="14"/>
      <c r="B537" s="14"/>
      <c r="C537" s="14"/>
      <c r="D537" s="14"/>
      <c r="F537" s="14"/>
      <c r="G537" s="14"/>
    </row>
    <row r="538" spans="1:7">
      <c r="A538" s="14"/>
      <c r="B538" s="14"/>
      <c r="C538" s="14"/>
      <c r="D538" s="14"/>
      <c r="F538" s="14"/>
      <c r="G538" s="14"/>
    </row>
    <row r="539" spans="1:7">
      <c r="A539" s="14"/>
      <c r="B539" s="14"/>
      <c r="C539" s="14"/>
      <c r="D539" s="14"/>
      <c r="F539" s="14"/>
      <c r="G539" s="14"/>
    </row>
    <row r="540" spans="1:7">
      <c r="A540" s="14"/>
      <c r="B540" s="14"/>
      <c r="C540" s="14"/>
      <c r="D540" s="14"/>
      <c r="F540" s="14"/>
      <c r="G540" s="14"/>
    </row>
    <row r="541" spans="1:7">
      <c r="A541" s="14"/>
      <c r="B541" s="14"/>
      <c r="C541" s="14"/>
      <c r="D541" s="14"/>
      <c r="F541" s="14"/>
      <c r="G541" s="14"/>
    </row>
    <row r="542" spans="1:7">
      <c r="A542" s="14"/>
      <c r="B542" s="14"/>
      <c r="C542" s="14"/>
      <c r="D542" s="14"/>
      <c r="F542" s="14"/>
      <c r="G542" s="14"/>
    </row>
    <row r="543" spans="1:7">
      <c r="A543" s="14"/>
      <c r="B543" s="14"/>
      <c r="C543" s="14"/>
      <c r="D543" s="14"/>
      <c r="F543" s="14"/>
      <c r="G543" s="14"/>
    </row>
    <row r="544" spans="1:7">
      <c r="A544" s="14"/>
      <c r="B544" s="14"/>
      <c r="C544" s="14"/>
      <c r="D544" s="14"/>
      <c r="F544" s="14"/>
      <c r="G544" s="14"/>
    </row>
    <row r="545" spans="1:7">
      <c r="A545" s="14"/>
      <c r="B545" s="14"/>
      <c r="C545" s="14"/>
      <c r="D545" s="14"/>
      <c r="F545" s="14"/>
      <c r="G545" s="14"/>
    </row>
    <row r="546" spans="1:7">
      <c r="A546" s="14"/>
      <c r="B546" s="14"/>
      <c r="C546" s="14"/>
      <c r="D546" s="14"/>
      <c r="F546" s="14"/>
      <c r="G546" s="14"/>
    </row>
    <row r="547" spans="1:7">
      <c r="A547" s="14"/>
      <c r="B547" s="14"/>
      <c r="C547" s="14"/>
      <c r="D547" s="14"/>
      <c r="F547" s="14"/>
      <c r="G547" s="14"/>
    </row>
    <row r="548" spans="1:7">
      <c r="A548" s="14"/>
      <c r="B548" s="14"/>
      <c r="C548" s="14"/>
      <c r="D548" s="14"/>
      <c r="F548" s="14"/>
      <c r="G548" s="14"/>
    </row>
    <row r="549" spans="1:7">
      <c r="A549" s="14"/>
      <c r="B549" s="14"/>
      <c r="C549" s="14"/>
      <c r="D549" s="14"/>
      <c r="F549" s="14"/>
      <c r="G549" s="14"/>
    </row>
    <row r="550" spans="1:7">
      <c r="A550" s="14"/>
      <c r="B550" s="14"/>
      <c r="C550" s="14"/>
      <c r="D550" s="14"/>
      <c r="F550" s="14"/>
      <c r="G550" s="14"/>
    </row>
    <row r="551" spans="1:7">
      <c r="A551" s="14"/>
      <c r="B551" s="14"/>
      <c r="C551" s="14"/>
      <c r="D551" s="14"/>
      <c r="F551" s="14"/>
      <c r="G551" s="14"/>
    </row>
    <row r="552" spans="1:7">
      <c r="A552" s="14"/>
      <c r="B552" s="14"/>
      <c r="C552" s="14"/>
      <c r="D552" s="14"/>
      <c r="F552" s="14"/>
      <c r="G552" s="14"/>
    </row>
    <row r="553" spans="1:7">
      <c r="A553" s="14"/>
      <c r="B553" s="14"/>
      <c r="C553" s="14"/>
      <c r="D553" s="14"/>
      <c r="F553" s="14"/>
      <c r="G553" s="14"/>
    </row>
    <row r="554" spans="1:7">
      <c r="A554" s="14"/>
      <c r="B554" s="14"/>
      <c r="C554" s="14"/>
      <c r="D554" s="14"/>
      <c r="F554" s="14"/>
      <c r="G554" s="14"/>
    </row>
    <row r="555" spans="1:7">
      <c r="A555" s="14"/>
      <c r="B555" s="14"/>
      <c r="C555" s="14"/>
      <c r="D555" s="14"/>
      <c r="F555" s="14"/>
      <c r="G555" s="14"/>
    </row>
    <row r="556" spans="1:7">
      <c r="A556" s="14"/>
      <c r="B556" s="14"/>
      <c r="C556" s="14"/>
      <c r="D556" s="14"/>
      <c r="F556" s="14"/>
      <c r="G556" s="14"/>
    </row>
    <row r="557" spans="1:7">
      <c r="A557" s="14"/>
      <c r="B557" s="14"/>
      <c r="C557" s="14"/>
      <c r="D557" s="14"/>
      <c r="F557" s="14"/>
      <c r="G557" s="14"/>
    </row>
    <row r="558" spans="1:7">
      <c r="A558" s="14"/>
      <c r="B558" s="14"/>
      <c r="C558" s="14"/>
      <c r="D558" s="14"/>
      <c r="F558" s="14"/>
      <c r="G558" s="14"/>
    </row>
    <row r="559" spans="1:7">
      <c r="A559" s="14"/>
      <c r="B559" s="14"/>
      <c r="C559" s="14"/>
      <c r="D559" s="14"/>
      <c r="F559" s="14"/>
      <c r="G559" s="14"/>
    </row>
    <row r="560" spans="1:7">
      <c r="A560" s="14"/>
      <c r="B560" s="14"/>
      <c r="C560" s="14"/>
      <c r="D560" s="14"/>
      <c r="F560" s="14"/>
      <c r="G560" s="14"/>
    </row>
    <row r="561" spans="1:7">
      <c r="A561" s="14"/>
      <c r="B561" s="14"/>
      <c r="C561" s="14"/>
      <c r="D561" s="14"/>
      <c r="F561" s="14"/>
      <c r="G561" s="14"/>
    </row>
    <row r="562" spans="1:7">
      <c r="A562" s="14"/>
      <c r="B562" s="14"/>
      <c r="C562" s="14"/>
      <c r="D562" s="14"/>
      <c r="F562" s="14"/>
      <c r="G562" s="14"/>
    </row>
    <row r="563" spans="1:7">
      <c r="A563" s="14"/>
      <c r="B563" s="14"/>
      <c r="C563" s="14"/>
      <c r="D563" s="14"/>
      <c r="F563" s="14"/>
      <c r="G563" s="14"/>
    </row>
    <row r="564" spans="1:7">
      <c r="A564" s="14"/>
      <c r="B564" s="14"/>
      <c r="C564" s="14"/>
      <c r="D564" s="14"/>
      <c r="F564" s="14"/>
      <c r="G564" s="14"/>
    </row>
    <row r="565" spans="1:7">
      <c r="A565" s="14"/>
      <c r="B565" s="14"/>
      <c r="C565" s="14"/>
      <c r="D565" s="14"/>
      <c r="F565" s="14"/>
      <c r="G565" s="14"/>
    </row>
    <row r="566" spans="1:7">
      <c r="A566" s="14"/>
      <c r="B566" s="14"/>
      <c r="C566" s="14"/>
      <c r="D566" s="14"/>
      <c r="F566" s="14"/>
      <c r="G566" s="14"/>
    </row>
    <row r="567" spans="1:7">
      <c r="A567" s="14"/>
      <c r="B567" s="14"/>
      <c r="C567" s="14"/>
      <c r="D567" s="14"/>
      <c r="F567" s="14"/>
      <c r="G567" s="14"/>
    </row>
    <row r="568" spans="1:7">
      <c r="A568" s="14"/>
      <c r="B568" s="14"/>
      <c r="C568" s="14"/>
      <c r="D568" s="14"/>
      <c r="F568" s="14"/>
      <c r="G568" s="14"/>
    </row>
    <row r="569" spans="1:7">
      <c r="A569" s="14"/>
      <c r="B569" s="14"/>
      <c r="C569" s="14"/>
      <c r="D569" s="14"/>
      <c r="F569" s="14"/>
      <c r="G569" s="14"/>
    </row>
    <row r="570" spans="1:7">
      <c r="A570" s="14"/>
      <c r="B570" s="14"/>
      <c r="C570" s="14"/>
      <c r="D570" s="14"/>
      <c r="F570" s="14"/>
      <c r="G570" s="14"/>
    </row>
    <row r="571" spans="1:7">
      <c r="A571" s="14"/>
      <c r="B571" s="14"/>
      <c r="C571" s="14"/>
      <c r="D571" s="14"/>
      <c r="F571" s="14"/>
      <c r="G571" s="14"/>
    </row>
    <row r="572" spans="1:7">
      <c r="A572" s="14"/>
      <c r="B572" s="14"/>
      <c r="C572" s="14"/>
      <c r="D572" s="14"/>
      <c r="F572" s="14"/>
      <c r="G572" s="14"/>
    </row>
    <row r="573" spans="1:7">
      <c r="A573" s="14"/>
      <c r="B573" s="14"/>
      <c r="C573" s="14"/>
      <c r="D573" s="14"/>
      <c r="F573" s="14"/>
      <c r="G573" s="14"/>
    </row>
    <row r="574" spans="1:7">
      <c r="A574" s="14"/>
      <c r="B574" s="14"/>
      <c r="C574" s="14"/>
      <c r="D574" s="14"/>
      <c r="F574" s="14"/>
      <c r="G574" s="14"/>
    </row>
    <row r="575" spans="1:7">
      <c r="A575" s="14"/>
      <c r="B575" s="14"/>
      <c r="C575" s="14"/>
      <c r="D575" s="14"/>
      <c r="F575" s="14"/>
      <c r="G575" s="14"/>
    </row>
    <row r="576" spans="1:7">
      <c r="A576" s="14"/>
      <c r="B576" s="14"/>
      <c r="C576" s="14"/>
      <c r="D576" s="14"/>
      <c r="F576" s="14"/>
      <c r="G576" s="14"/>
    </row>
    <row r="577" spans="1:7">
      <c r="A577" s="14"/>
      <c r="B577" s="14"/>
      <c r="C577" s="14"/>
      <c r="D577" s="14"/>
      <c r="F577" s="14"/>
      <c r="G577" s="14"/>
    </row>
    <row r="578" spans="1:7">
      <c r="A578" s="14"/>
      <c r="B578" s="14"/>
      <c r="C578" s="14"/>
      <c r="D578" s="14"/>
      <c r="F578" s="14"/>
      <c r="G578" s="14"/>
    </row>
    <row r="579" spans="1:7">
      <c r="A579" s="14"/>
      <c r="B579" s="14"/>
      <c r="C579" s="14"/>
      <c r="D579" s="14"/>
      <c r="F579" s="14"/>
      <c r="G579" s="14"/>
    </row>
    <row r="580" spans="1:7">
      <c r="A580" s="14"/>
      <c r="B580" s="14"/>
      <c r="C580" s="14"/>
      <c r="D580" s="14"/>
      <c r="F580" s="14"/>
      <c r="G580" s="14"/>
    </row>
    <row r="581" spans="1:7">
      <c r="A581" s="14"/>
      <c r="B581" s="14"/>
      <c r="C581" s="14"/>
      <c r="D581" s="14"/>
      <c r="F581" s="14"/>
      <c r="G581" s="14"/>
    </row>
    <row r="582" spans="1:7">
      <c r="A582" s="14"/>
      <c r="B582" s="14"/>
      <c r="C582" s="14"/>
      <c r="D582" s="14"/>
      <c r="F582" s="14"/>
      <c r="G582" s="14"/>
    </row>
    <row r="583" spans="1:7">
      <c r="A583" s="14"/>
      <c r="B583" s="14"/>
      <c r="C583" s="14"/>
      <c r="D583" s="14"/>
      <c r="F583" s="14"/>
      <c r="G583" s="14"/>
    </row>
    <row r="584" spans="1:7">
      <c r="A584" s="14"/>
      <c r="B584" s="14"/>
      <c r="C584" s="14"/>
      <c r="D584" s="14"/>
      <c r="F584" s="14"/>
      <c r="G584" s="14"/>
    </row>
    <row r="585" spans="1:7">
      <c r="A585" s="14"/>
      <c r="B585" s="14"/>
      <c r="C585" s="14"/>
      <c r="D585" s="14"/>
      <c r="F585" s="14"/>
      <c r="G585" s="14"/>
    </row>
    <row r="586" spans="1:7">
      <c r="A586" s="14"/>
      <c r="B586" s="14"/>
      <c r="C586" s="14"/>
      <c r="D586" s="14"/>
      <c r="F586" s="14"/>
      <c r="G586" s="14"/>
    </row>
    <row r="587" spans="1:7">
      <c r="A587" s="14"/>
      <c r="B587" s="14"/>
      <c r="C587" s="14"/>
      <c r="D587" s="14"/>
      <c r="F587" s="14"/>
      <c r="G587" s="14"/>
    </row>
    <row r="588" spans="1:7">
      <c r="A588" s="14"/>
      <c r="B588" s="14"/>
      <c r="C588" s="14"/>
      <c r="D588" s="14"/>
      <c r="F588" s="14"/>
      <c r="G588" s="14"/>
    </row>
    <row r="589" spans="1:7">
      <c r="A589" s="14"/>
      <c r="B589" s="14"/>
      <c r="C589" s="14"/>
      <c r="D589" s="14"/>
      <c r="F589" s="14"/>
      <c r="G589" s="14"/>
    </row>
    <row r="590" spans="1:7">
      <c r="A590" s="14"/>
      <c r="B590" s="14"/>
      <c r="C590" s="14"/>
      <c r="D590" s="14"/>
      <c r="F590" s="14"/>
      <c r="G590" s="14"/>
    </row>
    <row r="591" spans="1:7">
      <c r="A591" s="14"/>
      <c r="B591" s="14"/>
      <c r="C591" s="14"/>
      <c r="D591" s="14"/>
      <c r="F591" s="14"/>
      <c r="G591" s="14"/>
    </row>
    <row r="592" spans="1:7">
      <c r="A592" s="14"/>
      <c r="B592" s="14"/>
      <c r="C592" s="14"/>
      <c r="D592" s="14"/>
      <c r="F592" s="14"/>
      <c r="G592" s="14"/>
    </row>
    <row r="593" spans="1:7">
      <c r="A593" s="14"/>
      <c r="B593" s="14"/>
      <c r="C593" s="14"/>
      <c r="D593" s="14"/>
      <c r="F593" s="14"/>
      <c r="G593" s="14"/>
    </row>
    <row r="594" spans="1:7">
      <c r="A594" s="14"/>
      <c r="B594" s="14"/>
      <c r="C594" s="14"/>
      <c r="D594" s="14"/>
      <c r="F594" s="14"/>
      <c r="G594" s="14"/>
    </row>
    <row r="595" spans="1:7">
      <c r="A595" s="14"/>
      <c r="B595" s="14"/>
      <c r="C595" s="14"/>
      <c r="D595" s="14"/>
      <c r="F595" s="14"/>
      <c r="G595" s="14"/>
    </row>
    <row r="596" spans="1:7">
      <c r="A596" s="14"/>
      <c r="B596" s="14"/>
      <c r="C596" s="14"/>
      <c r="D596" s="14"/>
      <c r="F596" s="14"/>
      <c r="G596" s="14"/>
    </row>
    <row r="597" spans="1:7">
      <c r="A597" s="14"/>
      <c r="B597" s="14"/>
      <c r="C597" s="14"/>
      <c r="D597" s="14"/>
      <c r="F597" s="14"/>
      <c r="G597" s="14"/>
    </row>
    <row r="598" spans="1:7">
      <c r="A598" s="14"/>
      <c r="B598" s="14"/>
      <c r="C598" s="14"/>
      <c r="D598" s="14"/>
      <c r="F598" s="14"/>
      <c r="G598" s="14"/>
    </row>
    <row r="599" spans="1:7">
      <c r="A599" s="14"/>
      <c r="B599" s="14"/>
      <c r="C599" s="14"/>
      <c r="D599" s="14"/>
      <c r="F599" s="14"/>
      <c r="G599" s="14"/>
    </row>
    <row r="600" spans="1:7">
      <c r="A600" s="14"/>
      <c r="B600" s="14"/>
      <c r="C600" s="14"/>
      <c r="D600" s="14"/>
      <c r="F600" s="14"/>
      <c r="G600" s="14"/>
    </row>
    <row r="601" spans="1:7">
      <c r="A601" s="14"/>
      <c r="B601" s="14"/>
      <c r="C601" s="14"/>
      <c r="D601" s="14"/>
      <c r="F601" s="14"/>
      <c r="G601" s="14"/>
    </row>
    <row r="602" spans="1:7">
      <c r="A602" s="14"/>
      <c r="B602" s="14"/>
      <c r="C602" s="14"/>
      <c r="D602" s="14"/>
      <c r="F602" s="14"/>
      <c r="G602" s="14"/>
    </row>
    <row r="603" spans="1:7">
      <c r="A603" s="14"/>
      <c r="B603" s="14"/>
      <c r="C603" s="14"/>
      <c r="D603" s="14"/>
      <c r="F603" s="14"/>
      <c r="G603" s="14"/>
    </row>
    <row r="604" spans="1:7">
      <c r="A604" s="14"/>
      <c r="B604" s="14"/>
      <c r="C604" s="14"/>
      <c r="D604" s="14"/>
      <c r="F604" s="14"/>
      <c r="G604" s="14"/>
    </row>
    <row r="605" spans="1:7">
      <c r="A605" s="14"/>
      <c r="B605" s="14"/>
      <c r="C605" s="14"/>
      <c r="D605" s="14"/>
      <c r="F605" s="14"/>
      <c r="G605" s="14"/>
    </row>
    <row r="606" spans="1:7">
      <c r="A606" s="14"/>
      <c r="B606" s="14"/>
      <c r="C606" s="14"/>
      <c r="D606" s="14"/>
      <c r="F606" s="14"/>
      <c r="G606" s="14"/>
    </row>
    <row r="607" spans="1:7">
      <c r="A607" s="14"/>
      <c r="B607" s="14"/>
      <c r="C607" s="14"/>
      <c r="D607" s="14"/>
      <c r="F607" s="14"/>
      <c r="G607" s="14"/>
    </row>
    <row r="608" spans="1:7">
      <c r="A608" s="14"/>
      <c r="B608" s="14"/>
      <c r="C608" s="14"/>
      <c r="D608" s="14"/>
      <c r="F608" s="14"/>
      <c r="G608" s="14"/>
    </row>
    <row r="609" spans="1:7">
      <c r="A609" s="14"/>
      <c r="B609" s="14"/>
      <c r="C609" s="14"/>
      <c r="D609" s="14"/>
      <c r="F609" s="14"/>
      <c r="G609" s="14"/>
    </row>
    <row r="610" spans="1:7">
      <c r="A610" s="14"/>
      <c r="B610" s="14"/>
      <c r="C610" s="14"/>
      <c r="D610" s="14"/>
      <c r="F610" s="14"/>
      <c r="G610" s="14"/>
    </row>
    <row r="611" spans="1:7">
      <c r="A611" s="14"/>
      <c r="B611" s="14"/>
      <c r="C611" s="14"/>
      <c r="D611" s="14"/>
      <c r="F611" s="14"/>
      <c r="G611" s="14"/>
    </row>
    <row r="612" spans="1:7">
      <c r="A612" s="14"/>
      <c r="B612" s="14"/>
      <c r="C612" s="14"/>
      <c r="D612" s="14"/>
      <c r="F612" s="14"/>
      <c r="G612" s="14"/>
    </row>
    <row r="613" spans="1:7">
      <c r="A613" s="14"/>
      <c r="B613" s="14"/>
      <c r="C613" s="14"/>
      <c r="D613" s="14"/>
      <c r="F613" s="14"/>
      <c r="G613" s="14"/>
    </row>
    <row r="614" spans="1:7">
      <c r="A614" s="14"/>
      <c r="B614" s="14"/>
      <c r="C614" s="14"/>
      <c r="D614" s="14"/>
      <c r="F614" s="14"/>
      <c r="G614" s="14"/>
    </row>
    <row r="615" spans="1:7">
      <c r="A615" s="14"/>
      <c r="B615" s="14"/>
      <c r="C615" s="14"/>
      <c r="D615" s="14"/>
      <c r="F615" s="14"/>
      <c r="G615" s="14"/>
    </row>
    <row r="616" spans="1:7">
      <c r="A616" s="14"/>
      <c r="B616" s="14"/>
      <c r="C616" s="14"/>
      <c r="D616" s="14"/>
      <c r="F616" s="14"/>
      <c r="G616" s="14"/>
    </row>
    <row r="617" spans="1:7">
      <c r="A617" s="14"/>
      <c r="B617" s="14"/>
      <c r="C617" s="14"/>
      <c r="D617" s="14"/>
      <c r="F617" s="14"/>
      <c r="G617" s="14"/>
    </row>
    <row r="618" spans="1:7">
      <c r="A618" s="14"/>
      <c r="B618" s="14"/>
      <c r="C618" s="14"/>
      <c r="D618" s="14"/>
      <c r="F618" s="14"/>
      <c r="G618" s="14"/>
    </row>
    <row r="619" spans="1:7">
      <c r="A619" s="14"/>
      <c r="B619" s="14"/>
      <c r="C619" s="14"/>
      <c r="D619" s="14"/>
      <c r="F619" s="14"/>
      <c r="G619" s="14"/>
    </row>
    <row r="620" spans="1:7">
      <c r="A620" s="14"/>
      <c r="B620" s="14"/>
      <c r="C620" s="14"/>
      <c r="D620" s="14"/>
      <c r="F620" s="14"/>
      <c r="G620" s="14"/>
    </row>
    <row r="621" spans="1:7">
      <c r="A621" s="14"/>
      <c r="B621" s="14"/>
      <c r="C621" s="14"/>
      <c r="D621" s="14"/>
      <c r="F621" s="14"/>
      <c r="G621" s="14"/>
    </row>
    <row r="622" spans="1:7">
      <c r="A622" s="14"/>
      <c r="B622" s="14"/>
      <c r="C622" s="14"/>
      <c r="D622" s="14"/>
      <c r="F622" s="14"/>
      <c r="G622" s="14"/>
    </row>
    <row r="623" spans="1:7">
      <c r="A623" s="14"/>
      <c r="B623" s="14"/>
      <c r="C623" s="14"/>
      <c r="D623" s="14"/>
      <c r="F623" s="14"/>
      <c r="G623" s="14"/>
    </row>
    <row r="624" spans="1:7">
      <c r="A624" s="14"/>
      <c r="B624" s="14"/>
      <c r="C624" s="14"/>
      <c r="D624" s="14"/>
      <c r="F624" s="14"/>
      <c r="G624" s="14"/>
    </row>
    <row r="625" spans="1:7">
      <c r="A625" s="14"/>
      <c r="B625" s="14"/>
      <c r="C625" s="14"/>
      <c r="D625" s="14"/>
      <c r="F625" s="14"/>
      <c r="G625" s="14"/>
    </row>
    <row r="626" spans="1:7">
      <c r="A626" s="14"/>
      <c r="B626" s="14"/>
      <c r="C626" s="14"/>
      <c r="D626" s="14"/>
      <c r="F626" s="14"/>
      <c r="G626" s="14"/>
    </row>
    <row r="627" spans="1:7">
      <c r="A627" s="14"/>
      <c r="B627" s="14"/>
      <c r="C627" s="14"/>
      <c r="D627" s="14"/>
      <c r="F627" s="14"/>
      <c r="G627" s="14"/>
    </row>
    <row r="628" spans="1:7">
      <c r="A628" s="14"/>
      <c r="B628" s="14"/>
      <c r="C628" s="14"/>
      <c r="D628" s="14"/>
      <c r="F628" s="14"/>
      <c r="G628" s="14"/>
    </row>
    <row r="629" spans="1:7">
      <c r="A629" s="14"/>
      <c r="B629" s="14"/>
      <c r="C629" s="14"/>
      <c r="D629" s="14"/>
      <c r="F629" s="14"/>
      <c r="G629" s="14"/>
    </row>
    <row r="630" spans="1:7">
      <c r="A630" s="14"/>
      <c r="B630" s="14"/>
      <c r="C630" s="14"/>
      <c r="D630" s="14"/>
      <c r="F630" s="14"/>
      <c r="G630" s="14"/>
    </row>
    <row r="631" spans="1:7">
      <c r="A631" s="14"/>
      <c r="B631" s="14"/>
      <c r="C631" s="14"/>
      <c r="D631" s="14"/>
      <c r="F631" s="14"/>
      <c r="G631" s="14"/>
    </row>
    <row r="632" spans="1:7">
      <c r="A632" s="14"/>
      <c r="B632" s="14"/>
      <c r="C632" s="14"/>
      <c r="D632" s="14"/>
      <c r="F632" s="14"/>
      <c r="G632" s="14"/>
    </row>
    <row r="633" spans="1:7">
      <c r="A633" s="14"/>
      <c r="B633" s="14"/>
      <c r="C633" s="14"/>
      <c r="D633" s="14"/>
      <c r="F633" s="14"/>
      <c r="G633" s="14"/>
    </row>
    <row r="634" spans="1:7">
      <c r="A634" s="14"/>
      <c r="B634" s="14"/>
      <c r="C634" s="14"/>
      <c r="D634" s="14"/>
      <c r="F634" s="14"/>
      <c r="G634" s="14"/>
    </row>
    <row r="635" spans="1:7">
      <c r="A635" s="14"/>
      <c r="B635" s="14"/>
      <c r="C635" s="14"/>
      <c r="D635" s="14"/>
      <c r="F635" s="14"/>
      <c r="G635" s="14"/>
    </row>
    <row r="636" spans="1:7">
      <c r="A636" s="14"/>
      <c r="B636" s="14"/>
      <c r="C636" s="14"/>
      <c r="D636" s="14"/>
      <c r="F636" s="14"/>
      <c r="G636" s="14"/>
    </row>
    <row r="637" spans="1:7">
      <c r="A637" s="14"/>
      <c r="B637" s="14"/>
      <c r="C637" s="14"/>
      <c r="D637" s="14"/>
      <c r="F637" s="14"/>
      <c r="G637" s="14"/>
    </row>
    <row r="638" spans="1:7">
      <c r="A638" s="14"/>
      <c r="B638" s="14"/>
      <c r="C638" s="14"/>
      <c r="D638" s="14"/>
      <c r="F638" s="14"/>
      <c r="G638" s="14"/>
    </row>
    <row r="639" spans="1:7">
      <c r="A639" s="14"/>
      <c r="B639" s="14"/>
      <c r="C639" s="14"/>
      <c r="D639" s="14"/>
      <c r="F639" s="14"/>
      <c r="G639" s="14"/>
    </row>
    <row r="640" spans="1:7">
      <c r="A640" s="14"/>
      <c r="B640" s="14"/>
      <c r="C640" s="14"/>
      <c r="D640" s="14"/>
      <c r="F640" s="14"/>
      <c r="G640" s="14"/>
    </row>
    <row r="641" spans="1:7">
      <c r="A641" s="14"/>
      <c r="B641" s="14"/>
      <c r="C641" s="14"/>
      <c r="D641" s="14"/>
      <c r="F641" s="14"/>
      <c r="G641" s="14"/>
    </row>
    <row r="642" spans="1:7">
      <c r="A642" s="14"/>
      <c r="B642" s="14"/>
      <c r="C642" s="14"/>
      <c r="D642" s="14"/>
      <c r="F642" s="14"/>
      <c r="G642" s="14"/>
    </row>
    <row r="643" spans="1:7">
      <c r="A643" s="14"/>
      <c r="B643" s="14"/>
      <c r="C643" s="14"/>
      <c r="D643" s="14"/>
      <c r="F643" s="14"/>
      <c r="G643" s="14"/>
    </row>
    <row r="644" spans="1:7">
      <c r="A644" s="14"/>
      <c r="B644" s="14"/>
      <c r="C644" s="14"/>
      <c r="D644" s="14"/>
      <c r="F644" s="14"/>
      <c r="G644" s="14"/>
    </row>
    <row r="645" spans="1:7">
      <c r="A645" s="14"/>
      <c r="B645" s="14"/>
      <c r="C645" s="14"/>
      <c r="D645" s="14"/>
      <c r="F645" s="14"/>
      <c r="G645" s="14"/>
    </row>
    <row r="646" spans="1:7">
      <c r="A646" s="14"/>
      <c r="B646" s="14"/>
      <c r="C646" s="14"/>
      <c r="D646" s="14"/>
      <c r="F646" s="14"/>
      <c r="G646" s="14"/>
    </row>
    <row r="647" spans="1:7">
      <c r="A647" s="14"/>
      <c r="B647" s="14"/>
      <c r="C647" s="14"/>
      <c r="D647" s="14"/>
      <c r="F647" s="14"/>
      <c r="G647" s="14"/>
    </row>
    <row r="648" spans="1:7">
      <c r="A648" s="14"/>
      <c r="B648" s="14"/>
      <c r="C648" s="14"/>
      <c r="D648" s="14"/>
      <c r="F648" s="14"/>
      <c r="G648" s="14"/>
    </row>
    <row r="649" spans="1:7">
      <c r="A649" s="14"/>
      <c r="B649" s="14"/>
      <c r="C649" s="14"/>
      <c r="D649" s="14"/>
      <c r="F649" s="14"/>
      <c r="G649" s="14"/>
    </row>
    <row r="650" spans="1:7">
      <c r="A650" s="14"/>
      <c r="B650" s="14"/>
      <c r="C650" s="14"/>
      <c r="D650" s="14"/>
      <c r="F650" s="14"/>
      <c r="G650" s="14"/>
    </row>
    <row r="651" spans="1:7">
      <c r="A651" s="14"/>
      <c r="B651" s="14"/>
      <c r="C651" s="14"/>
      <c r="D651" s="14"/>
      <c r="F651" s="14"/>
      <c r="G651" s="14"/>
    </row>
    <row r="652" spans="1:7">
      <c r="A652" s="14"/>
      <c r="B652" s="14"/>
      <c r="C652" s="14"/>
      <c r="D652" s="14"/>
      <c r="F652" s="14"/>
      <c r="G652" s="14"/>
    </row>
    <row r="653" spans="1:7">
      <c r="A653" s="14"/>
      <c r="B653" s="14"/>
      <c r="C653" s="14"/>
      <c r="D653" s="14"/>
      <c r="F653" s="14"/>
      <c r="G653" s="14"/>
    </row>
    <row r="654" spans="1:7">
      <c r="A654" s="14"/>
      <c r="B654" s="14"/>
      <c r="C654" s="14"/>
      <c r="D654" s="14"/>
      <c r="F654" s="14"/>
      <c r="G654" s="14"/>
    </row>
    <row r="655" spans="1:7">
      <c r="A655" s="14"/>
      <c r="B655" s="14"/>
      <c r="C655" s="14"/>
      <c r="D655" s="14"/>
      <c r="F655" s="14"/>
      <c r="G655" s="14"/>
    </row>
    <row r="656" spans="1:7">
      <c r="A656" s="14"/>
      <c r="B656" s="14"/>
      <c r="C656" s="14"/>
      <c r="D656" s="14"/>
      <c r="F656" s="14"/>
      <c r="G656" s="14"/>
    </row>
    <row r="657" spans="1:7">
      <c r="A657" s="14"/>
      <c r="B657" s="14"/>
      <c r="C657" s="14"/>
      <c r="D657" s="14"/>
      <c r="F657" s="14"/>
      <c r="G657" s="14"/>
    </row>
    <row r="658" spans="1:7">
      <c r="A658" s="14"/>
      <c r="B658" s="14"/>
      <c r="C658" s="14"/>
      <c r="D658" s="14"/>
      <c r="F658" s="14"/>
      <c r="G658" s="14"/>
    </row>
    <row r="659" spans="1:7">
      <c r="A659" s="14"/>
      <c r="B659" s="14"/>
      <c r="C659" s="14"/>
      <c r="D659" s="14"/>
      <c r="F659" s="14"/>
      <c r="G659" s="14"/>
    </row>
    <row r="660" spans="1:7">
      <c r="A660" s="14"/>
      <c r="B660" s="14"/>
      <c r="C660" s="14"/>
      <c r="D660" s="14"/>
      <c r="F660" s="14"/>
      <c r="G660" s="14"/>
    </row>
    <row r="661" spans="1:7">
      <c r="A661" s="14"/>
      <c r="B661" s="14"/>
      <c r="C661" s="14"/>
      <c r="D661" s="14"/>
      <c r="F661" s="14"/>
      <c r="G661" s="14"/>
    </row>
    <row r="662" spans="1:7">
      <c r="A662" s="14"/>
      <c r="B662" s="14"/>
      <c r="C662" s="14"/>
      <c r="D662" s="14"/>
      <c r="F662" s="14"/>
      <c r="G662" s="14"/>
    </row>
    <row r="663" spans="1:7">
      <c r="A663" s="14"/>
      <c r="B663" s="14"/>
      <c r="C663" s="14"/>
      <c r="D663" s="14"/>
      <c r="F663" s="14"/>
      <c r="G663" s="14"/>
    </row>
    <row r="664" spans="1:7">
      <c r="A664" s="14"/>
      <c r="B664" s="14"/>
      <c r="C664" s="14"/>
      <c r="D664" s="14"/>
      <c r="F664" s="14"/>
      <c r="G664" s="14"/>
    </row>
    <row r="665" spans="1:7">
      <c r="A665" s="14"/>
      <c r="B665" s="14"/>
      <c r="C665" s="14"/>
      <c r="D665" s="14"/>
      <c r="F665" s="14"/>
      <c r="G665" s="14"/>
    </row>
    <row r="666" spans="1:7">
      <c r="A666" s="14"/>
      <c r="B666" s="14"/>
      <c r="C666" s="14"/>
      <c r="D666" s="14"/>
      <c r="F666" s="14"/>
      <c r="G666" s="14"/>
    </row>
    <row r="667" spans="1:7">
      <c r="A667" s="14"/>
      <c r="B667" s="14"/>
      <c r="C667" s="14"/>
      <c r="D667" s="14"/>
      <c r="F667" s="14"/>
      <c r="G667" s="14"/>
    </row>
    <row r="668" spans="1:7">
      <c r="A668" s="14"/>
      <c r="B668" s="14"/>
      <c r="C668" s="14"/>
      <c r="D668" s="14"/>
      <c r="F668" s="14"/>
      <c r="G668" s="14"/>
    </row>
    <row r="669" spans="1:7">
      <c r="A669" s="14"/>
      <c r="B669" s="14"/>
      <c r="C669" s="14"/>
      <c r="D669" s="14"/>
      <c r="F669" s="14"/>
      <c r="G669" s="14"/>
    </row>
    <row r="670" spans="1:7">
      <c r="A670" s="14"/>
      <c r="B670" s="14"/>
      <c r="C670" s="14"/>
      <c r="D670" s="14"/>
      <c r="F670" s="14"/>
      <c r="G670" s="14"/>
    </row>
    <row r="671" spans="1:7">
      <c r="A671" s="14"/>
      <c r="B671" s="14"/>
      <c r="C671" s="14"/>
      <c r="D671" s="14"/>
      <c r="F671" s="14"/>
      <c r="G671" s="14"/>
    </row>
    <row r="672" spans="1:7">
      <c r="A672" s="14"/>
      <c r="B672" s="14"/>
      <c r="C672" s="14"/>
      <c r="D672" s="14"/>
      <c r="F672" s="14"/>
      <c r="G672" s="14"/>
    </row>
    <row r="673" spans="1:7">
      <c r="A673" s="14"/>
      <c r="B673" s="14"/>
      <c r="C673" s="14"/>
      <c r="D673" s="14"/>
      <c r="F673" s="14"/>
      <c r="G673" s="14"/>
    </row>
    <row r="674" spans="1:7">
      <c r="A674" s="14"/>
      <c r="B674" s="14"/>
      <c r="C674" s="14"/>
      <c r="D674" s="14"/>
      <c r="F674" s="14"/>
      <c r="G674" s="14"/>
    </row>
    <row r="675" spans="1:7">
      <c r="A675" s="14"/>
      <c r="B675" s="14"/>
      <c r="C675" s="14"/>
      <c r="D675" s="14"/>
      <c r="F675" s="14"/>
      <c r="G675" s="14"/>
    </row>
    <row r="676" spans="1:7">
      <c r="A676" s="14"/>
      <c r="B676" s="14"/>
      <c r="C676" s="14"/>
      <c r="D676" s="14"/>
      <c r="F676" s="14"/>
      <c r="G676" s="14"/>
    </row>
    <row r="677" spans="1:7">
      <c r="A677" s="14"/>
      <c r="B677" s="14"/>
      <c r="C677" s="14"/>
      <c r="D677" s="14"/>
      <c r="F677" s="14"/>
      <c r="G677" s="14"/>
    </row>
    <row r="678" spans="1:7">
      <c r="A678" s="14"/>
      <c r="B678" s="14"/>
      <c r="C678" s="14"/>
      <c r="D678" s="14"/>
      <c r="F678" s="14"/>
      <c r="G678" s="14"/>
    </row>
    <row r="679" spans="1:7">
      <c r="A679" s="14"/>
      <c r="B679" s="14"/>
      <c r="C679" s="14"/>
      <c r="D679" s="14"/>
      <c r="F679" s="14"/>
      <c r="G679" s="14"/>
    </row>
    <row r="680" spans="1:7">
      <c r="A680" s="14"/>
      <c r="B680" s="14"/>
      <c r="C680" s="14"/>
      <c r="D680" s="14"/>
      <c r="F680" s="14"/>
      <c r="G680" s="14"/>
    </row>
    <row r="681" spans="1:7">
      <c r="A681" s="14"/>
      <c r="B681" s="14"/>
      <c r="C681" s="14"/>
      <c r="D681" s="14"/>
      <c r="F681" s="14"/>
      <c r="G681" s="14"/>
    </row>
    <row r="682" spans="1:7">
      <c r="A682" s="14"/>
      <c r="B682" s="14"/>
      <c r="C682" s="14"/>
      <c r="D682" s="14"/>
      <c r="F682" s="14"/>
      <c r="G682" s="14"/>
    </row>
    <row r="683" spans="1:7">
      <c r="A683" s="14"/>
      <c r="B683" s="14"/>
      <c r="C683" s="14"/>
      <c r="D683" s="14"/>
      <c r="F683" s="14"/>
      <c r="G683" s="14"/>
    </row>
    <row r="684" spans="1:7">
      <c r="A684" s="14"/>
      <c r="B684" s="14"/>
      <c r="C684" s="14"/>
      <c r="D684" s="14"/>
      <c r="F684" s="14"/>
      <c r="G684" s="14"/>
    </row>
    <row r="685" spans="1:7">
      <c r="A685" s="14"/>
      <c r="B685" s="14"/>
      <c r="C685" s="14"/>
      <c r="D685" s="14"/>
      <c r="F685" s="14"/>
      <c r="G685" s="14"/>
    </row>
    <row r="686" spans="1:7">
      <c r="A686" s="14"/>
      <c r="B686" s="14"/>
      <c r="C686" s="14"/>
      <c r="D686" s="14"/>
      <c r="F686" s="14"/>
      <c r="G686" s="14"/>
    </row>
    <row r="687" spans="1:7">
      <c r="A687" s="14"/>
      <c r="B687" s="14"/>
      <c r="C687" s="14"/>
      <c r="D687" s="14"/>
      <c r="F687" s="14"/>
      <c r="G687" s="14"/>
    </row>
    <row r="688" spans="1:7">
      <c r="A688" s="14"/>
      <c r="B688" s="14"/>
      <c r="C688" s="14"/>
      <c r="D688" s="14"/>
      <c r="F688" s="14"/>
      <c r="G688" s="14"/>
    </row>
    <row r="689" spans="1:7">
      <c r="A689" s="14"/>
      <c r="B689" s="14"/>
      <c r="C689" s="14"/>
      <c r="D689" s="14"/>
      <c r="F689" s="14"/>
      <c r="G689" s="14"/>
    </row>
    <row r="690" spans="1:7">
      <c r="A690" s="14"/>
      <c r="B690" s="14"/>
      <c r="C690" s="14"/>
      <c r="D690" s="14"/>
      <c r="F690" s="14"/>
      <c r="G690" s="14"/>
    </row>
    <row r="691" spans="1:7">
      <c r="A691" s="14"/>
      <c r="B691" s="14"/>
      <c r="C691" s="14"/>
      <c r="D691" s="14"/>
      <c r="F691" s="14"/>
      <c r="G691" s="14"/>
    </row>
    <row r="692" spans="1:7">
      <c r="A692" s="14"/>
      <c r="B692" s="14"/>
      <c r="C692" s="14"/>
      <c r="D692" s="14"/>
      <c r="F692" s="14"/>
      <c r="G692" s="14"/>
    </row>
    <row r="693" spans="1:7">
      <c r="A693" s="14"/>
      <c r="B693" s="14"/>
      <c r="C693" s="14"/>
      <c r="D693" s="14"/>
      <c r="F693" s="14"/>
      <c r="G693" s="14"/>
    </row>
    <row r="694" spans="1:7">
      <c r="A694" s="14"/>
      <c r="B694" s="14"/>
      <c r="C694" s="14"/>
      <c r="D694" s="14"/>
      <c r="F694" s="14"/>
      <c r="G694" s="14"/>
    </row>
    <row r="695" spans="1:7">
      <c r="A695" s="14"/>
      <c r="B695" s="14"/>
      <c r="C695" s="14"/>
      <c r="D695" s="14"/>
      <c r="F695" s="14"/>
      <c r="G695" s="14"/>
    </row>
    <row r="696" spans="1:7">
      <c r="A696" s="14"/>
      <c r="B696" s="14"/>
      <c r="C696" s="14"/>
      <c r="D696" s="14"/>
      <c r="F696" s="14"/>
      <c r="G696" s="14"/>
    </row>
    <row r="697" spans="1:7">
      <c r="A697" s="14"/>
      <c r="B697" s="14"/>
      <c r="C697" s="14"/>
      <c r="D697" s="14"/>
      <c r="F697" s="14"/>
      <c r="G697" s="14"/>
    </row>
    <row r="698" spans="1:7">
      <c r="A698" s="14"/>
      <c r="B698" s="14"/>
      <c r="C698" s="14"/>
      <c r="D698" s="14"/>
      <c r="F698" s="14"/>
      <c r="G698" s="14"/>
    </row>
    <row r="699" spans="1:7">
      <c r="A699" s="14"/>
      <c r="B699" s="14"/>
      <c r="C699" s="14"/>
      <c r="D699" s="14"/>
      <c r="F699" s="14"/>
      <c r="G699" s="14"/>
    </row>
    <row r="700" spans="1:7">
      <c r="A700" s="14"/>
      <c r="B700" s="14"/>
      <c r="C700" s="14"/>
      <c r="D700" s="14"/>
      <c r="F700" s="14"/>
      <c r="G700" s="14"/>
    </row>
    <row r="701" spans="1:7">
      <c r="A701" s="14"/>
      <c r="B701" s="14"/>
      <c r="C701" s="14"/>
      <c r="D701" s="14"/>
      <c r="F701" s="14"/>
      <c r="G701" s="14"/>
    </row>
    <row r="702" spans="1:7">
      <c r="A702" s="14"/>
      <c r="B702" s="14"/>
      <c r="C702" s="14"/>
      <c r="D702" s="14"/>
      <c r="F702" s="14"/>
      <c r="G702" s="14"/>
    </row>
    <row r="703" spans="1:7">
      <c r="A703" s="14"/>
      <c r="B703" s="14"/>
      <c r="C703" s="14"/>
      <c r="D703" s="14"/>
      <c r="F703" s="14"/>
      <c r="G703" s="14"/>
    </row>
    <row r="704" spans="1:7">
      <c r="A704" s="14"/>
      <c r="B704" s="14"/>
      <c r="C704" s="14"/>
      <c r="D704" s="14"/>
      <c r="F704" s="14"/>
      <c r="G704" s="14"/>
    </row>
    <row r="705" spans="1:7">
      <c r="A705" s="14"/>
      <c r="B705" s="14"/>
      <c r="C705" s="14"/>
      <c r="D705" s="14"/>
      <c r="F705" s="14"/>
      <c r="G705" s="14"/>
    </row>
    <row r="706" spans="1:7">
      <c r="A706" s="14"/>
      <c r="B706" s="14"/>
      <c r="C706" s="14"/>
      <c r="D706" s="14"/>
      <c r="F706" s="14"/>
      <c r="G706" s="14"/>
    </row>
    <row r="707" spans="1:7">
      <c r="A707" s="14"/>
      <c r="B707" s="14"/>
      <c r="C707" s="14"/>
      <c r="D707" s="14"/>
      <c r="F707" s="14"/>
      <c r="G707" s="14"/>
    </row>
    <row r="708" spans="1:7">
      <c r="A708" s="14"/>
      <c r="B708" s="14"/>
      <c r="C708" s="14"/>
      <c r="D708" s="14"/>
      <c r="F708" s="14"/>
      <c r="G708" s="14"/>
    </row>
    <row r="709" spans="1:7">
      <c r="A709" s="14"/>
      <c r="B709" s="14"/>
      <c r="C709" s="14"/>
      <c r="D709" s="14"/>
      <c r="F709" s="14"/>
      <c r="G709" s="14"/>
    </row>
    <row r="710" spans="1:7">
      <c r="A710" s="14"/>
      <c r="B710" s="14"/>
      <c r="C710" s="14"/>
      <c r="D710" s="14"/>
      <c r="F710" s="14"/>
      <c r="G710" s="14"/>
    </row>
    <row r="711" spans="1:7">
      <c r="A711" s="14"/>
      <c r="B711" s="14"/>
      <c r="C711" s="14"/>
      <c r="D711" s="14"/>
      <c r="F711" s="14"/>
      <c r="G711" s="14"/>
    </row>
    <row r="712" spans="1:7">
      <c r="A712" s="14"/>
      <c r="B712" s="14"/>
      <c r="C712" s="14"/>
      <c r="D712" s="14"/>
      <c r="F712" s="14"/>
      <c r="G712" s="14"/>
    </row>
    <row r="713" spans="1:7">
      <c r="A713" s="14"/>
      <c r="B713" s="14"/>
      <c r="C713" s="14"/>
      <c r="D713" s="14"/>
      <c r="F713" s="14"/>
      <c r="G713" s="14"/>
    </row>
    <row r="714" spans="1:7">
      <c r="A714" s="14"/>
      <c r="B714" s="14"/>
      <c r="C714" s="14"/>
      <c r="D714" s="14"/>
      <c r="F714" s="14"/>
      <c r="G714" s="14"/>
    </row>
    <row r="715" spans="1:7">
      <c r="A715" s="14"/>
      <c r="B715" s="14"/>
      <c r="C715" s="14"/>
      <c r="D715" s="14"/>
      <c r="F715" s="14"/>
      <c r="G715" s="14"/>
    </row>
    <row r="716" spans="1:7">
      <c r="A716" s="14"/>
      <c r="B716" s="14"/>
      <c r="C716" s="14"/>
      <c r="D716" s="14"/>
      <c r="F716" s="14"/>
      <c r="G716" s="14"/>
    </row>
    <row r="717" spans="1:7">
      <c r="A717" s="14"/>
      <c r="B717" s="14"/>
      <c r="C717" s="14"/>
      <c r="D717" s="14"/>
      <c r="F717" s="14"/>
      <c r="G717" s="14"/>
    </row>
    <row r="718" spans="1:7">
      <c r="A718" s="14"/>
      <c r="B718" s="14"/>
      <c r="C718" s="14"/>
      <c r="D718" s="14"/>
      <c r="F718" s="14"/>
      <c r="G718" s="14"/>
    </row>
    <row r="719" spans="1:7">
      <c r="A719" s="14"/>
      <c r="B719" s="14"/>
      <c r="C719" s="14"/>
      <c r="D719" s="14"/>
      <c r="F719" s="14"/>
      <c r="G719" s="14"/>
    </row>
    <row r="720" spans="1:7">
      <c r="A720" s="14"/>
      <c r="B720" s="14"/>
      <c r="C720" s="14"/>
      <c r="D720" s="14"/>
      <c r="F720" s="14"/>
      <c r="G720" s="14"/>
    </row>
    <row r="721" spans="1:7">
      <c r="A721" s="14"/>
      <c r="B721" s="14"/>
      <c r="C721" s="14"/>
      <c r="D721" s="14"/>
      <c r="F721" s="14"/>
      <c r="G721" s="14"/>
    </row>
    <row r="722" spans="1:7">
      <c r="A722" s="14"/>
      <c r="B722" s="14"/>
      <c r="C722" s="14"/>
      <c r="D722" s="14"/>
      <c r="F722" s="14"/>
      <c r="G722" s="14"/>
    </row>
    <row r="723" spans="1:7">
      <c r="A723" s="14"/>
      <c r="B723" s="14"/>
      <c r="C723" s="14"/>
      <c r="D723" s="14"/>
      <c r="F723" s="14"/>
      <c r="G723" s="14"/>
    </row>
    <row r="724" spans="1:7">
      <c r="A724" s="14"/>
      <c r="B724" s="14"/>
      <c r="C724" s="14"/>
      <c r="D724" s="14"/>
      <c r="F724" s="14"/>
      <c r="G724" s="14"/>
    </row>
    <row r="725" spans="1:7">
      <c r="A725" s="14"/>
      <c r="B725" s="14"/>
      <c r="C725" s="14"/>
      <c r="D725" s="14"/>
      <c r="F725" s="14"/>
      <c r="G725" s="14"/>
    </row>
    <row r="726" spans="1:7">
      <c r="A726" s="14"/>
      <c r="B726" s="14"/>
      <c r="C726" s="14"/>
      <c r="D726" s="14"/>
      <c r="F726" s="14"/>
      <c r="G726" s="14"/>
    </row>
    <row r="727" spans="1:7">
      <c r="A727" s="14"/>
      <c r="B727" s="14"/>
      <c r="C727" s="14"/>
      <c r="D727" s="14"/>
      <c r="F727" s="14"/>
      <c r="G727" s="14"/>
    </row>
    <row r="728" spans="1:7">
      <c r="A728" s="14"/>
      <c r="B728" s="14"/>
      <c r="C728" s="14"/>
      <c r="D728" s="14"/>
      <c r="F728" s="14"/>
      <c r="G728" s="14"/>
    </row>
    <row r="729" spans="1:7">
      <c r="A729" s="14"/>
      <c r="B729" s="14"/>
      <c r="C729" s="14"/>
      <c r="D729" s="14"/>
      <c r="F729" s="14"/>
      <c r="G729" s="14"/>
    </row>
    <row r="730" spans="1:7">
      <c r="A730" s="14"/>
      <c r="B730" s="14"/>
      <c r="C730" s="14"/>
      <c r="D730" s="14"/>
      <c r="F730" s="14"/>
      <c r="G730" s="14"/>
    </row>
    <row r="731" spans="1:7">
      <c r="A731" s="14"/>
      <c r="B731" s="14"/>
      <c r="C731" s="14"/>
      <c r="D731" s="14"/>
      <c r="F731" s="14"/>
      <c r="G731" s="14"/>
    </row>
    <row r="732" spans="1:7">
      <c r="A732" s="14"/>
      <c r="B732" s="14"/>
      <c r="C732" s="14"/>
      <c r="D732" s="14"/>
      <c r="F732" s="14"/>
      <c r="G732" s="14"/>
    </row>
    <row r="733" spans="1:7">
      <c r="A733" s="14"/>
      <c r="B733" s="14"/>
      <c r="C733" s="14"/>
      <c r="D733" s="14"/>
      <c r="F733" s="14"/>
      <c r="G733" s="14"/>
    </row>
    <row r="734" spans="1:7">
      <c r="A734" s="14"/>
      <c r="B734" s="14"/>
      <c r="C734" s="14"/>
      <c r="D734" s="14"/>
      <c r="F734" s="14"/>
      <c r="G734" s="14"/>
    </row>
    <row r="735" spans="1:7">
      <c r="A735" s="14"/>
      <c r="B735" s="14"/>
      <c r="C735" s="14"/>
      <c r="D735" s="14"/>
      <c r="F735" s="14"/>
      <c r="G735" s="14"/>
    </row>
    <row r="736" spans="1:7">
      <c r="A736" s="14"/>
      <c r="B736" s="14"/>
      <c r="C736" s="14"/>
      <c r="D736" s="14"/>
      <c r="F736" s="14"/>
      <c r="G736" s="14"/>
    </row>
    <row r="737" spans="1:7">
      <c r="A737" s="14"/>
      <c r="B737" s="14"/>
      <c r="C737" s="14"/>
      <c r="D737" s="14"/>
      <c r="F737" s="14"/>
      <c r="G737" s="14"/>
    </row>
    <row r="738" spans="1:7">
      <c r="A738" s="14"/>
      <c r="B738" s="14"/>
      <c r="C738" s="14"/>
      <c r="D738" s="14"/>
      <c r="F738" s="14"/>
      <c r="G738" s="14"/>
    </row>
    <row r="739" spans="1:7">
      <c r="A739" s="14"/>
      <c r="B739" s="14"/>
      <c r="C739" s="14"/>
      <c r="D739" s="14"/>
      <c r="F739" s="14"/>
      <c r="G739" s="14"/>
    </row>
    <row r="740" spans="1:7">
      <c r="A740" s="14"/>
      <c r="B740" s="14"/>
      <c r="C740" s="14"/>
      <c r="D740" s="14"/>
      <c r="F740" s="14"/>
      <c r="G740" s="14"/>
    </row>
    <row r="741" spans="1:7">
      <c r="A741" s="14"/>
      <c r="B741" s="14"/>
      <c r="C741" s="14"/>
      <c r="D741" s="14"/>
      <c r="F741" s="14"/>
      <c r="G741" s="14"/>
    </row>
    <row r="742" spans="1:7">
      <c r="A742" s="14"/>
      <c r="B742" s="14"/>
      <c r="C742" s="14"/>
      <c r="D742" s="14"/>
      <c r="F742" s="14"/>
      <c r="G742" s="14"/>
    </row>
    <row r="743" spans="1:7">
      <c r="A743" s="14"/>
      <c r="B743" s="14"/>
      <c r="C743" s="14"/>
      <c r="D743" s="14"/>
      <c r="F743" s="14"/>
      <c r="G743" s="14"/>
    </row>
    <row r="744" spans="1:7">
      <c r="A744" s="14"/>
      <c r="B744" s="14"/>
      <c r="C744" s="14"/>
      <c r="D744" s="14"/>
      <c r="F744" s="14"/>
      <c r="G744" s="14"/>
    </row>
    <row r="745" spans="1:7">
      <c r="A745" s="14"/>
      <c r="B745" s="14"/>
      <c r="C745" s="14"/>
      <c r="D745" s="14"/>
      <c r="F745" s="14"/>
      <c r="G745" s="14"/>
    </row>
    <row r="746" spans="1:7">
      <c r="A746" s="14"/>
      <c r="B746" s="14"/>
      <c r="C746" s="14"/>
      <c r="D746" s="14"/>
      <c r="F746" s="14"/>
      <c r="G746" s="14"/>
    </row>
    <row r="747" spans="1:7">
      <c r="A747" s="14"/>
      <c r="B747" s="14"/>
      <c r="C747" s="14"/>
      <c r="D747" s="14"/>
      <c r="F747" s="14"/>
      <c r="G747" s="14"/>
    </row>
    <row r="748" spans="1:7">
      <c r="A748" s="14"/>
      <c r="B748" s="14"/>
      <c r="C748" s="14"/>
      <c r="D748" s="14"/>
      <c r="F748" s="14"/>
      <c r="G748" s="14"/>
    </row>
    <row r="749" spans="1:7">
      <c r="A749" s="14"/>
      <c r="B749" s="14"/>
      <c r="C749" s="14"/>
      <c r="D749" s="14"/>
      <c r="F749" s="14"/>
      <c r="G749" s="14"/>
    </row>
    <row r="750" spans="1:7">
      <c r="A750" s="14"/>
      <c r="B750" s="14"/>
      <c r="C750" s="14"/>
      <c r="D750" s="14"/>
      <c r="F750" s="14"/>
      <c r="G750" s="14"/>
    </row>
    <row r="751" spans="1:7">
      <c r="A751" s="14"/>
      <c r="B751" s="14"/>
      <c r="C751" s="14"/>
      <c r="D751" s="14"/>
      <c r="F751" s="14"/>
      <c r="G751" s="14"/>
    </row>
    <row r="752" spans="1:7">
      <c r="A752" s="14"/>
      <c r="B752" s="14"/>
      <c r="C752" s="14"/>
      <c r="D752" s="14"/>
      <c r="F752" s="14"/>
      <c r="G752" s="14"/>
    </row>
    <row r="753" spans="1:7">
      <c r="A753" s="14"/>
      <c r="B753" s="14"/>
      <c r="C753" s="14"/>
      <c r="D753" s="14"/>
      <c r="F753" s="14"/>
      <c r="G753" s="14"/>
    </row>
    <row r="754" spans="1:7">
      <c r="A754" s="14"/>
      <c r="B754" s="14"/>
      <c r="C754" s="14"/>
      <c r="D754" s="14"/>
      <c r="F754" s="14"/>
      <c r="G754" s="14"/>
    </row>
    <row r="755" spans="1:7">
      <c r="A755" s="14"/>
      <c r="B755" s="14"/>
      <c r="C755" s="14"/>
      <c r="D755" s="14"/>
      <c r="F755" s="14"/>
      <c r="G755" s="14"/>
    </row>
    <row r="756" spans="1:7">
      <c r="A756" s="14"/>
      <c r="B756" s="14"/>
      <c r="C756" s="14"/>
      <c r="D756" s="14"/>
      <c r="F756" s="14"/>
      <c r="G756" s="14"/>
    </row>
    <row r="757" spans="1:7">
      <c r="A757" s="14"/>
      <c r="B757" s="14"/>
      <c r="C757" s="14"/>
      <c r="D757" s="14"/>
      <c r="F757" s="14"/>
      <c r="G757" s="14"/>
    </row>
    <row r="758" spans="1:7">
      <c r="A758" s="14"/>
      <c r="B758" s="14"/>
      <c r="C758" s="14"/>
      <c r="D758" s="14"/>
      <c r="F758" s="14"/>
      <c r="G758" s="14"/>
    </row>
    <row r="759" spans="1:7">
      <c r="A759" s="14"/>
      <c r="B759" s="14"/>
      <c r="C759" s="14"/>
      <c r="D759" s="14"/>
      <c r="F759" s="14"/>
      <c r="G759" s="14"/>
    </row>
    <row r="760" spans="1:7">
      <c r="A760" s="14"/>
      <c r="B760" s="14"/>
      <c r="C760" s="14"/>
      <c r="D760" s="14"/>
      <c r="F760" s="14"/>
      <c r="G760" s="14"/>
    </row>
    <row r="761" spans="1:7">
      <c r="A761" s="14"/>
      <c r="B761" s="14"/>
      <c r="C761" s="14"/>
      <c r="D761" s="14"/>
      <c r="F761" s="14"/>
      <c r="G761" s="14"/>
    </row>
    <row r="762" spans="1:7">
      <c r="A762" s="14"/>
      <c r="B762" s="14"/>
      <c r="C762" s="14"/>
      <c r="D762" s="14"/>
      <c r="F762" s="14"/>
      <c r="G762" s="14"/>
    </row>
    <row r="763" spans="1:7">
      <c r="A763" s="14"/>
      <c r="B763" s="14"/>
      <c r="C763" s="14"/>
      <c r="D763" s="14"/>
      <c r="F763" s="14"/>
      <c r="G763" s="14"/>
    </row>
    <row r="764" spans="1:7">
      <c r="A764" s="14"/>
      <c r="B764" s="14"/>
      <c r="C764" s="14"/>
      <c r="D764" s="14"/>
      <c r="F764" s="14"/>
      <c r="G764" s="14"/>
    </row>
    <row r="765" spans="1:7">
      <c r="A765" s="14"/>
      <c r="B765" s="14"/>
      <c r="C765" s="14"/>
      <c r="D765" s="14"/>
      <c r="F765" s="14"/>
      <c r="G765" s="14"/>
    </row>
    <row r="766" spans="1:7">
      <c r="A766" s="14"/>
      <c r="B766" s="14"/>
      <c r="C766" s="14"/>
      <c r="D766" s="14"/>
      <c r="F766" s="14"/>
      <c r="G766" s="14"/>
    </row>
    <row r="767" spans="1:7">
      <c r="A767" s="14"/>
      <c r="B767" s="14"/>
      <c r="C767" s="14"/>
      <c r="D767" s="14"/>
      <c r="F767" s="14"/>
      <c r="G767" s="14"/>
    </row>
    <row r="768" spans="1:7">
      <c r="A768" s="14"/>
      <c r="B768" s="14"/>
      <c r="C768" s="14"/>
      <c r="D768" s="14"/>
      <c r="F768" s="14"/>
      <c r="G768" s="14"/>
    </row>
    <row r="769" spans="1:7">
      <c r="A769" s="14"/>
      <c r="B769" s="14"/>
      <c r="C769" s="14"/>
      <c r="D769" s="14"/>
      <c r="F769" s="14"/>
      <c r="G769" s="14"/>
    </row>
    <row r="770" spans="1:7">
      <c r="A770" s="14"/>
      <c r="B770" s="14"/>
      <c r="C770" s="14"/>
      <c r="D770" s="14"/>
      <c r="F770" s="14"/>
      <c r="G770" s="14"/>
    </row>
    <row r="771" spans="1:7">
      <c r="A771" s="14"/>
      <c r="B771" s="14"/>
      <c r="C771" s="14"/>
      <c r="D771" s="14"/>
      <c r="F771" s="14"/>
      <c r="G771" s="14"/>
    </row>
    <row r="772" spans="1:7">
      <c r="A772" s="14"/>
      <c r="B772" s="14"/>
      <c r="C772" s="14"/>
      <c r="D772" s="14"/>
      <c r="F772" s="14"/>
      <c r="G772" s="14"/>
    </row>
    <row r="773" spans="1:7">
      <c r="A773" s="14"/>
      <c r="B773" s="14"/>
      <c r="C773" s="14"/>
      <c r="D773" s="14"/>
      <c r="F773" s="14"/>
      <c r="G773" s="14"/>
    </row>
    <row r="774" spans="1:7">
      <c r="A774" s="14"/>
      <c r="B774" s="14"/>
      <c r="C774" s="14"/>
      <c r="D774" s="14"/>
      <c r="F774" s="14"/>
      <c r="G774" s="14"/>
    </row>
    <row r="775" spans="1:7">
      <c r="A775" s="14"/>
      <c r="B775" s="14"/>
      <c r="C775" s="14"/>
      <c r="D775" s="14"/>
      <c r="F775" s="14"/>
      <c r="G775" s="14"/>
    </row>
    <row r="776" spans="1:7">
      <c r="A776" s="14"/>
      <c r="B776" s="14"/>
      <c r="C776" s="14"/>
      <c r="D776" s="14"/>
      <c r="F776" s="14"/>
      <c r="G776" s="14"/>
    </row>
    <row r="777" spans="1:7">
      <c r="A777" s="14"/>
      <c r="B777" s="14"/>
      <c r="C777" s="14"/>
      <c r="D777" s="14"/>
      <c r="F777" s="14"/>
      <c r="G777" s="14"/>
    </row>
    <row r="778" spans="1:7">
      <c r="A778" s="14"/>
      <c r="B778" s="14"/>
      <c r="C778" s="14"/>
      <c r="D778" s="14"/>
      <c r="F778" s="14"/>
      <c r="G778" s="14"/>
    </row>
    <row r="779" spans="1:7">
      <c r="A779" s="14"/>
      <c r="B779" s="14"/>
      <c r="C779" s="14"/>
      <c r="D779" s="14"/>
      <c r="F779" s="14"/>
      <c r="G779" s="14"/>
    </row>
    <row r="780" spans="1:7">
      <c r="A780" s="14"/>
      <c r="B780" s="14"/>
      <c r="C780" s="14"/>
      <c r="D780" s="14"/>
      <c r="F780" s="14"/>
      <c r="G780" s="14"/>
    </row>
    <row r="781" spans="1:7">
      <c r="A781" s="14"/>
      <c r="B781" s="14"/>
      <c r="C781" s="14"/>
      <c r="D781" s="14"/>
      <c r="F781" s="14"/>
      <c r="G781" s="14"/>
    </row>
    <row r="782" spans="1:7">
      <c r="A782" s="14"/>
      <c r="B782" s="14"/>
      <c r="C782" s="14"/>
      <c r="D782" s="14"/>
      <c r="F782" s="14"/>
      <c r="G782" s="14"/>
    </row>
    <row r="783" spans="1:7">
      <c r="A783" s="14"/>
      <c r="B783" s="14"/>
      <c r="C783" s="14"/>
      <c r="D783" s="14"/>
      <c r="F783" s="14"/>
      <c r="G783" s="14"/>
    </row>
    <row r="784" spans="1:7">
      <c r="A784" s="14"/>
      <c r="B784" s="14"/>
      <c r="C784" s="14"/>
      <c r="D784" s="14"/>
      <c r="F784" s="14"/>
      <c r="G784" s="14"/>
    </row>
    <row r="785" spans="1:7">
      <c r="A785" s="14"/>
      <c r="B785" s="14"/>
      <c r="C785" s="14"/>
      <c r="D785" s="14"/>
      <c r="F785" s="14"/>
      <c r="G785" s="14"/>
    </row>
    <row r="786" spans="1:7">
      <c r="A786" s="14"/>
      <c r="B786" s="14"/>
      <c r="C786" s="14"/>
      <c r="D786" s="14"/>
      <c r="F786" s="14"/>
      <c r="G786" s="14"/>
    </row>
    <row r="787" spans="1:7">
      <c r="A787" s="14"/>
      <c r="B787" s="14"/>
      <c r="C787" s="14"/>
      <c r="D787" s="14"/>
      <c r="F787" s="14"/>
      <c r="G787" s="14"/>
    </row>
    <row r="788" spans="1:7">
      <c r="A788" s="14"/>
      <c r="B788" s="14"/>
      <c r="C788" s="14"/>
      <c r="D788" s="14"/>
      <c r="F788" s="14"/>
      <c r="G788" s="14"/>
    </row>
    <row r="789" spans="1:7">
      <c r="A789" s="14"/>
      <c r="B789" s="14"/>
      <c r="C789" s="14"/>
      <c r="D789" s="14"/>
      <c r="F789" s="14"/>
      <c r="G789" s="14"/>
    </row>
    <row r="790" spans="1:7">
      <c r="A790" s="14"/>
      <c r="B790" s="14"/>
      <c r="C790" s="14"/>
      <c r="D790" s="14"/>
      <c r="F790" s="14"/>
      <c r="G790" s="14"/>
    </row>
    <row r="791" spans="1:7">
      <c r="A791" s="14"/>
      <c r="B791" s="14"/>
      <c r="C791" s="14"/>
      <c r="D791" s="14"/>
      <c r="F791" s="14"/>
      <c r="G791" s="14"/>
    </row>
    <row r="792" spans="1:7">
      <c r="A792" s="14"/>
      <c r="B792" s="14"/>
      <c r="C792" s="14"/>
      <c r="D792" s="14"/>
      <c r="F792" s="14"/>
      <c r="G792" s="14"/>
    </row>
    <row r="793" spans="1:7">
      <c r="A793" s="14"/>
      <c r="B793" s="14"/>
      <c r="C793" s="14"/>
      <c r="D793" s="14"/>
      <c r="F793" s="14"/>
      <c r="G793" s="14"/>
    </row>
    <row r="794" spans="1:7">
      <c r="A794" s="14"/>
      <c r="B794" s="14"/>
      <c r="C794" s="14"/>
      <c r="D794" s="14"/>
      <c r="F794" s="14"/>
      <c r="G794" s="14"/>
    </row>
    <row r="795" spans="1:7">
      <c r="A795" s="14"/>
      <c r="B795" s="14"/>
      <c r="C795" s="14"/>
      <c r="D795" s="14"/>
      <c r="F795" s="14"/>
      <c r="G795" s="14"/>
    </row>
    <row r="796" spans="1:7">
      <c r="A796" s="14"/>
      <c r="B796" s="14"/>
      <c r="C796" s="14"/>
      <c r="D796" s="14"/>
      <c r="F796" s="14"/>
      <c r="G796" s="14"/>
    </row>
    <row r="797" spans="1:7">
      <c r="A797" s="14"/>
      <c r="B797" s="14"/>
      <c r="C797" s="14"/>
      <c r="D797" s="14"/>
      <c r="F797" s="14"/>
      <c r="G797" s="14"/>
    </row>
    <row r="798" spans="1:7">
      <c r="A798" s="14"/>
      <c r="B798" s="14"/>
      <c r="C798" s="14"/>
      <c r="D798" s="14"/>
      <c r="F798" s="14"/>
      <c r="G798" s="14"/>
    </row>
    <row r="799" spans="1:7">
      <c r="A799" s="14"/>
      <c r="B799" s="14"/>
      <c r="C799" s="14"/>
      <c r="D799" s="14"/>
      <c r="F799" s="14"/>
      <c r="G799" s="14"/>
    </row>
    <row r="800" spans="1:7">
      <c r="A800" s="14"/>
      <c r="B800" s="14"/>
      <c r="C800" s="14"/>
      <c r="D800" s="14"/>
      <c r="F800" s="14"/>
      <c r="G800" s="14"/>
    </row>
    <row r="801" spans="1:7">
      <c r="A801" s="14"/>
      <c r="B801" s="14"/>
      <c r="C801" s="14"/>
      <c r="D801" s="14"/>
      <c r="F801" s="14"/>
      <c r="G801" s="14"/>
    </row>
    <row r="802" spans="1:7">
      <c r="A802" s="14"/>
      <c r="B802" s="14"/>
      <c r="C802" s="14"/>
      <c r="D802" s="14"/>
      <c r="F802" s="14"/>
      <c r="G802" s="14"/>
    </row>
    <row r="803" spans="1:7">
      <c r="A803" s="14"/>
      <c r="B803" s="14"/>
      <c r="C803" s="14"/>
      <c r="D803" s="14"/>
      <c r="F803" s="14"/>
      <c r="G803" s="14"/>
    </row>
    <row r="804" spans="1:7">
      <c r="A804" s="14"/>
      <c r="B804" s="14"/>
      <c r="C804" s="14"/>
      <c r="D804" s="14"/>
      <c r="F804" s="14"/>
      <c r="G804" s="14"/>
    </row>
    <row r="805" spans="1:7">
      <c r="A805" s="14"/>
      <c r="B805" s="14"/>
      <c r="C805" s="14"/>
      <c r="D805" s="14"/>
      <c r="F805" s="14"/>
      <c r="G805" s="14"/>
    </row>
    <row r="806" spans="1:7">
      <c r="A806" s="14"/>
      <c r="B806" s="14"/>
      <c r="C806" s="14"/>
      <c r="D806" s="14"/>
      <c r="F806" s="14"/>
      <c r="G806" s="14"/>
    </row>
    <row r="807" spans="1:7">
      <c r="A807" s="14"/>
      <c r="B807" s="14"/>
      <c r="C807" s="14"/>
      <c r="D807" s="14"/>
      <c r="F807" s="14"/>
      <c r="G807" s="14"/>
    </row>
    <row r="808" spans="1:7">
      <c r="A808" s="14"/>
      <c r="B808" s="14"/>
      <c r="C808" s="14"/>
      <c r="D808" s="14"/>
      <c r="F808" s="14"/>
      <c r="G808" s="14"/>
    </row>
    <row r="809" spans="1:7">
      <c r="A809" s="14"/>
      <c r="B809" s="14"/>
      <c r="C809" s="14"/>
      <c r="D809" s="14"/>
      <c r="F809" s="14"/>
      <c r="G809" s="14"/>
    </row>
    <row r="810" spans="1:7">
      <c r="A810" s="14"/>
      <c r="B810" s="14"/>
      <c r="C810" s="14"/>
      <c r="D810" s="14"/>
      <c r="F810" s="14"/>
      <c r="G810" s="14"/>
    </row>
    <row r="811" spans="1:7">
      <c r="A811" s="14"/>
      <c r="B811" s="14"/>
      <c r="C811" s="14"/>
      <c r="D811" s="14"/>
      <c r="F811" s="14"/>
      <c r="G811" s="14"/>
    </row>
    <row r="812" spans="1:7">
      <c r="A812" s="14"/>
      <c r="B812" s="14"/>
      <c r="C812" s="14"/>
      <c r="D812" s="14"/>
      <c r="F812" s="14"/>
      <c r="G812" s="14"/>
    </row>
    <row r="813" spans="1:7">
      <c r="A813" s="14"/>
      <c r="B813" s="14"/>
      <c r="C813" s="14"/>
      <c r="D813" s="14"/>
      <c r="F813" s="14"/>
      <c r="G813" s="14"/>
    </row>
    <row r="814" spans="1:7">
      <c r="A814" s="14"/>
      <c r="B814" s="14"/>
      <c r="C814" s="14"/>
      <c r="D814" s="14"/>
      <c r="F814" s="14"/>
      <c r="G814" s="14"/>
    </row>
    <row r="815" spans="1:7">
      <c r="A815" s="14"/>
      <c r="B815" s="14"/>
      <c r="C815" s="14"/>
      <c r="D815" s="14"/>
      <c r="F815" s="14"/>
      <c r="G815" s="14"/>
    </row>
    <row r="816" spans="1:7">
      <c r="A816" s="14"/>
      <c r="B816" s="14"/>
      <c r="C816" s="14"/>
      <c r="D816" s="14"/>
      <c r="F816" s="14"/>
      <c r="G816" s="14"/>
    </row>
    <row r="817" spans="1:7">
      <c r="A817" s="14"/>
      <c r="B817" s="14"/>
      <c r="C817" s="14"/>
      <c r="D817" s="14"/>
      <c r="F817" s="14"/>
      <c r="G817" s="14"/>
    </row>
    <row r="818" spans="1:7">
      <c r="A818" s="14"/>
      <c r="B818" s="14"/>
      <c r="C818" s="14"/>
      <c r="D818" s="14"/>
      <c r="F818" s="14"/>
      <c r="G818" s="14"/>
    </row>
    <row r="819" spans="1:7">
      <c r="A819" s="14"/>
      <c r="B819" s="14"/>
      <c r="C819" s="14"/>
      <c r="D819" s="14"/>
      <c r="F819" s="14"/>
      <c r="G819" s="14"/>
    </row>
    <row r="820" spans="1:7">
      <c r="A820" s="14"/>
      <c r="B820" s="14"/>
      <c r="C820" s="14"/>
      <c r="D820" s="14"/>
      <c r="F820" s="14"/>
      <c r="G820" s="14"/>
    </row>
    <row r="821" spans="1:7">
      <c r="A821" s="14"/>
      <c r="B821" s="14"/>
      <c r="C821" s="14"/>
      <c r="D821" s="14"/>
      <c r="F821" s="14"/>
      <c r="G821" s="14"/>
    </row>
    <row r="822" spans="1:7">
      <c r="A822" s="14"/>
      <c r="B822" s="14"/>
      <c r="C822" s="14"/>
      <c r="D822" s="14"/>
      <c r="F822" s="14"/>
      <c r="G822" s="14"/>
    </row>
    <row r="823" spans="1:7">
      <c r="A823" s="14"/>
      <c r="B823" s="14"/>
      <c r="C823" s="14"/>
      <c r="D823" s="14"/>
      <c r="F823" s="14"/>
      <c r="G823" s="14"/>
    </row>
    <row r="824" spans="1:7">
      <c r="A824" s="14"/>
      <c r="B824" s="14"/>
      <c r="C824" s="14"/>
      <c r="D824" s="14"/>
      <c r="F824" s="14"/>
      <c r="G824" s="14"/>
    </row>
    <row r="825" spans="1:7">
      <c r="A825" s="14"/>
      <c r="B825" s="14"/>
      <c r="C825" s="14"/>
      <c r="D825" s="14"/>
      <c r="F825" s="14"/>
      <c r="G825" s="14"/>
    </row>
    <row r="826" spans="1:7">
      <c r="A826" s="14"/>
      <c r="B826" s="14"/>
      <c r="C826" s="14"/>
      <c r="D826" s="14"/>
      <c r="F826" s="14"/>
      <c r="G826" s="14"/>
    </row>
    <row r="827" spans="1:7">
      <c r="A827" s="14"/>
      <c r="B827" s="14"/>
      <c r="C827" s="14"/>
      <c r="D827" s="14"/>
      <c r="F827" s="14"/>
      <c r="G827" s="14"/>
    </row>
    <row r="828" spans="1:7">
      <c r="A828" s="14"/>
      <c r="B828" s="14"/>
      <c r="C828" s="14"/>
      <c r="D828" s="14"/>
      <c r="F828" s="14"/>
      <c r="G828" s="14"/>
    </row>
    <row r="829" spans="1:7">
      <c r="A829" s="14"/>
      <c r="B829" s="14"/>
      <c r="C829" s="14"/>
      <c r="D829" s="14"/>
      <c r="F829" s="14"/>
      <c r="G829" s="14"/>
    </row>
    <row r="830" spans="1:7">
      <c r="A830" s="14"/>
      <c r="B830" s="14"/>
      <c r="C830" s="14"/>
      <c r="D830" s="14"/>
      <c r="F830" s="14"/>
      <c r="G830" s="14"/>
    </row>
    <row r="831" spans="1:7">
      <c r="A831" s="14"/>
      <c r="B831" s="14"/>
      <c r="C831" s="14"/>
      <c r="D831" s="14"/>
      <c r="F831" s="14"/>
      <c r="G831" s="14"/>
    </row>
    <row r="832" spans="1:7">
      <c r="A832" s="14"/>
      <c r="B832" s="14"/>
      <c r="C832" s="14"/>
      <c r="D832" s="14"/>
      <c r="F832" s="14"/>
      <c r="G832" s="14"/>
    </row>
    <row r="833" spans="1:7">
      <c r="A833" s="14"/>
      <c r="B833" s="14"/>
      <c r="C833" s="14"/>
      <c r="D833" s="14"/>
      <c r="F833" s="14"/>
      <c r="G833" s="14"/>
    </row>
    <row r="834" spans="1:7">
      <c r="A834" s="14"/>
      <c r="B834" s="14"/>
      <c r="C834" s="14"/>
      <c r="D834" s="14"/>
      <c r="F834" s="14"/>
      <c r="G834" s="14"/>
    </row>
    <row r="835" spans="1:7">
      <c r="A835" s="14"/>
      <c r="B835" s="14"/>
      <c r="C835" s="14"/>
      <c r="D835" s="14"/>
      <c r="F835" s="14"/>
      <c r="G835" s="14"/>
    </row>
    <row r="836" spans="1:7">
      <c r="A836" s="14"/>
      <c r="B836" s="14"/>
      <c r="C836" s="14"/>
      <c r="D836" s="14"/>
      <c r="F836" s="14"/>
      <c r="G836" s="14"/>
    </row>
    <row r="837" spans="1:7">
      <c r="A837" s="14"/>
      <c r="B837" s="14"/>
      <c r="C837" s="14"/>
      <c r="D837" s="14"/>
      <c r="F837" s="14"/>
      <c r="G837" s="14"/>
    </row>
    <row r="838" spans="1:7">
      <c r="A838" s="14"/>
      <c r="B838" s="14"/>
      <c r="C838" s="14"/>
      <c r="D838" s="14"/>
      <c r="F838" s="14"/>
      <c r="G838" s="14"/>
    </row>
    <row r="839" spans="1:7">
      <c r="A839" s="14"/>
      <c r="B839" s="14"/>
      <c r="C839" s="14"/>
      <c r="D839" s="14"/>
      <c r="F839" s="14"/>
      <c r="G839" s="14"/>
    </row>
    <row r="840" spans="1:7">
      <c r="A840" s="14"/>
      <c r="B840" s="14"/>
      <c r="C840" s="14"/>
      <c r="D840" s="14"/>
      <c r="F840" s="14"/>
      <c r="G840" s="14"/>
    </row>
    <row r="841" spans="1:7">
      <c r="A841" s="14"/>
      <c r="B841" s="14"/>
      <c r="C841" s="14"/>
      <c r="D841" s="14"/>
      <c r="F841" s="14"/>
      <c r="G841" s="14"/>
    </row>
    <row r="842" spans="1:7">
      <c r="A842" s="14"/>
      <c r="B842" s="14"/>
      <c r="C842" s="14"/>
      <c r="D842" s="14"/>
      <c r="F842" s="14"/>
      <c r="G842" s="14"/>
    </row>
    <row r="843" spans="1:7">
      <c r="A843" s="14"/>
      <c r="B843" s="14"/>
      <c r="C843" s="14"/>
      <c r="D843" s="14"/>
      <c r="F843" s="14"/>
      <c r="G843" s="14"/>
    </row>
  </sheetData>
  <mergeCells count="2">
    <mergeCell ref="A1:C1"/>
    <mergeCell ref="F1:H1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965ACF-E5C7-F842-A2BC-0FBD9707EA29}">
  <sheetPr>
    <tabColor rgb="FFFF0000"/>
  </sheetPr>
  <dimension ref="A1:C18"/>
  <sheetViews>
    <sheetView workbookViewId="0">
      <selection activeCell="F26" sqref="F26"/>
    </sheetView>
  </sheetViews>
  <sheetFormatPr baseColWidth="10" defaultRowHeight="16"/>
  <cols>
    <col min="1" max="1" width="15.5" style="45" customWidth="1"/>
    <col min="2" max="2" width="20.33203125" style="45" customWidth="1"/>
    <col min="3" max="3" width="18.33203125" style="45" customWidth="1"/>
    <col min="4" max="16384" width="10.83203125" style="37"/>
  </cols>
  <sheetData>
    <row r="1" spans="1:3" ht="18">
      <c r="A1" s="223" t="s">
        <v>15838</v>
      </c>
      <c r="B1" s="223"/>
      <c r="C1" s="223"/>
    </row>
    <row r="2" spans="1:3">
      <c r="A2" s="36" t="s">
        <v>15767</v>
      </c>
      <c r="B2" s="36" t="s">
        <v>15768</v>
      </c>
      <c r="C2" s="36" t="s">
        <v>15766</v>
      </c>
    </row>
    <row r="3" spans="1:3">
      <c r="A3" s="36">
        <v>0.98</v>
      </c>
      <c r="B3" s="36">
        <v>0.68</v>
      </c>
      <c r="C3" s="36">
        <v>0.6</v>
      </c>
    </row>
    <row r="4" spans="1:3">
      <c r="A4" s="36">
        <v>0.41</v>
      </c>
      <c r="B4" s="36">
        <v>0.59</v>
      </c>
      <c r="C4" s="36">
        <v>0.78</v>
      </c>
    </row>
    <row r="5" spans="1:3">
      <c r="A5" s="36">
        <v>0.5</v>
      </c>
      <c r="B5" s="36">
        <v>0.71</v>
      </c>
      <c r="C5" s="36">
        <v>1.42</v>
      </c>
    </row>
    <row r="6" spans="1:3">
      <c r="A6" s="36">
        <v>0.51</v>
      </c>
      <c r="B6" s="36">
        <v>1.08</v>
      </c>
      <c r="C6" s="36">
        <v>0.75</v>
      </c>
    </row>
    <row r="7" spans="1:3">
      <c r="A7" s="36">
        <v>0.5</v>
      </c>
      <c r="B7" s="36">
        <v>1.25</v>
      </c>
      <c r="C7" s="36">
        <v>0.77</v>
      </c>
    </row>
    <row r="8" spans="1:3">
      <c r="A8" s="36">
        <v>0.59</v>
      </c>
      <c r="B8" s="36">
        <v>0.53</v>
      </c>
      <c r="C8" s="36">
        <v>0.59</v>
      </c>
    </row>
    <row r="9" spans="1:3">
      <c r="A9" s="36">
        <v>0.43</v>
      </c>
      <c r="B9" s="36">
        <v>0.57999999999999996</v>
      </c>
      <c r="C9" s="36">
        <v>0.53</v>
      </c>
    </row>
    <row r="10" spans="1:3">
      <c r="A10" s="36">
        <v>0.65</v>
      </c>
      <c r="B10" s="36">
        <v>0.69</v>
      </c>
      <c r="C10" s="36">
        <v>0.39</v>
      </c>
    </row>
    <row r="11" spans="1:3">
      <c r="A11" s="36">
        <v>0.6</v>
      </c>
      <c r="B11" s="36">
        <v>0.54</v>
      </c>
      <c r="C11" s="36">
        <v>0.51</v>
      </c>
    </row>
    <row r="12" spans="1:3">
      <c r="A12" s="36">
        <v>0.51</v>
      </c>
      <c r="B12" s="36">
        <v>1.43</v>
      </c>
      <c r="C12" s="36">
        <v>1.56</v>
      </c>
    </row>
    <row r="13" spans="1:3">
      <c r="A13" s="36">
        <v>0.51</v>
      </c>
      <c r="B13" s="36">
        <v>0.75</v>
      </c>
      <c r="C13" s="36">
        <v>0.46</v>
      </c>
    </row>
    <row r="14" spans="1:3">
      <c r="A14" s="36">
        <v>0.45</v>
      </c>
      <c r="B14" s="36"/>
      <c r="C14" s="36">
        <v>0.44</v>
      </c>
    </row>
    <row r="15" spans="1:3">
      <c r="A15" s="36">
        <v>0.52</v>
      </c>
      <c r="B15" s="36"/>
      <c r="C15" s="36">
        <v>0.52</v>
      </c>
    </row>
    <row r="16" spans="1:3">
      <c r="A16" s="36">
        <v>0.56000000000000005</v>
      </c>
      <c r="B16" s="36"/>
      <c r="C16" s="36">
        <v>0.6</v>
      </c>
    </row>
    <row r="17" spans="1:3">
      <c r="A17" s="36">
        <v>0.64</v>
      </c>
      <c r="B17" s="36"/>
      <c r="C17" s="36"/>
    </row>
    <row r="18" spans="1:3">
      <c r="A18" s="36">
        <v>1.0900000000000001</v>
      </c>
      <c r="B18" s="36"/>
      <c r="C18" s="36"/>
    </row>
  </sheetData>
  <mergeCells count="1">
    <mergeCell ref="A1:C1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1B2313-D921-7348-BBAD-E84B12993881}">
  <sheetPr>
    <tabColor rgb="FFFF0000"/>
  </sheetPr>
  <dimension ref="A1:Q77"/>
  <sheetViews>
    <sheetView workbookViewId="0">
      <selection activeCell="I23" sqref="I23"/>
    </sheetView>
  </sheetViews>
  <sheetFormatPr baseColWidth="10" defaultRowHeight="16"/>
  <cols>
    <col min="1" max="1" width="13.33203125" style="37" customWidth="1"/>
    <col min="2" max="4" width="10.83203125" style="37"/>
    <col min="5" max="5" width="2.33203125" style="131" customWidth="1"/>
    <col min="6" max="6" width="10.83203125" style="68"/>
    <col min="12" max="12" width="12.1640625" customWidth="1"/>
    <col min="18" max="16384" width="10.83203125" style="37"/>
  </cols>
  <sheetData>
    <row r="1" spans="1:17" ht="19">
      <c r="A1" s="238" t="s">
        <v>15855</v>
      </c>
      <c r="B1" s="238"/>
      <c r="C1" s="238"/>
      <c r="D1" s="238"/>
      <c r="F1" s="237" t="s">
        <v>15854</v>
      </c>
      <c r="G1" s="237"/>
      <c r="H1" s="237"/>
      <c r="I1" s="237"/>
      <c r="J1" s="237"/>
      <c r="K1" s="237"/>
      <c r="L1" s="237"/>
      <c r="M1" s="237"/>
      <c r="N1" s="237"/>
      <c r="O1" s="237"/>
      <c r="P1" s="237"/>
      <c r="Q1" s="237"/>
    </row>
    <row r="2" spans="1:17" ht="18">
      <c r="A2" s="67"/>
      <c r="B2" s="223" t="s">
        <v>15853</v>
      </c>
      <c r="C2" s="223"/>
      <c r="D2" s="223"/>
      <c r="F2" s="146"/>
      <c r="G2" s="146" t="s">
        <v>15852</v>
      </c>
      <c r="H2" s="146" t="s">
        <v>15768</v>
      </c>
      <c r="I2" s="146" t="s">
        <v>15796</v>
      </c>
    </row>
    <row r="3" spans="1:17">
      <c r="A3" s="15" t="s">
        <v>15851</v>
      </c>
      <c r="B3" s="36" t="s">
        <v>15506</v>
      </c>
      <c r="C3" s="36" t="s">
        <v>15571</v>
      </c>
      <c r="D3" s="36" t="s">
        <v>15850</v>
      </c>
      <c r="F3" s="72" t="s">
        <v>15849</v>
      </c>
      <c r="G3" s="145">
        <v>16</v>
      </c>
      <c r="H3" s="145">
        <v>10</v>
      </c>
      <c r="I3" s="145">
        <v>14</v>
      </c>
    </row>
    <row r="4" spans="1:17">
      <c r="A4" s="15">
        <v>0.04</v>
      </c>
      <c r="B4" s="16">
        <v>0</v>
      </c>
      <c r="C4" s="16">
        <v>10</v>
      </c>
      <c r="D4" s="16">
        <v>0</v>
      </c>
      <c r="F4" s="136">
        <v>0.04</v>
      </c>
      <c r="G4" s="136">
        <v>0</v>
      </c>
      <c r="H4" s="136">
        <v>1</v>
      </c>
      <c r="I4" s="136">
        <v>0</v>
      </c>
    </row>
    <row r="5" spans="1:17">
      <c r="A5" s="15">
        <v>7.0000000000000007E-2</v>
      </c>
      <c r="B5" s="16">
        <v>0</v>
      </c>
      <c r="C5" s="16">
        <v>30</v>
      </c>
      <c r="D5" s="16">
        <v>0</v>
      </c>
      <c r="F5" s="136">
        <v>7.0000000000000007E-2</v>
      </c>
      <c r="G5" s="136">
        <v>0</v>
      </c>
      <c r="H5" s="136">
        <v>3</v>
      </c>
      <c r="I5" s="136">
        <v>0</v>
      </c>
    </row>
    <row r="6" spans="1:17">
      <c r="A6" s="15">
        <v>0.16</v>
      </c>
      <c r="B6" s="16">
        <v>0</v>
      </c>
      <c r="C6" s="16">
        <v>40</v>
      </c>
      <c r="D6" s="16">
        <v>7.1</v>
      </c>
      <c r="F6" s="136">
        <v>0.16</v>
      </c>
      <c r="G6" s="136">
        <v>0</v>
      </c>
      <c r="H6" s="136">
        <v>4</v>
      </c>
      <c r="I6" s="136">
        <v>1</v>
      </c>
    </row>
    <row r="7" spans="1:17">
      <c r="A7" s="15">
        <v>0.4</v>
      </c>
      <c r="B7" s="16">
        <v>17.600000000000001</v>
      </c>
      <c r="C7" s="16">
        <v>90</v>
      </c>
      <c r="D7" s="16">
        <v>50</v>
      </c>
      <c r="F7" s="136">
        <v>0.4</v>
      </c>
      <c r="G7" s="136">
        <v>3</v>
      </c>
      <c r="H7" s="136">
        <v>9</v>
      </c>
      <c r="I7" s="136">
        <v>7</v>
      </c>
    </row>
    <row r="8" spans="1:17">
      <c r="A8" s="15">
        <v>0.6</v>
      </c>
      <c r="B8" s="16">
        <v>52.9</v>
      </c>
      <c r="C8" s="16">
        <v>100</v>
      </c>
      <c r="D8" s="16">
        <v>71.400000000000006</v>
      </c>
      <c r="F8" s="136">
        <v>0.6</v>
      </c>
      <c r="G8" s="136">
        <v>8</v>
      </c>
      <c r="H8" s="136">
        <v>10</v>
      </c>
      <c r="I8" s="136">
        <v>10</v>
      </c>
    </row>
    <row r="9" spans="1:17">
      <c r="A9" s="15">
        <v>1</v>
      </c>
      <c r="B9" s="16">
        <v>76.5</v>
      </c>
      <c r="C9" s="16">
        <v>100</v>
      </c>
      <c r="D9" s="16">
        <v>85.7</v>
      </c>
      <c r="F9" s="136">
        <v>1</v>
      </c>
      <c r="G9" s="136">
        <v>12</v>
      </c>
      <c r="H9" s="136">
        <v>10</v>
      </c>
      <c r="I9" s="136">
        <v>12</v>
      </c>
    </row>
    <row r="10" spans="1:17">
      <c r="A10" s="15">
        <v>1.4</v>
      </c>
      <c r="B10" s="16">
        <v>94.1</v>
      </c>
      <c r="C10" s="16">
        <v>100</v>
      </c>
      <c r="D10" s="16">
        <v>100</v>
      </c>
      <c r="F10" s="136">
        <v>1.4</v>
      </c>
      <c r="G10" s="136">
        <v>15</v>
      </c>
      <c r="H10" s="136">
        <v>10</v>
      </c>
      <c r="I10" s="136">
        <v>14</v>
      </c>
    </row>
    <row r="11" spans="1:17">
      <c r="A11" s="15">
        <v>2</v>
      </c>
      <c r="B11" s="16">
        <v>100</v>
      </c>
      <c r="C11" s="16">
        <v>100</v>
      </c>
      <c r="D11" s="16">
        <v>100</v>
      </c>
      <c r="F11" s="136">
        <v>2</v>
      </c>
      <c r="G11" s="136">
        <v>16</v>
      </c>
      <c r="H11" s="136">
        <v>10</v>
      </c>
      <c r="I11" s="136">
        <v>14</v>
      </c>
    </row>
    <row r="12" spans="1:17">
      <c r="F12" s="45"/>
      <c r="G12" s="37"/>
      <c r="H12" s="37"/>
      <c r="I12" s="37"/>
    </row>
    <row r="13" spans="1:17">
      <c r="F13" s="140"/>
      <c r="G13" s="140"/>
      <c r="H13" s="140"/>
      <c r="I13" s="140"/>
    </row>
    <row r="14" spans="1:17">
      <c r="F14" s="140"/>
      <c r="G14" s="144"/>
      <c r="H14" s="143"/>
      <c r="I14" s="143"/>
      <c r="J14" s="142"/>
      <c r="K14" s="142"/>
      <c r="L14" s="142"/>
      <c r="M14" s="142"/>
      <c r="N14" s="142"/>
      <c r="O14" s="142"/>
      <c r="P14" s="142"/>
    </row>
    <row r="15" spans="1:17">
      <c r="F15" s="133"/>
      <c r="G15" s="141" t="s">
        <v>15848</v>
      </c>
      <c r="H15" s="133"/>
      <c r="I15" s="133"/>
      <c r="K15" t="s">
        <v>15847</v>
      </c>
      <c r="O15" t="s">
        <v>15846</v>
      </c>
    </row>
    <row r="16" spans="1:17">
      <c r="F16" s="140" t="s">
        <v>15845</v>
      </c>
      <c r="G16" s="137">
        <f>G4</f>
        <v>0</v>
      </c>
      <c r="H16" s="139">
        <f>$G$3-G16</f>
        <v>16</v>
      </c>
      <c r="I16" s="72">
        <f>SUM(G16:H16)</f>
        <v>16</v>
      </c>
      <c r="K16" s="136">
        <f>G16</f>
        <v>0</v>
      </c>
      <c r="L16" s="135">
        <f>$G$3-K16</f>
        <v>16</v>
      </c>
      <c r="M16" s="72">
        <f>SUM(K16:L16)</f>
        <v>16</v>
      </c>
      <c r="O16" s="136">
        <f>G17</f>
        <v>1</v>
      </c>
      <c r="P16" s="135">
        <f>$H$3-O16</f>
        <v>9</v>
      </c>
      <c r="Q16" s="72">
        <f>SUM(O16:P16)</f>
        <v>10</v>
      </c>
    </row>
    <row r="17" spans="6:17">
      <c r="F17" s="133"/>
      <c r="G17" s="138">
        <f>H4</f>
        <v>1</v>
      </c>
      <c r="H17" s="135">
        <f>$H$3-G17</f>
        <v>9</v>
      </c>
      <c r="I17" s="72">
        <f>SUM(G17:H17)</f>
        <v>10</v>
      </c>
      <c r="K17" s="137">
        <f>I4</f>
        <v>0</v>
      </c>
      <c r="L17" s="135">
        <f>$I$3-K17</f>
        <v>14</v>
      </c>
      <c r="M17" s="72">
        <f>SUM(K17:L17)</f>
        <v>14</v>
      </c>
      <c r="O17" s="136">
        <f>K17</f>
        <v>0</v>
      </c>
      <c r="P17" s="135">
        <f>$I$3-O17</f>
        <v>14</v>
      </c>
      <c r="Q17" s="72">
        <f>SUM(O17:P17)</f>
        <v>14</v>
      </c>
    </row>
    <row r="18" spans="6:17">
      <c r="F18" s="133"/>
      <c r="G18" s="72">
        <f>SUM(G16:G17)</f>
        <v>1</v>
      </c>
      <c r="H18" s="72">
        <f>SUM(H16:H17)</f>
        <v>25</v>
      </c>
      <c r="I18" s="72">
        <f>SUM(I16:I17)</f>
        <v>26</v>
      </c>
      <c r="K18" s="72">
        <f>SUM(K16:K17)</f>
        <v>0</v>
      </c>
      <c r="L18" s="72">
        <f>SUM(L16:L17)</f>
        <v>30</v>
      </c>
      <c r="M18" s="72">
        <f>SUM(M16:M17)</f>
        <v>30</v>
      </c>
      <c r="O18" s="72">
        <f>SUM(O16:O17)</f>
        <v>1</v>
      </c>
      <c r="P18" s="72">
        <f>SUM(P16:P17)</f>
        <v>23</v>
      </c>
      <c r="Q18" s="72">
        <f>SUM(Q16:Q17)</f>
        <v>24</v>
      </c>
    </row>
    <row r="19" spans="6:17">
      <c r="F19" s="133"/>
      <c r="G19" s="133"/>
      <c r="H19" s="133"/>
      <c r="I19" s="133"/>
      <c r="K19" s="133"/>
      <c r="L19" s="133"/>
      <c r="M19" s="133"/>
      <c r="O19" s="133"/>
      <c r="P19" s="133"/>
      <c r="Q19" s="133"/>
    </row>
    <row r="20" spans="6:17">
      <c r="F20" s="133"/>
      <c r="G20" s="134">
        <f>I20*G22/I22</f>
        <v>0.61538461538461542</v>
      </c>
      <c r="H20" s="134">
        <f>I20*H22/I22</f>
        <v>15.384615384615385</v>
      </c>
      <c r="I20" s="72">
        <f>I16</f>
        <v>16</v>
      </c>
      <c r="K20" s="134">
        <f>M20*K22/M22</f>
        <v>0</v>
      </c>
      <c r="L20" s="134">
        <f>M20*L22/M22</f>
        <v>16</v>
      </c>
      <c r="M20" s="72">
        <f>M16</f>
        <v>16</v>
      </c>
      <c r="O20" s="134">
        <f>Q20*O22/Q22</f>
        <v>0.41666666666666669</v>
      </c>
      <c r="P20" s="134">
        <f>Q20*P22/Q22</f>
        <v>9.5833333333333339</v>
      </c>
      <c r="Q20" s="72">
        <f>Q16</f>
        <v>10</v>
      </c>
    </row>
    <row r="21" spans="6:17">
      <c r="F21" s="133"/>
      <c r="G21" s="134">
        <f>G22*I21/I22</f>
        <v>0.38461538461538464</v>
      </c>
      <c r="H21" s="134">
        <f>I21*H22/I22</f>
        <v>9.615384615384615</v>
      </c>
      <c r="I21" s="72">
        <f>I17</f>
        <v>10</v>
      </c>
      <c r="K21" s="134">
        <f>K22*M21/M22</f>
        <v>0</v>
      </c>
      <c r="L21" s="134">
        <f>M21*L22/M22</f>
        <v>14</v>
      </c>
      <c r="M21" s="72">
        <f>M17</f>
        <v>14</v>
      </c>
      <c r="O21" s="134">
        <f>O22*Q21/Q22</f>
        <v>0.58333333333333337</v>
      </c>
      <c r="P21" s="134">
        <f>Q21*P22/Q22</f>
        <v>13.416666666666666</v>
      </c>
      <c r="Q21" s="72">
        <f>Q17</f>
        <v>14</v>
      </c>
    </row>
    <row r="22" spans="6:17">
      <c r="F22" s="133"/>
      <c r="G22" s="72">
        <f>G18</f>
        <v>1</v>
      </c>
      <c r="H22" s="72">
        <f>H18</f>
        <v>25</v>
      </c>
      <c r="I22" s="72">
        <f>I18</f>
        <v>26</v>
      </c>
      <c r="K22" s="72">
        <f>K18</f>
        <v>0</v>
      </c>
      <c r="L22" s="72">
        <f>L18</f>
        <v>30</v>
      </c>
      <c r="M22" s="72">
        <f>M18</f>
        <v>30</v>
      </c>
      <c r="O22" s="72">
        <f>O18</f>
        <v>1</v>
      </c>
      <c r="P22" s="72">
        <f>P18</f>
        <v>23</v>
      </c>
      <c r="Q22" s="72">
        <f>Q18</f>
        <v>24</v>
      </c>
    </row>
    <row r="23" spans="6:17">
      <c r="F23" s="133"/>
      <c r="G23" s="133"/>
      <c r="H23" s="132" t="s">
        <v>42</v>
      </c>
      <c r="I23" s="132">
        <f>_xlfn.CHISQ.TEST(G16:H17,G20:H21)</f>
        <v>0.19706411617665523</v>
      </c>
      <c r="K23" s="133"/>
      <c r="L23" s="132" t="s">
        <v>42</v>
      </c>
      <c r="M23" s="132" t="e">
        <f>_xlfn.CHISQ.TEST(K16:L17,K20:L21)</f>
        <v>#DIV/0!</v>
      </c>
      <c r="O23" s="133"/>
      <c r="P23" s="132" t="s">
        <v>42</v>
      </c>
      <c r="Q23" s="132">
        <f>_xlfn.CHISQ.TEST(O16:P17,O20:P21)</f>
        <v>0.22679181451135111</v>
      </c>
    </row>
    <row r="24" spans="6:17">
      <c r="F24" s="133"/>
    </row>
    <row r="25" spans="6:17">
      <c r="F25" s="140" t="s">
        <v>15844</v>
      </c>
      <c r="G25" s="137">
        <f>G5</f>
        <v>0</v>
      </c>
      <c r="H25" s="139">
        <f>$G$3-G25</f>
        <v>16</v>
      </c>
      <c r="I25" s="72">
        <f>SUM(G25:H25)</f>
        <v>16</v>
      </c>
      <c r="K25" s="136">
        <f>G25</f>
        <v>0</v>
      </c>
      <c r="L25" s="135">
        <f>$G$3-K25</f>
        <v>16</v>
      </c>
      <c r="M25" s="72">
        <f>SUM(K25:L25)</f>
        <v>16</v>
      </c>
      <c r="O25" s="136">
        <f>G26</f>
        <v>3</v>
      </c>
      <c r="P25" s="135">
        <f>$H$3-O25</f>
        <v>7</v>
      </c>
      <c r="Q25" s="72">
        <f>SUM(O25:P25)</f>
        <v>10</v>
      </c>
    </row>
    <row r="26" spans="6:17">
      <c r="F26" s="133"/>
      <c r="G26" s="138">
        <f>H5</f>
        <v>3</v>
      </c>
      <c r="H26" s="135">
        <f>$H$3-G26</f>
        <v>7</v>
      </c>
      <c r="I26" s="72">
        <f>SUM(G26:H26)</f>
        <v>10</v>
      </c>
      <c r="K26" s="137">
        <f>I5</f>
        <v>0</v>
      </c>
      <c r="L26" s="135">
        <f>$I$3-K26</f>
        <v>14</v>
      </c>
      <c r="M26" s="72">
        <f>SUM(K26:L26)</f>
        <v>14</v>
      </c>
      <c r="O26" s="136">
        <f>K26</f>
        <v>0</v>
      </c>
      <c r="P26" s="135">
        <f>$I$3-O26</f>
        <v>14</v>
      </c>
      <c r="Q26" s="72">
        <f>SUM(O26:P26)</f>
        <v>14</v>
      </c>
    </row>
    <row r="27" spans="6:17">
      <c r="F27" s="133"/>
      <c r="G27" s="72">
        <f>SUM(G25:G26)</f>
        <v>3</v>
      </c>
      <c r="H27" s="72">
        <f>SUM(H25:H26)</f>
        <v>23</v>
      </c>
      <c r="I27" s="72">
        <f>SUM(I25:I26)</f>
        <v>26</v>
      </c>
      <c r="K27" s="72">
        <f>SUM(K25:K26)</f>
        <v>0</v>
      </c>
      <c r="L27" s="72">
        <f>SUM(L25:L26)</f>
        <v>30</v>
      </c>
      <c r="M27" s="72">
        <f>SUM(M25:M26)</f>
        <v>30</v>
      </c>
      <c r="O27" s="72">
        <f>SUM(O25:O26)</f>
        <v>3</v>
      </c>
      <c r="P27" s="72">
        <f>SUM(P25:P26)</f>
        <v>21</v>
      </c>
      <c r="Q27" s="72">
        <f>SUM(Q25:Q26)</f>
        <v>24</v>
      </c>
    </row>
    <row r="28" spans="6:17">
      <c r="F28" s="133"/>
      <c r="G28" s="133"/>
      <c r="H28" s="133"/>
      <c r="I28" s="133"/>
      <c r="K28" s="133"/>
      <c r="L28" s="133"/>
      <c r="M28" s="133"/>
      <c r="O28" s="133"/>
      <c r="P28" s="133"/>
      <c r="Q28" s="133"/>
    </row>
    <row r="29" spans="6:17">
      <c r="F29" s="133"/>
      <c r="G29" s="134">
        <f>I29*G31/I31</f>
        <v>1.8461538461538463</v>
      </c>
      <c r="H29" s="134">
        <f>I29*H31/I31</f>
        <v>14.153846153846153</v>
      </c>
      <c r="I29" s="72">
        <f>I25</f>
        <v>16</v>
      </c>
      <c r="K29" s="134">
        <f>M29*K31/M31</f>
        <v>0</v>
      </c>
      <c r="L29" s="134">
        <f>M29*L31/M31</f>
        <v>16</v>
      </c>
      <c r="M29" s="72">
        <f>M25</f>
        <v>16</v>
      </c>
      <c r="O29" s="134">
        <f>Q29*O31/Q31</f>
        <v>1.25</v>
      </c>
      <c r="P29" s="134">
        <f>Q29*P31/Q31</f>
        <v>8.75</v>
      </c>
      <c r="Q29" s="72">
        <f>Q25</f>
        <v>10</v>
      </c>
    </row>
    <row r="30" spans="6:17">
      <c r="F30" s="133"/>
      <c r="G30" s="134">
        <f>G31*I30/I31</f>
        <v>1.1538461538461537</v>
      </c>
      <c r="H30" s="134">
        <f>I30*H31/I31</f>
        <v>8.8461538461538467</v>
      </c>
      <c r="I30" s="72">
        <f>I26</f>
        <v>10</v>
      </c>
      <c r="K30" s="134">
        <f>K31*M30/M31</f>
        <v>0</v>
      </c>
      <c r="L30" s="134">
        <f>M30*L31/M31</f>
        <v>14</v>
      </c>
      <c r="M30" s="72">
        <f>M26</f>
        <v>14</v>
      </c>
      <c r="O30" s="134">
        <f>O31*Q30/Q31</f>
        <v>1.75</v>
      </c>
      <c r="P30" s="134">
        <f>Q30*P31/Q31</f>
        <v>12.25</v>
      </c>
      <c r="Q30" s="72">
        <f>Q26</f>
        <v>14</v>
      </c>
    </row>
    <row r="31" spans="6:17">
      <c r="F31" s="133"/>
      <c r="G31" s="72">
        <f>G27</f>
        <v>3</v>
      </c>
      <c r="H31" s="72">
        <f>H27</f>
        <v>23</v>
      </c>
      <c r="I31" s="72">
        <f>I27</f>
        <v>26</v>
      </c>
      <c r="K31" s="72">
        <f>K27</f>
        <v>0</v>
      </c>
      <c r="L31" s="72">
        <f>L27</f>
        <v>30</v>
      </c>
      <c r="M31" s="72">
        <f>M27</f>
        <v>30</v>
      </c>
      <c r="O31" s="72">
        <f>O27</f>
        <v>3</v>
      </c>
      <c r="P31" s="72">
        <f>P27</f>
        <v>21</v>
      </c>
      <c r="Q31" s="72">
        <f>Q27</f>
        <v>24</v>
      </c>
    </row>
    <row r="32" spans="6:17">
      <c r="F32" s="133"/>
      <c r="G32" s="133"/>
      <c r="H32" s="132" t="s">
        <v>42</v>
      </c>
      <c r="I32" s="132">
        <f>_xlfn.CHISQ.TEST(G25:H26,G29:H30)</f>
        <v>1.9838082791380343E-2</v>
      </c>
      <c r="K32" s="133"/>
      <c r="L32" s="132" t="s">
        <v>42</v>
      </c>
      <c r="M32" s="132" t="e">
        <f>_xlfn.CHISQ.TEST(K25:L26,K29:L30)</f>
        <v>#DIV/0!</v>
      </c>
      <c r="O32" s="133"/>
      <c r="P32" s="132" t="s">
        <v>42</v>
      </c>
      <c r="Q32" s="132">
        <f>_xlfn.CHISQ.TEST(O25:P26,O29:P30)</f>
        <v>2.8459736916310565E-2</v>
      </c>
    </row>
    <row r="34" spans="6:17">
      <c r="F34" s="68" t="s">
        <v>15843</v>
      </c>
      <c r="G34" s="137">
        <f>G6</f>
        <v>0</v>
      </c>
      <c r="H34" s="139">
        <f>$G$3-G34</f>
        <v>16</v>
      </c>
      <c r="I34" s="72">
        <f>SUM(G34:H34)</f>
        <v>16</v>
      </c>
      <c r="K34" s="136">
        <f>G34</f>
        <v>0</v>
      </c>
      <c r="L34" s="135">
        <f>$G$3-K34</f>
        <v>16</v>
      </c>
      <c r="M34" s="72">
        <f>SUM(K34:L34)</f>
        <v>16</v>
      </c>
      <c r="O34" s="136">
        <f>G35</f>
        <v>4</v>
      </c>
      <c r="P34" s="135">
        <f>$H$3-O34</f>
        <v>6</v>
      </c>
      <c r="Q34" s="72">
        <f>SUM(O34:P34)</f>
        <v>10</v>
      </c>
    </row>
    <row r="35" spans="6:17">
      <c r="G35" s="138">
        <f>H6</f>
        <v>4</v>
      </c>
      <c r="H35" s="135">
        <f>$H$3-G35</f>
        <v>6</v>
      </c>
      <c r="I35" s="72">
        <f>SUM(G35:H35)</f>
        <v>10</v>
      </c>
      <c r="K35" s="137">
        <f>I6</f>
        <v>1</v>
      </c>
      <c r="L35" s="135">
        <f>$I$3-K35</f>
        <v>13</v>
      </c>
      <c r="M35" s="72">
        <f>SUM(K35:L35)</f>
        <v>14</v>
      </c>
      <c r="O35" s="136">
        <f>K35</f>
        <v>1</v>
      </c>
      <c r="P35" s="135">
        <f>$I$3-O35</f>
        <v>13</v>
      </c>
      <c r="Q35" s="72">
        <f>SUM(O35:P35)</f>
        <v>14</v>
      </c>
    </row>
    <row r="36" spans="6:17">
      <c r="G36" s="72">
        <f>SUM(G34:G35)</f>
        <v>4</v>
      </c>
      <c r="H36" s="72">
        <f>SUM(H34:H35)</f>
        <v>22</v>
      </c>
      <c r="I36" s="72">
        <f>SUM(I34:I35)</f>
        <v>26</v>
      </c>
      <c r="K36" s="72">
        <f>SUM(K34:K35)</f>
        <v>1</v>
      </c>
      <c r="L36" s="72">
        <f>SUM(L34:L35)</f>
        <v>29</v>
      </c>
      <c r="M36" s="72">
        <f>SUM(M34:M35)</f>
        <v>30</v>
      </c>
      <c r="O36" s="72">
        <f>SUM(O34:O35)</f>
        <v>5</v>
      </c>
      <c r="P36" s="72">
        <f>SUM(P34:P35)</f>
        <v>19</v>
      </c>
      <c r="Q36" s="72">
        <f>SUM(Q34:Q35)</f>
        <v>24</v>
      </c>
    </row>
    <row r="37" spans="6:17">
      <c r="G37" s="133"/>
      <c r="H37" s="133"/>
      <c r="I37" s="133"/>
      <c r="K37" s="133"/>
      <c r="L37" s="133"/>
      <c r="M37" s="133"/>
      <c r="O37" s="133"/>
      <c r="P37" s="133"/>
      <c r="Q37" s="133"/>
    </row>
    <row r="38" spans="6:17">
      <c r="G38" s="134">
        <f>I38*G40/I40</f>
        <v>2.4615384615384617</v>
      </c>
      <c r="H38" s="134">
        <f>I38*H40/I40</f>
        <v>13.538461538461538</v>
      </c>
      <c r="I38" s="72">
        <f>I34</f>
        <v>16</v>
      </c>
      <c r="K38" s="134">
        <f>M38*K40/M40</f>
        <v>0.53333333333333333</v>
      </c>
      <c r="L38" s="134">
        <f>M38*L40/M40</f>
        <v>15.466666666666667</v>
      </c>
      <c r="M38" s="72">
        <f>M34</f>
        <v>16</v>
      </c>
      <c r="O38" s="134">
        <f>Q38*O40/Q40</f>
        <v>2.0833333333333335</v>
      </c>
      <c r="P38" s="134">
        <f>Q38*P40/Q40</f>
        <v>7.916666666666667</v>
      </c>
      <c r="Q38" s="72">
        <f>Q34</f>
        <v>10</v>
      </c>
    </row>
    <row r="39" spans="6:17">
      <c r="G39" s="134">
        <f>G40*I39/I40</f>
        <v>1.5384615384615385</v>
      </c>
      <c r="H39" s="134">
        <f>I39*H40/I40</f>
        <v>8.4615384615384617</v>
      </c>
      <c r="I39" s="72">
        <f>I35</f>
        <v>10</v>
      </c>
      <c r="K39" s="134">
        <f>K40*M39/M40</f>
        <v>0.46666666666666667</v>
      </c>
      <c r="L39" s="134">
        <f>M39*L40/M40</f>
        <v>13.533333333333333</v>
      </c>
      <c r="M39" s="72">
        <f>M35</f>
        <v>14</v>
      </c>
      <c r="O39" s="134">
        <f>O40*Q39/Q40</f>
        <v>2.9166666666666665</v>
      </c>
      <c r="P39" s="134">
        <f>Q39*P40/Q40</f>
        <v>11.083333333333334</v>
      </c>
      <c r="Q39" s="72">
        <f>Q35</f>
        <v>14</v>
      </c>
    </row>
    <row r="40" spans="6:17">
      <c r="G40" s="72">
        <f>G36</f>
        <v>4</v>
      </c>
      <c r="H40" s="72">
        <f>H36</f>
        <v>22</v>
      </c>
      <c r="I40" s="72">
        <f>I36</f>
        <v>26</v>
      </c>
      <c r="K40" s="72">
        <f>K36</f>
        <v>1</v>
      </c>
      <c r="L40" s="72">
        <f>L36</f>
        <v>29</v>
      </c>
      <c r="M40" s="72">
        <f>M36</f>
        <v>30</v>
      </c>
      <c r="O40" s="72">
        <f>O36</f>
        <v>5</v>
      </c>
      <c r="P40" s="72">
        <f>P36</f>
        <v>19</v>
      </c>
      <c r="Q40" s="72">
        <f>Q36</f>
        <v>24</v>
      </c>
    </row>
    <row r="41" spans="6:17">
      <c r="G41" s="133"/>
      <c r="H41" s="132" t="s">
        <v>42</v>
      </c>
      <c r="I41" s="132">
        <f>_xlfn.CHISQ.TEST(G34:H35,G38:H39)</f>
        <v>5.9557700080673836E-3</v>
      </c>
      <c r="K41" s="133"/>
      <c r="L41" s="132" t="s">
        <v>42</v>
      </c>
      <c r="M41" s="132">
        <f>_xlfn.CHISQ.TEST(K34:L35,K38:L39)</f>
        <v>0.27689516337746173</v>
      </c>
      <c r="O41" s="133"/>
      <c r="P41" s="132" t="s">
        <v>42</v>
      </c>
      <c r="Q41" s="132">
        <f>_xlfn.CHISQ.TEST(O34:P35,O38:P39)</f>
        <v>5.0694261616301035E-2</v>
      </c>
    </row>
    <row r="43" spans="6:17">
      <c r="F43" s="68" t="s">
        <v>15842</v>
      </c>
      <c r="G43" s="137">
        <f>G7</f>
        <v>3</v>
      </c>
      <c r="H43" s="139">
        <f>$G$3-G43</f>
        <v>13</v>
      </c>
      <c r="I43" s="72">
        <f>SUM(G43:H43)</f>
        <v>16</v>
      </c>
      <c r="K43" s="136">
        <f>G43</f>
        <v>3</v>
      </c>
      <c r="L43" s="135">
        <f>$G$3-K43</f>
        <v>13</v>
      </c>
      <c r="M43" s="72">
        <f>SUM(K43:L43)</f>
        <v>16</v>
      </c>
      <c r="O43" s="136">
        <f>G44</f>
        <v>9</v>
      </c>
      <c r="P43" s="135">
        <f>$H$3-O43</f>
        <v>1</v>
      </c>
      <c r="Q43" s="72">
        <f>SUM(O43:P43)</f>
        <v>10</v>
      </c>
    </row>
    <row r="44" spans="6:17">
      <c r="G44" s="138">
        <f>H7</f>
        <v>9</v>
      </c>
      <c r="H44" s="135">
        <f>$H$3-G44</f>
        <v>1</v>
      </c>
      <c r="I44" s="72">
        <f>SUM(G44:H44)</f>
        <v>10</v>
      </c>
      <c r="K44" s="137">
        <f>I7</f>
        <v>7</v>
      </c>
      <c r="L44" s="135">
        <f>$I$3-K44</f>
        <v>7</v>
      </c>
      <c r="M44" s="72">
        <f>SUM(K44:L44)</f>
        <v>14</v>
      </c>
      <c r="O44" s="136">
        <f>K44</f>
        <v>7</v>
      </c>
      <c r="P44" s="135">
        <f>$I$3-O44</f>
        <v>7</v>
      </c>
      <c r="Q44" s="72">
        <f>SUM(O44:P44)</f>
        <v>14</v>
      </c>
    </row>
    <row r="45" spans="6:17">
      <c r="G45" s="72">
        <f>SUM(G43:G44)</f>
        <v>12</v>
      </c>
      <c r="H45" s="72">
        <f>SUM(H43:H44)</f>
        <v>14</v>
      </c>
      <c r="I45" s="72">
        <f>SUM(I43:I44)</f>
        <v>26</v>
      </c>
      <c r="K45" s="72">
        <f>SUM(K43:K44)</f>
        <v>10</v>
      </c>
      <c r="L45" s="72">
        <f>SUM(L43:L44)</f>
        <v>20</v>
      </c>
      <c r="M45" s="72">
        <f>SUM(M43:M44)</f>
        <v>30</v>
      </c>
      <c r="O45" s="72">
        <f>SUM(O43:O44)</f>
        <v>16</v>
      </c>
      <c r="P45" s="72">
        <f>SUM(P43:P44)</f>
        <v>8</v>
      </c>
      <c r="Q45" s="72">
        <f>SUM(Q43:Q44)</f>
        <v>24</v>
      </c>
    </row>
    <row r="46" spans="6:17">
      <c r="G46" s="133"/>
      <c r="H46" s="133"/>
      <c r="I46" s="133"/>
      <c r="K46" s="133"/>
      <c r="L46" s="133"/>
      <c r="M46" s="133"/>
      <c r="O46" s="133"/>
      <c r="P46" s="133"/>
      <c r="Q46" s="133"/>
    </row>
    <row r="47" spans="6:17">
      <c r="G47" s="134">
        <f>I47*G49/I49</f>
        <v>7.384615384615385</v>
      </c>
      <c r="H47" s="134">
        <f>I47*H49/I49</f>
        <v>8.615384615384615</v>
      </c>
      <c r="I47" s="72">
        <f>I43</f>
        <v>16</v>
      </c>
      <c r="K47" s="134">
        <f>M47*K49/M49</f>
        <v>5.333333333333333</v>
      </c>
      <c r="L47" s="134">
        <f>M47*L49/M49</f>
        <v>10.666666666666666</v>
      </c>
      <c r="M47" s="72">
        <f>M43</f>
        <v>16</v>
      </c>
      <c r="O47" s="134">
        <f>Q47*O49/Q49</f>
        <v>6.666666666666667</v>
      </c>
      <c r="P47" s="134">
        <f>Q47*P49/Q49</f>
        <v>3.3333333333333335</v>
      </c>
      <c r="Q47" s="72">
        <f>Q43</f>
        <v>10</v>
      </c>
    </row>
    <row r="48" spans="6:17">
      <c r="G48" s="134">
        <f>G49*I48/I49</f>
        <v>4.615384615384615</v>
      </c>
      <c r="H48" s="134">
        <f>I48*H49/I49</f>
        <v>5.384615384615385</v>
      </c>
      <c r="I48" s="72">
        <f>I44</f>
        <v>10</v>
      </c>
      <c r="K48" s="134">
        <f>K49*M48/M49</f>
        <v>4.666666666666667</v>
      </c>
      <c r="L48" s="134">
        <f>M48*L49/M49</f>
        <v>9.3333333333333339</v>
      </c>
      <c r="M48" s="72">
        <f>M44</f>
        <v>14</v>
      </c>
      <c r="O48" s="134">
        <f>O49*Q48/Q49</f>
        <v>9.3333333333333339</v>
      </c>
      <c r="P48" s="134">
        <f>Q48*P49/Q49</f>
        <v>4.666666666666667</v>
      </c>
      <c r="Q48" s="72">
        <f>Q44</f>
        <v>14</v>
      </c>
    </row>
    <row r="49" spans="6:17">
      <c r="G49" s="72">
        <f>G45</f>
        <v>12</v>
      </c>
      <c r="H49" s="72">
        <f>H45</f>
        <v>14</v>
      </c>
      <c r="I49" s="72">
        <f>I45</f>
        <v>26</v>
      </c>
      <c r="K49" s="72">
        <f>K45</f>
        <v>10</v>
      </c>
      <c r="L49" s="72">
        <f>L45</f>
        <v>20</v>
      </c>
      <c r="M49" s="72">
        <f>M45</f>
        <v>30</v>
      </c>
      <c r="O49" s="72">
        <f>O45</f>
        <v>16</v>
      </c>
      <c r="P49" s="72">
        <f>P45</f>
        <v>8</v>
      </c>
      <c r="Q49" s="72">
        <f>Q45</f>
        <v>24</v>
      </c>
    </row>
    <row r="50" spans="6:17">
      <c r="G50" s="133"/>
      <c r="H50" s="132" t="s">
        <v>42</v>
      </c>
      <c r="I50" s="132">
        <f>_xlfn.CHISQ.TEST(G43:H44,G47:H48)</f>
        <v>3.918762293757624E-4</v>
      </c>
      <c r="K50" s="133"/>
      <c r="L50" s="132" t="s">
        <v>42</v>
      </c>
      <c r="M50" s="132">
        <f>_xlfn.CHISQ.TEST(K43:L44,K47:L48)</f>
        <v>7.0075538593341341E-2</v>
      </c>
      <c r="O50" s="133"/>
      <c r="P50" s="132" t="s">
        <v>42</v>
      </c>
      <c r="Q50" s="132">
        <f>_xlfn.CHISQ.TEST(O43:P44,O47:P48)</f>
        <v>4.0423979336908555E-2</v>
      </c>
    </row>
    <row r="52" spans="6:17">
      <c r="F52" s="68" t="s">
        <v>15841</v>
      </c>
      <c r="G52" s="137">
        <f>G8</f>
        <v>8</v>
      </c>
      <c r="H52" s="139">
        <f>$G$3-G52</f>
        <v>8</v>
      </c>
      <c r="I52" s="72">
        <f>SUM(G52:H52)</f>
        <v>16</v>
      </c>
      <c r="K52" s="136">
        <f>G52</f>
        <v>8</v>
      </c>
      <c r="L52" s="135">
        <f>$G$3-K52</f>
        <v>8</v>
      </c>
      <c r="M52" s="72">
        <f>SUM(K52:L52)</f>
        <v>16</v>
      </c>
      <c r="O52" s="136">
        <f>G53</f>
        <v>10</v>
      </c>
      <c r="P52" s="135">
        <f>$H$3-O52</f>
        <v>0</v>
      </c>
      <c r="Q52" s="72">
        <f>SUM(O52:P52)</f>
        <v>10</v>
      </c>
    </row>
    <row r="53" spans="6:17">
      <c r="G53" s="138">
        <f>H8</f>
        <v>10</v>
      </c>
      <c r="H53" s="135">
        <f>$H$3-G53</f>
        <v>0</v>
      </c>
      <c r="I53" s="72">
        <f>SUM(G53:H53)</f>
        <v>10</v>
      </c>
      <c r="K53" s="137">
        <f>I8</f>
        <v>10</v>
      </c>
      <c r="L53" s="135">
        <f>$I$3-K53</f>
        <v>4</v>
      </c>
      <c r="M53" s="72">
        <f>SUM(K53:L53)</f>
        <v>14</v>
      </c>
      <c r="O53" s="136">
        <f>K53</f>
        <v>10</v>
      </c>
      <c r="P53" s="135">
        <f>$I$3-O53</f>
        <v>4</v>
      </c>
      <c r="Q53" s="72">
        <f>SUM(O53:P53)</f>
        <v>14</v>
      </c>
    </row>
    <row r="54" spans="6:17">
      <c r="G54" s="72">
        <f>SUM(G52:G53)</f>
        <v>18</v>
      </c>
      <c r="H54" s="72">
        <f>SUM(H52:H53)</f>
        <v>8</v>
      </c>
      <c r="I54" s="72">
        <f>SUM(I52:I53)</f>
        <v>26</v>
      </c>
      <c r="K54" s="72">
        <f>SUM(K52:K53)</f>
        <v>18</v>
      </c>
      <c r="L54" s="72">
        <f>SUM(L52:L53)</f>
        <v>12</v>
      </c>
      <c r="M54" s="72">
        <f>SUM(M52:M53)</f>
        <v>30</v>
      </c>
      <c r="O54" s="72">
        <f>SUM(O52:O53)</f>
        <v>20</v>
      </c>
      <c r="P54" s="72">
        <f>SUM(P52:P53)</f>
        <v>4</v>
      </c>
      <c r="Q54" s="72">
        <f>SUM(Q52:Q53)</f>
        <v>24</v>
      </c>
    </row>
    <row r="55" spans="6:17">
      <c r="G55" s="133"/>
      <c r="H55" s="133"/>
      <c r="I55" s="133"/>
      <c r="K55" s="133"/>
      <c r="L55" s="133"/>
      <c r="M55" s="133"/>
      <c r="O55" s="133"/>
      <c r="P55" s="133"/>
      <c r="Q55" s="133"/>
    </row>
    <row r="56" spans="6:17">
      <c r="G56" s="134">
        <f>I56*G58/I58</f>
        <v>11.076923076923077</v>
      </c>
      <c r="H56" s="134">
        <f>I56*H58/I58</f>
        <v>4.9230769230769234</v>
      </c>
      <c r="I56" s="72">
        <f>I52</f>
        <v>16</v>
      </c>
      <c r="K56" s="134">
        <f>M56*K58/M58</f>
        <v>9.6</v>
      </c>
      <c r="L56" s="134">
        <f>M56*L58/M58</f>
        <v>6.4</v>
      </c>
      <c r="M56" s="72">
        <f>M52</f>
        <v>16</v>
      </c>
      <c r="O56" s="134">
        <f>Q56*O58/Q58</f>
        <v>8.3333333333333339</v>
      </c>
      <c r="P56" s="134">
        <f>Q56*P58/Q58</f>
        <v>1.6666666666666667</v>
      </c>
      <c r="Q56" s="72">
        <f>Q52</f>
        <v>10</v>
      </c>
    </row>
    <row r="57" spans="6:17">
      <c r="G57" s="134">
        <f>G58*I57/I58</f>
        <v>6.9230769230769234</v>
      </c>
      <c r="H57" s="134">
        <f>I57*H58/I58</f>
        <v>3.0769230769230771</v>
      </c>
      <c r="I57" s="72">
        <f>I53</f>
        <v>10</v>
      </c>
      <c r="K57" s="134">
        <f>K58*M57/M58</f>
        <v>8.4</v>
      </c>
      <c r="L57" s="134">
        <f>M57*L58/M58</f>
        <v>5.6</v>
      </c>
      <c r="M57" s="72">
        <f>M53</f>
        <v>14</v>
      </c>
      <c r="O57" s="134">
        <f>O58*Q57/Q58</f>
        <v>11.666666666666666</v>
      </c>
      <c r="P57" s="134">
        <f>Q57*P58/Q58</f>
        <v>2.3333333333333335</v>
      </c>
      <c r="Q57" s="72">
        <f>Q53</f>
        <v>14</v>
      </c>
    </row>
    <row r="58" spans="6:17">
      <c r="G58" s="72">
        <f>G54</f>
        <v>18</v>
      </c>
      <c r="H58" s="72">
        <f>H54</f>
        <v>8</v>
      </c>
      <c r="I58" s="72">
        <f>I54</f>
        <v>26</v>
      </c>
      <c r="K58" s="72">
        <f>K54</f>
        <v>18</v>
      </c>
      <c r="L58" s="72">
        <f>L54</f>
        <v>12</v>
      </c>
      <c r="M58" s="72">
        <f>M54</f>
        <v>30</v>
      </c>
      <c r="O58" s="72">
        <f>O54</f>
        <v>20</v>
      </c>
      <c r="P58" s="72">
        <f>P54</f>
        <v>4</v>
      </c>
      <c r="Q58" s="72">
        <f>Q54</f>
        <v>24</v>
      </c>
    </row>
    <row r="59" spans="6:17">
      <c r="G59" s="133"/>
      <c r="H59" s="132" t="s">
        <v>42</v>
      </c>
      <c r="I59" s="132">
        <f>_xlfn.CHISQ.TEST(G52:H53,G56:H57)</f>
        <v>7.2006510449045416E-3</v>
      </c>
      <c r="K59" s="133"/>
      <c r="L59" s="132" t="s">
        <v>42</v>
      </c>
      <c r="M59" s="132">
        <f>_xlfn.CHISQ.TEST(K52:L53,K56:L57)</f>
        <v>0.2319977236287343</v>
      </c>
      <c r="O59" s="133"/>
      <c r="P59" s="132" t="s">
        <v>42</v>
      </c>
      <c r="Q59" s="132">
        <f>_xlfn.CHISQ.TEST(O52:P53,O56:P57)</f>
        <v>6.4077506451059557E-2</v>
      </c>
    </row>
    <row r="61" spans="6:17">
      <c r="F61" s="68" t="s">
        <v>15840</v>
      </c>
      <c r="G61" s="137">
        <f>G9</f>
        <v>12</v>
      </c>
      <c r="H61" s="139">
        <f>$G$3-G61</f>
        <v>4</v>
      </c>
      <c r="I61" s="72">
        <f>SUM(G61:H61)</f>
        <v>16</v>
      </c>
      <c r="K61" s="136">
        <f>G61</f>
        <v>12</v>
      </c>
      <c r="L61" s="135">
        <f>$G$3-K61</f>
        <v>4</v>
      </c>
      <c r="M61" s="72">
        <f>SUM(K61:L61)</f>
        <v>16</v>
      </c>
      <c r="O61" s="136">
        <f>G62</f>
        <v>10</v>
      </c>
      <c r="P61" s="135">
        <f>$H$3-O61</f>
        <v>0</v>
      </c>
      <c r="Q61" s="72">
        <f>SUM(O61:P61)</f>
        <v>10</v>
      </c>
    </row>
    <row r="62" spans="6:17">
      <c r="G62" s="138">
        <f>H9</f>
        <v>10</v>
      </c>
      <c r="H62" s="135">
        <f>$H$3-G62</f>
        <v>0</v>
      </c>
      <c r="I62" s="72">
        <f>SUM(G62:H62)</f>
        <v>10</v>
      </c>
      <c r="K62" s="137">
        <f>I9</f>
        <v>12</v>
      </c>
      <c r="L62" s="135">
        <f>$I$3-K62</f>
        <v>2</v>
      </c>
      <c r="M62" s="72">
        <f>SUM(K62:L62)</f>
        <v>14</v>
      </c>
      <c r="O62" s="136">
        <f>K62</f>
        <v>12</v>
      </c>
      <c r="P62" s="135">
        <f>$I$3-O62</f>
        <v>2</v>
      </c>
      <c r="Q62" s="72">
        <f>SUM(O62:P62)</f>
        <v>14</v>
      </c>
    </row>
    <row r="63" spans="6:17">
      <c r="G63" s="72">
        <f>SUM(G61:G62)</f>
        <v>22</v>
      </c>
      <c r="H63" s="72">
        <f>SUM(H61:H62)</f>
        <v>4</v>
      </c>
      <c r="I63" s="72">
        <f>SUM(I61:I62)</f>
        <v>26</v>
      </c>
      <c r="K63" s="72">
        <f>SUM(K61:K62)</f>
        <v>24</v>
      </c>
      <c r="L63" s="72">
        <f>SUM(L61:L62)</f>
        <v>6</v>
      </c>
      <c r="M63" s="72">
        <f>SUM(M61:M62)</f>
        <v>30</v>
      </c>
      <c r="O63" s="72">
        <f>SUM(O61:O62)</f>
        <v>22</v>
      </c>
      <c r="P63" s="72">
        <f>SUM(P61:P62)</f>
        <v>2</v>
      </c>
      <c r="Q63" s="72">
        <f>SUM(Q61:Q62)</f>
        <v>24</v>
      </c>
    </row>
    <row r="64" spans="6:17">
      <c r="G64" s="133"/>
      <c r="H64" s="133"/>
      <c r="I64" s="133"/>
      <c r="K64" s="133"/>
      <c r="L64" s="133"/>
      <c r="M64" s="133"/>
      <c r="O64" s="133"/>
      <c r="P64" s="133"/>
      <c r="Q64" s="133"/>
    </row>
    <row r="65" spans="6:17">
      <c r="G65" s="134">
        <f>I65*G67/I67</f>
        <v>13.538461538461538</v>
      </c>
      <c r="H65" s="134">
        <f>I65*H67/I67</f>
        <v>2.4615384615384617</v>
      </c>
      <c r="I65" s="72">
        <f>I61</f>
        <v>16</v>
      </c>
      <c r="K65" s="134">
        <f>M65*K67/M67</f>
        <v>12.8</v>
      </c>
      <c r="L65" s="134">
        <f>M65*L67/M67</f>
        <v>3.2</v>
      </c>
      <c r="M65" s="72">
        <f>M61</f>
        <v>16</v>
      </c>
      <c r="O65" s="134">
        <f>Q65*O67/Q67</f>
        <v>9.1666666666666661</v>
      </c>
      <c r="P65" s="134">
        <f>Q65*P67/Q67</f>
        <v>0.83333333333333337</v>
      </c>
      <c r="Q65" s="72">
        <f>Q61</f>
        <v>10</v>
      </c>
    </row>
    <row r="66" spans="6:17">
      <c r="G66" s="134">
        <f>G67*I66/I67</f>
        <v>8.4615384615384617</v>
      </c>
      <c r="H66" s="134">
        <f>I66*H67/I67</f>
        <v>1.5384615384615385</v>
      </c>
      <c r="I66" s="72">
        <f>I62</f>
        <v>10</v>
      </c>
      <c r="K66" s="134">
        <f>K67*M66/M67</f>
        <v>11.2</v>
      </c>
      <c r="L66" s="134">
        <f>M66*L67/M67</f>
        <v>2.8</v>
      </c>
      <c r="M66" s="72">
        <f>M62</f>
        <v>14</v>
      </c>
      <c r="O66" s="134">
        <f>O67*Q66/Q67</f>
        <v>12.833333333333334</v>
      </c>
      <c r="P66" s="134">
        <f>Q66*P67/Q67</f>
        <v>1.1666666666666667</v>
      </c>
      <c r="Q66" s="72">
        <f>Q62</f>
        <v>14</v>
      </c>
    </row>
    <row r="67" spans="6:17">
      <c r="G67" s="72">
        <f>G63</f>
        <v>22</v>
      </c>
      <c r="H67" s="72">
        <f>H63</f>
        <v>4</v>
      </c>
      <c r="I67" s="72">
        <f>I63</f>
        <v>26</v>
      </c>
      <c r="K67" s="72">
        <f>K63</f>
        <v>24</v>
      </c>
      <c r="L67" s="72">
        <f>L63</f>
        <v>6</v>
      </c>
      <c r="M67" s="72">
        <f>M63</f>
        <v>30</v>
      </c>
      <c r="O67" s="72">
        <f>O63</f>
        <v>22</v>
      </c>
      <c r="P67" s="72">
        <f>P63</f>
        <v>2</v>
      </c>
      <c r="Q67" s="72">
        <f>Q63</f>
        <v>24</v>
      </c>
    </row>
    <row r="68" spans="6:17">
      <c r="G68" s="133"/>
      <c r="H68" s="132" t="s">
        <v>42</v>
      </c>
      <c r="I68" s="132">
        <f>_xlfn.CHISQ.TEST(G61:H62,G65:H66)</f>
        <v>8.5636383519167275E-2</v>
      </c>
      <c r="K68" s="133"/>
      <c r="L68" s="132" t="s">
        <v>42</v>
      </c>
      <c r="M68" s="132">
        <f>_xlfn.CHISQ.TEST(K61:L62,K65:L66)</f>
        <v>0.46421431277103137</v>
      </c>
      <c r="O68" s="133"/>
      <c r="P68" s="132" t="s">
        <v>42</v>
      </c>
      <c r="Q68" s="132">
        <f>_xlfn.CHISQ.TEST(O61:P62,O65:P66)</f>
        <v>0.21189355203127805</v>
      </c>
    </row>
    <row r="70" spans="6:17">
      <c r="F70" s="68" t="s">
        <v>15839</v>
      </c>
      <c r="G70" s="137">
        <f>G10</f>
        <v>15</v>
      </c>
      <c r="H70" s="139">
        <f>$G$3-G70</f>
        <v>1</v>
      </c>
      <c r="I70" s="72">
        <f>SUM(G70:H70)</f>
        <v>16</v>
      </c>
      <c r="K70" s="136">
        <f>G70</f>
        <v>15</v>
      </c>
      <c r="L70" s="135">
        <f>$G$3-K70</f>
        <v>1</v>
      </c>
      <c r="M70" s="72">
        <f>SUM(K70:L70)</f>
        <v>16</v>
      </c>
      <c r="O70" s="136">
        <f>G71</f>
        <v>10</v>
      </c>
      <c r="P70" s="135">
        <f>$H$3-O70</f>
        <v>0</v>
      </c>
      <c r="Q70" s="72">
        <f>SUM(O70:P70)</f>
        <v>10</v>
      </c>
    </row>
    <row r="71" spans="6:17">
      <c r="G71" s="138">
        <f>H10</f>
        <v>10</v>
      </c>
      <c r="H71" s="135">
        <f>$H$3-G71</f>
        <v>0</v>
      </c>
      <c r="I71" s="72">
        <f>SUM(G71:H71)</f>
        <v>10</v>
      </c>
      <c r="K71" s="137">
        <f>I10</f>
        <v>14</v>
      </c>
      <c r="L71" s="135">
        <f>$I$3-K71</f>
        <v>0</v>
      </c>
      <c r="M71" s="72">
        <f>SUM(K71:L71)</f>
        <v>14</v>
      </c>
      <c r="O71" s="136">
        <f>K71</f>
        <v>14</v>
      </c>
      <c r="P71" s="135">
        <f>$I$3-O71</f>
        <v>0</v>
      </c>
      <c r="Q71" s="72">
        <f>SUM(O71:P71)</f>
        <v>14</v>
      </c>
    </row>
    <row r="72" spans="6:17">
      <c r="G72" s="72">
        <f>SUM(G70:G71)</f>
        <v>25</v>
      </c>
      <c r="H72" s="72">
        <f>SUM(H70:H71)</f>
        <v>1</v>
      </c>
      <c r="I72" s="72">
        <f>SUM(I70:I71)</f>
        <v>26</v>
      </c>
      <c r="K72" s="72">
        <f>SUM(K70:K71)</f>
        <v>29</v>
      </c>
      <c r="L72" s="72">
        <f>SUM(L70:L71)</f>
        <v>1</v>
      </c>
      <c r="M72" s="72">
        <f>SUM(M70:M71)</f>
        <v>30</v>
      </c>
      <c r="O72" s="72">
        <f>SUM(O70:O71)</f>
        <v>24</v>
      </c>
      <c r="P72" s="72">
        <f>SUM(P70:P71)</f>
        <v>0</v>
      </c>
      <c r="Q72" s="72">
        <f>SUM(Q70:Q71)</f>
        <v>24</v>
      </c>
    </row>
    <row r="73" spans="6:17">
      <c r="G73" s="133"/>
      <c r="H73" s="133"/>
      <c r="I73" s="133"/>
      <c r="K73" s="133"/>
      <c r="L73" s="133"/>
      <c r="M73" s="133"/>
      <c r="O73" s="133"/>
      <c r="P73" s="133"/>
      <c r="Q73" s="133"/>
    </row>
    <row r="74" spans="6:17">
      <c r="G74" s="134">
        <f>I74*G76/I76</f>
        <v>15.384615384615385</v>
      </c>
      <c r="H74" s="134">
        <f>I74*H76/I76</f>
        <v>0.61538461538461542</v>
      </c>
      <c r="I74" s="72">
        <f>I70</f>
        <v>16</v>
      </c>
      <c r="K74" s="134">
        <f>M74*K76/M76</f>
        <v>15.466666666666667</v>
      </c>
      <c r="L74" s="134">
        <f>M74*L76/M76</f>
        <v>0.53333333333333333</v>
      </c>
      <c r="M74" s="72">
        <f>M70</f>
        <v>16</v>
      </c>
      <c r="O74" s="134">
        <f>Q74*O76/Q76</f>
        <v>10</v>
      </c>
      <c r="P74" s="134">
        <f>Q74*P76/Q76</f>
        <v>0</v>
      </c>
      <c r="Q74" s="72">
        <f>Q70</f>
        <v>10</v>
      </c>
    </row>
    <row r="75" spans="6:17">
      <c r="G75" s="134">
        <f>G76*I75/I76</f>
        <v>9.615384615384615</v>
      </c>
      <c r="H75" s="134">
        <f>I75*H76/I76</f>
        <v>0.38461538461538464</v>
      </c>
      <c r="I75" s="72">
        <f>I71</f>
        <v>10</v>
      </c>
      <c r="K75" s="134">
        <f>K76*M75/M76</f>
        <v>13.533333333333333</v>
      </c>
      <c r="L75" s="134">
        <f>M75*L76/M76</f>
        <v>0.46666666666666667</v>
      </c>
      <c r="M75" s="72">
        <f>M71</f>
        <v>14</v>
      </c>
      <c r="O75" s="134">
        <f>O76*Q75/Q76</f>
        <v>14</v>
      </c>
      <c r="P75" s="134">
        <f>Q75*P76/Q76</f>
        <v>0</v>
      </c>
      <c r="Q75" s="72">
        <f>Q71</f>
        <v>14</v>
      </c>
    </row>
    <row r="76" spans="6:17">
      <c r="G76" s="72">
        <f>G72</f>
        <v>25</v>
      </c>
      <c r="H76" s="72">
        <f>H72</f>
        <v>1</v>
      </c>
      <c r="I76" s="72">
        <f>I72</f>
        <v>26</v>
      </c>
      <c r="K76" s="72">
        <f>K72</f>
        <v>29</v>
      </c>
      <c r="L76" s="72">
        <f>L72</f>
        <v>1</v>
      </c>
      <c r="M76" s="72">
        <f>M72</f>
        <v>30</v>
      </c>
      <c r="O76" s="72">
        <f>O72</f>
        <v>24</v>
      </c>
      <c r="P76" s="72">
        <f>P72</f>
        <v>0</v>
      </c>
      <c r="Q76" s="72">
        <f>Q72</f>
        <v>24</v>
      </c>
    </row>
    <row r="77" spans="6:17">
      <c r="G77" s="133"/>
      <c r="H77" s="132" t="s">
        <v>42</v>
      </c>
      <c r="I77" s="132">
        <f>_xlfn.CHISQ.TEST(G70:H71,G74:H75)</f>
        <v>0.42011267955064002</v>
      </c>
      <c r="K77" s="133"/>
      <c r="L77" s="132" t="s">
        <v>42</v>
      </c>
      <c r="M77" s="132">
        <f>_xlfn.CHISQ.TEST(K70:L71,K74:L75)</f>
        <v>0.34139857251751921</v>
      </c>
      <c r="O77" s="133"/>
      <c r="P77" s="132" t="s">
        <v>42</v>
      </c>
      <c r="Q77" s="132" t="e">
        <f>_xlfn.CHISQ.TEST(O70:P71,O74:P75)</f>
        <v>#DIV/0!</v>
      </c>
    </row>
  </sheetData>
  <mergeCells count="3">
    <mergeCell ref="B2:D2"/>
    <mergeCell ref="F1:Q1"/>
    <mergeCell ref="A1:D1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82E5C5-6154-C34A-AD00-8EC61EA71E67}">
  <sheetPr>
    <tabColor rgb="FFFF0000"/>
  </sheetPr>
  <dimension ref="A1:AW26"/>
  <sheetViews>
    <sheetView workbookViewId="0">
      <selection activeCell="AQ1" sqref="AQ1:AW2"/>
    </sheetView>
  </sheetViews>
  <sheetFormatPr baseColWidth="10" defaultRowHeight="16"/>
  <cols>
    <col min="1" max="1" width="10.83203125" style="37"/>
    <col min="2" max="5" width="3.5" style="37" bestFit="1" customWidth="1"/>
    <col min="6" max="6" width="4.6640625" style="37" bestFit="1" customWidth="1"/>
    <col min="7" max="8" width="3.5" style="37" bestFit="1" customWidth="1"/>
    <col min="9" max="9" width="4.6640625" style="37" bestFit="1" customWidth="1"/>
    <col min="10" max="11" width="3.5" style="37" bestFit="1" customWidth="1"/>
    <col min="12" max="12" width="4.6640625" style="37" bestFit="1" customWidth="1"/>
    <col min="13" max="13" width="2.33203125" style="37" bestFit="1" customWidth="1"/>
    <col min="14" max="14" width="3.5" style="37" bestFit="1" customWidth="1"/>
    <col min="15" max="15" width="4.6640625" style="37" bestFit="1" customWidth="1"/>
    <col min="16" max="16" width="2.33203125" style="37" bestFit="1" customWidth="1"/>
    <col min="17" max="17" width="4.33203125" style="37" customWidth="1"/>
    <col min="18" max="19" width="4.6640625" style="37" bestFit="1" customWidth="1"/>
    <col min="20" max="20" width="3.5" style="37" bestFit="1" customWidth="1"/>
    <col min="21" max="22" width="4.6640625" style="37" bestFit="1" customWidth="1"/>
    <col min="23" max="23" width="3.5" style="37" bestFit="1" customWidth="1"/>
    <col min="24" max="25" width="4.6640625" style="37" bestFit="1" customWidth="1"/>
    <col min="26" max="26" width="3.5" style="37" bestFit="1" customWidth="1"/>
    <col min="27" max="27" width="3.1640625" style="37" customWidth="1"/>
    <col min="28" max="28" width="4.6640625" style="37" bestFit="1" customWidth="1"/>
    <col min="29" max="32" width="3.5" style="37" bestFit="1" customWidth="1"/>
    <col min="33" max="33" width="4.6640625" style="37" bestFit="1" customWidth="1"/>
    <col min="34" max="35" width="3.5" style="37" bestFit="1" customWidth="1"/>
    <col min="36" max="36" width="2.33203125" style="37" bestFit="1" customWidth="1"/>
    <col min="37" max="37" width="4.6640625" style="37" bestFit="1" customWidth="1"/>
    <col min="38" max="41" width="3.5" style="37" bestFit="1" customWidth="1"/>
    <col min="42" max="42" width="10.83203125" style="37"/>
    <col min="43" max="43" width="9" style="37" bestFit="1" customWidth="1"/>
    <col min="44" max="44" width="10.5" style="37" bestFit="1" customWidth="1"/>
    <col min="45" max="45" width="17.5" style="37" bestFit="1" customWidth="1"/>
    <col min="46" max="46" width="17.6640625" style="37" bestFit="1" customWidth="1"/>
    <col min="47" max="47" width="14.5" style="37" bestFit="1" customWidth="1"/>
    <col min="48" max="48" width="16.5" style="37" bestFit="1" customWidth="1"/>
    <col min="49" max="49" width="10.5" style="37" bestFit="1" customWidth="1"/>
    <col min="50" max="16384" width="10.83203125" style="37"/>
  </cols>
  <sheetData>
    <row r="1" spans="1:49" ht="18">
      <c r="A1" s="19"/>
      <c r="B1" s="241" t="s">
        <v>15863</v>
      </c>
      <c r="C1" s="241"/>
      <c r="D1" s="241"/>
      <c r="E1" s="241"/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V1" s="241"/>
      <c r="W1" s="241"/>
      <c r="X1" s="241"/>
      <c r="Y1" s="241"/>
      <c r="Z1" s="241"/>
      <c r="AA1" s="241"/>
      <c r="AB1" s="241"/>
      <c r="AC1" s="241"/>
      <c r="AD1" s="241"/>
      <c r="AE1" s="241"/>
      <c r="AF1" s="241"/>
      <c r="AG1" s="241"/>
      <c r="AH1" s="241"/>
      <c r="AI1" s="241"/>
      <c r="AJ1" s="241"/>
      <c r="AK1" s="241"/>
      <c r="AL1" s="241"/>
      <c r="AM1" s="241"/>
      <c r="AN1" s="241"/>
      <c r="AO1" s="241"/>
      <c r="AQ1" s="239" t="s">
        <v>15862</v>
      </c>
      <c r="AR1" s="239"/>
      <c r="AS1" s="239"/>
      <c r="AT1" s="239"/>
      <c r="AU1" s="239"/>
      <c r="AV1" s="239"/>
      <c r="AW1" s="239"/>
    </row>
    <row r="2" spans="1:49">
      <c r="A2" s="36" t="s">
        <v>15857</v>
      </c>
      <c r="B2" s="240" t="s">
        <v>15861</v>
      </c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36"/>
      <c r="R2" s="242" t="s">
        <v>15768</v>
      </c>
      <c r="S2" s="242"/>
      <c r="T2" s="242"/>
      <c r="U2" s="242"/>
      <c r="V2" s="242"/>
      <c r="W2" s="242"/>
      <c r="X2" s="242"/>
      <c r="Y2" s="242"/>
      <c r="Z2" s="242"/>
      <c r="AA2" s="150"/>
      <c r="AB2" s="225" t="s">
        <v>15860</v>
      </c>
      <c r="AC2" s="225"/>
      <c r="AD2" s="225"/>
      <c r="AE2" s="225"/>
      <c r="AF2" s="225"/>
      <c r="AG2" s="225"/>
      <c r="AH2" s="225"/>
      <c r="AI2" s="225"/>
      <c r="AJ2" s="225"/>
      <c r="AK2" s="225"/>
      <c r="AL2" s="225"/>
      <c r="AM2" s="225"/>
      <c r="AN2" s="225"/>
      <c r="AO2" s="225"/>
      <c r="AP2" s="149"/>
      <c r="AQ2" s="25" t="s">
        <v>15857</v>
      </c>
      <c r="AR2" s="25" t="s">
        <v>15534</v>
      </c>
      <c r="AS2" s="25" t="s">
        <v>15535</v>
      </c>
      <c r="AT2" s="25" t="s">
        <v>15856</v>
      </c>
      <c r="AU2" s="25" t="s">
        <v>15537</v>
      </c>
      <c r="AV2" s="25" t="s">
        <v>15538</v>
      </c>
      <c r="AW2" s="25" t="s">
        <v>15539</v>
      </c>
    </row>
    <row r="3" spans="1:49">
      <c r="A3" s="16">
        <v>0.15</v>
      </c>
      <c r="B3" s="16">
        <v>0</v>
      </c>
      <c r="C3" s="16">
        <v>0</v>
      </c>
      <c r="D3" s="16">
        <v>0</v>
      </c>
      <c r="E3" s="16">
        <v>0</v>
      </c>
      <c r="F3" s="16">
        <v>0</v>
      </c>
      <c r="G3" s="16">
        <v>0</v>
      </c>
      <c r="H3" s="16">
        <v>0</v>
      </c>
      <c r="I3" s="16">
        <v>0</v>
      </c>
      <c r="J3" s="16">
        <v>0</v>
      </c>
      <c r="K3" s="16">
        <v>0</v>
      </c>
      <c r="L3" s="16">
        <v>0</v>
      </c>
      <c r="M3" s="16">
        <v>0</v>
      </c>
      <c r="N3" s="16">
        <v>0</v>
      </c>
      <c r="O3" s="16">
        <v>0</v>
      </c>
      <c r="P3" s="16">
        <v>0</v>
      </c>
      <c r="Q3" s="16"/>
      <c r="R3" s="16">
        <v>0</v>
      </c>
      <c r="S3" s="16">
        <v>0</v>
      </c>
      <c r="T3" s="16">
        <v>0</v>
      </c>
      <c r="U3" s="16">
        <v>0</v>
      </c>
      <c r="V3" s="16">
        <v>3</v>
      </c>
      <c r="W3" s="16">
        <v>0</v>
      </c>
      <c r="X3" s="16">
        <v>6</v>
      </c>
      <c r="Y3" s="16">
        <v>0</v>
      </c>
      <c r="Z3" s="16">
        <v>0</v>
      </c>
      <c r="AA3" s="147"/>
      <c r="AB3" s="16">
        <v>2</v>
      </c>
      <c r="AC3" s="16">
        <v>2</v>
      </c>
      <c r="AD3" s="16">
        <v>0</v>
      </c>
      <c r="AE3" s="16">
        <v>0</v>
      </c>
      <c r="AF3" s="16">
        <v>1</v>
      </c>
      <c r="AG3" s="16">
        <v>3</v>
      </c>
      <c r="AH3" s="16">
        <v>0</v>
      </c>
      <c r="AI3" s="16">
        <v>1</v>
      </c>
      <c r="AJ3" s="16">
        <v>1</v>
      </c>
      <c r="AK3" s="16">
        <v>0</v>
      </c>
      <c r="AL3" s="16">
        <v>0</v>
      </c>
      <c r="AM3" s="16">
        <v>0</v>
      </c>
      <c r="AN3" s="16">
        <v>0</v>
      </c>
      <c r="AO3" s="16">
        <v>0</v>
      </c>
      <c r="AP3" s="148"/>
      <c r="AQ3" s="16">
        <v>0.15</v>
      </c>
      <c r="AR3" s="16">
        <v>0.130435</v>
      </c>
      <c r="AS3" s="16">
        <v>11.5</v>
      </c>
      <c r="AT3" s="16">
        <v>14.17</v>
      </c>
      <c r="AU3" s="16">
        <v>-2.6669999999999998</v>
      </c>
      <c r="AV3" s="16">
        <v>52.5</v>
      </c>
      <c r="AW3" s="16">
        <v>0.19760900000000001</v>
      </c>
    </row>
    <row r="4" spans="1:49">
      <c r="A4" s="16">
        <v>0.53</v>
      </c>
      <c r="B4" s="16">
        <v>26</v>
      </c>
      <c r="C4" s="16">
        <v>0</v>
      </c>
      <c r="D4" s="16">
        <v>0</v>
      </c>
      <c r="E4" s="16">
        <v>0</v>
      </c>
      <c r="F4" s="16">
        <v>2</v>
      </c>
      <c r="G4" s="16">
        <v>0</v>
      </c>
      <c r="H4" s="16">
        <v>1</v>
      </c>
      <c r="I4" s="16">
        <v>0</v>
      </c>
      <c r="J4" s="16">
        <v>0</v>
      </c>
      <c r="K4" s="16">
        <v>0</v>
      </c>
      <c r="L4" s="16">
        <v>0</v>
      </c>
      <c r="M4" s="16">
        <v>0</v>
      </c>
      <c r="N4" s="16">
        <v>5</v>
      </c>
      <c r="O4" s="16">
        <v>0</v>
      </c>
      <c r="P4" s="16">
        <v>0</v>
      </c>
      <c r="Q4" s="16"/>
      <c r="R4" s="16">
        <v>4</v>
      </c>
      <c r="S4" s="16">
        <v>0</v>
      </c>
      <c r="T4" s="16">
        <v>0</v>
      </c>
      <c r="U4" s="16">
        <v>0</v>
      </c>
      <c r="V4" s="16">
        <v>5</v>
      </c>
      <c r="W4" s="16">
        <v>0</v>
      </c>
      <c r="X4" s="16">
        <v>13</v>
      </c>
      <c r="Y4" s="16">
        <v>0</v>
      </c>
      <c r="Z4" s="16">
        <v>0</v>
      </c>
      <c r="AA4" s="147"/>
      <c r="AB4" s="16">
        <v>3</v>
      </c>
      <c r="AC4" s="16">
        <v>1</v>
      </c>
      <c r="AD4" s="16">
        <v>0</v>
      </c>
      <c r="AE4" s="16">
        <v>0</v>
      </c>
      <c r="AF4" s="16">
        <v>1</v>
      </c>
      <c r="AG4" s="16">
        <v>5</v>
      </c>
      <c r="AH4" s="16">
        <v>0</v>
      </c>
      <c r="AI4" s="16">
        <v>1</v>
      </c>
      <c r="AJ4" s="16">
        <v>1</v>
      </c>
      <c r="AK4" s="16">
        <v>0</v>
      </c>
      <c r="AL4" s="16">
        <v>2</v>
      </c>
      <c r="AM4" s="16">
        <v>0</v>
      </c>
      <c r="AN4" s="16">
        <v>0</v>
      </c>
      <c r="AO4" s="16">
        <v>1</v>
      </c>
      <c r="AP4" s="148"/>
      <c r="AQ4" s="16">
        <v>0.53</v>
      </c>
      <c r="AR4" s="16">
        <v>0.70251699999999995</v>
      </c>
      <c r="AS4" s="16">
        <v>12.1</v>
      </c>
      <c r="AT4" s="16">
        <v>13.17</v>
      </c>
      <c r="AU4" s="16">
        <v>-1.0669999999999999</v>
      </c>
      <c r="AV4" s="16">
        <v>61.5</v>
      </c>
      <c r="AW4" s="16">
        <v>0.70954200000000001</v>
      </c>
    </row>
    <row r="5" spans="1:49">
      <c r="A5" s="16">
        <v>2.58</v>
      </c>
      <c r="B5" s="16">
        <v>53</v>
      </c>
      <c r="C5" s="16">
        <v>0</v>
      </c>
      <c r="D5" s="16">
        <v>0</v>
      </c>
      <c r="E5" s="16">
        <v>6</v>
      </c>
      <c r="F5" s="16">
        <v>40</v>
      </c>
      <c r="G5" s="16">
        <v>0</v>
      </c>
      <c r="H5" s="16">
        <v>2</v>
      </c>
      <c r="I5" s="16">
        <v>1</v>
      </c>
      <c r="J5" s="16">
        <v>0</v>
      </c>
      <c r="K5" s="16">
        <v>0</v>
      </c>
      <c r="L5" s="16">
        <v>34</v>
      </c>
      <c r="M5" s="16">
        <v>0</v>
      </c>
      <c r="N5" s="16">
        <v>5</v>
      </c>
      <c r="O5" s="16">
        <v>5</v>
      </c>
      <c r="P5" s="16">
        <v>0</v>
      </c>
      <c r="Q5" s="16"/>
      <c r="R5" s="16">
        <v>23</v>
      </c>
      <c r="S5" s="16">
        <v>4</v>
      </c>
      <c r="T5" s="16">
        <v>1</v>
      </c>
      <c r="U5" s="16">
        <v>2</v>
      </c>
      <c r="V5" s="16">
        <v>94</v>
      </c>
      <c r="W5" s="16">
        <v>1</v>
      </c>
      <c r="X5" s="16">
        <v>11</v>
      </c>
      <c r="Y5" s="16">
        <v>1</v>
      </c>
      <c r="Z5" s="16">
        <v>0</v>
      </c>
      <c r="AA5" s="147"/>
      <c r="AB5" s="16">
        <v>9</v>
      </c>
      <c r="AC5" s="16">
        <v>9</v>
      </c>
      <c r="AD5" s="16">
        <v>1</v>
      </c>
      <c r="AE5" s="16">
        <v>0</v>
      </c>
      <c r="AF5" s="16">
        <v>8</v>
      </c>
      <c r="AG5" s="16">
        <v>32</v>
      </c>
      <c r="AH5" s="16">
        <v>6</v>
      </c>
      <c r="AI5" s="16">
        <v>3</v>
      </c>
      <c r="AJ5" s="16">
        <v>1</v>
      </c>
      <c r="AK5" s="16">
        <v>0</v>
      </c>
      <c r="AL5" s="16">
        <v>3</v>
      </c>
      <c r="AM5" s="16">
        <v>0</v>
      </c>
      <c r="AN5" s="16">
        <v>1</v>
      </c>
      <c r="AO5" s="16">
        <v>1</v>
      </c>
      <c r="AP5" s="148"/>
      <c r="AQ5" s="16">
        <v>2.58</v>
      </c>
      <c r="AR5" s="16">
        <v>0.377917</v>
      </c>
      <c r="AS5" s="16">
        <v>11.5</v>
      </c>
      <c r="AT5" s="16">
        <v>14.17</v>
      </c>
      <c r="AU5" s="16">
        <v>-2.6669999999999998</v>
      </c>
      <c r="AV5" s="16">
        <v>52.5</v>
      </c>
      <c r="AW5" s="16">
        <v>0.45803500000000003</v>
      </c>
    </row>
    <row r="6" spans="1:49">
      <c r="A6" s="16">
        <v>13.31</v>
      </c>
      <c r="B6" s="16">
        <v>44</v>
      </c>
      <c r="C6" s="16">
        <v>0</v>
      </c>
      <c r="D6" s="16">
        <v>0</v>
      </c>
      <c r="E6" s="16">
        <v>23</v>
      </c>
      <c r="F6" s="16">
        <v>106</v>
      </c>
      <c r="G6" s="16">
        <v>2</v>
      </c>
      <c r="H6" s="16">
        <v>10</v>
      </c>
      <c r="I6" s="16">
        <v>26</v>
      </c>
      <c r="J6" s="16">
        <v>9</v>
      </c>
      <c r="K6" s="16">
        <v>16</v>
      </c>
      <c r="L6" s="16">
        <v>103</v>
      </c>
      <c r="M6" s="16">
        <v>2</v>
      </c>
      <c r="N6" s="16">
        <v>9</v>
      </c>
      <c r="O6" s="16">
        <v>39</v>
      </c>
      <c r="P6" s="16"/>
      <c r="Q6" s="16"/>
      <c r="R6" s="16">
        <v>124</v>
      </c>
      <c r="S6" s="16">
        <v>83</v>
      </c>
      <c r="T6" s="16">
        <v>35</v>
      </c>
      <c r="U6" s="16">
        <v>136</v>
      </c>
      <c r="V6" s="16">
        <v>131</v>
      </c>
      <c r="W6" s="16">
        <v>14</v>
      </c>
      <c r="X6" s="16">
        <v>37</v>
      </c>
      <c r="Y6" s="16">
        <v>41</v>
      </c>
      <c r="Z6" s="16">
        <v>5</v>
      </c>
      <c r="AA6" s="147"/>
      <c r="AB6" s="16">
        <v>127</v>
      </c>
      <c r="AC6" s="16">
        <v>52</v>
      </c>
      <c r="AD6" s="16">
        <v>41</v>
      </c>
      <c r="AE6" s="16">
        <v>39</v>
      </c>
      <c r="AF6" s="16">
        <v>65</v>
      </c>
      <c r="AG6" s="16">
        <v>65</v>
      </c>
      <c r="AH6" s="16">
        <v>26</v>
      </c>
      <c r="AI6" s="16">
        <v>14</v>
      </c>
      <c r="AJ6" s="16">
        <v>2</v>
      </c>
      <c r="AK6" s="16">
        <v>7</v>
      </c>
      <c r="AL6" s="16">
        <v>3</v>
      </c>
      <c r="AM6" s="16">
        <v>11</v>
      </c>
      <c r="AN6" s="16">
        <v>6</v>
      </c>
      <c r="AO6" s="16">
        <v>65</v>
      </c>
      <c r="AP6" s="148"/>
      <c r="AQ6" s="16">
        <v>13.31</v>
      </c>
      <c r="AR6" s="16">
        <v>3.7005999999999997E-2</v>
      </c>
      <c r="AS6" s="16">
        <v>9.6430000000000007</v>
      </c>
      <c r="AT6" s="16">
        <v>15.67</v>
      </c>
      <c r="AU6" s="16">
        <v>-6.024</v>
      </c>
      <c r="AV6" s="16">
        <v>30</v>
      </c>
      <c r="AW6" s="16">
        <v>7.4751999999999999E-2</v>
      </c>
    </row>
    <row r="7" spans="1:49">
      <c r="A7" s="16">
        <v>24.75</v>
      </c>
      <c r="B7" s="16">
        <v>60</v>
      </c>
      <c r="C7" s="16">
        <v>21</v>
      </c>
      <c r="D7" s="16">
        <v>12</v>
      </c>
      <c r="E7" s="16">
        <v>30</v>
      </c>
      <c r="F7" s="16">
        <v>121</v>
      </c>
      <c r="G7" s="16">
        <v>4</v>
      </c>
      <c r="H7" s="16">
        <v>15</v>
      </c>
      <c r="I7" s="16">
        <v>106</v>
      </c>
      <c r="J7" s="16">
        <v>19</v>
      </c>
      <c r="K7" s="16">
        <v>40</v>
      </c>
      <c r="L7" s="16">
        <v>40</v>
      </c>
      <c r="M7" s="16">
        <v>1</v>
      </c>
      <c r="N7" s="16">
        <v>13</v>
      </c>
      <c r="O7" s="16"/>
      <c r="P7" s="16">
        <v>4</v>
      </c>
      <c r="Q7" s="16"/>
      <c r="R7" s="16">
        <v>147</v>
      </c>
      <c r="S7" s="16">
        <v>118</v>
      </c>
      <c r="T7" s="16">
        <v>39</v>
      </c>
      <c r="U7" s="16">
        <v>200</v>
      </c>
      <c r="V7" s="16">
        <v>135</v>
      </c>
      <c r="W7" s="16">
        <v>19</v>
      </c>
      <c r="X7" s="16">
        <v>77</v>
      </c>
      <c r="Y7" s="16">
        <v>113</v>
      </c>
      <c r="Z7" s="16">
        <v>33</v>
      </c>
      <c r="AA7" s="147"/>
      <c r="AB7" s="16">
        <v>87</v>
      </c>
      <c r="AC7" s="16">
        <v>80</v>
      </c>
      <c r="AD7" s="16">
        <v>66</v>
      </c>
      <c r="AE7" s="16">
        <v>58</v>
      </c>
      <c r="AF7" s="16">
        <v>68</v>
      </c>
      <c r="AG7" s="16">
        <v>98</v>
      </c>
      <c r="AH7" s="16">
        <v>26</v>
      </c>
      <c r="AI7" s="16">
        <v>12</v>
      </c>
      <c r="AJ7" s="16">
        <v>6</v>
      </c>
      <c r="AK7" s="16">
        <v>43</v>
      </c>
      <c r="AL7" s="16">
        <v>8</v>
      </c>
      <c r="AM7" s="16">
        <v>8</v>
      </c>
      <c r="AN7" s="16">
        <v>22</v>
      </c>
      <c r="AO7" s="16">
        <v>58</v>
      </c>
      <c r="AP7" s="148"/>
      <c r="AQ7" s="16">
        <v>24.75</v>
      </c>
      <c r="AR7" s="16">
        <v>7.2500000000000004E-3</v>
      </c>
      <c r="AS7" s="16">
        <v>9.0359999999999996</v>
      </c>
      <c r="AT7" s="16">
        <v>16.61</v>
      </c>
      <c r="AU7" s="16">
        <v>-7.5750000000000002</v>
      </c>
      <c r="AV7" s="16">
        <v>21.5</v>
      </c>
      <c r="AW7" s="16">
        <v>2.1968999999999999E-2</v>
      </c>
    </row>
    <row r="8" spans="1:49">
      <c r="A8" s="16">
        <v>35.479999999999997</v>
      </c>
      <c r="B8" s="16">
        <v>63</v>
      </c>
      <c r="C8" s="16">
        <v>24</v>
      </c>
      <c r="D8" s="16">
        <v>22</v>
      </c>
      <c r="E8" s="16">
        <v>29</v>
      </c>
      <c r="F8" s="16">
        <v>143</v>
      </c>
      <c r="G8" s="16">
        <v>35</v>
      </c>
      <c r="H8" s="16">
        <v>29</v>
      </c>
      <c r="I8" s="16">
        <v>78</v>
      </c>
      <c r="J8" s="16">
        <v>23</v>
      </c>
      <c r="K8" s="16">
        <v>75</v>
      </c>
      <c r="L8" s="16">
        <v>73</v>
      </c>
      <c r="M8" s="16">
        <v>2</v>
      </c>
      <c r="N8" s="16">
        <v>19</v>
      </c>
      <c r="O8" s="16">
        <v>121</v>
      </c>
      <c r="P8" s="16">
        <v>4</v>
      </c>
      <c r="Q8" s="16"/>
      <c r="R8" s="16">
        <v>151</v>
      </c>
      <c r="S8" s="16">
        <v>111</v>
      </c>
      <c r="T8" s="16">
        <v>73</v>
      </c>
      <c r="U8" s="16">
        <v>136</v>
      </c>
      <c r="V8" s="16">
        <v>129</v>
      </c>
      <c r="W8" s="16">
        <v>27</v>
      </c>
      <c r="X8" s="16">
        <v>155</v>
      </c>
      <c r="Y8" s="16">
        <v>146</v>
      </c>
      <c r="Z8" s="16">
        <v>51</v>
      </c>
      <c r="AA8" s="147"/>
      <c r="AB8" s="16">
        <v>97</v>
      </c>
      <c r="AC8" s="16">
        <v>45</v>
      </c>
      <c r="AD8" s="16">
        <v>77</v>
      </c>
      <c r="AE8" s="16">
        <v>99</v>
      </c>
      <c r="AF8" s="16">
        <v>74</v>
      </c>
      <c r="AG8" s="16">
        <v>116</v>
      </c>
      <c r="AH8" s="16">
        <v>35</v>
      </c>
      <c r="AI8" s="16">
        <v>13</v>
      </c>
      <c r="AJ8" s="16">
        <v>7</v>
      </c>
      <c r="AK8" s="16">
        <v>103</v>
      </c>
      <c r="AL8" s="16">
        <v>19</v>
      </c>
      <c r="AM8" s="16">
        <v>30</v>
      </c>
      <c r="AN8" s="16">
        <v>35</v>
      </c>
      <c r="AO8" s="16">
        <v>88</v>
      </c>
      <c r="AP8" s="14"/>
      <c r="AQ8" s="16">
        <v>35.479999999999997</v>
      </c>
      <c r="AR8" s="16">
        <v>7.0569999999999999E-3</v>
      </c>
      <c r="AS8" s="16">
        <v>9.5670000000000002</v>
      </c>
      <c r="AT8" s="16">
        <v>17.39</v>
      </c>
      <c r="AU8" s="16">
        <v>-7.8220000000000001</v>
      </c>
      <c r="AV8" s="16">
        <v>23.5</v>
      </c>
      <c r="AW8" s="16">
        <v>2.1968999999999999E-2</v>
      </c>
    </row>
    <row r="10" spans="1:49">
      <c r="AQ10" s="239" t="s">
        <v>15859</v>
      </c>
      <c r="AR10" s="239"/>
      <c r="AS10" s="239"/>
      <c r="AT10" s="239"/>
      <c r="AU10" s="239"/>
      <c r="AV10" s="239"/>
      <c r="AW10" s="239"/>
    </row>
    <row r="11" spans="1:49">
      <c r="AQ11" s="25" t="s">
        <v>15857</v>
      </c>
      <c r="AR11" s="25" t="s">
        <v>15534</v>
      </c>
      <c r="AS11" s="25" t="s">
        <v>15535</v>
      </c>
      <c r="AT11" s="25" t="s">
        <v>15856</v>
      </c>
      <c r="AU11" s="25" t="s">
        <v>15537</v>
      </c>
      <c r="AV11" s="25" t="s">
        <v>15538</v>
      </c>
      <c r="AW11" s="25" t="s">
        <v>15539</v>
      </c>
    </row>
    <row r="12" spans="1:49">
      <c r="AQ12" s="16">
        <v>0.15</v>
      </c>
      <c r="AR12" s="16">
        <v>0.58964899999999998</v>
      </c>
      <c r="AS12" s="16">
        <v>11.17</v>
      </c>
      <c r="AT12" s="16">
        <v>12.54</v>
      </c>
      <c r="AU12" s="16">
        <v>-1.369</v>
      </c>
      <c r="AV12" s="16">
        <v>55.5</v>
      </c>
      <c r="AW12" s="16">
        <v>0.71465400000000001</v>
      </c>
    </row>
    <row r="13" spans="1:49">
      <c r="AQ13" s="16">
        <v>0.53</v>
      </c>
      <c r="AR13" s="16">
        <v>0.77038600000000002</v>
      </c>
      <c r="AS13" s="16">
        <v>11.5</v>
      </c>
      <c r="AT13" s="16">
        <v>12.32</v>
      </c>
      <c r="AU13" s="16">
        <v>-0.82140000000000002</v>
      </c>
      <c r="AV13" s="16">
        <v>58.5</v>
      </c>
      <c r="AW13" s="16">
        <v>0.77808999999999995</v>
      </c>
    </row>
    <row r="14" spans="1:49">
      <c r="AQ14" s="16">
        <v>2.58</v>
      </c>
      <c r="AR14" s="16">
        <v>0.56113400000000002</v>
      </c>
      <c r="AS14" s="16">
        <v>13.06</v>
      </c>
      <c r="AT14" s="16">
        <v>11.32</v>
      </c>
      <c r="AU14" s="16">
        <v>1.734</v>
      </c>
      <c r="AV14" s="16">
        <v>53.5</v>
      </c>
      <c r="AW14" s="16">
        <v>0.71465400000000001</v>
      </c>
    </row>
    <row r="15" spans="1:49">
      <c r="AQ15" s="16">
        <v>13.31</v>
      </c>
      <c r="AR15" s="16">
        <v>0.194767</v>
      </c>
      <c r="AS15" s="16">
        <v>14.33</v>
      </c>
      <c r="AT15" s="16">
        <v>10.5</v>
      </c>
      <c r="AU15" s="16">
        <v>3.8330000000000002</v>
      </c>
      <c r="AV15" s="16">
        <v>42</v>
      </c>
      <c r="AW15" s="16">
        <v>0.39343</v>
      </c>
    </row>
    <row r="16" spans="1:49">
      <c r="AQ16" s="16">
        <v>24.75</v>
      </c>
      <c r="AR16" s="16">
        <v>3.1309999999999998E-2</v>
      </c>
      <c r="AS16" s="16">
        <v>15.78</v>
      </c>
      <c r="AT16" s="16">
        <v>9.5709999999999997</v>
      </c>
      <c r="AU16" s="16">
        <v>6.2060000000000004</v>
      </c>
      <c r="AV16" s="16">
        <v>29</v>
      </c>
      <c r="AW16" s="16">
        <v>9.4867999999999994E-2</v>
      </c>
    </row>
    <row r="17" spans="43:49">
      <c r="AQ17" s="16">
        <v>35.479999999999997</v>
      </c>
      <c r="AR17" s="16">
        <v>1.8370999999999998E-2</v>
      </c>
      <c r="AS17" s="16">
        <v>16.11</v>
      </c>
      <c r="AT17" s="16">
        <v>9.3569999999999993</v>
      </c>
      <c r="AU17" s="16">
        <v>6.7539999999999996</v>
      </c>
      <c r="AV17" s="16">
        <v>26</v>
      </c>
      <c r="AW17" s="16">
        <v>9.4867999999999994E-2</v>
      </c>
    </row>
    <row r="19" spans="43:49">
      <c r="AQ19" s="239" t="s">
        <v>15858</v>
      </c>
      <c r="AR19" s="239"/>
      <c r="AS19" s="239"/>
      <c r="AT19" s="239"/>
      <c r="AU19" s="239"/>
      <c r="AV19" s="239"/>
      <c r="AW19" s="239"/>
    </row>
    <row r="20" spans="43:49">
      <c r="AQ20" s="25" t="s">
        <v>15857</v>
      </c>
      <c r="AR20" s="25" t="s">
        <v>15534</v>
      </c>
      <c r="AS20" s="25" t="s">
        <v>15535</v>
      </c>
      <c r="AT20" s="25" t="s">
        <v>15856</v>
      </c>
      <c r="AU20" s="25" t="s">
        <v>15537</v>
      </c>
      <c r="AV20" s="25" t="s">
        <v>15538</v>
      </c>
      <c r="AW20" s="25" t="s">
        <v>15539</v>
      </c>
    </row>
    <row r="21" spans="43:49">
      <c r="AQ21" s="16">
        <v>0.15</v>
      </c>
      <c r="AR21" s="16">
        <v>6.3220000000000004E-3</v>
      </c>
      <c r="AS21" s="16">
        <v>12</v>
      </c>
      <c r="AT21" s="16">
        <v>18.21</v>
      </c>
      <c r="AU21" s="16">
        <v>-6.2140000000000004</v>
      </c>
      <c r="AV21" s="16">
        <v>60</v>
      </c>
      <c r="AW21" s="16">
        <v>3.8309999999999997E-2</v>
      </c>
    </row>
    <row r="22" spans="43:49">
      <c r="AQ22" s="16">
        <v>0.53</v>
      </c>
      <c r="AR22" s="16">
        <v>0.238091</v>
      </c>
      <c r="AS22" s="16">
        <v>13.37</v>
      </c>
      <c r="AT22" s="16">
        <v>16.75</v>
      </c>
      <c r="AU22" s="16">
        <v>-3.383</v>
      </c>
      <c r="AV22" s="16">
        <v>80.5</v>
      </c>
      <c r="AW22" s="16">
        <v>0.38182199999999999</v>
      </c>
    </row>
    <row r="23" spans="43:49">
      <c r="AQ23" s="16">
        <v>2.58</v>
      </c>
      <c r="AR23" s="16">
        <v>0.57436299999999996</v>
      </c>
      <c r="AS23" s="16">
        <v>14.13</v>
      </c>
      <c r="AT23" s="16">
        <v>15.93</v>
      </c>
      <c r="AU23" s="16">
        <v>-1.7949999999999999</v>
      </c>
      <c r="AV23" s="16">
        <v>92</v>
      </c>
      <c r="AW23" s="16">
        <v>0.58010600000000001</v>
      </c>
    </row>
    <row r="24" spans="43:49">
      <c r="AQ24" s="16">
        <v>13.31</v>
      </c>
      <c r="AR24" s="16">
        <v>0.27921299999999999</v>
      </c>
      <c r="AS24" s="16">
        <v>12.79</v>
      </c>
      <c r="AT24" s="16">
        <v>16.21</v>
      </c>
      <c r="AU24" s="16">
        <v>-3.4289999999999998</v>
      </c>
      <c r="AV24" s="16">
        <v>74</v>
      </c>
      <c r="AW24" s="16">
        <v>0.38182199999999999</v>
      </c>
    </row>
    <row r="25" spans="43:49">
      <c r="AQ25" s="16">
        <v>24.75</v>
      </c>
      <c r="AR25" s="16">
        <v>0.29008699999999998</v>
      </c>
      <c r="AS25" s="16">
        <v>12.82</v>
      </c>
      <c r="AT25" s="16">
        <v>16.18</v>
      </c>
      <c r="AU25" s="16">
        <v>-3.3570000000000002</v>
      </c>
      <c r="AV25" s="16">
        <v>74.5</v>
      </c>
      <c r="AW25" s="16">
        <v>0.38182199999999999</v>
      </c>
    </row>
    <row r="26" spans="43:49">
      <c r="AQ26" s="16">
        <v>35.479999999999997</v>
      </c>
      <c r="AR26" s="16">
        <v>0.31503500000000001</v>
      </c>
      <c r="AS26" s="16">
        <v>13.43</v>
      </c>
      <c r="AT26" s="16">
        <v>16.68</v>
      </c>
      <c r="AU26" s="16">
        <v>-3.2450000000000001</v>
      </c>
      <c r="AV26" s="16">
        <v>81.5</v>
      </c>
      <c r="AW26" s="16">
        <v>0.38182199999999999</v>
      </c>
    </row>
  </sheetData>
  <mergeCells count="7">
    <mergeCell ref="AQ10:AW10"/>
    <mergeCell ref="AQ19:AW19"/>
    <mergeCell ref="B2:P2"/>
    <mergeCell ref="B1:AO1"/>
    <mergeCell ref="R2:Z2"/>
    <mergeCell ref="AB2:AO2"/>
    <mergeCell ref="AQ1:AW1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0AB2B5-6134-3847-AFA0-9EE8D3640FE6}">
  <sheetPr>
    <tabColor theme="1"/>
  </sheetPr>
  <dimension ref="A1:E9"/>
  <sheetViews>
    <sheetView workbookViewId="0">
      <selection activeCell="C14" sqref="C14"/>
    </sheetView>
  </sheetViews>
  <sheetFormatPr baseColWidth="10" defaultRowHeight="16"/>
  <cols>
    <col min="2" max="2" width="13.33203125" style="68" customWidth="1"/>
    <col min="3" max="3" width="17.6640625" style="68" customWidth="1"/>
  </cols>
  <sheetData>
    <row r="1" spans="1:5">
      <c r="A1" s="116"/>
      <c r="B1" s="243" t="s">
        <v>15868</v>
      </c>
      <c r="C1" s="243"/>
    </row>
    <row r="2" spans="1:5">
      <c r="A2" s="116"/>
      <c r="B2" s="135" t="s">
        <v>15867</v>
      </c>
      <c r="C2" s="135" t="s">
        <v>15866</v>
      </c>
      <c r="D2" s="151"/>
      <c r="E2" s="151"/>
    </row>
    <row r="3" spans="1:5">
      <c r="A3" s="2" t="s">
        <v>15865</v>
      </c>
      <c r="B3" s="152">
        <v>195</v>
      </c>
      <c r="C3" s="152">
        <v>151</v>
      </c>
      <c r="D3" s="151"/>
      <c r="E3" s="151"/>
    </row>
    <row r="4" spans="1:5">
      <c r="A4" s="2" t="s">
        <v>15864</v>
      </c>
      <c r="B4" s="152">
        <v>117</v>
      </c>
      <c r="C4" s="152">
        <v>215</v>
      </c>
      <c r="D4" s="151"/>
      <c r="E4" s="151"/>
    </row>
    <row r="5" spans="1:5">
      <c r="B5" s="133"/>
      <c r="C5" s="133"/>
      <c r="D5" s="151"/>
      <c r="E5" s="151"/>
    </row>
    <row r="6" spans="1:5">
      <c r="B6" s="133"/>
      <c r="C6" s="133"/>
      <c r="D6" s="151"/>
      <c r="E6" s="151"/>
    </row>
    <row r="7" spans="1:5">
      <c r="B7" s="133"/>
      <c r="C7" s="133"/>
      <c r="D7" s="151"/>
      <c r="E7" s="151"/>
    </row>
    <row r="8" spans="1:5">
      <c r="B8" s="133"/>
      <c r="C8" s="133"/>
      <c r="D8" s="151"/>
      <c r="E8" s="151"/>
    </row>
    <row r="9" spans="1:5">
      <c r="B9" s="133"/>
      <c r="C9" s="133"/>
      <c r="D9" s="151"/>
      <c r="E9" s="151"/>
    </row>
  </sheetData>
  <mergeCells count="1">
    <mergeCell ref="B1:C1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241EE8-072A-1641-B4A2-1678A3924C6E}">
  <sheetPr>
    <tabColor theme="1"/>
  </sheetPr>
  <dimension ref="B1:AC19"/>
  <sheetViews>
    <sheetView workbookViewId="0">
      <selection activeCell="V1" sqref="V1:AA1"/>
    </sheetView>
  </sheetViews>
  <sheetFormatPr baseColWidth="10" defaultRowHeight="16"/>
  <cols>
    <col min="2" max="2" width="10.83203125" style="66"/>
    <col min="3" max="8" width="4.6640625" bestFit="1" customWidth="1"/>
    <col min="9" max="9" width="3" customWidth="1"/>
    <col min="10" max="20" width="4.6640625" bestFit="1" customWidth="1"/>
    <col min="22" max="22" width="11" bestFit="1" customWidth="1"/>
    <col min="23" max="23" width="22.33203125" bestFit="1" customWidth="1"/>
    <col min="24" max="24" width="28" bestFit="1" customWidth="1"/>
    <col min="25" max="25" width="14.5" bestFit="1" customWidth="1"/>
    <col min="26" max="26" width="16.5" bestFit="1" customWidth="1"/>
    <col min="27" max="27" width="11" bestFit="1" customWidth="1"/>
    <col min="28" max="28" width="3.5" bestFit="1" customWidth="1"/>
    <col min="29" max="29" width="10.5" bestFit="1" customWidth="1"/>
  </cols>
  <sheetData>
    <row r="1" spans="2:29">
      <c r="B1" s="119"/>
      <c r="C1" s="244" t="s">
        <v>15878</v>
      </c>
      <c r="D1" s="244"/>
      <c r="E1" s="244"/>
      <c r="F1" s="244"/>
      <c r="G1" s="244"/>
      <c r="H1" s="244"/>
      <c r="I1" s="2"/>
      <c r="J1" s="245" t="s">
        <v>15877</v>
      </c>
      <c r="K1" s="245"/>
      <c r="L1" s="245"/>
      <c r="M1" s="245"/>
      <c r="N1" s="245"/>
      <c r="O1" s="245"/>
      <c r="P1" s="245"/>
      <c r="Q1" s="245"/>
      <c r="R1" s="245"/>
      <c r="S1" s="245"/>
      <c r="T1" s="245"/>
      <c r="V1" s="200" t="s">
        <v>15876</v>
      </c>
      <c r="W1" s="200"/>
      <c r="X1" s="200"/>
      <c r="Y1" s="200"/>
      <c r="Z1" s="200"/>
      <c r="AA1" s="200"/>
    </row>
    <row r="2" spans="2:29">
      <c r="B2" s="119" t="s">
        <v>15875</v>
      </c>
      <c r="C2" s="235" t="s">
        <v>15874</v>
      </c>
      <c r="D2" s="235"/>
      <c r="E2" s="235"/>
      <c r="F2" s="235"/>
      <c r="G2" s="235"/>
      <c r="H2" s="235"/>
      <c r="I2" s="235"/>
      <c r="J2" s="235"/>
      <c r="K2" s="235"/>
      <c r="L2" s="235"/>
      <c r="M2" s="235"/>
      <c r="N2" s="235"/>
      <c r="O2" s="235"/>
      <c r="P2" s="235"/>
      <c r="Q2" s="235"/>
      <c r="R2" s="235"/>
      <c r="S2" s="235"/>
      <c r="T2" s="235"/>
      <c r="V2" s="36" t="s">
        <v>15534</v>
      </c>
      <c r="W2" s="36" t="s">
        <v>15873</v>
      </c>
      <c r="X2" s="36" t="s">
        <v>15872</v>
      </c>
      <c r="Y2" s="36" t="s">
        <v>15537</v>
      </c>
      <c r="Z2" s="36" t="s">
        <v>15538</v>
      </c>
      <c r="AA2" s="36" t="s">
        <v>15539</v>
      </c>
    </row>
    <row r="3" spans="2:29">
      <c r="B3" s="119">
        <v>-3</v>
      </c>
      <c r="C3" s="24">
        <v>0.873842593</v>
      </c>
      <c r="D3" s="24">
        <v>0.95452143700000003</v>
      </c>
      <c r="E3" s="24">
        <v>0.96486301399999996</v>
      </c>
      <c r="F3" s="24">
        <v>1.075309168</v>
      </c>
      <c r="G3" s="24">
        <v>0.97658862899999999</v>
      </c>
      <c r="H3" s="24">
        <v>0.75245205699999995</v>
      </c>
      <c r="I3" s="153"/>
      <c r="J3" s="24">
        <v>1.16527011</v>
      </c>
      <c r="K3" s="24">
        <v>1.0883896900000001</v>
      </c>
      <c r="L3" s="24">
        <v>1.0795578699999999</v>
      </c>
      <c r="M3" s="24">
        <v>1.2351567000000001</v>
      </c>
      <c r="N3" s="24">
        <v>0.98621486999999997</v>
      </c>
      <c r="O3" s="24">
        <v>0.92318937999999995</v>
      </c>
      <c r="P3" s="24">
        <v>0.977829583</v>
      </c>
      <c r="Q3" s="24">
        <v>0.98110887599999996</v>
      </c>
      <c r="R3" s="24">
        <v>1.0880208099999999</v>
      </c>
      <c r="S3" s="24">
        <v>1.294996992</v>
      </c>
      <c r="T3" s="24">
        <v>0.87609803900000005</v>
      </c>
      <c r="V3" s="16">
        <v>2.7310999999999998E-2</v>
      </c>
      <c r="W3" s="16">
        <v>5.3330000000000002</v>
      </c>
      <c r="X3" s="16">
        <v>11</v>
      </c>
      <c r="Y3" s="16">
        <v>-5.6669999999999998</v>
      </c>
      <c r="Z3" s="16">
        <v>11</v>
      </c>
      <c r="AA3" s="16">
        <v>9.6544000000000005E-2</v>
      </c>
    </row>
    <row r="4" spans="2:29">
      <c r="B4" s="119">
        <v>-1</v>
      </c>
      <c r="C4" s="24">
        <v>1.2756265659999999</v>
      </c>
      <c r="D4" s="24">
        <v>1.207841816</v>
      </c>
      <c r="E4" s="24">
        <v>0.70627592699999997</v>
      </c>
      <c r="F4" s="24">
        <v>1.057865893</v>
      </c>
      <c r="G4" s="24">
        <v>0.98637820499999995</v>
      </c>
      <c r="H4" s="24">
        <v>0.85629887500000001</v>
      </c>
      <c r="I4" s="153"/>
      <c r="J4" s="24">
        <v>1.1638942999999999</v>
      </c>
      <c r="K4" s="24">
        <v>1.0792136999999999</v>
      </c>
      <c r="L4" s="24">
        <v>0.96828983000000002</v>
      </c>
      <c r="M4" s="24">
        <v>1.1590033099999999</v>
      </c>
      <c r="N4" s="24">
        <v>1.01109531</v>
      </c>
      <c r="O4" s="24">
        <v>1.1618945899999999</v>
      </c>
      <c r="P4" s="24">
        <v>0.70729797999999999</v>
      </c>
      <c r="Q4" s="24">
        <v>0.99385964900000001</v>
      </c>
      <c r="R4" s="24">
        <v>0.90595238099999997</v>
      </c>
      <c r="S4" s="24">
        <v>1.0025417919999999</v>
      </c>
      <c r="T4" s="24">
        <v>1.0483625729999999</v>
      </c>
      <c r="V4" s="16" t="s">
        <v>15603</v>
      </c>
      <c r="W4" s="16">
        <v>9</v>
      </c>
      <c r="X4" s="16">
        <v>9</v>
      </c>
      <c r="Y4" s="16">
        <v>0</v>
      </c>
      <c r="Z4" s="16">
        <v>33</v>
      </c>
      <c r="AA4" s="16" t="s">
        <v>15603</v>
      </c>
    </row>
    <row r="5" spans="2:29">
      <c r="B5" s="119">
        <v>3</v>
      </c>
      <c r="C5" s="24">
        <v>0.61831624699999999</v>
      </c>
      <c r="D5" s="24">
        <v>0.98249269400000006</v>
      </c>
      <c r="E5" s="24">
        <v>0.83978675599999997</v>
      </c>
      <c r="F5" s="24">
        <v>1.129322578</v>
      </c>
      <c r="G5" s="24">
        <v>0.83104608999999996</v>
      </c>
      <c r="H5" s="24">
        <v>0.53880928400000005</v>
      </c>
      <c r="I5" s="153"/>
      <c r="J5" s="24">
        <v>1.0022222220000001</v>
      </c>
      <c r="K5" s="24">
        <v>0.99716377499999997</v>
      </c>
      <c r="L5" s="24">
        <v>0.89263603800000002</v>
      </c>
      <c r="M5" s="24">
        <v>1.106417907</v>
      </c>
      <c r="N5" s="24">
        <v>0.65850225200000001</v>
      </c>
      <c r="O5" s="24">
        <v>1.054746567</v>
      </c>
      <c r="P5" s="24">
        <v>0.37770034800000002</v>
      </c>
      <c r="Q5" s="24">
        <v>1.1213427709999999</v>
      </c>
      <c r="R5" s="24">
        <v>0.46932097699999997</v>
      </c>
      <c r="S5" s="24">
        <v>1.1797797800000001</v>
      </c>
      <c r="T5" s="24">
        <v>0.79581986599999999</v>
      </c>
      <c r="V5" s="16">
        <v>0.59082100000000004</v>
      </c>
      <c r="W5" s="16">
        <v>8</v>
      </c>
      <c r="X5" s="16">
        <v>9.5449999999999999</v>
      </c>
      <c r="Y5" s="16">
        <v>-1.5449999999999999</v>
      </c>
      <c r="Z5" s="16">
        <v>27</v>
      </c>
      <c r="AA5" s="16" t="s">
        <v>15603</v>
      </c>
    </row>
    <row r="6" spans="2:29">
      <c r="B6" s="119">
        <v>5</v>
      </c>
      <c r="C6" s="24">
        <v>0.73343822000000003</v>
      </c>
      <c r="D6" s="24">
        <v>0.94751881599999999</v>
      </c>
      <c r="E6" s="24">
        <v>1.127075139</v>
      </c>
      <c r="F6" s="24">
        <v>1.4356060610000001</v>
      </c>
      <c r="G6" s="24">
        <v>0.65231295600000005</v>
      </c>
      <c r="H6" s="24">
        <v>0.65288157099999999</v>
      </c>
      <c r="I6" s="153"/>
      <c r="J6" s="24">
        <v>1.1061628290000001</v>
      </c>
      <c r="K6" s="24">
        <v>0.317630527</v>
      </c>
      <c r="L6" s="24">
        <v>0.86758149399999995</v>
      </c>
      <c r="M6" s="24">
        <v>0.76261105600000001</v>
      </c>
      <c r="N6" s="24">
        <v>0.78415204699999996</v>
      </c>
      <c r="O6" s="24">
        <v>1.022339715</v>
      </c>
      <c r="P6" s="24">
        <v>0.728347038</v>
      </c>
      <c r="Q6" s="24">
        <v>0.92318272000000001</v>
      </c>
      <c r="R6" s="24">
        <v>0.55028678099999995</v>
      </c>
      <c r="S6" s="24">
        <v>1.171183227</v>
      </c>
      <c r="T6" s="24">
        <v>1.114140489</v>
      </c>
      <c r="V6" s="16">
        <v>0.88364600000000004</v>
      </c>
      <c r="W6" s="16">
        <v>9.3330000000000002</v>
      </c>
      <c r="X6" s="16">
        <v>8.8179999999999996</v>
      </c>
      <c r="Y6" s="16">
        <v>0.51519999999999999</v>
      </c>
      <c r="Z6" s="16">
        <v>31</v>
      </c>
      <c r="AA6" s="16" t="s">
        <v>15603</v>
      </c>
    </row>
    <row r="7" spans="2:29">
      <c r="B7" s="119">
        <v>7</v>
      </c>
      <c r="C7" s="24">
        <v>0.56125356100000001</v>
      </c>
      <c r="D7" s="24">
        <v>0.84229091199999995</v>
      </c>
      <c r="E7" s="24">
        <v>1.009190891</v>
      </c>
      <c r="F7" s="24">
        <v>1.1161443019999999</v>
      </c>
      <c r="G7" s="24">
        <v>0.76620514299999998</v>
      </c>
      <c r="H7" s="24">
        <v>0.58775102499999998</v>
      </c>
      <c r="I7" s="153"/>
      <c r="J7" s="24">
        <v>0.94459141700000004</v>
      </c>
      <c r="K7" s="24">
        <v>0.70252591200000003</v>
      </c>
      <c r="L7" s="24">
        <v>0.79104865999999996</v>
      </c>
      <c r="M7" s="24">
        <v>0.95558552100000005</v>
      </c>
      <c r="N7" s="24">
        <v>0.939016509</v>
      </c>
      <c r="O7" s="24">
        <v>0.85038554600000005</v>
      </c>
      <c r="P7" s="24">
        <v>0.236188174</v>
      </c>
      <c r="Q7" s="24">
        <v>1.2305628639999999</v>
      </c>
      <c r="R7" s="24">
        <v>0.66337760899999998</v>
      </c>
      <c r="S7" s="24">
        <v>0.90276159199999995</v>
      </c>
      <c r="T7" s="24">
        <v>0.73763030799999996</v>
      </c>
      <c r="V7" s="16">
        <v>0.88364600000000004</v>
      </c>
      <c r="W7" s="16">
        <v>8.6669999999999998</v>
      </c>
      <c r="X7" s="16">
        <v>9.1820000000000004</v>
      </c>
      <c r="Y7" s="16">
        <v>-0.51519999999999999</v>
      </c>
      <c r="Z7" s="16">
        <v>31</v>
      </c>
      <c r="AA7" s="16" t="s">
        <v>15603</v>
      </c>
    </row>
    <row r="8" spans="2:29">
      <c r="B8" s="119">
        <v>14</v>
      </c>
      <c r="C8" s="24">
        <v>0.85214788799999996</v>
      </c>
      <c r="D8" s="24">
        <v>0.71476880600000003</v>
      </c>
      <c r="E8" s="24">
        <v>0.74019445699999997</v>
      </c>
      <c r="F8" s="24">
        <v>0.88991250399999999</v>
      </c>
      <c r="G8" s="24">
        <v>1.1152353740000001</v>
      </c>
      <c r="H8" s="24">
        <v>0.89814945499999999</v>
      </c>
      <c r="I8" s="153"/>
      <c r="J8" s="24">
        <v>0.94022395400000003</v>
      </c>
      <c r="K8" s="24">
        <v>0.91626408999999998</v>
      </c>
      <c r="L8" s="24">
        <v>1.028084239</v>
      </c>
      <c r="M8" s="24">
        <v>1.0912698409999999</v>
      </c>
      <c r="N8" s="24">
        <v>1.115998767</v>
      </c>
      <c r="O8" s="24">
        <v>0.95274725299999996</v>
      </c>
      <c r="P8" s="24">
        <v>0.96067031000000003</v>
      </c>
      <c r="Q8" s="24">
        <v>1.1381650409999999</v>
      </c>
      <c r="R8" s="24">
        <v>1.7002658399999999</v>
      </c>
      <c r="S8" s="24">
        <v>0.97033727800000003</v>
      </c>
      <c r="T8" s="24">
        <v>0.86832775399999995</v>
      </c>
      <c r="V8" s="16">
        <v>2.0199999999999999E-2</v>
      </c>
      <c r="W8" s="16">
        <v>5.1669999999999998</v>
      </c>
      <c r="X8" s="16">
        <v>11.09</v>
      </c>
      <c r="Y8" s="16">
        <v>-5.9240000000000004</v>
      </c>
      <c r="Z8" s="16">
        <v>10</v>
      </c>
      <c r="AA8" s="16">
        <v>9.6544000000000005E-2</v>
      </c>
    </row>
    <row r="9" spans="2:29">
      <c r="B9" s="119">
        <v>21</v>
      </c>
      <c r="C9" s="24">
        <v>0.98174603199999999</v>
      </c>
      <c r="D9" s="24">
        <v>1.777214313</v>
      </c>
      <c r="E9" s="24">
        <v>0.92237266299999998</v>
      </c>
      <c r="F9" s="24">
        <v>1.153242592</v>
      </c>
      <c r="G9" s="24">
        <v>1.6198501869999999</v>
      </c>
      <c r="H9" s="24">
        <v>0.94987216699999999</v>
      </c>
      <c r="I9" s="153"/>
      <c r="J9" s="24">
        <v>1.0717776050000001</v>
      </c>
      <c r="K9" s="24">
        <v>1.0712576110000001</v>
      </c>
      <c r="L9" s="24">
        <v>1.0706420189999999</v>
      </c>
      <c r="M9" s="24">
        <v>1.031688596</v>
      </c>
      <c r="N9" s="24">
        <v>1.0143513609999999</v>
      </c>
      <c r="O9" s="24">
        <v>1.24690389</v>
      </c>
      <c r="P9" s="24">
        <v>0.51001001000000001</v>
      </c>
      <c r="Q9" s="24">
        <v>1.345982743</v>
      </c>
      <c r="R9" s="24">
        <v>1.093013271</v>
      </c>
      <c r="S9" s="24">
        <v>1.1182948130000001</v>
      </c>
      <c r="T9" s="24">
        <v>0.93902696399999996</v>
      </c>
      <c r="V9" s="16">
        <v>0.807531</v>
      </c>
      <c r="W9" s="16">
        <v>9.5</v>
      </c>
      <c r="X9" s="16">
        <v>8.7270000000000003</v>
      </c>
      <c r="Y9" s="16">
        <v>0.77270000000000005</v>
      </c>
      <c r="Z9" s="16">
        <v>30</v>
      </c>
      <c r="AA9" s="16" t="s">
        <v>15603</v>
      </c>
    </row>
    <row r="10" spans="2:29">
      <c r="B10" s="119"/>
      <c r="C10" s="24"/>
      <c r="D10" s="24"/>
      <c r="E10" s="24"/>
      <c r="F10" s="24"/>
      <c r="G10" s="24"/>
      <c r="H10" s="24"/>
      <c r="I10" s="153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V10" s="14"/>
      <c r="W10" s="14"/>
      <c r="X10" s="14"/>
      <c r="Y10" s="14"/>
      <c r="Z10" s="14"/>
      <c r="AA10" s="14"/>
    </row>
    <row r="11" spans="2:29">
      <c r="B11" s="119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V11" s="200" t="s">
        <v>15837</v>
      </c>
      <c r="W11" s="200"/>
      <c r="X11" s="200"/>
      <c r="Y11" s="200"/>
      <c r="Z11" s="200"/>
      <c r="AA11" s="200"/>
      <c r="AB11" s="200"/>
      <c r="AC11" s="200"/>
    </row>
    <row r="12" spans="2:29">
      <c r="B12" s="119"/>
      <c r="C12" s="246" t="s">
        <v>15871</v>
      </c>
      <c r="D12" s="246"/>
      <c r="E12" s="246"/>
      <c r="F12" s="246"/>
      <c r="G12" s="246"/>
      <c r="H12" s="246"/>
      <c r="I12" s="246"/>
      <c r="J12" s="246"/>
      <c r="K12" s="246"/>
      <c r="L12" s="246"/>
      <c r="M12" s="246"/>
      <c r="N12" s="246"/>
      <c r="O12" s="246"/>
      <c r="P12" s="246"/>
      <c r="Q12" s="246"/>
      <c r="R12" s="246"/>
      <c r="S12" s="246"/>
      <c r="T12" s="246"/>
      <c r="V12" s="36" t="s">
        <v>15534</v>
      </c>
      <c r="W12" s="36" t="s">
        <v>15870</v>
      </c>
      <c r="X12" s="36" t="s">
        <v>15869</v>
      </c>
      <c r="Y12" s="36" t="s">
        <v>15580</v>
      </c>
      <c r="Z12" s="36" t="s">
        <v>15579</v>
      </c>
      <c r="AA12" s="36" t="s">
        <v>15578</v>
      </c>
      <c r="AB12" s="36" t="s">
        <v>15577</v>
      </c>
      <c r="AC12" s="36" t="s">
        <v>15539</v>
      </c>
    </row>
    <row r="13" spans="2:29">
      <c r="B13" s="119">
        <v>-3</v>
      </c>
      <c r="C13" s="24">
        <v>0.84877904100000001</v>
      </c>
      <c r="D13" s="24">
        <v>0.93722344599999996</v>
      </c>
      <c r="E13" s="24">
        <v>1.059514488</v>
      </c>
      <c r="F13" s="24">
        <v>1.0620900390000001</v>
      </c>
      <c r="G13" s="24">
        <v>0.91893621599999997</v>
      </c>
      <c r="H13" s="24">
        <v>0.82967937899999999</v>
      </c>
      <c r="I13" s="153"/>
      <c r="J13" s="24">
        <v>0.96968140999999997</v>
      </c>
      <c r="K13" s="24">
        <v>1.0363880299999999</v>
      </c>
      <c r="L13" s="24">
        <v>1.1744119900000001</v>
      </c>
      <c r="M13" s="24">
        <v>1.31392318</v>
      </c>
      <c r="N13" s="24">
        <v>1.29443193</v>
      </c>
      <c r="O13" s="24">
        <v>0.99199667999999996</v>
      </c>
      <c r="P13" s="24">
        <v>0.91874471999999996</v>
      </c>
      <c r="Q13" s="24">
        <v>0.91384891999999995</v>
      </c>
      <c r="R13" s="24">
        <v>1.129094196</v>
      </c>
      <c r="S13" s="24">
        <v>1.168675726</v>
      </c>
      <c r="T13" s="24">
        <v>0.91294387499999996</v>
      </c>
      <c r="V13" s="16">
        <v>7.2607000000000005E-2</v>
      </c>
      <c r="W13" s="16">
        <v>0.94269999999999998</v>
      </c>
      <c r="X13" s="16">
        <v>1.075</v>
      </c>
      <c r="Y13" s="16">
        <v>-0.13220000000000001</v>
      </c>
      <c r="Z13" s="16">
        <v>6.8470000000000003E-2</v>
      </c>
      <c r="AA13" s="16">
        <v>1.931</v>
      </c>
      <c r="AB13" s="16">
        <v>15</v>
      </c>
      <c r="AC13" s="16">
        <v>0.35578399999999999</v>
      </c>
    </row>
    <row r="14" spans="2:29">
      <c r="B14" s="119">
        <v>-1</v>
      </c>
      <c r="C14" s="24">
        <v>1.142543804</v>
      </c>
      <c r="D14" s="24">
        <v>1.241892298</v>
      </c>
      <c r="E14" s="24">
        <v>0.85753168499999999</v>
      </c>
      <c r="F14" s="24">
        <v>1.0154165079999999</v>
      </c>
      <c r="G14" s="24">
        <v>1.0035734620000001</v>
      </c>
      <c r="H14" s="24">
        <v>0.94421855700000001</v>
      </c>
      <c r="I14" s="153"/>
      <c r="J14" s="24">
        <v>1.44776525</v>
      </c>
      <c r="K14" s="24">
        <v>1.0833032300000001</v>
      </c>
      <c r="L14" s="24">
        <v>1.16479708</v>
      </c>
      <c r="M14" s="24">
        <v>1.07876813</v>
      </c>
      <c r="N14" s="24">
        <v>1.1020247299999999</v>
      </c>
      <c r="O14" s="24">
        <v>1.1610432799999999</v>
      </c>
      <c r="P14" s="24">
        <v>0.84184647899999998</v>
      </c>
      <c r="Q14" s="24">
        <v>0.88634272199999997</v>
      </c>
      <c r="R14" s="24">
        <v>0.95290147800000002</v>
      </c>
      <c r="S14" s="24">
        <v>1.019959045</v>
      </c>
      <c r="T14" s="24">
        <v>0.945099036</v>
      </c>
      <c r="V14" s="16">
        <v>0.73178900000000002</v>
      </c>
      <c r="W14" s="16">
        <v>1.034</v>
      </c>
      <c r="X14" s="16">
        <v>1.0620000000000001</v>
      </c>
      <c r="Y14" s="16">
        <v>-2.7969999999999998E-2</v>
      </c>
      <c r="Z14" s="16">
        <v>8.0100000000000005E-2</v>
      </c>
      <c r="AA14" s="16">
        <v>0.34920000000000001</v>
      </c>
      <c r="AB14" s="16">
        <v>15</v>
      </c>
      <c r="AC14" s="16">
        <v>0.74600500000000003</v>
      </c>
    </row>
    <row r="15" spans="2:29">
      <c r="B15" s="119">
        <v>3</v>
      </c>
      <c r="C15" s="24">
        <v>0.70135241400000004</v>
      </c>
      <c r="D15" s="24">
        <v>0.85333137699999995</v>
      </c>
      <c r="E15" s="24">
        <v>0.88986185600000001</v>
      </c>
      <c r="F15" s="24">
        <v>1.094288205</v>
      </c>
      <c r="G15" s="24">
        <v>0.83397853799999999</v>
      </c>
      <c r="H15" s="24">
        <v>0.67659668799999995</v>
      </c>
      <c r="I15" s="153"/>
      <c r="J15" s="24">
        <v>1.0843018689999999</v>
      </c>
      <c r="K15" s="24">
        <v>1.139740693</v>
      </c>
      <c r="L15" s="24">
        <v>0.90349019200000003</v>
      </c>
      <c r="M15" s="24">
        <v>1.1142610909999999</v>
      </c>
      <c r="N15" s="24">
        <v>0.53696773799999997</v>
      </c>
      <c r="O15" s="24">
        <v>1.1909741540000001</v>
      </c>
      <c r="P15" s="24">
        <v>0.78302371699999995</v>
      </c>
      <c r="Q15" s="24">
        <v>1.0425660029999999</v>
      </c>
      <c r="R15" s="24">
        <v>0.69785138700000005</v>
      </c>
      <c r="S15" s="24">
        <v>1.113203854</v>
      </c>
      <c r="T15" s="24">
        <v>0.90015831400000001</v>
      </c>
      <c r="V15" s="16">
        <v>0.262432</v>
      </c>
      <c r="W15" s="16">
        <v>0.84160000000000001</v>
      </c>
      <c r="X15" s="16">
        <v>0.95509999999999995</v>
      </c>
      <c r="Y15" s="16">
        <v>-0.11360000000000001</v>
      </c>
      <c r="Z15" s="16">
        <v>9.7530000000000006E-2</v>
      </c>
      <c r="AA15" s="16">
        <v>1.1639999999999999</v>
      </c>
      <c r="AB15" s="16">
        <v>15</v>
      </c>
      <c r="AC15" s="16">
        <v>0.61846400000000001</v>
      </c>
    </row>
    <row r="16" spans="2:29">
      <c r="B16" s="119">
        <v>5</v>
      </c>
      <c r="C16" s="24">
        <v>0.85629277699999995</v>
      </c>
      <c r="D16" s="24">
        <v>1.0887790989999999</v>
      </c>
      <c r="E16" s="24">
        <v>1.0749676429999999</v>
      </c>
      <c r="F16" s="24">
        <v>1.0978695890000001</v>
      </c>
      <c r="G16" s="24">
        <v>0.71949060200000003</v>
      </c>
      <c r="H16" s="24">
        <v>0.78981783100000003</v>
      </c>
      <c r="I16" s="153"/>
      <c r="J16" s="24">
        <v>1.0617274999999999</v>
      </c>
      <c r="K16" s="24">
        <v>0.339048772</v>
      </c>
      <c r="L16" s="24">
        <v>0.96752098600000003</v>
      </c>
      <c r="M16" s="24">
        <v>0.68646855399999995</v>
      </c>
      <c r="N16" s="24">
        <v>0.71781600000000001</v>
      </c>
      <c r="O16" s="24">
        <v>0.990206366</v>
      </c>
      <c r="P16" s="24">
        <v>0.85916872300000002</v>
      </c>
      <c r="Q16" s="24">
        <v>1.2123667709999999</v>
      </c>
      <c r="R16" s="24">
        <v>0.76188646999999998</v>
      </c>
      <c r="S16" s="24">
        <v>1.129665031</v>
      </c>
      <c r="T16" s="24">
        <v>0.97791262300000004</v>
      </c>
      <c r="V16" s="16">
        <v>0.63047500000000001</v>
      </c>
      <c r="W16" s="16">
        <v>0.93789999999999996</v>
      </c>
      <c r="X16" s="16">
        <v>0.88219999999999998</v>
      </c>
      <c r="Y16" s="16">
        <v>5.5710000000000003E-2</v>
      </c>
      <c r="Z16" s="16">
        <v>0.1134</v>
      </c>
      <c r="AA16" s="16">
        <v>0.49109999999999998</v>
      </c>
      <c r="AB16" s="16">
        <v>15</v>
      </c>
      <c r="AC16" s="16">
        <v>0.74600500000000003</v>
      </c>
    </row>
    <row r="17" spans="2:29">
      <c r="B17" s="119">
        <v>7</v>
      </c>
      <c r="C17" s="24">
        <v>0.83838025299999996</v>
      </c>
      <c r="D17" s="24">
        <v>0.888570639</v>
      </c>
      <c r="E17" s="24">
        <v>1.0519598290000001</v>
      </c>
      <c r="F17" s="24">
        <v>1.1615222549999999</v>
      </c>
      <c r="G17" s="24">
        <v>0.89529540399999996</v>
      </c>
      <c r="H17" s="24">
        <v>0.74527347300000002</v>
      </c>
      <c r="I17" s="153"/>
      <c r="J17" s="24">
        <v>0.88077035299999995</v>
      </c>
      <c r="K17" s="24">
        <v>0.70880924599999995</v>
      </c>
      <c r="L17" s="24">
        <v>0.79341101599999997</v>
      </c>
      <c r="M17" s="24">
        <v>0.97233599500000001</v>
      </c>
      <c r="N17" s="24">
        <v>1.0750331849999999</v>
      </c>
      <c r="O17" s="24">
        <v>0.910275783</v>
      </c>
      <c r="P17" s="24"/>
      <c r="Q17" s="24">
        <v>1.066247274</v>
      </c>
      <c r="R17" s="24">
        <v>1.4542779079999999</v>
      </c>
      <c r="S17" s="24">
        <v>0.93965756300000003</v>
      </c>
      <c r="T17" s="24">
        <v>0.832704314</v>
      </c>
      <c r="V17" s="16">
        <v>0.738618</v>
      </c>
      <c r="W17" s="16">
        <v>0.93020000000000003</v>
      </c>
      <c r="X17" s="16">
        <v>0.96340000000000003</v>
      </c>
      <c r="Y17" s="16">
        <v>-3.3189999999999997E-2</v>
      </c>
      <c r="Z17" s="16">
        <v>9.7489999999999993E-2</v>
      </c>
      <c r="AA17" s="16">
        <v>0.34039999999999998</v>
      </c>
      <c r="AB17" s="16">
        <v>14</v>
      </c>
      <c r="AC17" s="16">
        <v>0.74600500000000003</v>
      </c>
    </row>
    <row r="18" spans="2:29">
      <c r="B18" s="119">
        <v>14</v>
      </c>
      <c r="C18" s="24">
        <v>0.90543941699999997</v>
      </c>
      <c r="D18" s="24">
        <v>0.82446197600000004</v>
      </c>
      <c r="E18" s="24">
        <v>0.86519293100000005</v>
      </c>
      <c r="F18" s="24">
        <v>0.96063651999999999</v>
      </c>
      <c r="G18" s="24">
        <v>1.1385030650000001</v>
      </c>
      <c r="H18" s="24">
        <v>0.97802665</v>
      </c>
      <c r="I18" s="153"/>
      <c r="J18" s="24">
        <v>1.0407346319999999</v>
      </c>
      <c r="K18" s="24">
        <v>0.96619748900000002</v>
      </c>
      <c r="L18" s="24">
        <v>1.054426828</v>
      </c>
      <c r="M18" s="24">
        <v>1.077503978</v>
      </c>
      <c r="N18" s="24">
        <v>1.0818990829999999</v>
      </c>
      <c r="O18" s="24">
        <v>1.008593912</v>
      </c>
      <c r="P18" s="24">
        <v>0.95671513900000005</v>
      </c>
      <c r="Q18" s="24">
        <v>1.1006156499999999</v>
      </c>
      <c r="R18" s="24">
        <v>1.2195609409999999</v>
      </c>
      <c r="S18" s="24">
        <v>0.996915412</v>
      </c>
      <c r="T18" s="24">
        <v>0.862270278</v>
      </c>
      <c r="V18" s="16">
        <v>0.100646</v>
      </c>
      <c r="W18" s="16">
        <v>0.94540000000000002</v>
      </c>
      <c r="X18" s="16">
        <v>1.0329999999999999</v>
      </c>
      <c r="Y18" s="16">
        <v>-8.7840000000000001E-2</v>
      </c>
      <c r="Z18" s="16">
        <v>5.0209999999999998E-2</v>
      </c>
      <c r="AA18" s="16">
        <v>1.7490000000000001</v>
      </c>
      <c r="AB18" s="16">
        <v>15</v>
      </c>
      <c r="AC18" s="16">
        <v>0.35578399999999999</v>
      </c>
    </row>
    <row r="19" spans="2:29">
      <c r="B19" s="119">
        <v>21</v>
      </c>
      <c r="C19" s="24">
        <v>1.0354261410000001</v>
      </c>
      <c r="D19" s="24">
        <v>1.105823123</v>
      </c>
      <c r="E19" s="24">
        <v>0.89680217600000001</v>
      </c>
      <c r="F19" s="24">
        <v>0.76544548899999998</v>
      </c>
      <c r="G19" s="24">
        <v>1.7953284410000001</v>
      </c>
      <c r="H19" s="24">
        <v>1.0479318900000001</v>
      </c>
      <c r="I19" s="153"/>
      <c r="J19" s="24">
        <v>1.0821895340000001</v>
      </c>
      <c r="K19" s="24">
        <v>0.95768566700000002</v>
      </c>
      <c r="L19" s="24">
        <v>1.089822241</v>
      </c>
      <c r="M19" s="24">
        <v>1.023606952</v>
      </c>
      <c r="N19" s="24">
        <v>1.0513769820000001</v>
      </c>
      <c r="O19" s="24">
        <v>1.2063122980000001</v>
      </c>
      <c r="P19" s="24">
        <v>0.71021072699999999</v>
      </c>
      <c r="Q19" s="24">
        <v>1.1016490800000001</v>
      </c>
      <c r="R19" s="24">
        <v>1.0505914700000001</v>
      </c>
      <c r="S19" s="24">
        <v>1.104090274</v>
      </c>
      <c r="T19" s="24">
        <v>0.96931437899999995</v>
      </c>
      <c r="V19" s="16">
        <v>0.52595999999999998</v>
      </c>
      <c r="W19" s="16">
        <v>1.1080000000000001</v>
      </c>
      <c r="X19" s="16">
        <v>1.032</v>
      </c>
      <c r="Y19" s="16">
        <v>7.6259999999999994E-2</v>
      </c>
      <c r="Z19" s="16">
        <v>0.11749999999999999</v>
      </c>
      <c r="AA19" s="16">
        <v>0.64929999999999999</v>
      </c>
      <c r="AB19" s="16">
        <v>15</v>
      </c>
      <c r="AC19" s="16">
        <v>0.74600500000000003</v>
      </c>
    </row>
  </sheetData>
  <mergeCells count="6">
    <mergeCell ref="C1:H1"/>
    <mergeCell ref="J1:T1"/>
    <mergeCell ref="C2:T2"/>
    <mergeCell ref="C12:T12"/>
    <mergeCell ref="V11:AC11"/>
    <mergeCell ref="V1:AA1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62058-9827-6F4C-8704-7A09E8BF5B35}">
  <sheetPr>
    <tabColor theme="1"/>
  </sheetPr>
  <dimension ref="B1:AC28"/>
  <sheetViews>
    <sheetView topLeftCell="F1" workbookViewId="0">
      <selection activeCell="W26" sqref="W26"/>
    </sheetView>
  </sheetViews>
  <sheetFormatPr baseColWidth="10" defaultRowHeight="16"/>
  <cols>
    <col min="2" max="2" width="17.33203125" customWidth="1"/>
    <col min="22" max="22" width="11" bestFit="1" customWidth="1"/>
    <col min="23" max="23" width="22.33203125" bestFit="1" customWidth="1"/>
    <col min="24" max="24" width="28" bestFit="1" customWidth="1"/>
    <col min="25" max="25" width="14.5" bestFit="1" customWidth="1"/>
    <col min="26" max="26" width="16.5" bestFit="1" customWidth="1"/>
    <col min="27" max="27" width="10.5" bestFit="1" customWidth="1"/>
    <col min="28" max="28" width="3.5" bestFit="1" customWidth="1"/>
    <col min="29" max="29" width="10.5" bestFit="1" customWidth="1"/>
  </cols>
  <sheetData>
    <row r="1" spans="2:29" s="80" customFormat="1" ht="19">
      <c r="B1" s="156"/>
      <c r="C1" s="247" t="s">
        <v>15878</v>
      </c>
      <c r="D1" s="247"/>
      <c r="E1" s="247"/>
      <c r="F1" s="247"/>
      <c r="G1" s="247"/>
      <c r="H1" s="247"/>
      <c r="I1" s="157"/>
      <c r="J1" s="248" t="s">
        <v>15877</v>
      </c>
      <c r="K1" s="248"/>
      <c r="L1" s="248"/>
      <c r="M1" s="248"/>
      <c r="N1" s="248"/>
      <c r="O1" s="248"/>
      <c r="P1" s="248"/>
      <c r="Q1" s="248"/>
      <c r="R1" s="248"/>
      <c r="S1" s="248"/>
      <c r="T1" s="248"/>
      <c r="V1" s="200" t="s">
        <v>15837</v>
      </c>
      <c r="W1" s="200"/>
      <c r="X1" s="200"/>
      <c r="Y1" s="200"/>
      <c r="Z1" s="200"/>
      <c r="AA1" s="200"/>
      <c r="AB1" s="200"/>
      <c r="AC1" s="200"/>
    </row>
    <row r="2" spans="2:29" s="80" customFormat="1" ht="19">
      <c r="B2" s="156" t="s">
        <v>15875</v>
      </c>
      <c r="C2" s="222" t="s">
        <v>15881</v>
      </c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2"/>
      <c r="Q2" s="222"/>
      <c r="R2" s="222"/>
      <c r="S2" s="222"/>
      <c r="T2" s="222"/>
      <c r="V2" s="36" t="s">
        <v>15534</v>
      </c>
      <c r="W2" s="36" t="s">
        <v>15870</v>
      </c>
      <c r="X2" s="36" t="s">
        <v>15869</v>
      </c>
      <c r="Y2" s="36" t="s">
        <v>15580</v>
      </c>
      <c r="Z2" s="36" t="s">
        <v>15579</v>
      </c>
      <c r="AA2" s="36" t="s">
        <v>15578</v>
      </c>
      <c r="AB2" s="36" t="s">
        <v>15577</v>
      </c>
      <c r="AC2" s="36" t="s">
        <v>15539</v>
      </c>
    </row>
    <row r="3" spans="2:29">
      <c r="B3" s="119">
        <v>-3</v>
      </c>
      <c r="C3" s="24">
        <v>0.55459999999999998</v>
      </c>
      <c r="D3" s="24">
        <v>0.85950000000000004</v>
      </c>
      <c r="E3" s="24">
        <v>0.8357</v>
      </c>
      <c r="F3" s="24">
        <v>0.93</v>
      </c>
      <c r="G3" s="24">
        <v>1.0760000000000001</v>
      </c>
      <c r="H3" s="24">
        <v>0.87339999999999995</v>
      </c>
      <c r="I3" s="153"/>
      <c r="J3" s="24">
        <v>1.006</v>
      </c>
      <c r="K3" s="24">
        <v>0.84730000000000005</v>
      </c>
      <c r="L3" s="24">
        <v>0.99419999999999997</v>
      </c>
      <c r="M3" s="24">
        <v>0.97989999999999999</v>
      </c>
      <c r="N3" s="24">
        <v>0.64770000000000005</v>
      </c>
      <c r="O3" s="24">
        <v>0.90769999999999995</v>
      </c>
      <c r="P3" s="24">
        <v>0.60829999999999995</v>
      </c>
      <c r="Q3" s="24">
        <v>0.99919999999999998</v>
      </c>
      <c r="R3" s="24">
        <v>0.93</v>
      </c>
      <c r="S3" s="24">
        <v>1.0780000000000001</v>
      </c>
      <c r="T3" s="24">
        <v>0.72250000000000003</v>
      </c>
      <c r="V3" s="16">
        <v>0.73089599999999999</v>
      </c>
      <c r="W3" s="16">
        <v>0.85489999999999999</v>
      </c>
      <c r="X3" s="16">
        <v>0.88370000000000004</v>
      </c>
      <c r="Y3" s="16">
        <v>-2.8840000000000001E-2</v>
      </c>
      <c r="Z3" s="16">
        <v>8.2309999999999994E-2</v>
      </c>
      <c r="AA3" s="16">
        <v>0.35039999999999999</v>
      </c>
      <c r="AB3" s="16">
        <v>15</v>
      </c>
      <c r="AC3" s="16">
        <v>0.31637399999999999</v>
      </c>
    </row>
    <row r="4" spans="2:29">
      <c r="B4" s="119">
        <v>-1</v>
      </c>
      <c r="C4" s="24">
        <v>0.55459999999999998</v>
      </c>
      <c r="D4" s="24">
        <v>0.93</v>
      </c>
      <c r="E4" s="24">
        <v>0.69410000000000005</v>
      </c>
      <c r="F4" s="24">
        <v>1.0760000000000001</v>
      </c>
      <c r="G4" s="24">
        <v>0.89580000000000004</v>
      </c>
      <c r="H4" s="24">
        <v>0.85950000000000004</v>
      </c>
      <c r="I4" s="153"/>
      <c r="J4" s="24">
        <v>1.1040000000000001</v>
      </c>
      <c r="K4" s="24">
        <v>1.232</v>
      </c>
      <c r="L4" s="24">
        <v>1.006</v>
      </c>
      <c r="M4" s="24">
        <v>0.72250000000000003</v>
      </c>
      <c r="N4" s="24">
        <v>0.52339999999999998</v>
      </c>
      <c r="O4" s="24">
        <v>1.006</v>
      </c>
      <c r="P4" s="24">
        <v>0.74909999999999999</v>
      </c>
      <c r="Q4" s="24">
        <v>0.93</v>
      </c>
      <c r="R4" s="24">
        <v>1.0229999999999999</v>
      </c>
      <c r="S4" s="24">
        <v>1.143</v>
      </c>
      <c r="T4" s="24">
        <v>0.69410000000000005</v>
      </c>
      <c r="V4" s="16">
        <v>0.42834699999999998</v>
      </c>
      <c r="W4" s="16">
        <v>0.83499999999999996</v>
      </c>
      <c r="X4" s="16">
        <v>0.92120000000000002</v>
      </c>
      <c r="Y4" s="16">
        <v>-8.6190000000000003E-2</v>
      </c>
      <c r="Z4" s="16">
        <v>0.10589999999999999</v>
      </c>
      <c r="AA4" s="16">
        <v>0.81410000000000005</v>
      </c>
      <c r="AB4" s="16">
        <v>15</v>
      </c>
      <c r="AC4" s="16">
        <v>0.21631500000000001</v>
      </c>
    </row>
    <row r="5" spans="2:29">
      <c r="B5" s="119">
        <v>3</v>
      </c>
      <c r="C5" s="24">
        <v>0.89580000000000004</v>
      </c>
      <c r="D5" s="24">
        <v>1.232</v>
      </c>
      <c r="E5" s="24">
        <v>0.71260000000000001</v>
      </c>
      <c r="F5" s="24">
        <v>0.99419999999999997</v>
      </c>
      <c r="G5" s="24">
        <v>1.1040000000000001</v>
      </c>
      <c r="H5" s="24">
        <v>0.80630000000000002</v>
      </c>
      <c r="I5" s="153"/>
      <c r="J5" s="24">
        <v>0.99419999999999997</v>
      </c>
      <c r="K5" s="24">
        <v>1.024</v>
      </c>
      <c r="L5" s="24">
        <v>0.59709999999999996</v>
      </c>
      <c r="M5" s="24">
        <v>0.60299999999999998</v>
      </c>
      <c r="N5" s="24">
        <v>0.39700000000000002</v>
      </c>
      <c r="O5" s="24">
        <v>0.60299999999999998</v>
      </c>
      <c r="P5" s="24">
        <v>0.90769999999999995</v>
      </c>
      <c r="Q5" s="24">
        <v>0.90359999999999996</v>
      </c>
      <c r="R5" s="24">
        <v>0.85950000000000004</v>
      </c>
      <c r="S5" s="24">
        <v>1.3109999999999999</v>
      </c>
      <c r="T5" s="24">
        <v>0.97989999999999999</v>
      </c>
      <c r="V5" s="16">
        <v>0.32778000000000002</v>
      </c>
      <c r="W5" s="16">
        <v>0.95750000000000002</v>
      </c>
      <c r="X5" s="16">
        <v>0.83450000000000002</v>
      </c>
      <c r="Y5" s="16">
        <v>0.1229</v>
      </c>
      <c r="Z5" s="16">
        <v>0.1215</v>
      </c>
      <c r="AA5" s="16">
        <v>1.012</v>
      </c>
      <c r="AB5" s="16">
        <v>15</v>
      </c>
      <c r="AC5" s="16">
        <v>0.19863500000000001</v>
      </c>
    </row>
    <row r="6" spans="2:29">
      <c r="B6" s="119">
        <v>5</v>
      </c>
      <c r="C6" s="24">
        <v>0.59230000000000005</v>
      </c>
      <c r="D6" s="24">
        <v>0.87339999999999995</v>
      </c>
      <c r="E6" s="24">
        <v>0.69410000000000005</v>
      </c>
      <c r="F6" s="24">
        <v>1.196</v>
      </c>
      <c r="G6" s="24">
        <v>0.85950000000000004</v>
      </c>
      <c r="H6" s="24">
        <v>0.85950000000000004</v>
      </c>
      <c r="I6" s="153"/>
      <c r="J6" s="24">
        <v>0.38679999999999998</v>
      </c>
      <c r="K6" s="24">
        <v>0.45</v>
      </c>
      <c r="L6" s="24">
        <v>0.39700000000000002</v>
      </c>
      <c r="M6" s="24">
        <v>0.58989999999999998</v>
      </c>
      <c r="N6" s="24">
        <v>0.15870000000000001</v>
      </c>
      <c r="O6" s="24">
        <v>0.60299999999999998</v>
      </c>
      <c r="P6" s="24">
        <v>0.49309999999999998</v>
      </c>
      <c r="Q6" s="24">
        <v>0.45</v>
      </c>
      <c r="R6" s="24">
        <v>0.16250000000000001</v>
      </c>
      <c r="S6" s="24">
        <v>0.56469999999999998</v>
      </c>
      <c r="T6" s="24">
        <v>0.36849999999999999</v>
      </c>
      <c r="V6" s="16">
        <v>1.95E-4</v>
      </c>
      <c r="W6" s="16">
        <v>0.8458</v>
      </c>
      <c r="X6" s="16">
        <v>0.4204</v>
      </c>
      <c r="Y6" s="16">
        <v>0.4254</v>
      </c>
      <c r="Z6" s="16">
        <v>8.6959999999999996E-2</v>
      </c>
      <c r="AA6" s="16">
        <v>4.8920000000000003</v>
      </c>
      <c r="AB6" s="16">
        <v>15</v>
      </c>
      <c r="AC6" s="16">
        <v>1.4799999999999999E-4</v>
      </c>
    </row>
    <row r="7" spans="2:29">
      <c r="B7" s="119">
        <v>7</v>
      </c>
      <c r="C7" s="24">
        <v>0.69410000000000005</v>
      </c>
      <c r="D7" s="24">
        <v>1.024</v>
      </c>
      <c r="E7" s="24">
        <v>0.69410000000000005</v>
      </c>
      <c r="F7" s="24">
        <v>0.85950000000000004</v>
      </c>
      <c r="G7" s="24">
        <v>0.85950000000000004</v>
      </c>
      <c r="H7" s="24">
        <v>0.85950000000000004</v>
      </c>
      <c r="I7" s="153"/>
      <c r="J7" s="24">
        <v>0.42699999999999999</v>
      </c>
      <c r="K7" s="24">
        <v>0.36749999999999999</v>
      </c>
      <c r="L7" s="24">
        <v>0.39700000000000002</v>
      </c>
      <c r="M7" s="24">
        <v>0.39700000000000002</v>
      </c>
      <c r="N7" s="24">
        <v>0.45</v>
      </c>
      <c r="O7" s="24">
        <v>0.69410000000000005</v>
      </c>
      <c r="P7" s="24">
        <v>0.49309999999999998</v>
      </c>
      <c r="Q7" s="24">
        <v>0.49309999999999998</v>
      </c>
      <c r="R7" s="24">
        <v>0.16250000000000001</v>
      </c>
      <c r="S7" s="24">
        <v>0.56579999999999997</v>
      </c>
      <c r="T7" s="24">
        <v>0.37319999999999998</v>
      </c>
      <c r="V7" s="16">
        <v>2.5999999999999998E-5</v>
      </c>
      <c r="W7" s="16">
        <v>0.83179999999999998</v>
      </c>
      <c r="X7" s="16">
        <v>0.43819999999999998</v>
      </c>
      <c r="Y7" s="16">
        <v>0.39360000000000001</v>
      </c>
      <c r="Z7" s="16">
        <v>6.6019999999999995E-2</v>
      </c>
      <c r="AA7" s="16">
        <v>5.9610000000000003</v>
      </c>
      <c r="AB7" s="16">
        <v>15</v>
      </c>
      <c r="AC7" s="16">
        <v>4.0000000000000003E-5</v>
      </c>
    </row>
    <row r="8" spans="2:29">
      <c r="B8" s="119">
        <v>14</v>
      </c>
      <c r="C8" s="24">
        <v>0.69410000000000005</v>
      </c>
      <c r="D8" s="24">
        <v>1.0569999999999999</v>
      </c>
      <c r="E8" s="24">
        <v>0.79320000000000002</v>
      </c>
      <c r="F8" s="24">
        <v>1.0760000000000001</v>
      </c>
      <c r="G8" s="24">
        <v>0.85950000000000004</v>
      </c>
      <c r="H8" s="24">
        <v>0.9899</v>
      </c>
      <c r="I8" s="153"/>
      <c r="J8" s="24">
        <v>0.51029999999999998</v>
      </c>
      <c r="K8" s="24">
        <v>0.45</v>
      </c>
      <c r="L8" s="24">
        <v>0.38679999999999998</v>
      </c>
      <c r="M8" s="24">
        <v>0.38879999999999998</v>
      </c>
      <c r="N8" s="24">
        <v>0.12559999999999999</v>
      </c>
      <c r="O8" s="24">
        <v>0.39700000000000002</v>
      </c>
      <c r="P8" s="24">
        <v>0.1875</v>
      </c>
      <c r="Q8" s="24">
        <v>0.42699999999999999</v>
      </c>
      <c r="R8" s="24">
        <v>0.43340000000000001</v>
      </c>
      <c r="S8" s="24">
        <v>0.43340000000000001</v>
      </c>
      <c r="T8" s="24">
        <v>0.36849999999999999</v>
      </c>
      <c r="V8" s="16" t="s">
        <v>15880</v>
      </c>
      <c r="W8" s="16">
        <v>0.91159999999999997</v>
      </c>
      <c r="X8" s="16">
        <v>0.3735</v>
      </c>
      <c r="Y8" s="16">
        <v>0.53810000000000002</v>
      </c>
      <c r="Z8" s="16">
        <v>6.5519999999999995E-2</v>
      </c>
      <c r="AA8" s="16">
        <v>8.2140000000000004</v>
      </c>
      <c r="AB8" s="16">
        <v>15</v>
      </c>
      <c r="AC8" s="16">
        <v>1.9999999999999999E-6</v>
      </c>
    </row>
    <row r="9" spans="2:29">
      <c r="B9" s="119">
        <v>21</v>
      </c>
      <c r="C9" s="24">
        <v>0.54249999999999998</v>
      </c>
      <c r="D9" s="24">
        <v>1.208</v>
      </c>
      <c r="E9" s="24">
        <v>0.69410000000000005</v>
      </c>
      <c r="F9" s="24">
        <v>0.89580000000000004</v>
      </c>
      <c r="G9" s="24">
        <v>0.85950000000000004</v>
      </c>
      <c r="H9" s="24">
        <v>0.85950000000000004</v>
      </c>
      <c r="I9" s="153"/>
      <c r="J9" s="24">
        <v>0.39700000000000002</v>
      </c>
      <c r="K9" s="24">
        <v>0.58989999999999998</v>
      </c>
      <c r="L9" s="24">
        <v>0.30830000000000002</v>
      </c>
      <c r="M9" s="24">
        <v>0.44900000000000001</v>
      </c>
      <c r="N9" s="24">
        <v>0.30830000000000002</v>
      </c>
      <c r="O9" s="24">
        <v>0.40300000000000002</v>
      </c>
      <c r="P9" s="24">
        <v>0.29959999999999998</v>
      </c>
      <c r="Q9" s="24">
        <v>0.37319999999999998</v>
      </c>
      <c r="R9" s="24">
        <v>0.49309999999999998</v>
      </c>
      <c r="S9" s="24">
        <v>0.53339999999999999</v>
      </c>
      <c r="T9" s="24">
        <v>0.49309999999999998</v>
      </c>
      <c r="V9" s="16">
        <v>6.4999999999999994E-5</v>
      </c>
      <c r="W9" s="16">
        <v>0.84319999999999995</v>
      </c>
      <c r="X9" s="16">
        <v>0.42249999999999999</v>
      </c>
      <c r="Y9" s="16">
        <v>0.42070000000000002</v>
      </c>
      <c r="Z9" s="16">
        <v>7.6929999999999998E-2</v>
      </c>
      <c r="AA9" s="16">
        <v>5.468</v>
      </c>
      <c r="AB9" s="16">
        <v>15</v>
      </c>
      <c r="AC9" s="16">
        <v>6.4999999999999994E-5</v>
      </c>
    </row>
    <row r="10" spans="2:29">
      <c r="B10" s="32"/>
      <c r="C10" s="154"/>
      <c r="D10" s="154"/>
      <c r="E10" s="154"/>
      <c r="F10" s="154"/>
      <c r="G10" s="154"/>
      <c r="H10" s="154"/>
      <c r="I10" s="155"/>
      <c r="J10" s="154"/>
      <c r="K10" s="154"/>
      <c r="L10" s="154"/>
      <c r="M10" s="154"/>
      <c r="N10" s="154"/>
      <c r="O10" s="154"/>
      <c r="P10" s="154"/>
      <c r="Q10" s="154"/>
      <c r="R10" s="154"/>
      <c r="S10" s="154"/>
      <c r="T10" s="154"/>
      <c r="V10" s="14"/>
      <c r="W10" s="14"/>
      <c r="X10" s="14"/>
      <c r="Y10" s="14"/>
      <c r="Z10" s="14"/>
      <c r="AA10" s="14"/>
      <c r="AB10" s="14"/>
      <c r="AC10" s="14"/>
    </row>
    <row r="11" spans="2:29">
      <c r="V11" s="200" t="s">
        <v>15876</v>
      </c>
      <c r="W11" s="200"/>
      <c r="X11" s="200"/>
      <c r="Y11" s="200"/>
      <c r="Z11" s="200"/>
      <c r="AA11" s="200"/>
    </row>
    <row r="12" spans="2:29" s="80" customFormat="1" ht="19">
      <c r="B12" s="112" t="s">
        <v>15797</v>
      </c>
      <c r="C12" s="222" t="s">
        <v>15879</v>
      </c>
      <c r="D12" s="222"/>
      <c r="E12" s="222"/>
      <c r="F12" s="222"/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V12" s="36" t="s">
        <v>15534</v>
      </c>
      <c r="W12" s="36" t="s">
        <v>15873</v>
      </c>
      <c r="X12" s="36" t="s">
        <v>15872</v>
      </c>
      <c r="Y12" s="36" t="s">
        <v>15537</v>
      </c>
      <c r="Z12" s="36" t="s">
        <v>15538</v>
      </c>
      <c r="AA12" s="36" t="s">
        <v>15539</v>
      </c>
    </row>
    <row r="13" spans="2:29">
      <c r="B13" s="2">
        <v>7.0000000000000007E-2</v>
      </c>
      <c r="C13" s="2">
        <v>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/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20</v>
      </c>
      <c r="Q13" s="2">
        <v>0</v>
      </c>
      <c r="R13" s="2">
        <v>0</v>
      </c>
      <c r="S13" s="2">
        <v>0</v>
      </c>
      <c r="T13" s="2">
        <v>0</v>
      </c>
      <c r="V13" s="16" t="s">
        <v>15603</v>
      </c>
      <c r="W13" s="16">
        <v>8.5</v>
      </c>
      <c r="X13" s="16">
        <v>9.2729999999999997</v>
      </c>
      <c r="Y13" s="16">
        <v>-0.77270000000000005</v>
      </c>
      <c r="Z13" s="16">
        <v>30</v>
      </c>
      <c r="AA13" s="16">
        <v>0.33666699999999999</v>
      </c>
    </row>
    <row r="14" spans="2:29">
      <c r="B14" s="2">
        <v>0.16</v>
      </c>
      <c r="C14" s="2">
        <v>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/>
      <c r="J14" s="2">
        <v>0</v>
      </c>
      <c r="K14" s="2">
        <v>0</v>
      </c>
      <c r="L14" s="2">
        <v>0</v>
      </c>
      <c r="M14" s="2">
        <v>0</v>
      </c>
      <c r="N14" s="2">
        <v>100</v>
      </c>
      <c r="O14" s="2">
        <v>0</v>
      </c>
      <c r="P14" s="2">
        <v>60</v>
      </c>
      <c r="Q14" s="2">
        <v>20</v>
      </c>
      <c r="R14" s="2">
        <v>20</v>
      </c>
      <c r="S14" s="2">
        <v>20</v>
      </c>
      <c r="T14" s="2">
        <v>20</v>
      </c>
      <c r="V14" s="16">
        <v>6.9408999999999998E-2</v>
      </c>
      <c r="W14" s="16">
        <v>6</v>
      </c>
      <c r="X14" s="16">
        <v>10.64</v>
      </c>
      <c r="Y14" s="16">
        <v>-4.6360000000000001</v>
      </c>
      <c r="Z14" s="16">
        <v>15</v>
      </c>
      <c r="AA14" s="16">
        <v>2.8041E-2</v>
      </c>
    </row>
    <row r="15" spans="2:29">
      <c r="B15" s="2">
        <v>0.4</v>
      </c>
      <c r="C15" s="2">
        <v>20</v>
      </c>
      <c r="D15" s="2">
        <v>20</v>
      </c>
      <c r="E15" s="2">
        <v>20</v>
      </c>
      <c r="F15" s="2">
        <v>0</v>
      </c>
      <c r="G15" s="2">
        <v>20</v>
      </c>
      <c r="H15" s="2">
        <v>20</v>
      </c>
      <c r="I15" s="2"/>
      <c r="J15" s="2">
        <v>40</v>
      </c>
      <c r="K15" s="2">
        <v>40</v>
      </c>
      <c r="L15" s="2">
        <v>60</v>
      </c>
      <c r="M15" s="2">
        <v>80</v>
      </c>
      <c r="N15" s="2">
        <v>100</v>
      </c>
      <c r="O15" s="2">
        <v>60</v>
      </c>
      <c r="P15" s="2">
        <v>80</v>
      </c>
      <c r="Q15" s="2">
        <v>60</v>
      </c>
      <c r="R15" s="2">
        <v>40</v>
      </c>
      <c r="S15" s="2">
        <v>40</v>
      </c>
      <c r="T15" s="2">
        <v>60</v>
      </c>
      <c r="V15" s="16">
        <v>8.1000000000000004E-5</v>
      </c>
      <c r="W15" s="16">
        <v>3.5</v>
      </c>
      <c r="X15" s="16">
        <v>12</v>
      </c>
      <c r="Y15" s="16">
        <v>-8.5</v>
      </c>
      <c r="Z15" s="16">
        <v>0</v>
      </c>
      <c r="AA15" s="16">
        <v>5.3999999999999998E-5</v>
      </c>
    </row>
    <row r="16" spans="2:29">
      <c r="B16" s="2">
        <v>0.6</v>
      </c>
      <c r="C16" s="2">
        <v>40</v>
      </c>
      <c r="D16" s="2">
        <v>20</v>
      </c>
      <c r="E16" s="2">
        <v>40</v>
      </c>
      <c r="F16" s="2">
        <v>20</v>
      </c>
      <c r="G16" s="2">
        <v>40</v>
      </c>
      <c r="H16" s="2">
        <v>40</v>
      </c>
      <c r="I16" s="2"/>
      <c r="J16" s="2">
        <v>60</v>
      </c>
      <c r="K16" s="2">
        <v>80</v>
      </c>
      <c r="L16" s="2">
        <v>80</v>
      </c>
      <c r="M16" s="2">
        <v>100</v>
      </c>
      <c r="N16" s="2">
        <v>100</v>
      </c>
      <c r="O16" s="2">
        <v>100</v>
      </c>
      <c r="P16" s="2">
        <v>80</v>
      </c>
      <c r="Q16" s="2">
        <v>60</v>
      </c>
      <c r="R16" s="2">
        <v>80</v>
      </c>
      <c r="S16" s="2">
        <v>80</v>
      </c>
      <c r="T16" s="2">
        <v>80</v>
      </c>
      <c r="V16" s="16">
        <v>8.1000000000000004E-5</v>
      </c>
      <c r="W16" s="16">
        <v>3.5</v>
      </c>
      <c r="X16" s="16">
        <v>12</v>
      </c>
      <c r="Y16" s="16">
        <v>-8.5</v>
      </c>
      <c r="Z16" s="16">
        <v>0</v>
      </c>
      <c r="AA16" s="16">
        <v>5.3999999999999998E-5</v>
      </c>
    </row>
    <row r="17" spans="2:27">
      <c r="B17" s="2">
        <v>1</v>
      </c>
      <c r="C17" s="2">
        <v>80</v>
      </c>
      <c r="D17" s="2">
        <v>60</v>
      </c>
      <c r="E17" s="2">
        <v>60</v>
      </c>
      <c r="F17" s="2">
        <v>40</v>
      </c>
      <c r="G17" s="2">
        <v>60</v>
      </c>
      <c r="H17" s="2">
        <v>60</v>
      </c>
      <c r="I17" s="2"/>
      <c r="J17" s="2">
        <v>100</v>
      </c>
      <c r="K17" s="2">
        <v>100</v>
      </c>
      <c r="L17" s="2">
        <v>100</v>
      </c>
      <c r="M17" s="2">
        <v>100</v>
      </c>
      <c r="N17" s="2">
        <v>100</v>
      </c>
      <c r="O17" s="2">
        <v>100</v>
      </c>
      <c r="P17" s="2">
        <v>100</v>
      </c>
      <c r="Q17" s="2">
        <v>100</v>
      </c>
      <c r="R17" s="2">
        <v>100</v>
      </c>
      <c r="S17" s="2">
        <v>100</v>
      </c>
      <c r="T17" s="2">
        <v>100</v>
      </c>
      <c r="V17" s="16">
        <v>8.1000000000000004E-5</v>
      </c>
      <c r="W17" s="16">
        <v>3.5</v>
      </c>
      <c r="X17" s="16">
        <v>12</v>
      </c>
      <c r="Y17" s="16">
        <v>-8.5</v>
      </c>
      <c r="Z17" s="16">
        <v>0</v>
      </c>
      <c r="AA17" s="16">
        <v>5.3999999999999998E-5</v>
      </c>
    </row>
    <row r="18" spans="2:27">
      <c r="B18" s="2">
        <v>1.4</v>
      </c>
      <c r="C18" s="2">
        <v>100</v>
      </c>
      <c r="D18" s="2">
        <v>60</v>
      </c>
      <c r="E18" s="2">
        <v>100</v>
      </c>
      <c r="F18" s="2">
        <v>80</v>
      </c>
      <c r="G18" s="2">
        <v>80</v>
      </c>
      <c r="H18" s="2">
        <v>60</v>
      </c>
      <c r="I18" s="2"/>
      <c r="J18" s="2">
        <v>100</v>
      </c>
      <c r="K18" s="2">
        <v>100</v>
      </c>
      <c r="L18" s="2">
        <v>100</v>
      </c>
      <c r="M18" s="2">
        <v>100</v>
      </c>
      <c r="N18" s="2">
        <v>100</v>
      </c>
      <c r="O18" s="2">
        <v>100</v>
      </c>
      <c r="P18" s="2">
        <v>100</v>
      </c>
      <c r="Q18" s="2">
        <v>100</v>
      </c>
      <c r="R18" s="2">
        <v>100</v>
      </c>
      <c r="S18" s="2">
        <v>100</v>
      </c>
      <c r="T18" s="2">
        <v>100</v>
      </c>
      <c r="V18" s="16">
        <v>6.3029999999999996E-3</v>
      </c>
      <c r="W18" s="16">
        <v>5.3330000000000002</v>
      </c>
      <c r="X18" s="16">
        <v>11</v>
      </c>
      <c r="Y18" s="16">
        <v>-5.6669999999999998</v>
      </c>
      <c r="Z18" s="16">
        <v>11</v>
      </c>
      <c r="AA18" s="16">
        <v>3.1830000000000001E-3</v>
      </c>
    </row>
    <row r="22" spans="2:27"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</row>
    <row r="23" spans="2:27"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</row>
    <row r="24" spans="2:27"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</row>
    <row r="25" spans="2:27"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</row>
    <row r="26" spans="2:27"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</row>
    <row r="27" spans="2:27"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</row>
    <row r="28" spans="2:27"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</row>
  </sheetData>
  <mergeCells count="6">
    <mergeCell ref="C1:H1"/>
    <mergeCell ref="J1:T1"/>
    <mergeCell ref="C2:T2"/>
    <mergeCell ref="C12:T12"/>
    <mergeCell ref="V1:AC1"/>
    <mergeCell ref="V11:AA11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368D70-D949-8E4E-AF1A-60CC2FB91DB7}">
  <sheetPr>
    <tabColor theme="1"/>
  </sheetPr>
  <dimension ref="A1:AT10"/>
  <sheetViews>
    <sheetView workbookViewId="0">
      <selection activeCell="AO18" sqref="AO18"/>
    </sheetView>
  </sheetViews>
  <sheetFormatPr baseColWidth="10" defaultRowHeight="14"/>
  <cols>
    <col min="1" max="1" width="11.1640625" style="159" bestFit="1" customWidth="1"/>
    <col min="2" max="3" width="3.1640625" style="158" bestFit="1" customWidth="1"/>
    <col min="4" max="4" width="4.1640625" style="158" bestFit="1" customWidth="1"/>
    <col min="5" max="8" width="3.1640625" style="158" bestFit="1" customWidth="1"/>
    <col min="9" max="9" width="2.1640625" style="158" bestFit="1" customWidth="1"/>
    <col min="10" max="10" width="3.1640625" style="158" bestFit="1" customWidth="1"/>
    <col min="11" max="11" width="4.1640625" style="158" bestFit="1" customWidth="1"/>
    <col min="12" max="16" width="3.1640625" style="158" bestFit="1" customWidth="1"/>
    <col min="17" max="17" width="4.1640625" style="158" bestFit="1" customWidth="1"/>
    <col min="18" max="18" width="3.1640625" style="158" bestFit="1" customWidth="1"/>
    <col min="19" max="19" width="3.83203125" style="158" customWidth="1"/>
    <col min="20" max="20" width="4.1640625" style="158" customWidth="1"/>
    <col min="21" max="24" width="4.1640625" style="158" bestFit="1" customWidth="1"/>
    <col min="25" max="27" width="3.1640625" style="158" bestFit="1" customWidth="1"/>
    <col min="28" max="28" width="4.1640625" style="158" bestFit="1" customWidth="1"/>
    <col min="29" max="29" width="3.1640625" style="158" bestFit="1" customWidth="1"/>
    <col min="30" max="30" width="4.1640625" style="158" bestFit="1" customWidth="1"/>
    <col min="31" max="34" width="3.1640625" style="158" bestFit="1" customWidth="1"/>
    <col min="35" max="35" width="4.1640625" style="158" bestFit="1" customWidth="1"/>
    <col min="36" max="38" width="3.1640625" style="158" bestFit="1" customWidth="1"/>
    <col min="39" max="39" width="4.1640625" style="158" bestFit="1" customWidth="1"/>
    <col min="40" max="40" width="4.83203125" style="158" customWidth="1"/>
    <col min="41" max="41" width="10.5" style="158" bestFit="1" customWidth="1"/>
    <col min="42" max="42" width="17.5" style="158" bestFit="1" customWidth="1"/>
    <col min="43" max="43" width="19.5" style="158" bestFit="1" customWidth="1"/>
    <col min="44" max="44" width="14.5" style="158" bestFit="1" customWidth="1"/>
    <col min="45" max="45" width="16.5" style="158" bestFit="1" customWidth="1"/>
    <col min="46" max="46" width="10.5" style="158" bestFit="1" customWidth="1"/>
    <col min="47" max="16384" width="10.83203125" style="158"/>
  </cols>
  <sheetData>
    <row r="1" spans="1:46">
      <c r="A1" s="162"/>
      <c r="B1" s="251" t="s">
        <v>15863</v>
      </c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52"/>
      <c r="O1" s="252"/>
      <c r="P1" s="252"/>
      <c r="Q1" s="252"/>
      <c r="R1" s="252"/>
      <c r="S1" s="252"/>
      <c r="T1" s="252"/>
      <c r="U1" s="252"/>
      <c r="V1" s="252"/>
      <c r="W1" s="252"/>
      <c r="X1" s="252"/>
      <c r="Y1" s="252"/>
      <c r="Z1" s="252"/>
      <c r="AA1" s="252"/>
      <c r="AB1" s="252"/>
      <c r="AC1" s="252"/>
      <c r="AD1" s="252"/>
      <c r="AE1" s="252"/>
      <c r="AF1" s="252"/>
      <c r="AG1" s="252"/>
      <c r="AH1" s="252"/>
      <c r="AI1" s="252"/>
      <c r="AJ1" s="252"/>
      <c r="AK1" s="252"/>
      <c r="AL1" s="252"/>
      <c r="AM1" s="253"/>
      <c r="AO1" s="251" t="s">
        <v>15832</v>
      </c>
      <c r="AP1" s="252"/>
      <c r="AQ1" s="252"/>
      <c r="AR1" s="252"/>
      <c r="AS1" s="252"/>
      <c r="AT1" s="253"/>
    </row>
    <row r="2" spans="1:46" ht="16">
      <c r="A2" s="162" t="s">
        <v>15857</v>
      </c>
      <c r="B2" s="250" t="s">
        <v>15878</v>
      </c>
      <c r="C2" s="250"/>
      <c r="D2" s="250"/>
      <c r="E2" s="250"/>
      <c r="F2" s="250"/>
      <c r="G2" s="250"/>
      <c r="H2" s="250"/>
      <c r="I2" s="250"/>
      <c r="J2" s="250"/>
      <c r="K2" s="250"/>
      <c r="L2" s="250"/>
      <c r="M2" s="250"/>
      <c r="N2" s="250"/>
      <c r="O2" s="250"/>
      <c r="P2" s="250"/>
      <c r="Q2" s="250"/>
      <c r="R2" s="250"/>
      <c r="S2" s="160"/>
      <c r="T2" s="249" t="s">
        <v>15877</v>
      </c>
      <c r="U2" s="249"/>
      <c r="V2" s="249"/>
      <c r="W2" s="249"/>
      <c r="X2" s="249"/>
      <c r="Y2" s="249"/>
      <c r="Z2" s="249"/>
      <c r="AA2" s="249"/>
      <c r="AB2" s="249"/>
      <c r="AC2" s="249"/>
      <c r="AD2" s="249"/>
      <c r="AE2" s="249"/>
      <c r="AF2" s="249"/>
      <c r="AG2" s="249"/>
      <c r="AH2" s="249"/>
      <c r="AI2" s="249"/>
      <c r="AJ2" s="249"/>
      <c r="AK2" s="249"/>
      <c r="AL2" s="249"/>
      <c r="AM2" s="249"/>
      <c r="AO2" s="36" t="s">
        <v>15534</v>
      </c>
      <c r="AP2" s="36" t="s">
        <v>15535</v>
      </c>
      <c r="AQ2" s="36" t="s">
        <v>15882</v>
      </c>
      <c r="AR2" s="36" t="s">
        <v>15537</v>
      </c>
      <c r="AS2" s="36" t="s">
        <v>15538</v>
      </c>
      <c r="AT2" s="36" t="s">
        <v>15539</v>
      </c>
    </row>
    <row r="3" spans="1:46" ht="16">
      <c r="A3" s="161">
        <v>0.15110124999999999</v>
      </c>
      <c r="B3" s="26">
        <v>0</v>
      </c>
      <c r="C3" s="26">
        <v>1</v>
      </c>
      <c r="D3" s="26">
        <v>0</v>
      </c>
      <c r="E3" s="26">
        <v>0</v>
      </c>
      <c r="F3" s="26">
        <v>0</v>
      </c>
      <c r="G3" s="26">
        <v>0</v>
      </c>
      <c r="H3" s="26"/>
      <c r="I3" s="26">
        <v>0</v>
      </c>
      <c r="J3" s="26">
        <v>0</v>
      </c>
      <c r="K3" s="26">
        <v>0</v>
      </c>
      <c r="L3" s="26">
        <v>0</v>
      </c>
      <c r="M3" s="26">
        <v>2</v>
      </c>
      <c r="N3" s="26">
        <v>0</v>
      </c>
      <c r="O3" s="26">
        <v>0</v>
      </c>
      <c r="P3" s="26">
        <v>1</v>
      </c>
      <c r="Q3" s="26">
        <v>0</v>
      </c>
      <c r="R3" s="26">
        <v>1</v>
      </c>
      <c r="S3" s="160"/>
      <c r="T3" s="26">
        <v>2</v>
      </c>
      <c r="U3" s="26">
        <v>1</v>
      </c>
      <c r="V3" s="26">
        <v>5</v>
      </c>
      <c r="W3" s="26">
        <v>0</v>
      </c>
      <c r="X3" s="26">
        <v>0</v>
      </c>
      <c r="Y3" s="26">
        <v>0</v>
      </c>
      <c r="Z3" s="26">
        <v>0</v>
      </c>
      <c r="AA3" s="26">
        <v>2</v>
      </c>
      <c r="AB3" s="26">
        <v>4</v>
      </c>
      <c r="AC3" s="26">
        <v>1</v>
      </c>
      <c r="AD3" s="26">
        <v>0</v>
      </c>
      <c r="AE3" s="26">
        <v>3</v>
      </c>
      <c r="AF3" s="26">
        <v>5</v>
      </c>
      <c r="AG3" s="26">
        <v>0</v>
      </c>
      <c r="AH3" s="26">
        <v>0</v>
      </c>
      <c r="AI3" s="26">
        <v>0</v>
      </c>
      <c r="AJ3" s="26">
        <v>0</v>
      </c>
      <c r="AK3" s="26">
        <v>0</v>
      </c>
      <c r="AL3" s="26">
        <v>0</v>
      </c>
      <c r="AM3" s="26">
        <v>0</v>
      </c>
      <c r="AO3" s="16">
        <v>0.20189599999999999</v>
      </c>
      <c r="AP3" s="16">
        <v>16.38</v>
      </c>
      <c r="AQ3" s="16">
        <v>20.2</v>
      </c>
      <c r="AR3" s="16">
        <v>-3.8250000000000002</v>
      </c>
      <c r="AS3" s="16">
        <v>126</v>
      </c>
      <c r="AT3" s="16">
        <v>0.233046</v>
      </c>
    </row>
    <row r="4" spans="1:46" ht="16">
      <c r="A4" s="161">
        <v>0.38601164999999998</v>
      </c>
      <c r="B4" s="26">
        <v>2</v>
      </c>
      <c r="C4" s="26">
        <v>0</v>
      </c>
      <c r="D4" s="26">
        <v>0</v>
      </c>
      <c r="E4" s="26">
        <v>0</v>
      </c>
      <c r="F4" s="26">
        <v>1</v>
      </c>
      <c r="G4" s="26">
        <v>1</v>
      </c>
      <c r="H4" s="26">
        <v>0</v>
      </c>
      <c r="I4" s="26">
        <v>0</v>
      </c>
      <c r="J4" s="26">
        <v>1</v>
      </c>
      <c r="K4" s="26">
        <v>0</v>
      </c>
      <c r="L4" s="26">
        <v>0</v>
      </c>
      <c r="M4" s="26">
        <v>1</v>
      </c>
      <c r="N4" s="26">
        <v>0</v>
      </c>
      <c r="O4" s="26">
        <v>0</v>
      </c>
      <c r="P4" s="26">
        <v>4</v>
      </c>
      <c r="Q4" s="26">
        <v>0</v>
      </c>
      <c r="R4" s="26"/>
      <c r="S4" s="160"/>
      <c r="T4" s="26">
        <v>0</v>
      </c>
      <c r="U4" s="26">
        <v>1</v>
      </c>
      <c r="V4" s="26"/>
      <c r="W4" s="26"/>
      <c r="X4" s="26">
        <v>0</v>
      </c>
      <c r="Y4" s="26">
        <v>0</v>
      </c>
      <c r="Z4" s="26">
        <v>0</v>
      </c>
      <c r="AA4" s="26">
        <v>0</v>
      </c>
      <c r="AB4" s="26"/>
      <c r="AC4" s="26"/>
      <c r="AD4" s="26">
        <v>0</v>
      </c>
      <c r="AE4" s="26">
        <v>2</v>
      </c>
      <c r="AF4" s="26">
        <v>0</v>
      </c>
      <c r="AG4" s="26">
        <v>0</v>
      </c>
      <c r="AH4" s="26">
        <v>14</v>
      </c>
      <c r="AI4" s="26">
        <v>2</v>
      </c>
      <c r="AJ4" s="26">
        <v>0</v>
      </c>
      <c r="AK4" s="26"/>
      <c r="AL4" s="26">
        <v>1</v>
      </c>
      <c r="AM4" s="26">
        <v>0</v>
      </c>
      <c r="AO4" s="16">
        <v>0.98994099999999996</v>
      </c>
      <c r="AP4" s="16">
        <v>16.059999999999999</v>
      </c>
      <c r="AQ4" s="16">
        <v>15.93</v>
      </c>
      <c r="AR4" s="16">
        <v>0.12920000000000001</v>
      </c>
      <c r="AS4" s="16">
        <v>119</v>
      </c>
      <c r="AT4" s="16">
        <v>0.99983999999999995</v>
      </c>
    </row>
    <row r="5" spans="1:46" ht="16">
      <c r="A5" s="161">
        <v>1.15007868</v>
      </c>
      <c r="B5" s="26">
        <v>0</v>
      </c>
      <c r="C5" s="26">
        <v>1</v>
      </c>
      <c r="D5" s="26">
        <v>6</v>
      </c>
      <c r="E5" s="26">
        <v>0</v>
      </c>
      <c r="F5" s="26"/>
      <c r="G5" s="26">
        <v>7</v>
      </c>
      <c r="H5" s="26">
        <v>1</v>
      </c>
      <c r="I5" s="26">
        <v>0</v>
      </c>
      <c r="J5" s="26">
        <v>2</v>
      </c>
      <c r="K5" s="26"/>
      <c r="L5" s="26">
        <v>1</v>
      </c>
      <c r="M5" s="26">
        <v>0</v>
      </c>
      <c r="N5" s="26">
        <v>1</v>
      </c>
      <c r="O5" s="26">
        <v>0</v>
      </c>
      <c r="P5" s="26">
        <v>3</v>
      </c>
      <c r="Q5" s="26"/>
      <c r="R5" s="26">
        <v>0</v>
      </c>
      <c r="S5" s="160"/>
      <c r="T5" s="26">
        <v>2</v>
      </c>
      <c r="U5" s="26">
        <v>4</v>
      </c>
      <c r="V5" s="26">
        <v>3</v>
      </c>
      <c r="W5" s="26">
        <v>0</v>
      </c>
      <c r="X5" s="26">
        <v>4</v>
      </c>
      <c r="Y5" s="26">
        <v>9</v>
      </c>
      <c r="Z5" s="26">
        <v>0</v>
      </c>
      <c r="AA5" s="26">
        <v>5</v>
      </c>
      <c r="AB5" s="26">
        <v>4</v>
      </c>
      <c r="AC5" s="26">
        <v>1</v>
      </c>
      <c r="AD5" s="26">
        <v>3</v>
      </c>
      <c r="AE5" s="26">
        <v>1</v>
      </c>
      <c r="AF5" s="26">
        <v>0</v>
      </c>
      <c r="AG5" s="26">
        <v>1</v>
      </c>
      <c r="AH5" s="26">
        <v>3</v>
      </c>
      <c r="AI5" s="26">
        <v>15</v>
      </c>
      <c r="AJ5" s="26">
        <v>0</v>
      </c>
      <c r="AK5" s="26">
        <v>0</v>
      </c>
      <c r="AL5" s="26"/>
      <c r="AM5" s="26"/>
      <c r="AO5" s="16">
        <v>0.190133</v>
      </c>
      <c r="AP5" s="16">
        <v>14.07</v>
      </c>
      <c r="AQ5" s="16">
        <v>18.39</v>
      </c>
      <c r="AR5" s="16">
        <v>-4.3170000000000002</v>
      </c>
      <c r="AS5" s="16">
        <v>92</v>
      </c>
      <c r="AT5" s="16">
        <v>0.233046</v>
      </c>
    </row>
    <row r="6" spans="1:46" ht="16">
      <c r="A6" s="161">
        <v>5.3292318400000003</v>
      </c>
      <c r="B6" s="26">
        <v>1</v>
      </c>
      <c r="C6" s="26">
        <v>15</v>
      </c>
      <c r="D6" s="26">
        <v>49</v>
      </c>
      <c r="E6" s="26">
        <v>5</v>
      </c>
      <c r="F6" s="26">
        <v>20</v>
      </c>
      <c r="G6" s="26">
        <v>5</v>
      </c>
      <c r="H6" s="26">
        <v>4</v>
      </c>
      <c r="I6" s="26">
        <v>0</v>
      </c>
      <c r="J6" s="26"/>
      <c r="K6" s="26">
        <v>7</v>
      </c>
      <c r="L6" s="26">
        <v>20</v>
      </c>
      <c r="M6" s="26">
        <v>7</v>
      </c>
      <c r="N6" s="26">
        <v>3</v>
      </c>
      <c r="O6" s="26">
        <v>3</v>
      </c>
      <c r="P6" s="26">
        <v>2</v>
      </c>
      <c r="Q6" s="26">
        <v>4</v>
      </c>
      <c r="R6" s="26">
        <v>0</v>
      </c>
      <c r="S6" s="160"/>
      <c r="T6" s="26">
        <v>10</v>
      </c>
      <c r="U6" s="26"/>
      <c r="V6" s="26">
        <v>103</v>
      </c>
      <c r="W6" s="26">
        <v>63</v>
      </c>
      <c r="X6" s="26">
        <v>26</v>
      </c>
      <c r="Y6" s="26">
        <v>51</v>
      </c>
      <c r="Z6" s="26"/>
      <c r="AA6" s="26">
        <v>21</v>
      </c>
      <c r="AB6" s="26">
        <v>67</v>
      </c>
      <c r="AC6" s="26">
        <v>5</v>
      </c>
      <c r="AD6" s="26">
        <v>26</v>
      </c>
      <c r="AE6" s="26">
        <v>25</v>
      </c>
      <c r="AF6" s="26">
        <v>1</v>
      </c>
      <c r="AG6" s="26"/>
      <c r="AH6" s="26">
        <v>38</v>
      </c>
      <c r="AI6" s="26">
        <v>59</v>
      </c>
      <c r="AJ6" s="26">
        <v>0</v>
      </c>
      <c r="AK6" s="26">
        <v>2</v>
      </c>
      <c r="AL6" s="26">
        <v>10</v>
      </c>
      <c r="AM6" s="26">
        <v>6</v>
      </c>
      <c r="AO6" s="16">
        <v>1.1734E-2</v>
      </c>
      <c r="AP6" s="16">
        <v>12.69</v>
      </c>
      <c r="AQ6" s="16">
        <v>21.06</v>
      </c>
      <c r="AR6" s="16">
        <v>-8.3710000000000004</v>
      </c>
      <c r="AS6" s="16">
        <v>67</v>
      </c>
      <c r="AT6" s="16">
        <v>5.0791999999999997E-2</v>
      </c>
    </row>
    <row r="7" spans="1:46" ht="16">
      <c r="A7" s="161">
        <v>15.658772000000001</v>
      </c>
      <c r="B7" s="26">
        <v>7</v>
      </c>
      <c r="C7" s="26">
        <v>36</v>
      </c>
      <c r="D7" s="26">
        <v>66</v>
      </c>
      <c r="E7" s="26">
        <v>17</v>
      </c>
      <c r="F7" s="26">
        <v>77</v>
      </c>
      <c r="G7" s="26">
        <v>10</v>
      </c>
      <c r="H7" s="26">
        <v>7</v>
      </c>
      <c r="I7" s="26">
        <v>0</v>
      </c>
      <c r="J7" s="26">
        <v>9</v>
      </c>
      <c r="K7" s="26">
        <v>85</v>
      </c>
      <c r="L7" s="26">
        <v>28</v>
      </c>
      <c r="M7" s="26">
        <v>27</v>
      </c>
      <c r="N7" s="26">
        <v>11</v>
      </c>
      <c r="O7" s="26">
        <v>15</v>
      </c>
      <c r="P7" s="26">
        <v>9</v>
      </c>
      <c r="Q7" s="26">
        <v>19</v>
      </c>
      <c r="R7" s="26">
        <v>43</v>
      </c>
      <c r="S7" s="160"/>
      <c r="T7" s="26"/>
      <c r="U7" s="26">
        <v>20</v>
      </c>
      <c r="V7" s="26">
        <v>156</v>
      </c>
      <c r="W7" s="26">
        <v>100</v>
      </c>
      <c r="X7" s="26">
        <v>81</v>
      </c>
      <c r="Y7" s="26">
        <v>59</v>
      </c>
      <c r="Z7" s="26">
        <v>8</v>
      </c>
      <c r="AA7" s="26">
        <v>67</v>
      </c>
      <c r="AB7" s="26">
        <v>106</v>
      </c>
      <c r="AC7" s="26">
        <v>9</v>
      </c>
      <c r="AD7" s="26">
        <v>109</v>
      </c>
      <c r="AE7" s="26">
        <v>36</v>
      </c>
      <c r="AF7" s="26">
        <v>1</v>
      </c>
      <c r="AG7" s="26">
        <v>21</v>
      </c>
      <c r="AH7" s="26">
        <v>53</v>
      </c>
      <c r="AI7" s="26">
        <v>105</v>
      </c>
      <c r="AJ7" s="26">
        <v>14</v>
      </c>
      <c r="AK7" s="26">
        <v>14</v>
      </c>
      <c r="AL7" s="26">
        <v>45</v>
      </c>
      <c r="AM7" s="26">
        <v>100</v>
      </c>
      <c r="AO7" s="16">
        <v>3.0485999999999999E-2</v>
      </c>
      <c r="AP7" s="16">
        <v>14.5</v>
      </c>
      <c r="AQ7" s="16">
        <v>22.08</v>
      </c>
      <c r="AR7" s="16">
        <v>-7.5789999999999997</v>
      </c>
      <c r="AS7" s="16">
        <v>93.5</v>
      </c>
      <c r="AT7" s="16">
        <v>6.1580999999999997E-2</v>
      </c>
    </row>
    <row r="8" spans="1:46" ht="16">
      <c r="A8" s="161">
        <v>29.804287299999999</v>
      </c>
      <c r="B8" s="26">
        <v>22</v>
      </c>
      <c r="C8" s="26">
        <v>45</v>
      </c>
      <c r="D8" s="26">
        <v>91</v>
      </c>
      <c r="E8" s="26">
        <v>37</v>
      </c>
      <c r="F8" s="26">
        <v>66</v>
      </c>
      <c r="G8" s="26">
        <v>11</v>
      </c>
      <c r="H8" s="26">
        <v>14</v>
      </c>
      <c r="I8" s="26">
        <v>4</v>
      </c>
      <c r="J8" s="26">
        <v>11</v>
      </c>
      <c r="K8" s="26">
        <v>106</v>
      </c>
      <c r="L8" s="26">
        <v>31</v>
      </c>
      <c r="M8" s="26">
        <v>29</v>
      </c>
      <c r="N8" s="26">
        <v>12</v>
      </c>
      <c r="O8" s="26">
        <v>27</v>
      </c>
      <c r="P8" s="26">
        <v>23</v>
      </c>
      <c r="Q8" s="26">
        <v>75</v>
      </c>
      <c r="R8" s="26">
        <v>19</v>
      </c>
      <c r="S8" s="160"/>
      <c r="T8" s="26">
        <v>113</v>
      </c>
      <c r="U8" s="26">
        <v>88</v>
      </c>
      <c r="V8" s="26">
        <v>140</v>
      </c>
      <c r="W8" s="26">
        <v>128</v>
      </c>
      <c r="X8" s="26">
        <v>95</v>
      </c>
      <c r="Y8" s="26">
        <v>72</v>
      </c>
      <c r="Z8" s="26">
        <v>19</v>
      </c>
      <c r="AA8" s="26">
        <v>66</v>
      </c>
      <c r="AB8" s="26">
        <v>145</v>
      </c>
      <c r="AC8" s="26">
        <v>14</v>
      </c>
      <c r="AD8" s="26"/>
      <c r="AE8" s="26">
        <v>47</v>
      </c>
      <c r="AF8" s="26">
        <v>45</v>
      </c>
      <c r="AG8" s="26">
        <v>23</v>
      </c>
      <c r="AH8" s="26">
        <v>65</v>
      </c>
      <c r="AI8" s="26">
        <v>137</v>
      </c>
      <c r="AJ8" s="26">
        <v>18</v>
      </c>
      <c r="AK8" s="26">
        <v>14</v>
      </c>
      <c r="AL8" s="26">
        <v>46</v>
      </c>
      <c r="AM8" s="26">
        <v>65</v>
      </c>
      <c r="AO8" s="16">
        <v>1.8858E-2</v>
      </c>
      <c r="AP8" s="16">
        <v>14.18</v>
      </c>
      <c r="AQ8" s="16">
        <v>22.37</v>
      </c>
      <c r="AR8" s="16">
        <v>-8.1920000000000002</v>
      </c>
      <c r="AS8" s="16">
        <v>88</v>
      </c>
      <c r="AT8" s="16">
        <v>5.0791999999999997E-2</v>
      </c>
    </row>
    <row r="9" spans="1:46" ht="16">
      <c r="A9" s="161">
        <v>36.306128200000003</v>
      </c>
      <c r="B9" s="26">
        <v>65</v>
      </c>
      <c r="C9" s="26">
        <v>52</v>
      </c>
      <c r="D9" s="26">
        <v>77</v>
      </c>
      <c r="E9" s="26">
        <v>42</v>
      </c>
      <c r="F9" s="26">
        <v>59</v>
      </c>
      <c r="G9" s="26">
        <v>17</v>
      </c>
      <c r="H9" s="26">
        <v>14</v>
      </c>
      <c r="I9" s="26">
        <v>4</v>
      </c>
      <c r="J9" s="26">
        <v>14</v>
      </c>
      <c r="K9" s="26">
        <v>113</v>
      </c>
      <c r="L9" s="26">
        <v>31</v>
      </c>
      <c r="M9" s="26">
        <v>42</v>
      </c>
      <c r="N9" s="26">
        <v>12</v>
      </c>
      <c r="O9" s="26">
        <v>42</v>
      </c>
      <c r="P9" s="26">
        <v>53</v>
      </c>
      <c r="Q9" s="26">
        <v>98</v>
      </c>
      <c r="R9" s="26">
        <v>4</v>
      </c>
      <c r="S9" s="160"/>
      <c r="T9" s="26">
        <v>139</v>
      </c>
      <c r="U9" s="26">
        <v>130</v>
      </c>
      <c r="V9" s="26">
        <v>95</v>
      </c>
      <c r="W9" s="26">
        <v>117</v>
      </c>
      <c r="X9" s="26">
        <v>112</v>
      </c>
      <c r="Y9" s="26">
        <v>73</v>
      </c>
      <c r="Z9" s="26">
        <v>28</v>
      </c>
      <c r="AA9" s="26">
        <v>73</v>
      </c>
      <c r="AB9" s="26">
        <v>125</v>
      </c>
      <c r="AC9" s="26">
        <v>13</v>
      </c>
      <c r="AD9" s="26">
        <v>76</v>
      </c>
      <c r="AE9" s="26">
        <v>54</v>
      </c>
      <c r="AF9" s="26">
        <v>58</v>
      </c>
      <c r="AG9" s="26">
        <v>22</v>
      </c>
      <c r="AH9" s="26">
        <v>77</v>
      </c>
      <c r="AI9" s="26">
        <v>142</v>
      </c>
      <c r="AJ9" s="26">
        <v>28</v>
      </c>
      <c r="AK9" s="26">
        <v>20</v>
      </c>
      <c r="AL9" s="26">
        <v>51</v>
      </c>
      <c r="AM9" s="26">
        <v>60</v>
      </c>
      <c r="AO9" s="16">
        <v>1.8759000000000001E-2</v>
      </c>
      <c r="AP9" s="16">
        <v>14.5</v>
      </c>
      <c r="AQ9" s="16">
        <v>22.83</v>
      </c>
      <c r="AR9" s="16">
        <v>-8.3249999999999993</v>
      </c>
      <c r="AS9" s="16">
        <v>93.5</v>
      </c>
      <c r="AT9" s="16">
        <v>5.0791999999999997E-2</v>
      </c>
    </row>
    <row r="10" spans="1:46" ht="16">
      <c r="A10" s="161">
        <v>40.461727600000003</v>
      </c>
      <c r="B10" s="26">
        <v>73</v>
      </c>
      <c r="C10" s="26">
        <v>56</v>
      </c>
      <c r="D10" s="26">
        <v>127</v>
      </c>
      <c r="E10" s="26">
        <v>60</v>
      </c>
      <c r="F10" s="26">
        <v>62</v>
      </c>
      <c r="G10" s="26">
        <v>13</v>
      </c>
      <c r="H10" s="26">
        <v>13</v>
      </c>
      <c r="I10" s="26">
        <v>6</v>
      </c>
      <c r="J10" s="26">
        <v>16</v>
      </c>
      <c r="K10" s="26">
        <v>116</v>
      </c>
      <c r="L10" s="26"/>
      <c r="M10" s="26">
        <v>49</v>
      </c>
      <c r="N10" s="26">
        <v>12</v>
      </c>
      <c r="O10" s="26"/>
      <c r="P10" s="26"/>
      <c r="Q10" s="26">
        <v>103</v>
      </c>
      <c r="R10" s="26">
        <v>1</v>
      </c>
      <c r="S10" s="160"/>
      <c r="T10" s="26">
        <v>156</v>
      </c>
      <c r="U10" s="26">
        <v>163</v>
      </c>
      <c r="V10" s="26">
        <v>110</v>
      </c>
      <c r="W10" s="26">
        <v>145</v>
      </c>
      <c r="X10" s="26">
        <v>141</v>
      </c>
      <c r="Y10" s="26"/>
      <c r="Z10" s="26">
        <v>34</v>
      </c>
      <c r="AA10" s="26">
        <v>43</v>
      </c>
      <c r="AB10" s="26">
        <v>142</v>
      </c>
      <c r="AC10" s="26">
        <v>17</v>
      </c>
      <c r="AD10" s="26">
        <v>65</v>
      </c>
      <c r="AE10" s="26">
        <v>40</v>
      </c>
      <c r="AF10" s="26">
        <v>74</v>
      </c>
      <c r="AG10" s="26">
        <v>24</v>
      </c>
      <c r="AH10" s="26">
        <v>94</v>
      </c>
      <c r="AI10" s="26"/>
      <c r="AJ10" s="26">
        <v>27</v>
      </c>
      <c r="AK10" s="26">
        <v>24</v>
      </c>
      <c r="AL10" s="26">
        <v>82</v>
      </c>
      <c r="AM10" s="26">
        <v>75</v>
      </c>
      <c r="AO10" s="16">
        <v>4.8244000000000002E-2</v>
      </c>
      <c r="AP10" s="16">
        <v>12.79</v>
      </c>
      <c r="AQ10" s="16">
        <v>19.39</v>
      </c>
      <c r="AR10" s="16">
        <v>-6.6029999999999998</v>
      </c>
      <c r="AS10" s="16">
        <v>74</v>
      </c>
      <c r="AT10" s="16">
        <v>7.7963000000000005E-2</v>
      </c>
    </row>
  </sheetData>
  <mergeCells count="4">
    <mergeCell ref="T2:AM2"/>
    <mergeCell ref="B2:R2"/>
    <mergeCell ref="B1:AM1"/>
    <mergeCell ref="AO1:AT1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EF9BBA-5BD7-0949-B7BE-1F616B0ADBB9}">
  <sheetPr>
    <tabColor theme="1"/>
  </sheetPr>
  <dimension ref="A1:H74"/>
  <sheetViews>
    <sheetView topLeftCell="A17" workbookViewId="0">
      <selection activeCell="C30" sqref="C30"/>
    </sheetView>
  </sheetViews>
  <sheetFormatPr baseColWidth="10" defaultRowHeight="16"/>
  <cols>
    <col min="2" max="2" width="22.6640625" customWidth="1"/>
    <col min="3" max="3" width="27.6640625" customWidth="1"/>
    <col min="6" max="6" width="14" customWidth="1"/>
    <col min="7" max="7" width="14.5" customWidth="1"/>
    <col min="17" max="17" width="18.5" customWidth="1"/>
    <col min="18" max="18" width="26.83203125" customWidth="1"/>
  </cols>
  <sheetData>
    <row r="1" spans="1:8">
      <c r="E1" s="256" t="s">
        <v>15886</v>
      </c>
      <c r="F1" s="256"/>
      <c r="G1" s="256"/>
      <c r="H1" s="256"/>
    </row>
    <row r="2" spans="1:8">
      <c r="A2" s="116"/>
      <c r="B2" s="34" t="s">
        <v>15878</v>
      </c>
      <c r="C2" s="168" t="s">
        <v>15877</v>
      </c>
      <c r="E2" s="167"/>
      <c r="F2" s="146" t="s">
        <v>15885</v>
      </c>
      <c r="G2" s="146" t="s">
        <v>15884</v>
      </c>
      <c r="H2" s="146"/>
    </row>
    <row r="3" spans="1:8">
      <c r="A3" s="3" t="s">
        <v>15857</v>
      </c>
      <c r="B3" s="254" t="s">
        <v>15883</v>
      </c>
      <c r="C3" s="255"/>
      <c r="E3" s="145" t="s">
        <v>15849</v>
      </c>
      <c r="F3" s="166">
        <f>F11</f>
        <v>17</v>
      </c>
      <c r="G3" s="166">
        <f>G11</f>
        <v>22</v>
      </c>
      <c r="H3" s="145"/>
    </row>
    <row r="4" spans="1:8">
      <c r="A4" s="119">
        <v>7.0000000000000007E-2</v>
      </c>
      <c r="B4" s="165">
        <v>0</v>
      </c>
      <c r="C4" s="165">
        <v>0</v>
      </c>
      <c r="E4" s="136">
        <v>0.04</v>
      </c>
      <c r="F4" s="164">
        <v>0</v>
      </c>
      <c r="G4" s="164">
        <v>0</v>
      </c>
      <c r="H4" s="136"/>
    </row>
    <row r="5" spans="1:8">
      <c r="A5" s="119">
        <v>0.16</v>
      </c>
      <c r="B5" s="165">
        <v>0</v>
      </c>
      <c r="C5" s="165">
        <v>13.6</v>
      </c>
      <c r="E5" s="136">
        <v>7.0000000000000007E-2</v>
      </c>
      <c r="F5" s="164">
        <v>0</v>
      </c>
      <c r="G5" s="164">
        <v>0</v>
      </c>
      <c r="H5" s="136"/>
    </row>
    <row r="6" spans="1:8">
      <c r="A6" s="119">
        <v>0.4</v>
      </c>
      <c r="B6" s="165">
        <v>23.5</v>
      </c>
      <c r="C6" s="165">
        <v>45.5</v>
      </c>
      <c r="E6" s="136">
        <v>0.16</v>
      </c>
      <c r="F6" s="164">
        <v>0</v>
      </c>
      <c r="G6" s="164">
        <v>3</v>
      </c>
      <c r="H6" s="136"/>
    </row>
    <row r="7" spans="1:8">
      <c r="A7" s="119">
        <v>0.6</v>
      </c>
      <c r="B7" s="165">
        <v>35.299999999999997</v>
      </c>
      <c r="C7" s="165">
        <v>72.7</v>
      </c>
      <c r="E7" s="136">
        <v>0.4</v>
      </c>
      <c r="F7" s="164">
        <v>4</v>
      </c>
      <c r="G7" s="164">
        <v>10</v>
      </c>
      <c r="H7" s="136"/>
    </row>
    <row r="8" spans="1:8">
      <c r="A8" s="119">
        <v>1</v>
      </c>
      <c r="B8" s="165">
        <v>64.7</v>
      </c>
      <c r="C8" s="165">
        <v>95.5</v>
      </c>
      <c r="E8" s="136">
        <v>0.6</v>
      </c>
      <c r="F8" s="164">
        <v>6</v>
      </c>
      <c r="G8" s="164">
        <v>16</v>
      </c>
      <c r="H8" s="136"/>
    </row>
    <row r="9" spans="1:8">
      <c r="A9" s="119">
        <v>1.4</v>
      </c>
      <c r="B9" s="165">
        <v>82.4</v>
      </c>
      <c r="C9" s="165">
        <v>100</v>
      </c>
      <c r="E9" s="136">
        <v>1</v>
      </c>
      <c r="F9" s="164">
        <v>11</v>
      </c>
      <c r="G9" s="164">
        <v>21</v>
      </c>
      <c r="H9" s="136"/>
    </row>
    <row r="10" spans="1:8">
      <c r="A10" s="119">
        <v>2</v>
      </c>
      <c r="B10" s="165">
        <v>100</v>
      </c>
      <c r="C10" s="165">
        <v>100</v>
      </c>
      <c r="E10" s="136">
        <v>1.4</v>
      </c>
      <c r="F10" s="164">
        <v>14</v>
      </c>
      <c r="G10" s="164">
        <v>22</v>
      </c>
      <c r="H10" s="136"/>
    </row>
    <row r="11" spans="1:8">
      <c r="E11" s="136">
        <v>2</v>
      </c>
      <c r="F11" s="164">
        <v>17</v>
      </c>
      <c r="G11" s="164">
        <v>22</v>
      </c>
      <c r="H11" s="136"/>
    </row>
    <row r="12" spans="1:8">
      <c r="E12" s="133"/>
      <c r="F12" s="141"/>
      <c r="G12" s="133"/>
      <c r="H12" s="133"/>
    </row>
    <row r="13" spans="1:8">
      <c r="E13" s="140" t="s">
        <v>15845</v>
      </c>
      <c r="F13" s="137">
        <f>F4</f>
        <v>0</v>
      </c>
      <c r="G13" s="139">
        <f>$F$3-F13</f>
        <v>17</v>
      </c>
      <c r="H13" s="72">
        <f>SUM(F13:G13)</f>
        <v>17</v>
      </c>
    </row>
    <row r="14" spans="1:8">
      <c r="E14" s="133"/>
      <c r="F14" s="138">
        <f>G4</f>
        <v>0</v>
      </c>
      <c r="G14" s="135">
        <f>$G$3-F14</f>
        <v>22</v>
      </c>
      <c r="H14" s="72">
        <f>SUM(F14:G14)</f>
        <v>22</v>
      </c>
    </row>
    <row r="15" spans="1:8">
      <c r="E15" s="133"/>
      <c r="F15" s="72">
        <f>SUM(F13:F14)</f>
        <v>0</v>
      </c>
      <c r="G15" s="72">
        <f>SUM(G13:G14)</f>
        <v>39</v>
      </c>
      <c r="H15" s="72">
        <f>SUM(H13:H14)</f>
        <v>39</v>
      </c>
    </row>
    <row r="16" spans="1:8">
      <c r="E16" s="133"/>
      <c r="F16" s="133"/>
      <c r="G16" s="133"/>
      <c r="H16" s="133"/>
    </row>
    <row r="17" spans="5:8">
      <c r="E17" s="133"/>
      <c r="F17" s="134">
        <f>H17*F19/H19</f>
        <v>0</v>
      </c>
      <c r="G17" s="134">
        <f>H17*G19/H19</f>
        <v>17</v>
      </c>
      <c r="H17" s="72">
        <f>H13</f>
        <v>17</v>
      </c>
    </row>
    <row r="18" spans="5:8">
      <c r="E18" s="133"/>
      <c r="F18" s="134">
        <f>F19*H18/H19</f>
        <v>0</v>
      </c>
      <c r="G18" s="134">
        <f>H18*G19/H19</f>
        <v>22</v>
      </c>
      <c r="H18" s="72">
        <f>H14</f>
        <v>22</v>
      </c>
    </row>
    <row r="19" spans="5:8">
      <c r="E19" s="133"/>
      <c r="F19" s="72">
        <f>F15</f>
        <v>0</v>
      </c>
      <c r="G19" s="72">
        <f>G15</f>
        <v>39</v>
      </c>
      <c r="H19" s="72">
        <f>H15</f>
        <v>39</v>
      </c>
    </row>
    <row r="20" spans="5:8">
      <c r="E20" s="133"/>
      <c r="F20" s="133"/>
      <c r="G20" s="132" t="s">
        <v>42</v>
      </c>
      <c r="H20" s="132" t="e">
        <f>_xlfn.CHISQ.TEST(F13:G14,F17:G18)</f>
        <v>#DIV/0!</v>
      </c>
    </row>
    <row r="21" spans="5:8">
      <c r="E21" s="133"/>
    </row>
    <row r="22" spans="5:8">
      <c r="E22" s="140" t="s">
        <v>15844</v>
      </c>
      <c r="F22" s="137">
        <f>F5</f>
        <v>0</v>
      </c>
      <c r="G22" s="139">
        <f>$F$3-F22</f>
        <v>17</v>
      </c>
      <c r="H22" s="72">
        <f>SUM(F22:G22)</f>
        <v>17</v>
      </c>
    </row>
    <row r="23" spans="5:8">
      <c r="E23" s="133"/>
      <c r="F23" s="138">
        <f>G5</f>
        <v>0</v>
      </c>
      <c r="G23" s="135">
        <f>$G$3-F23</f>
        <v>22</v>
      </c>
      <c r="H23" s="72">
        <f>SUM(F23:G23)</f>
        <v>22</v>
      </c>
    </row>
    <row r="24" spans="5:8">
      <c r="E24" s="133"/>
      <c r="F24" s="72">
        <f>SUM(F22:F23)</f>
        <v>0</v>
      </c>
      <c r="G24" s="72">
        <f>SUM(G22:G23)</f>
        <v>39</v>
      </c>
      <c r="H24" s="72">
        <f>SUM(H22:H23)</f>
        <v>39</v>
      </c>
    </row>
    <row r="25" spans="5:8">
      <c r="E25" s="133"/>
      <c r="F25" s="133"/>
      <c r="G25" s="133"/>
      <c r="H25" s="133"/>
    </row>
    <row r="26" spans="5:8">
      <c r="E26" s="133"/>
      <c r="F26" s="134">
        <f>H26*F28/H28</f>
        <v>0</v>
      </c>
      <c r="G26" s="134">
        <f>H26*G28/H28</f>
        <v>17</v>
      </c>
      <c r="H26" s="72">
        <f>H22</f>
        <v>17</v>
      </c>
    </row>
    <row r="27" spans="5:8">
      <c r="E27" s="133"/>
      <c r="F27" s="134">
        <f>F28*H27/H28</f>
        <v>0</v>
      </c>
      <c r="G27" s="134">
        <f>H27*G28/H28</f>
        <v>22</v>
      </c>
      <c r="H27" s="72">
        <f>H23</f>
        <v>22</v>
      </c>
    </row>
    <row r="28" spans="5:8">
      <c r="E28" s="133"/>
      <c r="F28" s="72">
        <f>F24</f>
        <v>0</v>
      </c>
      <c r="G28" s="72">
        <f>G24</f>
        <v>39</v>
      </c>
      <c r="H28" s="72">
        <f>H24</f>
        <v>39</v>
      </c>
    </row>
    <row r="29" spans="5:8">
      <c r="E29" s="133"/>
      <c r="F29" s="133"/>
      <c r="G29" s="132" t="s">
        <v>42</v>
      </c>
      <c r="H29" s="132" t="e">
        <f>_xlfn.CHISQ.TEST(F22:G23,F26:G27)</f>
        <v>#DIV/0!</v>
      </c>
    </row>
    <row r="31" spans="5:8">
      <c r="E31" t="s">
        <v>15843</v>
      </c>
      <c r="F31" s="137">
        <f>F6</f>
        <v>0</v>
      </c>
      <c r="G31" s="139">
        <f>$F$3-F31</f>
        <v>17</v>
      </c>
      <c r="H31" s="72">
        <f>SUM(F31:G31)</f>
        <v>17</v>
      </c>
    </row>
    <row r="32" spans="5:8">
      <c r="F32" s="138">
        <f>G6</f>
        <v>3</v>
      </c>
      <c r="G32" s="135">
        <f>$G$3-F32</f>
        <v>19</v>
      </c>
      <c r="H32" s="72">
        <f>SUM(F32:G32)</f>
        <v>22</v>
      </c>
    </row>
    <row r="33" spans="5:8">
      <c r="F33" s="72">
        <f>SUM(F31:F32)</f>
        <v>3</v>
      </c>
      <c r="G33" s="72">
        <f>SUM(G31:G32)</f>
        <v>36</v>
      </c>
      <c r="H33" s="72">
        <f>SUM(H31:H32)</f>
        <v>39</v>
      </c>
    </row>
    <row r="34" spans="5:8">
      <c r="F34" s="133"/>
      <c r="G34" s="133"/>
      <c r="H34" s="133"/>
    </row>
    <row r="35" spans="5:8">
      <c r="F35" s="134">
        <f>H35*F37/H37</f>
        <v>1.3076923076923077</v>
      </c>
      <c r="G35" s="134">
        <f>H35*G37/H37</f>
        <v>15.692307692307692</v>
      </c>
      <c r="H35" s="72">
        <f>H31</f>
        <v>17</v>
      </c>
    </row>
    <row r="36" spans="5:8">
      <c r="F36" s="134">
        <f>F37*H36/H37</f>
        <v>1.6923076923076923</v>
      </c>
      <c r="G36" s="134">
        <f>H36*G37/H37</f>
        <v>20.307692307692307</v>
      </c>
      <c r="H36" s="72">
        <f>H32</f>
        <v>22</v>
      </c>
    </row>
    <row r="37" spans="5:8">
      <c r="F37" s="72">
        <f>F33</f>
        <v>3</v>
      </c>
      <c r="G37" s="72">
        <f>G33</f>
        <v>36</v>
      </c>
      <c r="H37" s="72">
        <f>H33</f>
        <v>39</v>
      </c>
    </row>
    <row r="38" spans="5:8">
      <c r="F38" s="133"/>
      <c r="G38" s="132" t="s">
        <v>42</v>
      </c>
      <c r="H38" s="132">
        <f>_xlfn.CHISQ.TEST(F31:G32,F35:G36)</f>
        <v>0.11302808972887192</v>
      </c>
    </row>
    <row r="40" spans="5:8">
      <c r="E40" t="s">
        <v>15842</v>
      </c>
      <c r="F40" s="163">
        <f>F7</f>
        <v>4</v>
      </c>
      <c r="G40" s="139">
        <f>$F$3-F40</f>
        <v>13</v>
      </c>
      <c r="H40" s="72">
        <f>SUM(F40:G40)</f>
        <v>17</v>
      </c>
    </row>
    <row r="41" spans="5:8">
      <c r="F41" s="138">
        <f>G7</f>
        <v>10</v>
      </c>
      <c r="G41" s="135">
        <f>$G$3-F41</f>
        <v>12</v>
      </c>
      <c r="H41" s="72">
        <f>SUM(F41:G41)</f>
        <v>22</v>
      </c>
    </row>
    <row r="42" spans="5:8">
      <c r="F42" s="72">
        <f>SUM(F40:F41)</f>
        <v>14</v>
      </c>
      <c r="G42" s="72">
        <f>SUM(G40:G41)</f>
        <v>25</v>
      </c>
      <c r="H42" s="72">
        <f>SUM(H40:H41)</f>
        <v>39</v>
      </c>
    </row>
    <row r="43" spans="5:8">
      <c r="F43" s="133"/>
      <c r="G43" s="133"/>
      <c r="H43" s="133"/>
    </row>
    <row r="44" spans="5:8">
      <c r="F44" s="134">
        <f>H44*F46/H46</f>
        <v>6.1025641025641022</v>
      </c>
      <c r="G44" s="134">
        <f>H44*G46/H46</f>
        <v>10.897435897435898</v>
      </c>
      <c r="H44" s="72">
        <f>H40</f>
        <v>17</v>
      </c>
    </row>
    <row r="45" spans="5:8">
      <c r="F45" s="134">
        <f>F46*H45/H46</f>
        <v>7.8974358974358978</v>
      </c>
      <c r="G45" s="134">
        <f>H45*G46/H46</f>
        <v>14.102564102564102</v>
      </c>
      <c r="H45" s="72">
        <f>H41</f>
        <v>22</v>
      </c>
    </row>
    <row r="46" spans="5:8">
      <c r="F46" s="72">
        <f>F42</f>
        <v>14</v>
      </c>
      <c r="G46" s="72">
        <f>G42</f>
        <v>25</v>
      </c>
      <c r="H46" s="72">
        <f>H42</f>
        <v>39</v>
      </c>
    </row>
    <row r="47" spans="5:8">
      <c r="F47" s="133"/>
      <c r="G47" s="132" t="s">
        <v>42</v>
      </c>
      <c r="H47" s="132">
        <f>_xlfn.CHISQ.TEST(F40:G41,F44:G45)</f>
        <v>0.15695397970506128</v>
      </c>
    </row>
    <row r="49" spans="5:8">
      <c r="E49" t="s">
        <v>15841</v>
      </c>
      <c r="F49" s="137">
        <f>F8</f>
        <v>6</v>
      </c>
      <c r="G49" s="139">
        <f>$F$3-F49</f>
        <v>11</v>
      </c>
      <c r="H49" s="72">
        <f>SUM(F49:G49)</f>
        <v>17</v>
      </c>
    </row>
    <row r="50" spans="5:8">
      <c r="F50" s="138">
        <f>G8</f>
        <v>16</v>
      </c>
      <c r="G50" s="135">
        <f>$G$3-F50</f>
        <v>6</v>
      </c>
      <c r="H50" s="72">
        <f>SUM(F50:G50)</f>
        <v>22</v>
      </c>
    </row>
    <row r="51" spans="5:8">
      <c r="F51" s="72">
        <f>SUM(F49:F50)</f>
        <v>22</v>
      </c>
      <c r="G51" s="72">
        <f>SUM(G49:G50)</f>
        <v>17</v>
      </c>
      <c r="H51" s="72">
        <f>SUM(H49:H50)</f>
        <v>39</v>
      </c>
    </row>
    <row r="52" spans="5:8">
      <c r="F52" s="133"/>
      <c r="G52" s="133"/>
      <c r="H52" s="133"/>
    </row>
    <row r="53" spans="5:8">
      <c r="F53" s="134">
        <f>H53*F55/H55</f>
        <v>9.5897435897435894</v>
      </c>
      <c r="G53" s="134">
        <f>H53*G55/H55</f>
        <v>7.4102564102564106</v>
      </c>
      <c r="H53" s="72">
        <f>H49</f>
        <v>17</v>
      </c>
    </row>
    <row r="54" spans="5:8">
      <c r="F54" s="134">
        <f>F55*H54/H55</f>
        <v>12.410256410256411</v>
      </c>
      <c r="G54" s="134">
        <f>H54*G55/H55</f>
        <v>9.5897435897435894</v>
      </c>
      <c r="H54" s="72">
        <f>H50</f>
        <v>22</v>
      </c>
    </row>
    <row r="55" spans="5:8">
      <c r="F55" s="72">
        <f>F51</f>
        <v>22</v>
      </c>
      <c r="G55" s="72">
        <f>G51</f>
        <v>17</v>
      </c>
      <c r="H55" s="72">
        <f>H51</f>
        <v>39</v>
      </c>
    </row>
    <row r="56" spans="5:8">
      <c r="F56" s="133"/>
      <c r="G56" s="132" t="s">
        <v>42</v>
      </c>
      <c r="H56" s="132">
        <f>_xlfn.CHISQ.TEST(F49:G50,F53:G54)</f>
        <v>1.9402827315128685E-2</v>
      </c>
    </row>
    <row r="58" spans="5:8">
      <c r="E58" t="s">
        <v>15840</v>
      </c>
      <c r="F58" s="137">
        <f>F9</f>
        <v>11</v>
      </c>
      <c r="G58" s="139">
        <f>$F$3-F58</f>
        <v>6</v>
      </c>
      <c r="H58" s="72">
        <f>SUM(F58:G58)</f>
        <v>17</v>
      </c>
    </row>
    <row r="59" spans="5:8">
      <c r="F59" s="138">
        <f>G9</f>
        <v>21</v>
      </c>
      <c r="G59" s="135">
        <f>$G$3-F59</f>
        <v>1</v>
      </c>
      <c r="H59" s="72">
        <f>SUM(F59:G59)</f>
        <v>22</v>
      </c>
    </row>
    <row r="60" spans="5:8">
      <c r="F60" s="72">
        <f>SUM(F58:F59)</f>
        <v>32</v>
      </c>
      <c r="G60" s="72">
        <f>SUM(G58:G59)</f>
        <v>7</v>
      </c>
      <c r="H60" s="72">
        <f>SUM(H58:H59)</f>
        <v>39</v>
      </c>
    </row>
    <row r="61" spans="5:8">
      <c r="F61" s="133"/>
      <c r="G61" s="133"/>
      <c r="H61" s="133"/>
    </row>
    <row r="62" spans="5:8">
      <c r="F62" s="134">
        <f>H62*F64/H64</f>
        <v>13.948717948717949</v>
      </c>
      <c r="G62" s="134">
        <f>H62*G64/H64</f>
        <v>3.0512820512820511</v>
      </c>
      <c r="H62" s="72">
        <f>H58</f>
        <v>17</v>
      </c>
    </row>
    <row r="63" spans="5:8">
      <c r="F63" s="134">
        <f>F64*H63/H64</f>
        <v>18.051282051282051</v>
      </c>
      <c r="G63" s="134">
        <f>H63*G64/H64</f>
        <v>3.9487179487179489</v>
      </c>
      <c r="H63" s="72">
        <f>H59</f>
        <v>22</v>
      </c>
    </row>
    <row r="64" spans="5:8">
      <c r="F64" s="72">
        <f>F60</f>
        <v>32</v>
      </c>
      <c r="G64" s="72">
        <f>G60</f>
        <v>7</v>
      </c>
      <c r="H64" s="72">
        <f>H60</f>
        <v>39</v>
      </c>
    </row>
    <row r="65" spans="5:8">
      <c r="F65" s="133"/>
      <c r="G65" s="132" t="s">
        <v>42</v>
      </c>
      <c r="H65" s="132">
        <f>_xlfn.CHISQ.TEST(F58:G59,F62:G63)</f>
        <v>1.3092291303735699E-2</v>
      </c>
    </row>
    <row r="67" spans="5:8">
      <c r="E67" t="s">
        <v>15839</v>
      </c>
      <c r="F67" s="137">
        <f>F10</f>
        <v>14</v>
      </c>
      <c r="G67" s="139">
        <f>$F$3-F67</f>
        <v>3</v>
      </c>
      <c r="H67" s="72">
        <f>SUM(F67:G67)</f>
        <v>17</v>
      </c>
    </row>
    <row r="68" spans="5:8">
      <c r="F68" s="138">
        <f>G10</f>
        <v>22</v>
      </c>
      <c r="G68" s="135">
        <f>$G$3-F68</f>
        <v>0</v>
      </c>
      <c r="H68" s="72">
        <f>SUM(F68:G68)</f>
        <v>22</v>
      </c>
    </row>
    <row r="69" spans="5:8">
      <c r="F69" s="72">
        <f>SUM(F67:F68)</f>
        <v>36</v>
      </c>
      <c r="G69" s="72">
        <f>SUM(G67:G68)</f>
        <v>3</v>
      </c>
      <c r="H69" s="72">
        <f>SUM(H67:H68)</f>
        <v>39</v>
      </c>
    </row>
    <row r="70" spans="5:8">
      <c r="F70" s="133"/>
      <c r="G70" s="133"/>
      <c r="H70" s="133"/>
    </row>
    <row r="71" spans="5:8">
      <c r="F71" s="134">
        <f>H71*F73/H73</f>
        <v>15.692307692307692</v>
      </c>
      <c r="G71" s="134">
        <f>H71*G73/H73</f>
        <v>1.3076923076923077</v>
      </c>
      <c r="H71" s="72">
        <f>H67</f>
        <v>17</v>
      </c>
    </row>
    <row r="72" spans="5:8">
      <c r="F72" s="134">
        <f>F73*H72/H73</f>
        <v>20.307692307692307</v>
      </c>
      <c r="G72" s="134">
        <f>H72*G73/H73</f>
        <v>1.6923076923076923</v>
      </c>
      <c r="H72" s="72">
        <f>H68</f>
        <v>22</v>
      </c>
    </row>
    <row r="73" spans="5:8">
      <c r="F73" s="72">
        <f>F69</f>
        <v>36</v>
      </c>
      <c r="G73" s="72">
        <f>G69</f>
        <v>3</v>
      </c>
      <c r="H73" s="72">
        <f>H69</f>
        <v>39</v>
      </c>
    </row>
    <row r="74" spans="5:8">
      <c r="F74" s="133"/>
      <c r="G74" s="132" t="s">
        <v>42</v>
      </c>
      <c r="H74" s="132">
        <f>_xlfn.CHISQ.TEST(F67:G68,F71:G72)</f>
        <v>4.0284011688587695E-2</v>
      </c>
    </row>
  </sheetData>
  <mergeCells count="2">
    <mergeCell ref="B3:C3"/>
    <mergeCell ref="E1:H1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DD1C47-0799-CC44-835F-9862A0AF4083}">
  <dimension ref="B1:AX19"/>
  <sheetViews>
    <sheetView topLeftCell="L1" workbookViewId="0">
      <selection activeCell="AA19" sqref="AA19"/>
    </sheetView>
  </sheetViews>
  <sheetFormatPr baseColWidth="10" defaultRowHeight="16"/>
  <cols>
    <col min="2" max="2" width="15" bestFit="1" customWidth="1"/>
    <col min="3" max="4" width="7.1640625" bestFit="1" customWidth="1"/>
    <col min="5" max="5" width="5.1640625" customWidth="1"/>
    <col min="6" max="12" width="7.1640625" bestFit="1" customWidth="1"/>
    <col min="13" max="13" width="8.1640625" bestFit="1" customWidth="1"/>
    <col min="14" max="14" width="3.6640625" customWidth="1"/>
    <col min="15" max="21" width="7.1640625" bestFit="1" customWidth="1"/>
    <col min="22" max="22" width="8.1640625" bestFit="1" customWidth="1"/>
    <col min="23" max="24" width="7.1640625" bestFit="1" customWidth="1"/>
    <col min="25" max="25" width="3.5" customWidth="1"/>
    <col min="26" max="43" width="2.1640625" bestFit="1" customWidth="1"/>
    <col min="44" max="44" width="9.5" bestFit="1" customWidth="1"/>
    <col min="45" max="45" width="11" bestFit="1" customWidth="1"/>
    <col min="46" max="46" width="20" bestFit="1" customWidth="1"/>
    <col min="47" max="47" width="32" bestFit="1" customWidth="1"/>
    <col min="48" max="48" width="14.5" bestFit="1" customWidth="1"/>
    <col min="49" max="49" width="16.5" bestFit="1" customWidth="1"/>
    <col min="50" max="50" width="11" bestFit="1" customWidth="1"/>
    <col min="51" max="73" width="2.1640625" bestFit="1" customWidth="1"/>
  </cols>
  <sheetData>
    <row r="1" spans="2:50" ht="19">
      <c r="B1" s="2"/>
      <c r="C1" s="222" t="s">
        <v>15893</v>
      </c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  <c r="AB1" s="222"/>
      <c r="AC1" s="222"/>
      <c r="AD1" s="222"/>
      <c r="AE1" s="222"/>
      <c r="AF1" s="222"/>
      <c r="AG1" s="222"/>
      <c r="AH1" s="222"/>
      <c r="AI1" s="222"/>
      <c r="AJ1" s="222"/>
      <c r="AK1" s="222"/>
      <c r="AL1" s="222"/>
      <c r="AM1" s="222"/>
      <c r="AN1" s="222"/>
      <c r="AO1" s="222"/>
      <c r="AP1" s="222"/>
      <c r="AQ1" s="222"/>
      <c r="AS1" s="200" t="s">
        <v>15892</v>
      </c>
      <c r="AT1" s="200"/>
      <c r="AU1" s="200"/>
      <c r="AV1" s="200"/>
      <c r="AW1" s="200"/>
      <c r="AX1" s="200"/>
    </row>
    <row r="2" spans="2:50">
      <c r="B2" s="2" t="s">
        <v>15891</v>
      </c>
      <c r="C2" s="257" t="s">
        <v>15890</v>
      </c>
      <c r="D2" s="257"/>
      <c r="E2" s="257"/>
      <c r="F2" s="257"/>
      <c r="G2" s="257"/>
      <c r="H2" s="257"/>
      <c r="I2" s="257"/>
      <c r="J2" s="257"/>
      <c r="K2" s="257"/>
      <c r="L2" s="257"/>
      <c r="M2" s="257"/>
      <c r="N2" s="145"/>
      <c r="O2" s="258" t="s">
        <v>15889</v>
      </c>
      <c r="P2" s="258"/>
      <c r="Q2" s="258"/>
      <c r="R2" s="258"/>
      <c r="S2" s="258"/>
      <c r="T2" s="258"/>
      <c r="U2" s="258"/>
      <c r="V2" s="258"/>
      <c r="W2" s="258"/>
      <c r="X2" s="258"/>
      <c r="Y2" s="145"/>
      <c r="Z2" s="259" t="s">
        <v>15520</v>
      </c>
      <c r="AA2" s="259"/>
      <c r="AB2" s="259"/>
      <c r="AC2" s="259"/>
      <c r="AD2" s="259"/>
      <c r="AE2" s="259"/>
      <c r="AF2" s="259"/>
      <c r="AG2" s="259"/>
      <c r="AH2" s="259"/>
      <c r="AI2" s="259"/>
      <c r="AJ2" s="259"/>
      <c r="AK2" s="259"/>
      <c r="AL2" s="259"/>
      <c r="AM2" s="259"/>
      <c r="AN2" s="259"/>
      <c r="AO2" s="259"/>
      <c r="AP2" s="259"/>
      <c r="AQ2" s="259"/>
      <c r="AS2" s="36" t="s">
        <v>15534</v>
      </c>
      <c r="AT2" s="36" t="s">
        <v>15888</v>
      </c>
      <c r="AU2" s="36" t="s">
        <v>15887</v>
      </c>
      <c r="AV2" s="36" t="s">
        <v>15537</v>
      </c>
      <c r="AW2" s="36" t="s">
        <v>15538</v>
      </c>
      <c r="AX2" s="36" t="s">
        <v>15539</v>
      </c>
    </row>
    <row r="3" spans="2:50">
      <c r="B3" s="2">
        <v>0.8</v>
      </c>
      <c r="C3" s="2">
        <v>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1.09E-2</v>
      </c>
      <c r="N3" s="145"/>
      <c r="O3" s="2">
        <v>0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  <c r="X3" s="2">
        <v>0</v>
      </c>
      <c r="Y3" s="145"/>
      <c r="Z3" s="2">
        <v>0</v>
      </c>
      <c r="AA3" s="2">
        <v>0</v>
      </c>
      <c r="AB3" s="2">
        <v>0</v>
      </c>
      <c r="AC3" s="2">
        <v>0</v>
      </c>
      <c r="AD3" s="2">
        <v>0</v>
      </c>
      <c r="AE3" s="2">
        <v>0</v>
      </c>
      <c r="AF3" s="2">
        <v>0</v>
      </c>
      <c r="AG3" s="2">
        <v>0</v>
      </c>
      <c r="AH3" s="2">
        <v>0</v>
      </c>
      <c r="AI3" s="2">
        <v>0</v>
      </c>
      <c r="AJ3" s="2">
        <v>0</v>
      </c>
      <c r="AK3" s="2">
        <v>0</v>
      </c>
      <c r="AL3" s="2">
        <v>0</v>
      </c>
      <c r="AM3" s="2">
        <v>0</v>
      </c>
      <c r="AN3" s="2">
        <v>0</v>
      </c>
      <c r="AO3" s="2">
        <v>0</v>
      </c>
      <c r="AP3" s="2">
        <v>0</v>
      </c>
      <c r="AQ3" s="2">
        <v>0</v>
      </c>
      <c r="AS3" s="16" t="s">
        <v>15603</v>
      </c>
      <c r="AT3" s="16">
        <v>11.45</v>
      </c>
      <c r="AU3" s="16">
        <v>10.5</v>
      </c>
      <c r="AV3" s="16">
        <v>0.95450000000000002</v>
      </c>
      <c r="AW3" s="16">
        <v>50</v>
      </c>
      <c r="AX3" s="16" t="s">
        <v>15603</v>
      </c>
    </row>
    <row r="4" spans="2:50">
      <c r="B4" s="2">
        <v>1.6</v>
      </c>
      <c r="C4" s="2">
        <v>2.8500000000000001E-2</v>
      </c>
      <c r="D4" s="2">
        <v>2.07E-2</v>
      </c>
      <c r="E4" s="2">
        <v>0</v>
      </c>
      <c r="F4" s="2">
        <v>0</v>
      </c>
      <c r="G4" s="2">
        <v>2.12E-2</v>
      </c>
      <c r="H4" s="2">
        <v>0</v>
      </c>
      <c r="I4" s="2">
        <v>0</v>
      </c>
      <c r="J4" s="2">
        <v>0</v>
      </c>
      <c r="K4" s="2">
        <v>1.06E-2</v>
      </c>
      <c r="L4" s="2">
        <v>0</v>
      </c>
      <c r="M4" s="2">
        <v>9.4999999999999998E-3</v>
      </c>
      <c r="N4" s="145"/>
      <c r="O4" s="2">
        <v>0</v>
      </c>
      <c r="P4" s="2">
        <v>0</v>
      </c>
      <c r="Q4" s="2">
        <v>1.26E-2</v>
      </c>
      <c r="R4" s="2">
        <v>2.1000000000000001E-2</v>
      </c>
      <c r="S4" s="2">
        <v>2.18E-2</v>
      </c>
      <c r="T4" s="2">
        <v>2.2700000000000001E-2</v>
      </c>
      <c r="U4" s="2">
        <v>2.4899999999999999E-2</v>
      </c>
      <c r="V4" s="2">
        <v>0</v>
      </c>
      <c r="W4" s="2">
        <v>1.4999999999999999E-2</v>
      </c>
      <c r="X4" s="2">
        <v>1.95E-2</v>
      </c>
      <c r="Y4" s="145"/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>
        <v>0</v>
      </c>
      <c r="AK4" s="2">
        <v>0</v>
      </c>
      <c r="AL4" s="2">
        <v>0</v>
      </c>
      <c r="AM4" s="2">
        <v>0</v>
      </c>
      <c r="AN4" s="2">
        <v>0</v>
      </c>
      <c r="AO4" s="2">
        <v>0</v>
      </c>
      <c r="AP4" s="2">
        <v>0</v>
      </c>
      <c r="AQ4" s="2">
        <v>0</v>
      </c>
      <c r="AS4" s="16">
        <v>0.23075200000000001</v>
      </c>
      <c r="AT4" s="16">
        <v>9.4550000000000001</v>
      </c>
      <c r="AU4" s="16">
        <v>12.7</v>
      </c>
      <c r="AV4" s="16">
        <v>-3.2450000000000001</v>
      </c>
      <c r="AW4" s="16">
        <v>38</v>
      </c>
      <c r="AX4" s="16">
        <v>0.56887299999999996</v>
      </c>
    </row>
    <row r="5" spans="2:50">
      <c r="B5" s="2">
        <v>2.4</v>
      </c>
      <c r="C5" s="2">
        <v>7.6300000000000007E-2</v>
      </c>
      <c r="D5" s="2">
        <v>5.16E-2</v>
      </c>
      <c r="E5" s="2">
        <v>0</v>
      </c>
      <c r="F5" s="2">
        <v>1.9699999999999999E-2</v>
      </c>
      <c r="G5" s="2">
        <v>5.1700000000000003E-2</v>
      </c>
      <c r="H5" s="2">
        <v>1.84E-2</v>
      </c>
      <c r="I5" s="2">
        <v>1.5299999999999999E-2</v>
      </c>
      <c r="J5" s="2">
        <v>9.9000000000000008E-3</v>
      </c>
      <c r="K5" s="2">
        <v>3.1899999999999998E-2</v>
      </c>
      <c r="L5" s="2">
        <v>0</v>
      </c>
      <c r="M5" s="2">
        <v>8.2699999999999996E-3</v>
      </c>
      <c r="N5" s="145"/>
      <c r="O5" s="2">
        <v>0</v>
      </c>
      <c r="P5" s="2">
        <v>2.35E-2</v>
      </c>
      <c r="Q5" s="2">
        <v>4.5900000000000003E-2</v>
      </c>
      <c r="R5" s="2">
        <v>4.8099999999999997E-2</v>
      </c>
      <c r="S5" s="2">
        <v>5.7299999999999997E-2</v>
      </c>
      <c r="T5" s="2">
        <v>7.9500000000000001E-2</v>
      </c>
      <c r="U5" s="2">
        <v>7.9500000000000001E-2</v>
      </c>
      <c r="V5" s="2">
        <v>0</v>
      </c>
      <c r="W5" s="2">
        <v>9.4500000000000001E-2</v>
      </c>
      <c r="X5" s="2">
        <v>4.87E-2</v>
      </c>
      <c r="Y5" s="145"/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S5" s="16">
        <v>0.145256</v>
      </c>
      <c r="AT5" s="16">
        <v>9.0909999999999993</v>
      </c>
      <c r="AU5" s="16">
        <v>13.1</v>
      </c>
      <c r="AV5" s="16">
        <v>-4.0090000000000003</v>
      </c>
      <c r="AW5" s="16">
        <v>34</v>
      </c>
      <c r="AX5" s="16">
        <v>0.56887299999999996</v>
      </c>
    </row>
    <row r="6" spans="2:50">
      <c r="B6" s="2">
        <v>3.2</v>
      </c>
      <c r="C6" s="2">
        <v>0.15</v>
      </c>
      <c r="D6" s="2">
        <v>0.10299999999999999</v>
      </c>
      <c r="E6" s="2">
        <v>0</v>
      </c>
      <c r="F6" s="2">
        <v>3.27E-2</v>
      </c>
      <c r="G6" s="2">
        <v>8.7400000000000005E-2</v>
      </c>
      <c r="H6" s="2">
        <v>4.5999999999999999E-2</v>
      </c>
      <c r="I6" s="2">
        <v>4.3099999999999999E-2</v>
      </c>
      <c r="J6" s="2">
        <v>2.7900000000000001E-2</v>
      </c>
      <c r="K6" s="2">
        <v>6.2199999999999998E-2</v>
      </c>
      <c r="L6" s="2">
        <v>3.5799999999999998E-2</v>
      </c>
      <c r="M6" s="2">
        <v>1.6400000000000001E-2</v>
      </c>
      <c r="N6" s="145"/>
      <c r="O6" s="2">
        <v>1.5100000000000001E-2</v>
      </c>
      <c r="P6" s="2">
        <v>5.5399999999999998E-2</v>
      </c>
      <c r="Q6" s="2">
        <v>9.0899999999999995E-2</v>
      </c>
      <c r="R6" s="2">
        <v>6.6799999999999998E-2</v>
      </c>
      <c r="S6" s="2">
        <v>7.9500000000000001E-2</v>
      </c>
      <c r="T6" s="2">
        <v>0.16600000000000001</v>
      </c>
      <c r="U6" s="2">
        <v>0.15</v>
      </c>
      <c r="V6" s="2">
        <v>9.1400000000000006E-3</v>
      </c>
      <c r="W6" s="2">
        <v>0.17299999999999999</v>
      </c>
      <c r="X6" s="2">
        <v>8.3400000000000002E-2</v>
      </c>
      <c r="Y6" s="145"/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S6" s="16">
        <v>0.178872</v>
      </c>
      <c r="AT6" s="16">
        <v>9.2270000000000003</v>
      </c>
      <c r="AU6" s="16">
        <v>12.95</v>
      </c>
      <c r="AV6" s="16">
        <v>-3.7229999999999999</v>
      </c>
      <c r="AW6" s="16">
        <v>35.5</v>
      </c>
      <c r="AX6" s="16">
        <v>0.56887299999999996</v>
      </c>
    </row>
    <row r="7" spans="2:50">
      <c r="B7" s="2">
        <v>4</v>
      </c>
      <c r="C7" s="2">
        <v>0.184</v>
      </c>
      <c r="D7" s="2">
        <v>0.16</v>
      </c>
      <c r="E7" s="2">
        <v>0</v>
      </c>
      <c r="F7" s="2">
        <v>7.2099999999999997E-2</v>
      </c>
      <c r="G7" s="2">
        <v>0.106</v>
      </c>
      <c r="H7" s="2">
        <v>7.1900000000000006E-2</v>
      </c>
      <c r="I7" s="2">
        <v>0.12</v>
      </c>
      <c r="J7" s="2">
        <v>7.2999999999999995E-2</v>
      </c>
      <c r="K7" s="2">
        <v>9.6199999999999994E-2</v>
      </c>
      <c r="L7" s="2">
        <v>5.4300000000000001E-2</v>
      </c>
      <c r="M7" s="2">
        <v>4.6199999999999998E-2</v>
      </c>
      <c r="N7" s="145"/>
      <c r="O7" s="2">
        <v>2.07E-2</v>
      </c>
      <c r="P7" s="2">
        <v>9.4100000000000003E-2</v>
      </c>
      <c r="Q7" s="2">
        <v>0.125</v>
      </c>
      <c r="R7" s="2">
        <v>0.1</v>
      </c>
      <c r="S7" s="2">
        <v>0.11600000000000001</v>
      </c>
      <c r="T7" s="2">
        <v>0.25600000000000001</v>
      </c>
      <c r="U7" s="2">
        <v>0.19600000000000001</v>
      </c>
      <c r="V7" s="2">
        <v>2.1999999999999999E-2</v>
      </c>
      <c r="W7" s="2">
        <v>0.24299999999999999</v>
      </c>
      <c r="X7" s="2">
        <v>8.5099999999999995E-2</v>
      </c>
      <c r="Y7" s="145"/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S7" s="16">
        <v>0.28161999999999998</v>
      </c>
      <c r="AT7" s="16">
        <v>9.5449999999999999</v>
      </c>
      <c r="AU7" s="16">
        <v>12.6</v>
      </c>
      <c r="AV7" s="16">
        <v>-3.0550000000000002</v>
      </c>
      <c r="AW7" s="16">
        <v>39</v>
      </c>
      <c r="AX7" s="16">
        <v>0.56887299999999996</v>
      </c>
    </row>
    <row r="8" spans="2:50">
      <c r="B8" s="2">
        <v>4.8</v>
      </c>
      <c r="C8" s="2">
        <v>0.25</v>
      </c>
      <c r="D8" s="2">
        <v>0.19600000000000001</v>
      </c>
      <c r="E8" s="2">
        <v>0</v>
      </c>
      <c r="F8" s="2">
        <v>8.8800000000000004E-2</v>
      </c>
      <c r="G8" s="2">
        <v>0.124</v>
      </c>
      <c r="H8" s="2">
        <v>9.35E-2</v>
      </c>
      <c r="I8" s="2">
        <v>0.189</v>
      </c>
      <c r="J8" s="2">
        <v>7.2999999999999995E-2</v>
      </c>
      <c r="K8" s="2">
        <v>0.13500000000000001</v>
      </c>
      <c r="L8" s="2">
        <v>7.2099999999999997E-2</v>
      </c>
      <c r="M8" s="2">
        <v>5.67E-2</v>
      </c>
      <c r="N8" s="145"/>
      <c r="O8" s="2">
        <v>2.6700000000000002E-2</v>
      </c>
      <c r="P8" s="2">
        <v>0.129</v>
      </c>
      <c r="Q8" s="2">
        <v>0.14699999999999999</v>
      </c>
      <c r="R8" s="2">
        <v>0.123</v>
      </c>
      <c r="S8" s="2">
        <v>0.153</v>
      </c>
      <c r="T8" s="2">
        <v>0.309</v>
      </c>
      <c r="U8" s="2">
        <v>0.25900000000000001</v>
      </c>
      <c r="V8" s="2">
        <v>4.7699999999999999E-2</v>
      </c>
      <c r="W8" s="2">
        <v>0.29799999999999999</v>
      </c>
      <c r="X8" s="2">
        <v>8.5099999999999995E-2</v>
      </c>
      <c r="Y8" s="145"/>
      <c r="Z8" s="2">
        <v>0</v>
      </c>
      <c r="AA8" s="2"/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S8" s="16">
        <v>0.38667899999999999</v>
      </c>
      <c r="AT8" s="16">
        <v>9.8179999999999996</v>
      </c>
      <c r="AU8" s="16">
        <v>12.3</v>
      </c>
      <c r="AV8" s="16">
        <v>-2.4820000000000002</v>
      </c>
      <c r="AW8" s="16">
        <v>42</v>
      </c>
      <c r="AX8" s="16">
        <v>0.62487400000000004</v>
      </c>
    </row>
    <row r="9" spans="2:50">
      <c r="B9" s="2">
        <v>5.6</v>
      </c>
      <c r="C9" s="2">
        <v>0.314</v>
      </c>
      <c r="D9" s="2">
        <v>0.254</v>
      </c>
      <c r="E9" s="2">
        <v>0</v>
      </c>
      <c r="F9" s="2">
        <v>0.10100000000000001</v>
      </c>
      <c r="G9" s="2">
        <v>0.19400000000000001</v>
      </c>
      <c r="H9" s="2">
        <v>0.155</v>
      </c>
      <c r="I9" s="2"/>
      <c r="J9" s="2"/>
      <c r="K9" s="2"/>
      <c r="L9" s="2"/>
      <c r="M9" s="2">
        <v>0.183</v>
      </c>
      <c r="N9" s="145"/>
      <c r="O9" s="2">
        <v>3.5999999999999997E-2</v>
      </c>
      <c r="P9" s="2">
        <v>0.14099999999999999</v>
      </c>
      <c r="Q9" s="2">
        <v>0.19500000000000001</v>
      </c>
      <c r="R9" s="2">
        <v>0.19</v>
      </c>
      <c r="S9" s="2">
        <v>0.20300000000000001</v>
      </c>
      <c r="T9" s="2">
        <v>0.378</v>
      </c>
      <c r="U9" s="2">
        <v>0.35499999999999998</v>
      </c>
      <c r="V9" s="2">
        <v>8.6199999999999999E-2</v>
      </c>
      <c r="W9" s="2">
        <v>0.34399999999999997</v>
      </c>
      <c r="X9" s="2">
        <v>8.5099999999999995E-2</v>
      </c>
      <c r="Y9" s="145"/>
      <c r="Z9" s="2"/>
      <c r="AA9" s="2"/>
      <c r="AB9" s="2"/>
      <c r="AC9" s="2">
        <v>0</v>
      </c>
      <c r="AD9" s="2"/>
      <c r="AE9" s="2">
        <v>0</v>
      </c>
      <c r="AF9" s="2"/>
      <c r="AG9" s="2">
        <v>0</v>
      </c>
      <c r="AH9" s="2">
        <v>0</v>
      </c>
      <c r="AI9" s="2">
        <v>0</v>
      </c>
      <c r="AJ9" s="2">
        <v>0</v>
      </c>
      <c r="AK9" s="2"/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S9" s="16">
        <v>0.66906600000000005</v>
      </c>
      <c r="AT9" s="16">
        <v>8.2859999999999996</v>
      </c>
      <c r="AU9" s="16">
        <v>9.5</v>
      </c>
      <c r="AV9" s="16">
        <v>-1.214</v>
      </c>
      <c r="AW9" s="16">
        <v>30</v>
      </c>
      <c r="AX9" s="16">
        <v>0.90100899999999995</v>
      </c>
    </row>
    <row r="10" spans="2:50">
      <c r="B10" s="2">
        <v>6.4</v>
      </c>
      <c r="C10" s="2">
        <v>0.314</v>
      </c>
      <c r="D10" s="2">
        <v>0.33400000000000002</v>
      </c>
      <c r="E10" s="2">
        <v>0</v>
      </c>
      <c r="F10" s="2">
        <v>0.14499999999999999</v>
      </c>
      <c r="G10" s="2">
        <v>0.23300000000000001</v>
      </c>
      <c r="H10" s="2">
        <v>0.21</v>
      </c>
      <c r="I10" s="2"/>
      <c r="J10" s="2"/>
      <c r="K10" s="2"/>
      <c r="L10" s="2"/>
      <c r="M10" s="2">
        <v>0.30099999999999999</v>
      </c>
      <c r="N10" s="145"/>
      <c r="O10" s="2">
        <v>6.5199999999999994E-2</v>
      </c>
      <c r="P10" s="2">
        <v>0.23499999999999999</v>
      </c>
      <c r="Q10" s="2">
        <v>0.27800000000000002</v>
      </c>
      <c r="R10" s="2">
        <v>0.23400000000000001</v>
      </c>
      <c r="S10" s="2">
        <v>0.20300000000000001</v>
      </c>
      <c r="T10" s="2">
        <v>0.46700000000000003</v>
      </c>
      <c r="U10" s="2">
        <v>0.441</v>
      </c>
      <c r="V10" s="2">
        <v>0.128</v>
      </c>
      <c r="W10" s="2"/>
      <c r="X10" s="2"/>
      <c r="Y10" s="145"/>
      <c r="Z10" s="2"/>
      <c r="AA10" s="2"/>
      <c r="AB10" s="2"/>
      <c r="AC10" s="2">
        <v>0</v>
      </c>
      <c r="AD10" s="2"/>
      <c r="AE10" s="2">
        <v>0</v>
      </c>
      <c r="AF10" s="2"/>
      <c r="AG10" s="2">
        <v>0</v>
      </c>
      <c r="AH10" s="2">
        <v>0</v>
      </c>
      <c r="AI10" s="2"/>
      <c r="AJ10" s="2">
        <v>0</v>
      </c>
      <c r="AK10" s="2"/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S10" s="16">
        <v>0.86651100000000003</v>
      </c>
      <c r="AT10" s="16">
        <v>7.7140000000000004</v>
      </c>
      <c r="AU10" s="16">
        <v>8.25</v>
      </c>
      <c r="AV10" s="16">
        <v>-0.53569999999999995</v>
      </c>
      <c r="AW10" s="16">
        <v>26</v>
      </c>
      <c r="AX10" s="16" t="s">
        <v>15603</v>
      </c>
    </row>
    <row r="12" spans="2:50">
      <c r="AS12" s="151"/>
      <c r="AT12" s="151"/>
      <c r="AU12" s="151"/>
      <c r="AV12" s="151"/>
      <c r="AW12" s="151"/>
      <c r="AX12" s="151"/>
    </row>
    <row r="13" spans="2:50">
      <c r="AS13" s="151"/>
      <c r="AT13" s="151"/>
      <c r="AU13" s="151"/>
      <c r="AV13" s="151"/>
      <c r="AW13" s="151"/>
      <c r="AX13" s="151"/>
    </row>
    <row r="14" spans="2:50">
      <c r="AS14" s="151"/>
      <c r="AT14" s="151"/>
      <c r="AU14" s="151"/>
      <c r="AV14" s="151"/>
      <c r="AW14" s="151"/>
      <c r="AX14" s="151"/>
    </row>
    <row r="15" spans="2:50">
      <c r="AS15" s="151"/>
      <c r="AT15" s="151"/>
      <c r="AU15" s="151"/>
      <c r="AV15" s="151"/>
      <c r="AW15" s="151"/>
      <c r="AX15" s="151"/>
    </row>
    <row r="16" spans="2:50">
      <c r="AS16" s="151"/>
      <c r="AT16" s="151"/>
      <c r="AU16" s="151"/>
      <c r="AV16" s="151"/>
      <c r="AW16" s="151"/>
      <c r="AX16" s="151"/>
    </row>
    <row r="17" spans="45:50">
      <c r="AS17" s="151"/>
      <c r="AT17" s="151"/>
      <c r="AU17" s="151"/>
      <c r="AV17" s="151"/>
      <c r="AW17" s="151"/>
      <c r="AX17" s="151"/>
    </row>
    <row r="18" spans="45:50">
      <c r="AS18" s="151"/>
      <c r="AT18" s="151"/>
      <c r="AU18" s="151"/>
      <c r="AV18" s="151"/>
      <c r="AW18" s="151"/>
      <c r="AX18" s="151"/>
    </row>
    <row r="19" spans="45:50">
      <c r="AS19" s="151"/>
      <c r="AT19" s="151"/>
      <c r="AU19" s="151"/>
      <c r="AV19" s="151"/>
      <c r="AW19" s="151"/>
      <c r="AX19" s="151"/>
    </row>
  </sheetData>
  <mergeCells count="5">
    <mergeCell ref="C2:M2"/>
    <mergeCell ref="O2:X2"/>
    <mergeCell ref="Z2:AQ2"/>
    <mergeCell ref="C1:AQ1"/>
    <mergeCell ref="AS1:AX1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5E3F5E-8D25-284C-8E66-C5F1DAEB8A45}">
  <dimension ref="A1:S98"/>
  <sheetViews>
    <sheetView zoomScale="112" zoomScaleNormal="112" zoomScaleSheetLayoutView="130" workbookViewId="0">
      <selection activeCell="N1" sqref="N1:S1"/>
    </sheetView>
  </sheetViews>
  <sheetFormatPr baseColWidth="10" defaultRowHeight="14"/>
  <cols>
    <col min="1" max="1" width="9" style="169" bestFit="1" customWidth="1"/>
    <col min="2" max="4" width="6.6640625" style="169" bestFit="1" customWidth="1"/>
    <col min="5" max="5" width="4.5" style="169" bestFit="1" customWidth="1"/>
    <col min="6" max="6" width="6.6640625" style="169" bestFit="1" customWidth="1"/>
    <col min="7" max="7" width="10.83203125" style="169"/>
    <col min="8" max="12" width="7.6640625" style="169" bestFit="1" customWidth="1"/>
    <col min="13" max="13" width="10.83203125" style="169"/>
    <col min="14" max="14" width="10.5" style="169" bestFit="1" customWidth="1"/>
    <col min="15" max="15" width="20.33203125" style="169" bestFit="1" customWidth="1"/>
    <col min="16" max="16" width="19" style="169" bestFit="1" customWidth="1"/>
    <col min="17" max="17" width="15.5" style="169" bestFit="1" customWidth="1"/>
    <col min="18" max="18" width="17.33203125" style="169" bestFit="1" customWidth="1"/>
    <col min="19" max="19" width="10.5" style="169" bestFit="1" customWidth="1"/>
    <col min="20" max="16384" width="10.83203125" style="169"/>
  </cols>
  <sheetData>
    <row r="1" spans="1:19" s="176" customFormat="1" ht="14.5" customHeight="1">
      <c r="A1" s="262" t="s">
        <v>15902</v>
      </c>
      <c r="B1" s="263"/>
      <c r="C1" s="263"/>
      <c r="D1" s="263"/>
      <c r="E1" s="263"/>
      <c r="F1" s="263"/>
      <c r="G1" s="263"/>
      <c r="H1" s="263"/>
      <c r="I1" s="263"/>
      <c r="J1" s="263"/>
      <c r="K1" s="263"/>
      <c r="L1" s="263"/>
      <c r="M1" s="177"/>
      <c r="N1" s="262" t="s">
        <v>15832</v>
      </c>
      <c r="O1" s="262"/>
      <c r="P1" s="262"/>
      <c r="Q1" s="262"/>
      <c r="R1" s="262"/>
      <c r="S1" s="262"/>
    </row>
    <row r="2" spans="1:19" s="176" customFormat="1" ht="14.5" customHeight="1">
      <c r="A2" s="171" t="s">
        <v>15897</v>
      </c>
      <c r="B2" s="260" t="s">
        <v>15576</v>
      </c>
      <c r="C2" s="261"/>
      <c r="D2" s="261"/>
      <c r="E2" s="261"/>
      <c r="F2" s="261"/>
      <c r="G2" s="172"/>
      <c r="H2" s="260" t="s">
        <v>15575</v>
      </c>
      <c r="I2" s="261"/>
      <c r="J2" s="261"/>
      <c r="K2" s="261"/>
      <c r="L2" s="261"/>
      <c r="N2" s="171" t="s">
        <v>15534</v>
      </c>
      <c r="O2" s="171" t="s">
        <v>15896</v>
      </c>
      <c r="P2" s="171" t="s">
        <v>15895</v>
      </c>
      <c r="Q2" s="171" t="s">
        <v>15537</v>
      </c>
      <c r="R2" s="171" t="s">
        <v>15538</v>
      </c>
      <c r="S2" s="171" t="s">
        <v>15539</v>
      </c>
    </row>
    <row r="3" spans="1:19" s="176" customFormat="1" ht="14" customHeight="1">
      <c r="A3" s="171">
        <v>1</v>
      </c>
      <c r="B3" s="171">
        <v>21</v>
      </c>
      <c r="C3" s="171">
        <v>51</v>
      </c>
      <c r="D3" s="171">
        <v>36</v>
      </c>
      <c r="E3" s="171">
        <v>35</v>
      </c>
      <c r="F3" s="171">
        <v>13</v>
      </c>
      <c r="G3" s="172"/>
      <c r="H3" s="171">
        <v>14</v>
      </c>
      <c r="I3" s="171">
        <v>9</v>
      </c>
      <c r="J3" s="171">
        <v>35</v>
      </c>
      <c r="K3" s="171">
        <v>45</v>
      </c>
      <c r="L3" s="171">
        <v>54</v>
      </c>
      <c r="N3" s="171" t="s">
        <v>15894</v>
      </c>
      <c r="O3" s="171">
        <v>5.5</v>
      </c>
      <c r="P3" s="171">
        <v>5.5</v>
      </c>
      <c r="Q3" s="171">
        <v>0</v>
      </c>
      <c r="R3" s="171">
        <v>12.5</v>
      </c>
      <c r="S3" s="171" t="s">
        <v>15894</v>
      </c>
    </row>
    <row r="4" spans="1:19" s="176" customFormat="1" ht="14" customHeight="1">
      <c r="A4" s="171">
        <v>2</v>
      </c>
      <c r="B4" s="171">
        <v>41</v>
      </c>
      <c r="C4" s="171">
        <v>50</v>
      </c>
      <c r="D4" s="171">
        <v>55</v>
      </c>
      <c r="E4" s="171">
        <v>25</v>
      </c>
      <c r="F4" s="171">
        <v>32</v>
      </c>
      <c r="G4" s="172"/>
      <c r="H4" s="171">
        <v>67</v>
      </c>
      <c r="I4" s="171">
        <v>75</v>
      </c>
      <c r="J4" s="171">
        <v>60</v>
      </c>
      <c r="K4" s="171">
        <v>39</v>
      </c>
      <c r="L4" s="171">
        <v>53</v>
      </c>
      <c r="N4" s="171">
        <v>9.5238000000000003E-2</v>
      </c>
      <c r="O4" s="171">
        <v>3.8</v>
      </c>
      <c r="P4" s="171">
        <v>7.2</v>
      </c>
      <c r="Q4" s="171">
        <v>-3.4</v>
      </c>
      <c r="R4" s="171">
        <v>4</v>
      </c>
      <c r="S4" s="171">
        <v>0.30780999999999997</v>
      </c>
    </row>
    <row r="5" spans="1:19" s="176" customFormat="1" ht="14" customHeight="1">
      <c r="A5" s="171">
        <v>3</v>
      </c>
      <c r="B5" s="171">
        <v>66</v>
      </c>
      <c r="C5" s="171">
        <v>21</v>
      </c>
      <c r="D5" s="171">
        <v>44</v>
      </c>
      <c r="E5" s="171">
        <v>66</v>
      </c>
      <c r="F5" s="171">
        <v>52</v>
      </c>
      <c r="G5" s="172"/>
      <c r="H5" s="171">
        <v>57</v>
      </c>
      <c r="I5" s="171">
        <v>121</v>
      </c>
      <c r="J5" s="171">
        <v>76</v>
      </c>
      <c r="K5" s="171">
        <v>76</v>
      </c>
      <c r="L5" s="171">
        <v>55</v>
      </c>
      <c r="N5" s="171">
        <v>7.9365000000000005E-2</v>
      </c>
      <c r="O5" s="171">
        <v>3.8</v>
      </c>
      <c r="P5" s="171">
        <v>7.2</v>
      </c>
      <c r="Q5" s="171">
        <v>-3.4</v>
      </c>
      <c r="R5" s="171">
        <v>4</v>
      </c>
      <c r="S5" s="171">
        <v>0.30780999999999997</v>
      </c>
    </row>
    <row r="6" spans="1:19" s="176" customFormat="1" ht="14" customHeight="1">
      <c r="A6" s="171">
        <v>4</v>
      </c>
      <c r="B6" s="171">
        <v>66</v>
      </c>
      <c r="C6" s="171">
        <v>47</v>
      </c>
      <c r="D6" s="171">
        <v>69</v>
      </c>
      <c r="E6" s="171">
        <v>62</v>
      </c>
      <c r="F6" s="171">
        <v>67</v>
      </c>
      <c r="G6" s="172"/>
      <c r="H6" s="171">
        <v>111</v>
      </c>
      <c r="I6" s="171">
        <v>57</v>
      </c>
      <c r="J6" s="171">
        <v>148</v>
      </c>
      <c r="K6" s="171">
        <v>30</v>
      </c>
      <c r="L6" s="171">
        <v>56</v>
      </c>
      <c r="N6" s="171" t="s">
        <v>15894</v>
      </c>
      <c r="O6" s="171">
        <v>5.6</v>
      </c>
      <c r="P6" s="171">
        <v>5.4</v>
      </c>
      <c r="Q6" s="171">
        <v>0.2</v>
      </c>
      <c r="R6" s="171">
        <v>12</v>
      </c>
      <c r="S6" s="171" t="s">
        <v>15894</v>
      </c>
    </row>
    <row r="7" spans="1:19" s="176" customFormat="1" ht="14" customHeight="1">
      <c r="A7" s="171">
        <v>5</v>
      </c>
      <c r="B7" s="171">
        <v>82</v>
      </c>
      <c r="C7" s="171">
        <v>16</v>
      </c>
      <c r="D7" s="171">
        <v>82</v>
      </c>
      <c r="E7" s="171">
        <v>37</v>
      </c>
      <c r="F7" s="171">
        <v>64</v>
      </c>
      <c r="G7" s="172"/>
      <c r="H7" s="171">
        <v>84</v>
      </c>
      <c r="I7" s="171">
        <v>62</v>
      </c>
      <c r="J7" s="171">
        <v>126</v>
      </c>
      <c r="K7" s="171">
        <v>28</v>
      </c>
      <c r="L7" s="171">
        <v>53</v>
      </c>
      <c r="N7" s="171">
        <v>0.64285700000000001</v>
      </c>
      <c r="O7" s="171">
        <v>5</v>
      </c>
      <c r="P7" s="171">
        <v>6</v>
      </c>
      <c r="Q7" s="171">
        <v>-1</v>
      </c>
      <c r="R7" s="171">
        <v>10</v>
      </c>
      <c r="S7" s="171" t="s">
        <v>15894</v>
      </c>
    </row>
    <row r="8" spans="1:19" s="176" customFormat="1" ht="14" customHeight="1">
      <c r="A8" s="171">
        <v>6</v>
      </c>
      <c r="B8" s="171">
        <v>17</v>
      </c>
      <c r="C8" s="171">
        <v>27</v>
      </c>
      <c r="D8" s="171">
        <v>31</v>
      </c>
      <c r="E8" s="171">
        <v>55</v>
      </c>
      <c r="F8" s="171">
        <v>102</v>
      </c>
      <c r="G8" s="172"/>
      <c r="H8" s="171">
        <v>49</v>
      </c>
      <c r="I8" s="171">
        <v>29</v>
      </c>
      <c r="J8" s="171">
        <v>50</v>
      </c>
      <c r="K8" s="171">
        <v>17</v>
      </c>
      <c r="L8" s="171">
        <v>30</v>
      </c>
      <c r="N8" s="171">
        <v>0.74603200000000003</v>
      </c>
      <c r="O8" s="171">
        <v>5.9</v>
      </c>
      <c r="P8" s="171">
        <v>5.0999999999999996</v>
      </c>
      <c r="Q8" s="171">
        <v>0.8</v>
      </c>
      <c r="R8" s="171">
        <v>10.5</v>
      </c>
      <c r="S8" s="171" t="s">
        <v>15894</v>
      </c>
    </row>
    <row r="9" spans="1:19" s="176" customFormat="1" ht="14" customHeight="1">
      <c r="A9" s="171">
        <v>7</v>
      </c>
      <c r="B9" s="171">
        <v>17</v>
      </c>
      <c r="C9" s="171">
        <v>62</v>
      </c>
      <c r="D9" s="171">
        <v>68</v>
      </c>
      <c r="E9" s="171">
        <v>100</v>
      </c>
      <c r="F9" s="171">
        <v>75</v>
      </c>
      <c r="G9" s="172"/>
      <c r="H9" s="171">
        <v>32</v>
      </c>
      <c r="I9" s="171">
        <v>19</v>
      </c>
      <c r="J9" s="171">
        <v>20</v>
      </c>
      <c r="K9" s="171">
        <v>38</v>
      </c>
      <c r="L9" s="171">
        <v>65</v>
      </c>
      <c r="N9" s="171">
        <v>0.222222</v>
      </c>
      <c r="O9" s="171">
        <v>6.8</v>
      </c>
      <c r="P9" s="171">
        <v>4.2</v>
      </c>
      <c r="Q9" s="171">
        <v>2.6</v>
      </c>
      <c r="R9" s="171">
        <v>6</v>
      </c>
      <c r="S9" s="171">
        <v>0.59851900000000002</v>
      </c>
    </row>
    <row r="10" spans="1:19" s="176" customFormat="1" ht="14" customHeight="1">
      <c r="A10" s="171">
        <v>8</v>
      </c>
      <c r="B10" s="171">
        <v>12</v>
      </c>
      <c r="C10" s="171">
        <v>75</v>
      </c>
      <c r="D10" s="171">
        <v>116</v>
      </c>
      <c r="E10" s="171">
        <v>88</v>
      </c>
      <c r="F10" s="171">
        <v>47</v>
      </c>
      <c r="G10" s="172"/>
      <c r="H10" s="171">
        <v>22</v>
      </c>
      <c r="I10" s="171">
        <v>87</v>
      </c>
      <c r="J10" s="171">
        <v>128</v>
      </c>
      <c r="K10" s="171">
        <v>36</v>
      </c>
      <c r="L10" s="171">
        <v>56</v>
      </c>
      <c r="N10" s="171" t="s">
        <v>15894</v>
      </c>
      <c r="O10" s="171">
        <v>5.6</v>
      </c>
      <c r="P10" s="171">
        <v>5.4</v>
      </c>
      <c r="Q10" s="171">
        <v>0.2</v>
      </c>
      <c r="R10" s="171">
        <v>12</v>
      </c>
      <c r="S10" s="171" t="s">
        <v>15894</v>
      </c>
    </row>
    <row r="11" spans="1:19" s="176" customFormat="1" ht="14" customHeight="1">
      <c r="A11" s="171">
        <v>9</v>
      </c>
      <c r="B11" s="171">
        <v>36</v>
      </c>
      <c r="C11" s="171">
        <v>169</v>
      </c>
      <c r="D11" s="171">
        <v>87</v>
      </c>
      <c r="E11" s="171">
        <v>20</v>
      </c>
      <c r="F11" s="171">
        <v>85</v>
      </c>
      <c r="G11" s="172"/>
      <c r="H11" s="171">
        <v>85</v>
      </c>
      <c r="I11" s="171">
        <v>119</v>
      </c>
      <c r="J11" s="171">
        <v>157</v>
      </c>
      <c r="K11" s="171">
        <v>90</v>
      </c>
      <c r="L11" s="171">
        <v>75</v>
      </c>
      <c r="N11" s="171">
        <v>0.46031699999999998</v>
      </c>
      <c r="O11" s="171">
        <v>4.7</v>
      </c>
      <c r="P11" s="171">
        <v>6.3</v>
      </c>
      <c r="Q11" s="171">
        <v>-1.6</v>
      </c>
      <c r="R11" s="171">
        <v>8.5</v>
      </c>
      <c r="S11" s="171" t="s">
        <v>15894</v>
      </c>
    </row>
    <row r="12" spans="1:19" s="176" customFormat="1" ht="14" customHeight="1">
      <c r="A12" s="171">
        <v>10</v>
      </c>
      <c r="B12" s="171">
        <v>77</v>
      </c>
      <c r="C12" s="171">
        <v>59</v>
      </c>
      <c r="D12" s="171">
        <v>58</v>
      </c>
      <c r="E12" s="171">
        <v>50</v>
      </c>
      <c r="F12" s="171">
        <v>117</v>
      </c>
      <c r="G12" s="172"/>
      <c r="H12" s="171">
        <v>43</v>
      </c>
      <c r="I12" s="171">
        <v>85</v>
      </c>
      <c r="J12" s="171">
        <v>102</v>
      </c>
      <c r="K12" s="171">
        <v>104</v>
      </c>
      <c r="L12" s="171">
        <v>109</v>
      </c>
      <c r="N12" s="171">
        <v>0.54761899999999997</v>
      </c>
      <c r="O12" s="171">
        <v>4.8</v>
      </c>
      <c r="P12" s="171">
        <v>6.2</v>
      </c>
      <c r="Q12" s="171">
        <v>-1.4</v>
      </c>
      <c r="R12" s="171">
        <v>9</v>
      </c>
      <c r="S12" s="171" t="s">
        <v>15894</v>
      </c>
    </row>
    <row r="13" spans="1:19" s="176" customFormat="1" ht="14" customHeight="1">
      <c r="A13" s="171">
        <v>11</v>
      </c>
      <c r="B13" s="171">
        <v>55</v>
      </c>
      <c r="C13" s="171">
        <v>106</v>
      </c>
      <c r="D13" s="171">
        <v>81</v>
      </c>
      <c r="E13" s="171">
        <v>76</v>
      </c>
      <c r="F13" s="171">
        <v>86</v>
      </c>
      <c r="G13" s="172"/>
      <c r="H13" s="171">
        <v>83</v>
      </c>
      <c r="I13" s="171">
        <v>106</v>
      </c>
      <c r="J13" s="171">
        <v>131</v>
      </c>
      <c r="K13" s="171">
        <v>16</v>
      </c>
      <c r="L13" s="171">
        <v>75</v>
      </c>
      <c r="N13" s="171">
        <v>0.88888900000000004</v>
      </c>
      <c r="O13" s="171">
        <v>5.3</v>
      </c>
      <c r="P13" s="171">
        <v>5.7</v>
      </c>
      <c r="Q13" s="171">
        <v>-0.4</v>
      </c>
      <c r="R13" s="171">
        <v>11.5</v>
      </c>
      <c r="S13" s="171" t="s">
        <v>15894</v>
      </c>
    </row>
    <row r="14" spans="1:19" s="176" customFormat="1" ht="14" customHeight="1">
      <c r="A14" s="171">
        <v>12</v>
      </c>
      <c r="B14" s="171">
        <v>50</v>
      </c>
      <c r="C14" s="171">
        <v>63</v>
      </c>
      <c r="D14" s="171">
        <v>73</v>
      </c>
      <c r="E14" s="171">
        <v>54</v>
      </c>
      <c r="F14" s="171">
        <v>53</v>
      </c>
      <c r="G14" s="172"/>
      <c r="H14" s="171">
        <v>62</v>
      </c>
      <c r="I14" s="171">
        <v>57</v>
      </c>
      <c r="J14" s="171">
        <v>39</v>
      </c>
      <c r="K14" s="171">
        <v>68</v>
      </c>
      <c r="L14" s="171">
        <v>60</v>
      </c>
      <c r="N14" s="171" t="s">
        <v>15894</v>
      </c>
      <c r="O14" s="171">
        <v>5.4</v>
      </c>
      <c r="P14" s="171">
        <v>5.6</v>
      </c>
      <c r="Q14" s="171">
        <v>-0.2</v>
      </c>
      <c r="R14" s="171">
        <v>12</v>
      </c>
      <c r="S14" s="171" t="s">
        <v>15894</v>
      </c>
    </row>
    <row r="15" spans="1:19" s="176" customFormat="1" ht="14" customHeight="1">
      <c r="A15" s="171">
        <v>13</v>
      </c>
      <c r="B15" s="171">
        <v>78</v>
      </c>
      <c r="C15" s="171">
        <v>71</v>
      </c>
      <c r="D15" s="171">
        <v>79</v>
      </c>
      <c r="E15" s="171">
        <v>51</v>
      </c>
      <c r="F15" s="171">
        <v>64</v>
      </c>
      <c r="G15" s="172"/>
      <c r="H15" s="171">
        <v>105</v>
      </c>
      <c r="I15" s="171">
        <v>68</v>
      </c>
      <c r="J15" s="171">
        <v>163</v>
      </c>
      <c r="K15" s="171">
        <v>114</v>
      </c>
      <c r="L15" s="171">
        <v>82</v>
      </c>
      <c r="N15" s="171">
        <v>5.5556000000000001E-2</v>
      </c>
      <c r="O15" s="171">
        <v>3.6</v>
      </c>
      <c r="P15" s="171">
        <v>7.4</v>
      </c>
      <c r="Q15" s="171">
        <v>-3.8</v>
      </c>
      <c r="R15" s="171">
        <v>3</v>
      </c>
      <c r="S15" s="171">
        <v>0.299259</v>
      </c>
    </row>
    <row r="16" spans="1:19" s="176" customFormat="1" ht="14" customHeight="1">
      <c r="A16" s="171">
        <v>14</v>
      </c>
      <c r="B16" s="171">
        <v>42</v>
      </c>
      <c r="C16" s="171">
        <v>79</v>
      </c>
      <c r="D16" s="171">
        <v>64</v>
      </c>
      <c r="E16" s="171">
        <v>59</v>
      </c>
      <c r="F16" s="171">
        <v>74</v>
      </c>
      <c r="G16" s="172"/>
      <c r="H16" s="171">
        <v>10</v>
      </c>
      <c r="I16" s="171">
        <v>75</v>
      </c>
      <c r="J16" s="171">
        <v>21</v>
      </c>
      <c r="K16" s="171">
        <v>58</v>
      </c>
      <c r="L16" s="171">
        <v>84</v>
      </c>
      <c r="N16" s="171">
        <v>0.69047599999999998</v>
      </c>
      <c r="O16" s="171">
        <v>6</v>
      </c>
      <c r="P16" s="171">
        <v>5</v>
      </c>
      <c r="Q16" s="171">
        <v>1</v>
      </c>
      <c r="R16" s="171">
        <v>10</v>
      </c>
      <c r="S16" s="171" t="s">
        <v>15894</v>
      </c>
    </row>
    <row r="17" spans="1:19" s="176" customFormat="1" ht="14" customHeight="1">
      <c r="A17" s="171">
        <v>15</v>
      </c>
      <c r="B17" s="171">
        <v>65</v>
      </c>
      <c r="C17" s="171">
        <v>52</v>
      </c>
      <c r="D17" s="171">
        <v>53</v>
      </c>
      <c r="E17" s="171">
        <v>112</v>
      </c>
      <c r="F17" s="171">
        <v>97</v>
      </c>
      <c r="G17" s="172"/>
      <c r="H17" s="171">
        <v>78</v>
      </c>
      <c r="I17" s="171">
        <v>107</v>
      </c>
      <c r="J17" s="171">
        <v>133</v>
      </c>
      <c r="K17" s="171">
        <v>117</v>
      </c>
      <c r="L17" s="171">
        <v>138</v>
      </c>
      <c r="N17" s="171">
        <v>5.5556000000000001E-2</v>
      </c>
      <c r="O17" s="171">
        <v>3.6</v>
      </c>
      <c r="P17" s="171">
        <v>7.4</v>
      </c>
      <c r="Q17" s="171">
        <v>-3.8</v>
      </c>
      <c r="R17" s="171">
        <v>3</v>
      </c>
      <c r="S17" s="171">
        <v>0.299259</v>
      </c>
    </row>
    <row r="18" spans="1:19" s="176" customFormat="1" ht="14" customHeight="1">
      <c r="A18" s="171">
        <v>16</v>
      </c>
      <c r="B18" s="171">
        <v>65</v>
      </c>
      <c r="C18" s="171">
        <v>80</v>
      </c>
      <c r="D18" s="171">
        <v>111</v>
      </c>
      <c r="E18" s="171">
        <v>50</v>
      </c>
      <c r="F18" s="171">
        <v>105</v>
      </c>
      <c r="G18" s="172"/>
      <c r="H18" s="171">
        <v>49</v>
      </c>
      <c r="I18" s="171">
        <v>56</v>
      </c>
      <c r="J18" s="171">
        <v>73</v>
      </c>
      <c r="K18" s="171">
        <v>11</v>
      </c>
      <c r="L18" s="171">
        <v>25</v>
      </c>
      <c r="N18" s="171">
        <v>5.5556000000000001E-2</v>
      </c>
      <c r="O18" s="171">
        <v>7.4</v>
      </c>
      <c r="P18" s="171">
        <v>3.6</v>
      </c>
      <c r="Q18" s="171">
        <v>3.8</v>
      </c>
      <c r="R18" s="171">
        <v>3</v>
      </c>
      <c r="S18" s="171">
        <v>0.299259</v>
      </c>
    </row>
    <row r="19" spans="1:19" s="176" customFormat="1"/>
    <row r="21" spans="1:19" ht="15">
      <c r="A21" s="262" t="s">
        <v>15901</v>
      </c>
      <c r="B21" s="263"/>
      <c r="C21" s="263"/>
      <c r="D21" s="263"/>
      <c r="E21" s="263"/>
      <c r="F21" s="263"/>
      <c r="G21" s="263"/>
      <c r="H21" s="263"/>
      <c r="I21" s="263"/>
      <c r="J21" s="263"/>
      <c r="K21" s="263"/>
      <c r="L21" s="263"/>
      <c r="N21" s="262" t="s">
        <v>15832</v>
      </c>
      <c r="O21" s="262"/>
      <c r="P21" s="262"/>
      <c r="Q21" s="262"/>
      <c r="R21" s="262"/>
      <c r="S21" s="262"/>
    </row>
    <row r="22" spans="1:19" ht="15">
      <c r="A22" s="171" t="s">
        <v>15897</v>
      </c>
      <c r="B22" s="260" t="s">
        <v>15576</v>
      </c>
      <c r="C22" s="261"/>
      <c r="D22" s="261"/>
      <c r="E22" s="261"/>
      <c r="F22" s="261"/>
      <c r="G22" s="172"/>
      <c r="H22" s="260" t="s">
        <v>15575</v>
      </c>
      <c r="I22" s="261"/>
      <c r="J22" s="261"/>
      <c r="K22" s="261"/>
      <c r="L22" s="261"/>
      <c r="M22" s="175"/>
      <c r="N22" s="173" t="s">
        <v>15534</v>
      </c>
      <c r="O22" s="173" t="s">
        <v>15896</v>
      </c>
      <c r="P22" s="173" t="s">
        <v>15895</v>
      </c>
      <c r="Q22" s="173" t="s">
        <v>15537</v>
      </c>
      <c r="R22" s="173" t="s">
        <v>15538</v>
      </c>
      <c r="S22" s="173" t="s">
        <v>15539</v>
      </c>
    </row>
    <row r="23" spans="1:19">
      <c r="A23" s="171">
        <v>1</v>
      </c>
      <c r="B23" s="171">
        <v>17</v>
      </c>
      <c r="C23" s="171">
        <v>11</v>
      </c>
      <c r="D23" s="171">
        <v>15</v>
      </c>
      <c r="E23" s="171">
        <v>17</v>
      </c>
      <c r="F23" s="171">
        <v>20</v>
      </c>
      <c r="G23" s="172"/>
      <c r="H23" s="171">
        <v>15.443</v>
      </c>
      <c r="I23" s="171">
        <v>30.925000000000001</v>
      </c>
      <c r="J23" s="171">
        <v>20.806999999999999</v>
      </c>
      <c r="K23" s="171">
        <v>15.532999999999999</v>
      </c>
      <c r="L23" s="171">
        <v>14.282999999999999</v>
      </c>
      <c r="M23" s="174"/>
      <c r="N23" s="170">
        <v>0.65079399999999998</v>
      </c>
      <c r="O23" s="170">
        <v>5</v>
      </c>
      <c r="P23" s="170">
        <v>6</v>
      </c>
      <c r="Q23" s="170">
        <v>-1</v>
      </c>
      <c r="R23" s="170">
        <v>10</v>
      </c>
      <c r="S23" s="171" t="s">
        <v>15894</v>
      </c>
    </row>
    <row r="24" spans="1:19">
      <c r="A24" s="171">
        <v>2</v>
      </c>
      <c r="B24" s="171">
        <v>2</v>
      </c>
      <c r="C24" s="171">
        <v>3</v>
      </c>
      <c r="D24" s="171">
        <v>14</v>
      </c>
      <c r="E24" s="171">
        <v>0</v>
      </c>
      <c r="F24" s="171">
        <v>9</v>
      </c>
      <c r="G24" s="172"/>
      <c r="H24" s="171">
        <v>5.55</v>
      </c>
      <c r="I24" s="171">
        <v>13.739000000000001</v>
      </c>
      <c r="J24" s="171">
        <v>10.964</v>
      </c>
      <c r="K24" s="171">
        <v>5.5529999999999999</v>
      </c>
      <c r="L24" s="171">
        <v>3.9569999999999999</v>
      </c>
      <c r="M24" s="174"/>
      <c r="N24" s="170">
        <v>0.42063499999999998</v>
      </c>
      <c r="O24" s="170">
        <v>4.5999999999999996</v>
      </c>
      <c r="P24" s="170">
        <v>6.4</v>
      </c>
      <c r="Q24" s="170">
        <v>-1.8</v>
      </c>
      <c r="R24" s="170">
        <v>8</v>
      </c>
      <c r="S24" s="170">
        <v>0.97106599999999998</v>
      </c>
    </row>
    <row r="25" spans="1:19">
      <c r="A25" s="171">
        <v>3</v>
      </c>
      <c r="B25" s="171">
        <v>0.53200000000000003</v>
      </c>
      <c r="C25" s="171">
        <v>27</v>
      </c>
      <c r="D25" s="171">
        <v>29</v>
      </c>
      <c r="E25" s="171">
        <v>12</v>
      </c>
      <c r="F25" s="171">
        <v>0.214</v>
      </c>
      <c r="G25" s="172"/>
      <c r="H25" s="171">
        <v>7.5670000000000002</v>
      </c>
      <c r="I25" s="171">
        <v>20.89</v>
      </c>
      <c r="J25" s="171">
        <v>13.411</v>
      </c>
      <c r="K25" s="171">
        <v>6.0750000000000002</v>
      </c>
      <c r="L25" s="171">
        <v>3.9159999999999999</v>
      </c>
      <c r="M25" s="174"/>
      <c r="N25" s="171" t="s">
        <v>15894</v>
      </c>
      <c r="O25" s="170">
        <v>5.6</v>
      </c>
      <c r="P25" s="170">
        <v>5.4</v>
      </c>
      <c r="Q25" s="170">
        <v>0.2</v>
      </c>
      <c r="R25" s="170">
        <v>12</v>
      </c>
      <c r="S25" s="171" t="s">
        <v>15894</v>
      </c>
    </row>
    <row r="26" spans="1:19">
      <c r="A26" s="171">
        <v>4</v>
      </c>
      <c r="B26" s="171">
        <v>7</v>
      </c>
      <c r="C26" s="171">
        <v>36</v>
      </c>
      <c r="D26" s="171">
        <v>29</v>
      </c>
      <c r="E26" s="171">
        <v>15</v>
      </c>
      <c r="F26" s="171">
        <v>9</v>
      </c>
      <c r="G26" s="172"/>
      <c r="H26" s="171">
        <v>3.4740000000000002</v>
      </c>
      <c r="I26" s="171">
        <v>25.388999999999999</v>
      </c>
      <c r="J26" s="171">
        <v>7.8150000000000004</v>
      </c>
      <c r="K26" s="171">
        <v>25.931999999999999</v>
      </c>
      <c r="L26" s="171">
        <v>8.4130000000000003</v>
      </c>
      <c r="M26" s="174"/>
      <c r="N26" s="170">
        <v>0.42063499999999998</v>
      </c>
      <c r="O26" s="170">
        <v>6.4</v>
      </c>
      <c r="P26" s="170">
        <v>4.5999999999999996</v>
      </c>
      <c r="Q26" s="170">
        <v>1.8</v>
      </c>
      <c r="R26" s="170">
        <v>8</v>
      </c>
      <c r="S26" s="170">
        <v>0.97106599999999998</v>
      </c>
    </row>
    <row r="27" spans="1:19">
      <c r="A27" s="171">
        <v>5</v>
      </c>
      <c r="B27" s="171">
        <v>8</v>
      </c>
      <c r="C27" s="171">
        <v>35</v>
      </c>
      <c r="D27" s="171">
        <v>4</v>
      </c>
      <c r="E27" s="171">
        <v>37</v>
      </c>
      <c r="F27" s="171">
        <v>26</v>
      </c>
      <c r="G27" s="172"/>
      <c r="H27" s="171">
        <v>9.5380000000000003</v>
      </c>
      <c r="I27" s="171">
        <v>16.72</v>
      </c>
      <c r="J27" s="171">
        <v>10.491</v>
      </c>
      <c r="K27" s="171">
        <v>31.521999999999998</v>
      </c>
      <c r="L27" s="171">
        <v>18.172000000000001</v>
      </c>
      <c r="M27" s="174"/>
      <c r="N27" s="170">
        <v>0.84126999999999996</v>
      </c>
      <c r="O27" s="170">
        <v>5.8</v>
      </c>
      <c r="P27" s="170">
        <v>5.2</v>
      </c>
      <c r="Q27" s="170">
        <v>0.6</v>
      </c>
      <c r="R27" s="170">
        <v>11</v>
      </c>
      <c r="S27" s="171" t="s">
        <v>15894</v>
      </c>
    </row>
    <row r="28" spans="1:19">
      <c r="A28" s="171">
        <v>6</v>
      </c>
      <c r="B28" s="171">
        <v>30</v>
      </c>
      <c r="C28" s="171">
        <v>40</v>
      </c>
      <c r="D28" s="171">
        <v>8</v>
      </c>
      <c r="E28" s="171">
        <v>42</v>
      </c>
      <c r="F28" s="171">
        <v>25</v>
      </c>
      <c r="G28" s="172"/>
      <c r="H28" s="171">
        <v>22.858000000000001</v>
      </c>
      <c r="I28" s="171">
        <v>36.279000000000003</v>
      </c>
      <c r="J28" s="171">
        <v>22.585000000000001</v>
      </c>
      <c r="K28" s="171">
        <v>33.82</v>
      </c>
      <c r="L28" s="171">
        <v>29.422999999999998</v>
      </c>
      <c r="M28" s="174"/>
      <c r="N28" s="170">
        <v>0.69047599999999998</v>
      </c>
      <c r="O28" s="170">
        <v>6</v>
      </c>
      <c r="P28" s="170">
        <v>5</v>
      </c>
      <c r="Q28" s="170">
        <v>1</v>
      </c>
      <c r="R28" s="170">
        <v>10</v>
      </c>
      <c r="S28" s="171" t="s">
        <v>15894</v>
      </c>
    </row>
    <row r="29" spans="1:19">
      <c r="A29" s="171">
        <v>7</v>
      </c>
      <c r="B29" s="171">
        <v>44</v>
      </c>
      <c r="C29" s="171">
        <v>34</v>
      </c>
      <c r="D29" s="171">
        <v>9</v>
      </c>
      <c r="E29" s="171">
        <v>35</v>
      </c>
      <c r="F29" s="171">
        <v>15</v>
      </c>
      <c r="G29" s="172"/>
      <c r="H29" s="171">
        <v>25.664999999999999</v>
      </c>
      <c r="I29" s="171">
        <v>42.926000000000002</v>
      </c>
      <c r="J29" s="171">
        <v>26.523</v>
      </c>
      <c r="K29" s="171">
        <v>29.986999999999998</v>
      </c>
      <c r="L29" s="171">
        <v>23.510999999999999</v>
      </c>
      <c r="M29" s="174"/>
      <c r="N29" s="171" t="s">
        <v>15894</v>
      </c>
      <c r="O29" s="170">
        <v>5.6</v>
      </c>
      <c r="P29" s="170">
        <v>5.4</v>
      </c>
      <c r="Q29" s="170">
        <v>0.2</v>
      </c>
      <c r="R29" s="170">
        <v>12</v>
      </c>
      <c r="S29" s="171" t="s">
        <v>15894</v>
      </c>
    </row>
    <row r="30" spans="1:19">
      <c r="A30" s="171">
        <v>8</v>
      </c>
      <c r="B30" s="171">
        <v>28</v>
      </c>
      <c r="C30" s="171">
        <v>34</v>
      </c>
      <c r="D30" s="171">
        <v>19</v>
      </c>
      <c r="E30" s="171">
        <v>10</v>
      </c>
      <c r="F30" s="171">
        <v>0</v>
      </c>
      <c r="G30" s="172"/>
      <c r="H30" s="171">
        <v>26.436</v>
      </c>
      <c r="I30" s="171">
        <v>30.492999999999999</v>
      </c>
      <c r="J30" s="171">
        <v>17.384</v>
      </c>
      <c r="K30" s="171">
        <v>26.344999999999999</v>
      </c>
      <c r="L30" s="171">
        <v>27.43</v>
      </c>
      <c r="M30" s="174"/>
      <c r="N30" s="170">
        <v>0.69047599999999998</v>
      </c>
      <c r="O30" s="170">
        <v>5</v>
      </c>
      <c r="P30" s="170">
        <v>6</v>
      </c>
      <c r="Q30" s="170">
        <v>-1</v>
      </c>
      <c r="R30" s="170">
        <v>10</v>
      </c>
      <c r="S30" s="171" t="s">
        <v>15894</v>
      </c>
    </row>
    <row r="31" spans="1:19">
      <c r="A31" s="171">
        <v>9</v>
      </c>
      <c r="B31" s="171">
        <v>44</v>
      </c>
      <c r="C31" s="171">
        <v>8</v>
      </c>
      <c r="D31" s="171">
        <v>2</v>
      </c>
      <c r="E31" s="171">
        <v>0</v>
      </c>
      <c r="F31" s="171">
        <v>7</v>
      </c>
      <c r="G31" s="172"/>
      <c r="H31" s="171">
        <v>23.678999999999998</v>
      </c>
      <c r="I31" s="171">
        <v>23.535</v>
      </c>
      <c r="J31" s="171">
        <v>13.295</v>
      </c>
      <c r="K31" s="171">
        <v>22.484999999999999</v>
      </c>
      <c r="L31" s="171">
        <v>23.222999999999999</v>
      </c>
      <c r="M31" s="174"/>
      <c r="N31" s="170">
        <v>0.15079400000000001</v>
      </c>
      <c r="O31" s="170">
        <v>4</v>
      </c>
      <c r="P31" s="170">
        <v>7</v>
      </c>
      <c r="Q31" s="170">
        <v>-3</v>
      </c>
      <c r="R31" s="170">
        <v>5</v>
      </c>
      <c r="S31" s="170">
        <v>0.81227499999999997</v>
      </c>
    </row>
    <row r="32" spans="1:19">
      <c r="A32" s="171">
        <v>10</v>
      </c>
      <c r="B32" s="171">
        <v>28</v>
      </c>
      <c r="C32" s="171">
        <v>0</v>
      </c>
      <c r="D32" s="171">
        <v>0.96099999999999997</v>
      </c>
      <c r="E32" s="171">
        <v>19</v>
      </c>
      <c r="F32" s="171">
        <v>21</v>
      </c>
      <c r="G32" s="172"/>
      <c r="H32" s="171">
        <v>23.367999999999999</v>
      </c>
      <c r="I32" s="171">
        <v>14.38</v>
      </c>
      <c r="J32" s="171">
        <v>4.8319999999999999</v>
      </c>
      <c r="K32" s="171">
        <v>18.952000000000002</v>
      </c>
      <c r="L32" s="171">
        <v>18.07</v>
      </c>
      <c r="M32" s="174"/>
      <c r="N32" s="171" t="s">
        <v>15894</v>
      </c>
      <c r="O32" s="170">
        <v>5.6</v>
      </c>
      <c r="P32" s="170">
        <v>5.4</v>
      </c>
      <c r="Q32" s="170">
        <v>0.2</v>
      </c>
      <c r="R32" s="170">
        <v>12</v>
      </c>
      <c r="S32" s="171" t="s">
        <v>15894</v>
      </c>
    </row>
    <row r="33" spans="1:19">
      <c r="A33" s="171">
        <v>11</v>
      </c>
      <c r="B33" s="171">
        <v>0.63700000000000001</v>
      </c>
      <c r="C33" s="171">
        <v>24</v>
      </c>
      <c r="D33" s="171">
        <v>23</v>
      </c>
      <c r="E33" s="171">
        <v>31</v>
      </c>
      <c r="F33" s="171">
        <v>10</v>
      </c>
      <c r="G33" s="172"/>
      <c r="H33" s="171">
        <v>19.672000000000001</v>
      </c>
      <c r="I33" s="171">
        <v>11.515000000000001</v>
      </c>
      <c r="J33" s="171">
        <v>13.114000000000001</v>
      </c>
      <c r="K33" s="171">
        <v>0.374</v>
      </c>
      <c r="L33" s="171">
        <v>4.1360000000000001</v>
      </c>
      <c r="M33" s="174"/>
      <c r="N33" s="170">
        <v>0.30952400000000002</v>
      </c>
      <c r="O33" s="170">
        <v>6.6</v>
      </c>
      <c r="P33" s="170">
        <v>4.4000000000000004</v>
      </c>
      <c r="Q33" s="170">
        <v>2.2000000000000002</v>
      </c>
      <c r="R33" s="170">
        <v>7</v>
      </c>
      <c r="S33" s="170">
        <v>0.97106599999999998</v>
      </c>
    </row>
    <row r="34" spans="1:19">
      <c r="A34" s="171">
        <v>12</v>
      </c>
      <c r="B34" s="171">
        <v>0</v>
      </c>
      <c r="C34" s="171">
        <v>0.23799999999999999</v>
      </c>
      <c r="D34" s="171">
        <v>6</v>
      </c>
      <c r="E34" s="171">
        <v>2</v>
      </c>
      <c r="F34" s="171">
        <v>6</v>
      </c>
      <c r="G34" s="172"/>
      <c r="H34" s="171">
        <v>20.484000000000002</v>
      </c>
      <c r="I34" s="171">
        <v>3.1520000000000001</v>
      </c>
      <c r="J34" s="171">
        <v>0.59299999999999997</v>
      </c>
      <c r="K34" s="171">
        <v>24.765000000000001</v>
      </c>
      <c r="L34" s="171">
        <v>11.699</v>
      </c>
      <c r="M34" s="174"/>
      <c r="N34" s="170">
        <v>0.13492100000000001</v>
      </c>
      <c r="O34" s="170">
        <v>4</v>
      </c>
      <c r="P34" s="170">
        <v>7</v>
      </c>
      <c r="Q34" s="170">
        <v>-3</v>
      </c>
      <c r="R34" s="170">
        <v>5</v>
      </c>
      <c r="S34" s="170">
        <v>0.81227499999999997</v>
      </c>
    </row>
    <row r="35" spans="1:19">
      <c r="A35" s="171">
        <v>13</v>
      </c>
      <c r="B35" s="171">
        <v>15</v>
      </c>
      <c r="C35" s="171">
        <v>12</v>
      </c>
      <c r="D35" s="171">
        <v>8</v>
      </c>
      <c r="E35" s="171">
        <v>14</v>
      </c>
      <c r="F35" s="171">
        <v>27</v>
      </c>
      <c r="G35" s="172"/>
      <c r="H35" s="171">
        <v>9.64</v>
      </c>
      <c r="I35" s="171">
        <v>19.533999999999999</v>
      </c>
      <c r="J35" s="171">
        <v>5.9139999999999997</v>
      </c>
      <c r="K35" s="171">
        <v>18.748000000000001</v>
      </c>
      <c r="L35" s="171">
        <v>24.972999999999999</v>
      </c>
      <c r="M35" s="174"/>
      <c r="N35" s="171" t="s">
        <v>15894</v>
      </c>
      <c r="O35" s="170">
        <v>5.4</v>
      </c>
      <c r="P35" s="170">
        <v>5.6</v>
      </c>
      <c r="Q35" s="170">
        <v>-0.2</v>
      </c>
      <c r="R35" s="170">
        <v>12</v>
      </c>
      <c r="S35" s="171" t="s">
        <v>15894</v>
      </c>
    </row>
    <row r="36" spans="1:19">
      <c r="A36" s="171">
        <v>14</v>
      </c>
      <c r="B36" s="171">
        <v>0</v>
      </c>
      <c r="C36" s="171">
        <v>5</v>
      </c>
      <c r="D36" s="171">
        <v>0.48599999999999999</v>
      </c>
      <c r="E36" s="171">
        <v>28</v>
      </c>
      <c r="F36" s="171">
        <v>23</v>
      </c>
      <c r="G36" s="172"/>
      <c r="H36" s="171">
        <v>0</v>
      </c>
      <c r="I36" s="171">
        <v>11.651</v>
      </c>
      <c r="J36" s="171">
        <v>0</v>
      </c>
      <c r="K36" s="171">
        <v>1.0980000000000001</v>
      </c>
      <c r="L36" s="171">
        <v>0.33200000000000002</v>
      </c>
      <c r="M36" s="174"/>
      <c r="N36" s="170">
        <v>0.30158699999999999</v>
      </c>
      <c r="O36" s="170">
        <v>6.6</v>
      </c>
      <c r="P36" s="170">
        <v>4.4000000000000004</v>
      </c>
      <c r="Q36" s="170">
        <v>2.2000000000000002</v>
      </c>
      <c r="R36" s="170">
        <v>7</v>
      </c>
      <c r="S36" s="170">
        <v>0.97106599999999998</v>
      </c>
    </row>
    <row r="37" spans="1:19">
      <c r="A37" s="171">
        <v>15</v>
      </c>
      <c r="B37" s="171">
        <v>29</v>
      </c>
      <c r="C37" s="171">
        <v>12</v>
      </c>
      <c r="D37" s="171">
        <v>16</v>
      </c>
      <c r="E37" s="171">
        <v>7</v>
      </c>
      <c r="F37" s="171">
        <v>5</v>
      </c>
      <c r="G37" s="172"/>
      <c r="H37" s="171">
        <v>14.106</v>
      </c>
      <c r="I37" s="171">
        <v>5.2610000000000001</v>
      </c>
      <c r="J37" s="171">
        <v>8.4440000000000008</v>
      </c>
      <c r="K37" s="171">
        <v>17.079999999999998</v>
      </c>
      <c r="L37" s="171">
        <v>11.657999999999999</v>
      </c>
      <c r="M37" s="174"/>
      <c r="N37" s="171" t="s">
        <v>15894</v>
      </c>
      <c r="O37" s="170">
        <v>5.6</v>
      </c>
      <c r="P37" s="170">
        <v>5.4</v>
      </c>
      <c r="Q37" s="170">
        <v>0.2</v>
      </c>
      <c r="R37" s="170">
        <v>12</v>
      </c>
      <c r="S37" s="171" t="s">
        <v>15894</v>
      </c>
    </row>
    <row r="38" spans="1:19">
      <c r="A38" s="171">
        <v>16</v>
      </c>
      <c r="B38" s="171">
        <v>4</v>
      </c>
      <c r="C38" s="171">
        <v>12</v>
      </c>
      <c r="D38" s="171">
        <v>9</v>
      </c>
      <c r="E38" s="171">
        <v>10</v>
      </c>
      <c r="F38" s="171">
        <v>9</v>
      </c>
      <c r="G38" s="172"/>
      <c r="H38" s="171">
        <v>0.30599999999999999</v>
      </c>
      <c r="I38" s="171">
        <v>9.31</v>
      </c>
      <c r="J38" s="171">
        <v>1.6240000000000001</v>
      </c>
      <c r="K38" s="171">
        <v>0</v>
      </c>
      <c r="L38" s="171">
        <v>0</v>
      </c>
      <c r="M38" s="174"/>
      <c r="N38" s="170">
        <v>4.7619000000000002E-2</v>
      </c>
      <c r="O38" s="170">
        <v>7.4</v>
      </c>
      <c r="P38" s="170">
        <v>3.6</v>
      </c>
      <c r="Q38" s="170">
        <v>3.8</v>
      </c>
      <c r="R38" s="170">
        <v>3</v>
      </c>
      <c r="S38" s="170">
        <v>0.76952399999999999</v>
      </c>
    </row>
    <row r="41" spans="1:19" ht="15">
      <c r="A41" s="262" t="s">
        <v>15900</v>
      </c>
      <c r="B41" s="263"/>
      <c r="C41" s="263"/>
      <c r="D41" s="263"/>
      <c r="E41" s="263"/>
      <c r="F41" s="263"/>
      <c r="G41" s="263"/>
      <c r="H41" s="263"/>
      <c r="I41" s="263"/>
      <c r="J41" s="263"/>
      <c r="K41" s="263"/>
      <c r="L41" s="263"/>
      <c r="N41" s="262" t="s">
        <v>15832</v>
      </c>
      <c r="O41" s="262"/>
      <c r="P41" s="262"/>
      <c r="Q41" s="262"/>
      <c r="R41" s="262"/>
      <c r="S41" s="262"/>
    </row>
    <row r="42" spans="1:19" ht="15">
      <c r="A42" s="171" t="s">
        <v>15897</v>
      </c>
      <c r="B42" s="260" t="s">
        <v>15576</v>
      </c>
      <c r="C42" s="261"/>
      <c r="D42" s="261"/>
      <c r="E42" s="261"/>
      <c r="F42" s="261"/>
      <c r="G42" s="172"/>
      <c r="H42" s="260" t="s">
        <v>15575</v>
      </c>
      <c r="I42" s="261"/>
      <c r="J42" s="261"/>
      <c r="K42" s="261"/>
      <c r="L42" s="261"/>
      <c r="M42" s="175"/>
      <c r="N42" s="173" t="s">
        <v>15534</v>
      </c>
      <c r="O42" s="173" t="s">
        <v>15896</v>
      </c>
      <c r="P42" s="173" t="s">
        <v>15895</v>
      </c>
      <c r="Q42" s="173" t="s">
        <v>15537</v>
      </c>
      <c r="R42" s="173" t="s">
        <v>15538</v>
      </c>
      <c r="S42" s="173" t="s">
        <v>15539</v>
      </c>
    </row>
    <row r="43" spans="1:19">
      <c r="A43" s="171">
        <v>1</v>
      </c>
      <c r="B43" s="171">
        <v>64</v>
      </c>
      <c r="C43" s="171">
        <v>41</v>
      </c>
      <c r="D43" s="171">
        <v>93</v>
      </c>
      <c r="E43" s="171">
        <v>91</v>
      </c>
      <c r="F43" s="171">
        <v>105</v>
      </c>
      <c r="G43" s="172"/>
      <c r="H43" s="171">
        <v>103</v>
      </c>
      <c r="I43" s="171">
        <v>233</v>
      </c>
      <c r="J43" s="171">
        <v>101</v>
      </c>
      <c r="K43" s="171">
        <v>68</v>
      </c>
      <c r="L43" s="171">
        <v>82</v>
      </c>
      <c r="M43" s="174"/>
      <c r="N43" s="170">
        <v>0.42063499999999998</v>
      </c>
      <c r="O43" s="170">
        <v>4.5999999999999996</v>
      </c>
      <c r="P43" s="170">
        <v>6.4</v>
      </c>
      <c r="Q43" s="170">
        <v>-1.8</v>
      </c>
      <c r="R43" s="170">
        <v>8</v>
      </c>
      <c r="S43" s="170">
        <v>0.75527299999999997</v>
      </c>
    </row>
    <row r="44" spans="1:19">
      <c r="A44" s="171">
        <v>2</v>
      </c>
      <c r="B44" s="171">
        <v>6</v>
      </c>
      <c r="C44" s="171">
        <v>16</v>
      </c>
      <c r="D44" s="171">
        <v>102</v>
      </c>
      <c r="E44" s="171">
        <v>0</v>
      </c>
      <c r="F44" s="171">
        <v>26</v>
      </c>
      <c r="G44" s="172"/>
      <c r="H44" s="171">
        <v>16</v>
      </c>
      <c r="I44" s="171">
        <v>111</v>
      </c>
      <c r="J44" s="171">
        <v>38</v>
      </c>
      <c r="K44" s="171">
        <v>20</v>
      </c>
      <c r="L44" s="171">
        <v>21</v>
      </c>
      <c r="M44" s="174"/>
      <c r="N44" s="170">
        <v>0.33333299999999999</v>
      </c>
      <c r="O44" s="170">
        <v>4.5</v>
      </c>
      <c r="P44" s="170">
        <v>6.5</v>
      </c>
      <c r="Q44" s="170">
        <v>-2</v>
      </c>
      <c r="R44" s="170">
        <v>7.5</v>
      </c>
      <c r="S44" s="170">
        <v>0.75527299999999997</v>
      </c>
    </row>
    <row r="45" spans="1:19">
      <c r="A45" s="171">
        <v>3</v>
      </c>
      <c r="B45" s="171">
        <v>1</v>
      </c>
      <c r="C45" s="171">
        <v>61</v>
      </c>
      <c r="D45" s="171">
        <v>195</v>
      </c>
      <c r="E45" s="171">
        <v>53</v>
      </c>
      <c r="F45" s="171">
        <v>0</v>
      </c>
      <c r="G45" s="172"/>
      <c r="H45" s="171">
        <v>31</v>
      </c>
      <c r="I45" s="171">
        <v>223</v>
      </c>
      <c r="J45" s="171">
        <v>19</v>
      </c>
      <c r="K45" s="171">
        <v>34</v>
      </c>
      <c r="L45" s="171">
        <v>27</v>
      </c>
      <c r="M45" s="174"/>
      <c r="N45" s="171" t="s">
        <v>15894</v>
      </c>
      <c r="O45" s="170">
        <v>5.4</v>
      </c>
      <c r="P45" s="170">
        <v>5.6</v>
      </c>
      <c r="Q45" s="170">
        <v>-0.2</v>
      </c>
      <c r="R45" s="170">
        <v>12</v>
      </c>
      <c r="S45" s="171" t="s">
        <v>15894</v>
      </c>
    </row>
    <row r="46" spans="1:19">
      <c r="A46" s="171">
        <v>4</v>
      </c>
      <c r="B46" s="171">
        <v>31</v>
      </c>
      <c r="C46" s="171">
        <v>55</v>
      </c>
      <c r="D46" s="171">
        <v>253</v>
      </c>
      <c r="E46" s="171">
        <v>22</v>
      </c>
      <c r="F46" s="171">
        <v>28</v>
      </c>
      <c r="G46" s="172"/>
      <c r="H46" s="171">
        <v>11</v>
      </c>
      <c r="I46" s="171">
        <v>275</v>
      </c>
      <c r="J46" s="171">
        <v>14</v>
      </c>
      <c r="K46" s="171">
        <v>139</v>
      </c>
      <c r="L46" s="171">
        <v>41</v>
      </c>
      <c r="M46" s="174"/>
      <c r="N46" s="171" t="s">
        <v>15894</v>
      </c>
      <c r="O46" s="170">
        <v>5.6</v>
      </c>
      <c r="P46" s="170">
        <v>5.4</v>
      </c>
      <c r="Q46" s="170">
        <v>0.2</v>
      </c>
      <c r="R46" s="170">
        <v>12</v>
      </c>
      <c r="S46" s="171" t="s">
        <v>15894</v>
      </c>
    </row>
    <row r="47" spans="1:19">
      <c r="A47" s="171">
        <v>5</v>
      </c>
      <c r="B47" s="171">
        <v>47</v>
      </c>
      <c r="C47" s="171">
        <v>72</v>
      </c>
      <c r="D47" s="171">
        <v>21</v>
      </c>
      <c r="E47" s="171">
        <v>213</v>
      </c>
      <c r="F47" s="171">
        <v>80</v>
      </c>
      <c r="G47" s="172"/>
      <c r="H47" s="171">
        <v>30</v>
      </c>
      <c r="I47" s="171">
        <v>163</v>
      </c>
      <c r="J47" s="171">
        <v>42</v>
      </c>
      <c r="K47" s="171">
        <v>105</v>
      </c>
      <c r="L47" s="171">
        <v>93</v>
      </c>
      <c r="M47" s="174"/>
      <c r="N47" s="170">
        <v>0.84126999999999996</v>
      </c>
      <c r="O47" s="170">
        <v>5.2</v>
      </c>
      <c r="P47" s="170">
        <v>5.8</v>
      </c>
      <c r="Q47" s="170">
        <v>-0.6</v>
      </c>
      <c r="R47" s="170">
        <v>11</v>
      </c>
      <c r="S47" s="170">
        <v>0.97106599999999998</v>
      </c>
    </row>
    <row r="48" spans="1:19">
      <c r="A48" s="171">
        <v>6</v>
      </c>
      <c r="B48" s="171">
        <v>156</v>
      </c>
      <c r="C48" s="171">
        <v>66</v>
      </c>
      <c r="D48" s="171">
        <v>67</v>
      </c>
      <c r="E48" s="171">
        <v>175</v>
      </c>
      <c r="F48" s="171">
        <v>112</v>
      </c>
      <c r="G48" s="172"/>
      <c r="H48" s="171">
        <v>145</v>
      </c>
      <c r="I48" s="171">
        <v>341</v>
      </c>
      <c r="J48" s="171">
        <v>91</v>
      </c>
      <c r="K48" s="171">
        <v>60</v>
      </c>
      <c r="L48" s="171">
        <v>182</v>
      </c>
      <c r="M48" s="174"/>
      <c r="N48" s="170">
        <v>0.69047599999999998</v>
      </c>
      <c r="O48" s="170">
        <v>5</v>
      </c>
      <c r="P48" s="170">
        <v>6</v>
      </c>
      <c r="Q48" s="170">
        <v>-1</v>
      </c>
      <c r="R48" s="170">
        <v>10</v>
      </c>
      <c r="S48" s="170">
        <v>0.90764299999999998</v>
      </c>
    </row>
    <row r="49" spans="1:19">
      <c r="A49" s="171">
        <v>7</v>
      </c>
      <c r="B49" s="171">
        <v>205</v>
      </c>
      <c r="C49" s="171">
        <v>60</v>
      </c>
      <c r="D49" s="171">
        <v>54</v>
      </c>
      <c r="E49" s="171">
        <v>211</v>
      </c>
      <c r="F49" s="171">
        <v>76</v>
      </c>
      <c r="G49" s="172"/>
      <c r="H49" s="171">
        <v>130</v>
      </c>
      <c r="I49" s="171">
        <v>314</v>
      </c>
      <c r="J49" s="171">
        <v>83</v>
      </c>
      <c r="K49" s="171">
        <v>85</v>
      </c>
      <c r="L49" s="171">
        <v>108</v>
      </c>
      <c r="M49" s="174"/>
      <c r="N49" s="170">
        <v>0.42063499999999998</v>
      </c>
      <c r="O49" s="170">
        <v>4.5999999999999996</v>
      </c>
      <c r="P49" s="170">
        <v>6.4</v>
      </c>
      <c r="Q49" s="170">
        <v>-1.8</v>
      </c>
      <c r="R49" s="170">
        <v>8</v>
      </c>
      <c r="S49" s="170">
        <v>0.75527299999999997</v>
      </c>
    </row>
    <row r="50" spans="1:19">
      <c r="A50" s="171">
        <v>8</v>
      </c>
      <c r="B50" s="171">
        <v>204</v>
      </c>
      <c r="C50" s="171">
        <v>38</v>
      </c>
      <c r="D50" s="171">
        <v>80</v>
      </c>
      <c r="E50" s="171">
        <v>65</v>
      </c>
      <c r="F50" s="171">
        <v>0</v>
      </c>
      <c r="G50" s="172"/>
      <c r="H50" s="171">
        <v>122</v>
      </c>
      <c r="I50" s="171">
        <v>218</v>
      </c>
      <c r="J50" s="171">
        <v>47</v>
      </c>
      <c r="K50" s="171">
        <v>74</v>
      </c>
      <c r="L50" s="171">
        <v>85</v>
      </c>
      <c r="M50" s="174"/>
      <c r="N50" s="170">
        <v>0.30952400000000002</v>
      </c>
      <c r="O50" s="170">
        <v>4.4000000000000004</v>
      </c>
      <c r="P50" s="170">
        <v>6.6</v>
      </c>
      <c r="Q50" s="170">
        <v>-2.2000000000000002</v>
      </c>
      <c r="R50" s="170">
        <v>7</v>
      </c>
      <c r="S50" s="170">
        <v>0.75527299999999997</v>
      </c>
    </row>
    <row r="51" spans="1:19">
      <c r="A51" s="171">
        <v>9</v>
      </c>
      <c r="B51" s="171">
        <v>244</v>
      </c>
      <c r="C51" s="171">
        <v>7</v>
      </c>
      <c r="D51" s="171">
        <v>5</v>
      </c>
      <c r="E51" s="171">
        <v>0</v>
      </c>
      <c r="F51" s="171">
        <v>43</v>
      </c>
      <c r="G51" s="172"/>
      <c r="H51" s="171">
        <v>128</v>
      </c>
      <c r="I51" s="171">
        <v>112</v>
      </c>
      <c r="J51" s="171">
        <v>25</v>
      </c>
      <c r="K51" s="171">
        <v>34</v>
      </c>
      <c r="L51" s="171">
        <v>47</v>
      </c>
      <c r="M51" s="174"/>
      <c r="N51" s="170">
        <v>0.30952400000000002</v>
      </c>
      <c r="O51" s="170">
        <v>4.4000000000000004</v>
      </c>
      <c r="P51" s="170">
        <v>6.6</v>
      </c>
      <c r="Q51" s="170">
        <v>-2.2000000000000002</v>
      </c>
      <c r="R51" s="170">
        <v>7</v>
      </c>
      <c r="S51" s="170">
        <v>0.75527299999999997</v>
      </c>
    </row>
    <row r="52" spans="1:19">
      <c r="A52" s="171">
        <v>10</v>
      </c>
      <c r="B52" s="171">
        <v>179</v>
      </c>
      <c r="C52" s="171">
        <v>0</v>
      </c>
      <c r="D52" s="171">
        <v>8</v>
      </c>
      <c r="E52" s="171">
        <v>146</v>
      </c>
      <c r="F52" s="171">
        <v>92</v>
      </c>
      <c r="G52" s="172"/>
      <c r="H52" s="171">
        <v>106</v>
      </c>
      <c r="I52" s="171">
        <v>52</v>
      </c>
      <c r="J52" s="171">
        <v>3</v>
      </c>
      <c r="K52" s="171">
        <v>27</v>
      </c>
      <c r="L52" s="171">
        <v>46</v>
      </c>
      <c r="M52" s="174"/>
      <c r="N52" s="170">
        <v>0.69047599999999998</v>
      </c>
      <c r="O52" s="170">
        <v>6</v>
      </c>
      <c r="P52" s="170">
        <v>5</v>
      </c>
      <c r="Q52" s="170">
        <v>1</v>
      </c>
      <c r="R52" s="170">
        <v>10</v>
      </c>
      <c r="S52" s="170">
        <v>0.90764299999999998</v>
      </c>
    </row>
    <row r="53" spans="1:19">
      <c r="A53" s="171">
        <v>11</v>
      </c>
      <c r="B53" s="171">
        <v>1</v>
      </c>
      <c r="C53" s="171">
        <v>27</v>
      </c>
      <c r="D53" s="171">
        <v>90</v>
      </c>
      <c r="E53" s="171">
        <v>123</v>
      </c>
      <c r="F53" s="171">
        <v>38</v>
      </c>
      <c r="G53" s="172"/>
      <c r="H53" s="171">
        <v>70</v>
      </c>
      <c r="I53" s="171">
        <v>33</v>
      </c>
      <c r="J53" s="171">
        <v>21</v>
      </c>
      <c r="K53" s="171">
        <v>0</v>
      </c>
      <c r="L53" s="171">
        <v>10</v>
      </c>
      <c r="M53" s="174"/>
      <c r="N53" s="170">
        <v>0.30952400000000002</v>
      </c>
      <c r="O53" s="170">
        <v>6.6</v>
      </c>
      <c r="P53" s="170">
        <v>4.4000000000000004</v>
      </c>
      <c r="Q53" s="170">
        <v>2.2000000000000002</v>
      </c>
      <c r="R53" s="170">
        <v>7</v>
      </c>
      <c r="S53" s="170">
        <v>0.75527299999999997</v>
      </c>
    </row>
    <row r="54" spans="1:19">
      <c r="A54" s="171">
        <v>12</v>
      </c>
      <c r="B54" s="171">
        <v>0</v>
      </c>
      <c r="C54" s="171">
        <v>1</v>
      </c>
      <c r="D54" s="171">
        <v>35</v>
      </c>
      <c r="E54" s="171">
        <v>6</v>
      </c>
      <c r="F54" s="171">
        <v>20</v>
      </c>
      <c r="G54" s="172"/>
      <c r="H54" s="171">
        <v>57</v>
      </c>
      <c r="I54" s="171">
        <v>10</v>
      </c>
      <c r="J54" s="171">
        <v>0</v>
      </c>
      <c r="K54" s="171">
        <v>40</v>
      </c>
      <c r="L54" s="171">
        <v>58</v>
      </c>
      <c r="M54" s="174"/>
      <c r="N54" s="170">
        <v>0.238095</v>
      </c>
      <c r="O54" s="170">
        <v>4.3</v>
      </c>
      <c r="P54" s="170">
        <v>6.7</v>
      </c>
      <c r="Q54" s="170">
        <v>-2.4</v>
      </c>
      <c r="R54" s="170">
        <v>6.5</v>
      </c>
      <c r="S54" s="170">
        <v>0.75527299999999997</v>
      </c>
    </row>
    <row r="55" spans="1:19">
      <c r="A55" s="171">
        <v>13</v>
      </c>
      <c r="B55" s="171">
        <v>77</v>
      </c>
      <c r="C55" s="171">
        <v>12</v>
      </c>
      <c r="D55" s="171">
        <v>23</v>
      </c>
      <c r="E55" s="171">
        <v>57</v>
      </c>
      <c r="F55" s="171">
        <v>102</v>
      </c>
      <c r="G55" s="172"/>
      <c r="H55" s="171">
        <v>17</v>
      </c>
      <c r="I55" s="171">
        <v>89</v>
      </c>
      <c r="J55" s="171">
        <v>8</v>
      </c>
      <c r="K55" s="171">
        <v>36</v>
      </c>
      <c r="L55" s="171">
        <v>69</v>
      </c>
      <c r="M55" s="174"/>
      <c r="N55" s="170">
        <v>0.69047599999999998</v>
      </c>
      <c r="O55" s="170">
        <v>6</v>
      </c>
      <c r="P55" s="170">
        <v>5</v>
      </c>
      <c r="Q55" s="170">
        <v>1</v>
      </c>
      <c r="R55" s="170">
        <v>10</v>
      </c>
      <c r="S55" s="170">
        <v>0.90764299999999998</v>
      </c>
    </row>
    <row r="56" spans="1:19">
      <c r="A56" s="171">
        <v>14</v>
      </c>
      <c r="B56" s="171">
        <v>0</v>
      </c>
      <c r="C56" s="171">
        <v>10</v>
      </c>
      <c r="D56" s="171">
        <v>5</v>
      </c>
      <c r="E56" s="171">
        <v>117</v>
      </c>
      <c r="F56" s="171">
        <v>69</v>
      </c>
      <c r="G56" s="172"/>
      <c r="H56" s="171">
        <v>0</v>
      </c>
      <c r="I56" s="171">
        <v>46</v>
      </c>
      <c r="J56" s="171">
        <v>0</v>
      </c>
      <c r="K56" s="171">
        <v>1</v>
      </c>
      <c r="L56" s="171">
        <v>0</v>
      </c>
      <c r="M56" s="174"/>
      <c r="N56" s="170">
        <v>0.17460300000000001</v>
      </c>
      <c r="O56" s="170">
        <v>6.9</v>
      </c>
      <c r="P56" s="170">
        <v>4.0999999999999996</v>
      </c>
      <c r="Q56" s="170">
        <v>2.8</v>
      </c>
      <c r="R56" s="170">
        <v>5.5</v>
      </c>
      <c r="S56" s="170">
        <v>0.75527299999999997</v>
      </c>
    </row>
    <row r="57" spans="1:19">
      <c r="A57" s="171">
        <v>15</v>
      </c>
      <c r="B57" s="171">
        <v>30</v>
      </c>
      <c r="C57" s="171">
        <v>18</v>
      </c>
      <c r="D57" s="171">
        <v>76</v>
      </c>
      <c r="E57" s="171">
        <v>14</v>
      </c>
      <c r="F57" s="171">
        <v>9</v>
      </c>
      <c r="G57" s="172"/>
      <c r="H57" s="171">
        <v>30</v>
      </c>
      <c r="I57" s="171">
        <v>24</v>
      </c>
      <c r="J57" s="171">
        <v>5</v>
      </c>
      <c r="K57" s="171">
        <v>32</v>
      </c>
      <c r="L57" s="171">
        <v>35</v>
      </c>
      <c r="M57" s="174"/>
      <c r="N57" s="170">
        <v>0.730159</v>
      </c>
      <c r="O57" s="170">
        <v>5.0999999999999996</v>
      </c>
      <c r="P57" s="170">
        <v>5.9</v>
      </c>
      <c r="Q57" s="170">
        <v>-0.8</v>
      </c>
      <c r="R57" s="170">
        <v>10.5</v>
      </c>
      <c r="S57" s="170">
        <v>0.90764299999999998</v>
      </c>
    </row>
    <row r="58" spans="1:19">
      <c r="A58" s="171">
        <v>16</v>
      </c>
      <c r="B58" s="171">
        <v>12</v>
      </c>
      <c r="C58" s="171">
        <v>17</v>
      </c>
      <c r="D58" s="171">
        <v>43</v>
      </c>
      <c r="E58" s="171">
        <v>82</v>
      </c>
      <c r="F58" s="171">
        <v>20</v>
      </c>
      <c r="G58" s="172"/>
      <c r="H58" s="171">
        <v>2</v>
      </c>
      <c r="I58" s="171">
        <v>40</v>
      </c>
      <c r="J58" s="171">
        <v>0</v>
      </c>
      <c r="K58" s="171">
        <v>0</v>
      </c>
      <c r="L58" s="171">
        <v>0</v>
      </c>
      <c r="M58" s="174"/>
      <c r="N58" s="170">
        <v>4.7619000000000002E-2</v>
      </c>
      <c r="O58" s="170">
        <v>7.4</v>
      </c>
      <c r="P58" s="170">
        <v>3.6</v>
      </c>
      <c r="Q58" s="170">
        <v>3.8</v>
      </c>
      <c r="R58" s="170">
        <v>3</v>
      </c>
      <c r="S58" s="170">
        <v>0.75527299999999997</v>
      </c>
    </row>
    <row r="61" spans="1:19" ht="15">
      <c r="A61" s="262" t="s">
        <v>15899</v>
      </c>
      <c r="B61" s="263"/>
      <c r="C61" s="263"/>
      <c r="D61" s="263"/>
      <c r="E61" s="263"/>
      <c r="F61" s="263"/>
      <c r="G61" s="263"/>
      <c r="H61" s="263"/>
      <c r="I61" s="263"/>
      <c r="J61" s="263"/>
      <c r="K61" s="263"/>
      <c r="L61" s="263"/>
      <c r="N61" s="262" t="s">
        <v>15832</v>
      </c>
      <c r="O61" s="262"/>
      <c r="P61" s="262"/>
      <c r="Q61" s="262"/>
      <c r="R61" s="262"/>
      <c r="S61" s="262"/>
    </row>
    <row r="62" spans="1:19" ht="15">
      <c r="A62" s="171" t="s">
        <v>15897</v>
      </c>
      <c r="B62" s="260" t="s">
        <v>15576</v>
      </c>
      <c r="C62" s="261"/>
      <c r="D62" s="261"/>
      <c r="E62" s="261"/>
      <c r="F62" s="261"/>
      <c r="G62" s="172"/>
      <c r="H62" s="260" t="s">
        <v>15575</v>
      </c>
      <c r="I62" s="261"/>
      <c r="J62" s="261"/>
      <c r="K62" s="261"/>
      <c r="L62" s="261"/>
      <c r="N62" s="173" t="s">
        <v>15534</v>
      </c>
      <c r="O62" s="173" t="s">
        <v>15896</v>
      </c>
      <c r="P62" s="173" t="s">
        <v>15895</v>
      </c>
      <c r="Q62" s="173" t="s">
        <v>15537</v>
      </c>
      <c r="R62" s="173" t="s">
        <v>15538</v>
      </c>
      <c r="S62" s="173" t="s">
        <v>15539</v>
      </c>
    </row>
    <row r="63" spans="1:19">
      <c r="A63" s="171">
        <v>1</v>
      </c>
      <c r="B63" s="171">
        <v>0</v>
      </c>
      <c r="C63" s="171">
        <v>3</v>
      </c>
      <c r="D63" s="171">
        <v>0</v>
      </c>
      <c r="E63" s="171">
        <v>0</v>
      </c>
      <c r="F63" s="171">
        <v>2</v>
      </c>
      <c r="G63" s="172"/>
      <c r="H63" s="171">
        <v>0</v>
      </c>
      <c r="I63" s="171">
        <v>11</v>
      </c>
      <c r="J63" s="171">
        <v>0</v>
      </c>
      <c r="K63" s="171">
        <v>0</v>
      </c>
      <c r="L63" s="171">
        <v>1</v>
      </c>
      <c r="N63" s="171" t="s">
        <v>15894</v>
      </c>
      <c r="O63" s="170">
        <v>5.5</v>
      </c>
      <c r="P63" s="170">
        <v>5.5</v>
      </c>
      <c r="Q63" s="170">
        <v>0</v>
      </c>
      <c r="R63" s="170">
        <v>12.5</v>
      </c>
      <c r="S63" s="171" t="s">
        <v>15894</v>
      </c>
    </row>
    <row r="64" spans="1:19">
      <c r="A64" s="171">
        <v>2</v>
      </c>
      <c r="B64" s="171">
        <v>0</v>
      </c>
      <c r="C64" s="171">
        <v>2</v>
      </c>
      <c r="D64" s="171">
        <v>2</v>
      </c>
      <c r="E64" s="171">
        <v>0</v>
      </c>
      <c r="F64" s="171">
        <v>0</v>
      </c>
      <c r="G64" s="172"/>
      <c r="H64" s="171">
        <v>0</v>
      </c>
      <c r="I64" s="171">
        <v>36</v>
      </c>
      <c r="J64" s="171">
        <v>0</v>
      </c>
      <c r="K64" s="171">
        <v>0</v>
      </c>
      <c r="L64" s="171">
        <v>0</v>
      </c>
      <c r="N64" s="171" t="s">
        <v>15894</v>
      </c>
      <c r="O64" s="170">
        <v>5.8</v>
      </c>
      <c r="P64" s="170">
        <v>5.2</v>
      </c>
      <c r="Q64" s="170">
        <v>0.6</v>
      </c>
      <c r="R64" s="170">
        <v>11</v>
      </c>
      <c r="S64" s="171" t="s">
        <v>15894</v>
      </c>
    </row>
    <row r="65" spans="1:19">
      <c r="A65" s="171">
        <v>3</v>
      </c>
      <c r="B65" s="171">
        <v>0</v>
      </c>
      <c r="C65" s="171">
        <v>7</v>
      </c>
      <c r="D65" s="171">
        <v>2</v>
      </c>
      <c r="E65" s="171">
        <v>0</v>
      </c>
      <c r="F65" s="171">
        <v>0</v>
      </c>
      <c r="G65" s="172"/>
      <c r="H65" s="171">
        <v>0</v>
      </c>
      <c r="I65" s="171">
        <v>6</v>
      </c>
      <c r="J65" s="171">
        <v>0</v>
      </c>
      <c r="K65" s="171">
        <v>0</v>
      </c>
      <c r="L65" s="171">
        <v>3</v>
      </c>
      <c r="N65" s="171" t="s">
        <v>15894</v>
      </c>
      <c r="O65" s="170">
        <v>5.5</v>
      </c>
      <c r="P65" s="170">
        <v>5.5</v>
      </c>
      <c r="Q65" s="170">
        <v>0</v>
      </c>
      <c r="R65" s="170">
        <v>12.5</v>
      </c>
      <c r="S65" s="171" t="s">
        <v>15894</v>
      </c>
    </row>
    <row r="66" spans="1:19">
      <c r="A66" s="171">
        <v>4</v>
      </c>
      <c r="B66" s="171">
        <v>0</v>
      </c>
      <c r="C66" s="171">
        <v>1</v>
      </c>
      <c r="D66" s="171">
        <v>10</v>
      </c>
      <c r="E66" s="171">
        <v>1</v>
      </c>
      <c r="F66" s="171">
        <v>0</v>
      </c>
      <c r="G66" s="172"/>
      <c r="H66" s="171">
        <v>0</v>
      </c>
      <c r="I66" s="171">
        <v>3</v>
      </c>
      <c r="J66" s="171">
        <v>3</v>
      </c>
      <c r="K66" s="171">
        <v>1</v>
      </c>
      <c r="L66" s="171">
        <v>3</v>
      </c>
      <c r="N66" s="170">
        <v>0.47619</v>
      </c>
      <c r="O66" s="170">
        <v>4.8</v>
      </c>
      <c r="P66" s="170">
        <v>6.2</v>
      </c>
      <c r="Q66" s="170">
        <v>-1.4</v>
      </c>
      <c r="R66" s="170">
        <v>9</v>
      </c>
      <c r="S66" s="170">
        <v>0.96190500000000001</v>
      </c>
    </row>
    <row r="67" spans="1:19">
      <c r="A67" s="171">
        <v>5</v>
      </c>
      <c r="B67" s="171">
        <v>0</v>
      </c>
      <c r="C67" s="171">
        <v>7</v>
      </c>
      <c r="D67" s="171">
        <v>2</v>
      </c>
      <c r="E67" s="171">
        <v>9</v>
      </c>
      <c r="F67" s="171">
        <v>8</v>
      </c>
      <c r="G67" s="172"/>
      <c r="H67" s="171">
        <v>0</v>
      </c>
      <c r="I67" s="171">
        <v>0</v>
      </c>
      <c r="J67" s="171">
        <v>2</v>
      </c>
      <c r="K67" s="171">
        <v>0</v>
      </c>
      <c r="L67" s="171">
        <v>9</v>
      </c>
      <c r="N67" s="170">
        <v>0.36507899999999999</v>
      </c>
      <c r="O67" s="170">
        <v>6.5</v>
      </c>
      <c r="P67" s="170">
        <v>4.5</v>
      </c>
      <c r="Q67" s="170">
        <v>2</v>
      </c>
      <c r="R67" s="170">
        <v>7.5</v>
      </c>
      <c r="S67" s="170">
        <v>0.93442199999999997</v>
      </c>
    </row>
    <row r="68" spans="1:19">
      <c r="A68" s="171">
        <v>6</v>
      </c>
      <c r="B68" s="171">
        <v>0</v>
      </c>
      <c r="C68" s="171">
        <v>8</v>
      </c>
      <c r="D68" s="171">
        <v>2</v>
      </c>
      <c r="E68" s="171">
        <v>6</v>
      </c>
      <c r="F68" s="171">
        <v>5</v>
      </c>
      <c r="G68" s="172"/>
      <c r="H68" s="171">
        <v>0</v>
      </c>
      <c r="I68" s="171">
        <v>2</v>
      </c>
      <c r="J68" s="171">
        <v>1</v>
      </c>
      <c r="K68" s="171">
        <v>0</v>
      </c>
      <c r="L68" s="171">
        <v>4</v>
      </c>
      <c r="N68" s="170">
        <v>0.17460300000000001</v>
      </c>
      <c r="O68" s="170">
        <v>6.9</v>
      </c>
      <c r="P68" s="170">
        <v>4.0999999999999996</v>
      </c>
      <c r="Q68" s="170">
        <v>2.8</v>
      </c>
      <c r="R68" s="170">
        <v>5.5</v>
      </c>
      <c r="S68" s="170">
        <v>0.70539700000000005</v>
      </c>
    </row>
    <row r="69" spans="1:19">
      <c r="A69" s="171">
        <v>7</v>
      </c>
      <c r="B69" s="171">
        <v>0</v>
      </c>
      <c r="C69" s="171">
        <v>10</v>
      </c>
      <c r="D69" s="171">
        <v>0</v>
      </c>
      <c r="E69" s="171">
        <v>10</v>
      </c>
      <c r="F69" s="171">
        <v>4</v>
      </c>
      <c r="G69" s="172"/>
      <c r="H69" s="171">
        <v>0</v>
      </c>
      <c r="I69" s="171">
        <v>3</v>
      </c>
      <c r="J69" s="171">
        <v>1</v>
      </c>
      <c r="K69" s="171">
        <v>0</v>
      </c>
      <c r="L69" s="171">
        <v>21</v>
      </c>
      <c r="N69" s="170">
        <v>0.80952400000000002</v>
      </c>
      <c r="O69" s="170">
        <v>5.8</v>
      </c>
      <c r="P69" s="170">
        <v>5.2</v>
      </c>
      <c r="Q69" s="170">
        <v>0.6</v>
      </c>
      <c r="R69" s="170">
        <v>11</v>
      </c>
      <c r="S69" s="171" t="s">
        <v>15894</v>
      </c>
    </row>
    <row r="70" spans="1:19">
      <c r="A70" s="171">
        <v>8</v>
      </c>
      <c r="B70" s="171">
        <v>6</v>
      </c>
      <c r="C70" s="171">
        <v>6</v>
      </c>
      <c r="D70" s="171">
        <v>10</v>
      </c>
      <c r="E70" s="171">
        <v>3</v>
      </c>
      <c r="F70" s="171">
        <v>0</v>
      </c>
      <c r="G70" s="172"/>
      <c r="H70" s="171">
        <v>0</v>
      </c>
      <c r="I70" s="171">
        <v>1</v>
      </c>
      <c r="J70" s="171">
        <v>2</v>
      </c>
      <c r="K70" s="171">
        <v>0</v>
      </c>
      <c r="L70" s="171">
        <v>19</v>
      </c>
      <c r="N70" s="170">
        <v>0.40476200000000001</v>
      </c>
      <c r="O70" s="170">
        <v>6.4</v>
      </c>
      <c r="P70" s="170">
        <v>4.5999999999999996</v>
      </c>
      <c r="Q70" s="170">
        <v>1.8</v>
      </c>
      <c r="R70" s="170">
        <v>8</v>
      </c>
      <c r="S70" s="170">
        <v>0.93442199999999997</v>
      </c>
    </row>
    <row r="71" spans="1:19">
      <c r="A71" s="171">
        <v>9</v>
      </c>
      <c r="B71" s="171">
        <v>23</v>
      </c>
      <c r="C71" s="171">
        <v>4</v>
      </c>
      <c r="D71" s="171">
        <v>0</v>
      </c>
      <c r="E71" s="171">
        <v>0</v>
      </c>
      <c r="F71" s="171">
        <v>0</v>
      </c>
      <c r="G71" s="172"/>
      <c r="H71" s="171">
        <v>1</v>
      </c>
      <c r="I71" s="171">
        <v>0</v>
      </c>
      <c r="J71" s="171">
        <v>3</v>
      </c>
      <c r="K71" s="171">
        <v>3</v>
      </c>
      <c r="L71" s="171">
        <v>6</v>
      </c>
      <c r="N71" s="170">
        <v>0.730159</v>
      </c>
      <c r="O71" s="170">
        <v>5.0999999999999996</v>
      </c>
      <c r="P71" s="170">
        <v>5.9</v>
      </c>
      <c r="Q71" s="170">
        <v>-0.8</v>
      </c>
      <c r="R71" s="170">
        <v>10.5</v>
      </c>
      <c r="S71" s="171" t="s">
        <v>15894</v>
      </c>
    </row>
    <row r="72" spans="1:19">
      <c r="A72" s="171">
        <v>10</v>
      </c>
      <c r="B72" s="171">
        <v>7</v>
      </c>
      <c r="C72" s="171">
        <v>0</v>
      </c>
      <c r="D72" s="171">
        <v>0</v>
      </c>
      <c r="E72" s="171">
        <v>1</v>
      </c>
      <c r="F72" s="171">
        <v>2</v>
      </c>
      <c r="G72" s="172"/>
      <c r="H72" s="171">
        <v>0</v>
      </c>
      <c r="I72" s="171">
        <v>3</v>
      </c>
      <c r="J72" s="171">
        <v>2</v>
      </c>
      <c r="K72" s="171">
        <v>2</v>
      </c>
      <c r="L72" s="171">
        <v>5</v>
      </c>
      <c r="N72" s="170">
        <v>0.56349199999999999</v>
      </c>
      <c r="O72" s="170">
        <v>4.8</v>
      </c>
      <c r="P72" s="170">
        <v>6.2</v>
      </c>
      <c r="Q72" s="170">
        <v>-1.4</v>
      </c>
      <c r="R72" s="170">
        <v>9</v>
      </c>
      <c r="S72" s="171" t="s">
        <v>15894</v>
      </c>
    </row>
    <row r="73" spans="1:19">
      <c r="A73" s="171">
        <v>11</v>
      </c>
      <c r="B73" s="171">
        <v>0</v>
      </c>
      <c r="C73" s="171">
        <v>8</v>
      </c>
      <c r="D73" s="171">
        <v>9</v>
      </c>
      <c r="E73" s="171">
        <v>14</v>
      </c>
      <c r="F73" s="171">
        <v>2</v>
      </c>
      <c r="G73" s="172"/>
      <c r="H73" s="171">
        <v>1</v>
      </c>
      <c r="I73" s="171">
        <v>6</v>
      </c>
      <c r="J73" s="171">
        <v>2</v>
      </c>
      <c r="K73" s="171">
        <v>0</v>
      </c>
      <c r="L73" s="171">
        <v>2</v>
      </c>
      <c r="N73" s="170">
        <v>0.246032</v>
      </c>
      <c r="O73" s="170">
        <v>6.7</v>
      </c>
      <c r="P73" s="170">
        <v>4.3</v>
      </c>
      <c r="Q73" s="170">
        <v>2.4</v>
      </c>
      <c r="R73" s="170">
        <v>6.5</v>
      </c>
      <c r="S73" s="170">
        <v>0.79517499999999997</v>
      </c>
    </row>
    <row r="74" spans="1:19">
      <c r="A74" s="171">
        <v>12</v>
      </c>
      <c r="B74" s="171">
        <v>0</v>
      </c>
      <c r="C74" s="171">
        <v>0</v>
      </c>
      <c r="D74" s="171">
        <v>4</v>
      </c>
      <c r="E74" s="171">
        <v>2</v>
      </c>
      <c r="F74" s="171">
        <v>1</v>
      </c>
      <c r="G74" s="172"/>
      <c r="H74" s="171">
        <v>0</v>
      </c>
      <c r="I74" s="171">
        <v>2</v>
      </c>
      <c r="J74" s="171">
        <v>1</v>
      </c>
      <c r="K74" s="171">
        <v>1</v>
      </c>
      <c r="L74" s="171">
        <v>2</v>
      </c>
      <c r="N74" s="171" t="s">
        <v>15894</v>
      </c>
      <c r="O74" s="170">
        <v>5.4</v>
      </c>
      <c r="P74" s="170">
        <v>5.6</v>
      </c>
      <c r="Q74" s="170">
        <v>-0.2</v>
      </c>
      <c r="R74" s="170">
        <v>12</v>
      </c>
      <c r="S74" s="171" t="s">
        <v>15894</v>
      </c>
    </row>
    <row r="75" spans="1:19">
      <c r="A75" s="171">
        <v>13</v>
      </c>
      <c r="B75" s="171">
        <v>1</v>
      </c>
      <c r="C75" s="171">
        <v>2</v>
      </c>
      <c r="D75" s="171">
        <v>4</v>
      </c>
      <c r="E75" s="171">
        <v>0</v>
      </c>
      <c r="F75" s="171">
        <v>5</v>
      </c>
      <c r="G75" s="172"/>
      <c r="H75" s="171">
        <v>1</v>
      </c>
      <c r="I75" s="171">
        <v>2</v>
      </c>
      <c r="J75" s="171">
        <v>1</v>
      </c>
      <c r="K75" s="171">
        <v>0</v>
      </c>
      <c r="L75" s="171">
        <v>6</v>
      </c>
      <c r="N75" s="170">
        <v>0.80952400000000002</v>
      </c>
      <c r="O75" s="170">
        <v>5.8</v>
      </c>
      <c r="P75" s="170">
        <v>5.2</v>
      </c>
      <c r="Q75" s="170">
        <v>0.6</v>
      </c>
      <c r="R75" s="170">
        <v>11</v>
      </c>
      <c r="S75" s="171" t="s">
        <v>15894</v>
      </c>
    </row>
    <row r="76" spans="1:19">
      <c r="A76" s="171">
        <v>14</v>
      </c>
      <c r="B76" s="171">
        <v>0</v>
      </c>
      <c r="C76" s="171">
        <v>3</v>
      </c>
      <c r="D76" s="171">
        <v>0</v>
      </c>
      <c r="E76" s="171">
        <v>5</v>
      </c>
      <c r="F76" s="171">
        <v>4</v>
      </c>
      <c r="G76" s="172"/>
      <c r="H76" s="171">
        <v>0</v>
      </c>
      <c r="I76" s="171">
        <v>1</v>
      </c>
      <c r="J76" s="171">
        <v>0</v>
      </c>
      <c r="K76" s="171">
        <v>0</v>
      </c>
      <c r="L76" s="171">
        <v>0</v>
      </c>
      <c r="N76" s="170">
        <v>0.16666700000000001</v>
      </c>
      <c r="O76" s="170">
        <v>6.8</v>
      </c>
      <c r="P76" s="170">
        <v>4.2</v>
      </c>
      <c r="Q76" s="170">
        <v>2.6</v>
      </c>
      <c r="R76" s="170">
        <v>6</v>
      </c>
      <c r="S76" s="170">
        <v>0.70539700000000005</v>
      </c>
    </row>
    <row r="77" spans="1:19">
      <c r="A77" s="171">
        <v>15</v>
      </c>
      <c r="B77" s="171">
        <v>5</v>
      </c>
      <c r="C77" s="171">
        <v>7</v>
      </c>
      <c r="D77" s="171">
        <v>2</v>
      </c>
      <c r="E77" s="171">
        <v>4</v>
      </c>
      <c r="F77" s="171">
        <v>2</v>
      </c>
      <c r="G77" s="172"/>
      <c r="H77" s="171">
        <v>0</v>
      </c>
      <c r="I77" s="171">
        <v>4</v>
      </c>
      <c r="J77" s="171">
        <v>1</v>
      </c>
      <c r="K77" s="171">
        <v>0</v>
      </c>
      <c r="L77" s="171">
        <v>0</v>
      </c>
      <c r="N77" s="170">
        <v>3.9683000000000003E-2</v>
      </c>
      <c r="O77" s="170">
        <v>7.5</v>
      </c>
      <c r="P77" s="170">
        <v>3.5</v>
      </c>
      <c r="Q77" s="170">
        <v>4</v>
      </c>
      <c r="R77" s="170">
        <v>2.5</v>
      </c>
      <c r="S77" s="170">
        <v>0.320635</v>
      </c>
    </row>
    <row r="78" spans="1:19">
      <c r="A78" s="171">
        <v>16</v>
      </c>
      <c r="B78" s="171">
        <v>1</v>
      </c>
      <c r="C78" s="171">
        <v>12</v>
      </c>
      <c r="D78" s="171">
        <v>6</v>
      </c>
      <c r="E78" s="171">
        <v>3</v>
      </c>
      <c r="F78" s="171">
        <v>3</v>
      </c>
      <c r="G78" s="172"/>
      <c r="H78" s="171">
        <v>0</v>
      </c>
      <c r="I78" s="171">
        <v>0</v>
      </c>
      <c r="J78" s="171">
        <v>0</v>
      </c>
      <c r="K78" s="171">
        <v>0</v>
      </c>
      <c r="L78" s="171">
        <v>0</v>
      </c>
      <c r="N78" s="170">
        <v>7.9369999999999996E-3</v>
      </c>
      <c r="O78" s="170">
        <v>8</v>
      </c>
      <c r="P78" s="170">
        <v>3</v>
      </c>
      <c r="Q78" s="170">
        <v>5</v>
      </c>
      <c r="R78" s="170">
        <v>0</v>
      </c>
      <c r="S78" s="170">
        <v>0.12825400000000001</v>
      </c>
    </row>
    <row r="81" spans="1:19" ht="15">
      <c r="A81" s="262" t="s">
        <v>15898</v>
      </c>
      <c r="B81" s="263"/>
      <c r="C81" s="263"/>
      <c r="D81" s="263"/>
      <c r="E81" s="263"/>
      <c r="F81" s="263"/>
      <c r="G81" s="263"/>
      <c r="H81" s="263"/>
      <c r="I81" s="263"/>
      <c r="J81" s="263"/>
      <c r="K81" s="263"/>
      <c r="L81" s="263"/>
      <c r="N81" s="262" t="s">
        <v>15832</v>
      </c>
      <c r="O81" s="262"/>
      <c r="P81" s="262"/>
      <c r="Q81" s="262"/>
      <c r="R81" s="262"/>
      <c r="S81" s="262"/>
    </row>
    <row r="82" spans="1:19" ht="15">
      <c r="A82" s="171" t="s">
        <v>15897</v>
      </c>
      <c r="B82" s="260" t="s">
        <v>15576</v>
      </c>
      <c r="C82" s="261"/>
      <c r="D82" s="261"/>
      <c r="E82" s="261"/>
      <c r="F82" s="261"/>
      <c r="G82" s="172"/>
      <c r="H82" s="260" t="s">
        <v>15575</v>
      </c>
      <c r="I82" s="261"/>
      <c r="J82" s="261"/>
      <c r="K82" s="261"/>
      <c r="L82" s="261"/>
      <c r="N82" s="173" t="s">
        <v>15534</v>
      </c>
      <c r="O82" s="173" t="s">
        <v>15896</v>
      </c>
      <c r="P82" s="173" t="s">
        <v>15895</v>
      </c>
      <c r="Q82" s="173" t="s">
        <v>15537</v>
      </c>
      <c r="R82" s="173" t="s">
        <v>15538</v>
      </c>
      <c r="S82" s="173" t="s">
        <v>15539</v>
      </c>
    </row>
    <row r="83" spans="1:19">
      <c r="A83" s="171">
        <v>1</v>
      </c>
      <c r="B83" s="171">
        <v>75</v>
      </c>
      <c r="C83" s="171">
        <v>35</v>
      </c>
      <c r="D83" s="171">
        <v>73</v>
      </c>
      <c r="E83" s="171">
        <v>50</v>
      </c>
      <c r="F83" s="171">
        <v>54</v>
      </c>
      <c r="G83" s="172"/>
      <c r="H83" s="171">
        <v>99</v>
      </c>
      <c r="I83" s="171">
        <v>20</v>
      </c>
      <c r="J83" s="171">
        <v>57</v>
      </c>
      <c r="K83" s="171">
        <v>49</v>
      </c>
      <c r="L83" s="171">
        <v>49</v>
      </c>
      <c r="N83" s="170">
        <v>0.64285700000000001</v>
      </c>
      <c r="O83" s="170">
        <v>6</v>
      </c>
      <c r="P83" s="170">
        <v>5</v>
      </c>
      <c r="Q83" s="170">
        <v>1</v>
      </c>
      <c r="R83" s="170">
        <v>10</v>
      </c>
      <c r="S83" s="170">
        <v>0.74204099999999995</v>
      </c>
    </row>
    <row r="84" spans="1:19">
      <c r="A84" s="171">
        <v>2</v>
      </c>
      <c r="B84" s="171">
        <v>21</v>
      </c>
      <c r="C84" s="171">
        <v>25</v>
      </c>
      <c r="D84" s="171">
        <v>42</v>
      </c>
      <c r="E84" s="171">
        <v>0</v>
      </c>
      <c r="F84" s="171">
        <v>24</v>
      </c>
      <c r="G84" s="172"/>
      <c r="H84" s="171">
        <v>43</v>
      </c>
      <c r="I84" s="171">
        <v>52</v>
      </c>
      <c r="J84" s="171">
        <v>20</v>
      </c>
      <c r="K84" s="171">
        <v>18</v>
      </c>
      <c r="L84" s="171">
        <v>44</v>
      </c>
      <c r="N84" s="170">
        <v>0.42063499999999998</v>
      </c>
      <c r="O84" s="170">
        <v>4.5999999999999996</v>
      </c>
      <c r="P84" s="170">
        <v>6.4</v>
      </c>
      <c r="Q84" s="170">
        <v>-1.8</v>
      </c>
      <c r="R84" s="170">
        <v>8</v>
      </c>
      <c r="S84" s="170">
        <v>0.56645500000000004</v>
      </c>
    </row>
    <row r="85" spans="1:19">
      <c r="A85" s="171">
        <v>3</v>
      </c>
      <c r="B85" s="171">
        <v>22</v>
      </c>
      <c r="C85" s="171">
        <v>30</v>
      </c>
      <c r="D85" s="171">
        <v>9</v>
      </c>
      <c r="E85" s="171">
        <v>34</v>
      </c>
      <c r="F85" s="171">
        <v>2</v>
      </c>
      <c r="G85" s="172"/>
      <c r="H85" s="171">
        <v>64</v>
      </c>
      <c r="I85" s="171">
        <v>18</v>
      </c>
      <c r="J85" s="171">
        <v>56</v>
      </c>
      <c r="K85" s="171">
        <v>24</v>
      </c>
      <c r="L85" s="171">
        <v>49</v>
      </c>
      <c r="N85" s="170">
        <v>0.15079400000000001</v>
      </c>
      <c r="O85" s="170">
        <v>4</v>
      </c>
      <c r="P85" s="170">
        <v>7</v>
      </c>
      <c r="Q85" s="170">
        <v>-3</v>
      </c>
      <c r="R85" s="170">
        <v>5</v>
      </c>
      <c r="S85" s="170">
        <v>0.30460300000000001</v>
      </c>
    </row>
    <row r="86" spans="1:19">
      <c r="A86" s="171">
        <v>4</v>
      </c>
      <c r="B86" s="171">
        <v>26</v>
      </c>
      <c r="C86" s="171">
        <v>31</v>
      </c>
      <c r="D86" s="171">
        <v>32</v>
      </c>
      <c r="E86" s="171">
        <v>43</v>
      </c>
      <c r="F86" s="171">
        <v>57</v>
      </c>
      <c r="G86" s="172"/>
      <c r="H86" s="171">
        <v>92</v>
      </c>
      <c r="I86" s="171">
        <v>24</v>
      </c>
      <c r="J86" s="171">
        <v>30</v>
      </c>
      <c r="K86" s="171">
        <v>31</v>
      </c>
      <c r="L86" s="171">
        <v>58</v>
      </c>
      <c r="N86" s="171" t="s">
        <v>15894</v>
      </c>
      <c r="O86" s="170">
        <v>5.5</v>
      </c>
      <c r="P86" s="170">
        <v>5.5</v>
      </c>
      <c r="Q86" s="170">
        <v>0</v>
      </c>
      <c r="R86" s="170">
        <v>12.5</v>
      </c>
      <c r="S86" s="171" t="s">
        <v>15894</v>
      </c>
    </row>
    <row r="87" spans="1:19">
      <c r="A87" s="171">
        <v>5</v>
      </c>
      <c r="B87" s="171">
        <v>19</v>
      </c>
      <c r="C87" s="171">
        <v>32</v>
      </c>
      <c r="D87" s="171">
        <v>28</v>
      </c>
      <c r="E87" s="171">
        <v>21</v>
      </c>
      <c r="F87" s="171">
        <v>54</v>
      </c>
      <c r="G87" s="172"/>
      <c r="H87" s="171">
        <v>54</v>
      </c>
      <c r="I87" s="171">
        <v>36</v>
      </c>
      <c r="J87" s="171">
        <v>24</v>
      </c>
      <c r="K87" s="171">
        <v>60</v>
      </c>
      <c r="L87" s="171">
        <v>26</v>
      </c>
      <c r="N87" s="170">
        <v>0.34127000000000002</v>
      </c>
      <c r="O87" s="170">
        <v>4.5</v>
      </c>
      <c r="P87" s="170">
        <v>6.5</v>
      </c>
      <c r="Q87" s="170">
        <v>-2</v>
      </c>
      <c r="R87" s="170">
        <v>7.5</v>
      </c>
      <c r="S87" s="170">
        <v>0.55149199999999998</v>
      </c>
    </row>
    <row r="88" spans="1:19">
      <c r="A88" s="171">
        <v>6</v>
      </c>
      <c r="B88" s="171">
        <v>39</v>
      </c>
      <c r="C88" s="171">
        <v>47</v>
      </c>
      <c r="D88" s="171">
        <v>65</v>
      </c>
      <c r="E88" s="171">
        <v>13</v>
      </c>
      <c r="F88" s="171">
        <v>30</v>
      </c>
      <c r="G88" s="172"/>
      <c r="H88" s="171">
        <v>21</v>
      </c>
      <c r="I88" s="171">
        <v>17</v>
      </c>
      <c r="J88" s="171">
        <v>13</v>
      </c>
      <c r="K88" s="171">
        <v>11</v>
      </c>
      <c r="L88" s="171">
        <v>26</v>
      </c>
      <c r="N88" s="170">
        <v>6.3492000000000007E-2</v>
      </c>
      <c r="O88" s="170">
        <v>7.3</v>
      </c>
      <c r="P88" s="170">
        <v>3.7</v>
      </c>
      <c r="Q88" s="170">
        <v>3.6</v>
      </c>
      <c r="R88" s="170">
        <v>3.5</v>
      </c>
      <c r="S88" s="170">
        <v>0.205206</v>
      </c>
    </row>
    <row r="89" spans="1:19">
      <c r="A89" s="171">
        <v>7</v>
      </c>
      <c r="B89" s="171">
        <v>17</v>
      </c>
      <c r="C89" s="171">
        <v>50</v>
      </c>
      <c r="D89" s="171">
        <v>14</v>
      </c>
      <c r="E89" s="171">
        <v>29</v>
      </c>
      <c r="F89" s="171">
        <v>35</v>
      </c>
      <c r="G89" s="172"/>
      <c r="H89" s="171">
        <v>18</v>
      </c>
      <c r="I89" s="171">
        <v>14</v>
      </c>
      <c r="J89" s="171">
        <v>11</v>
      </c>
      <c r="K89" s="171">
        <v>29</v>
      </c>
      <c r="L89" s="171">
        <v>48</v>
      </c>
      <c r="N89" s="170">
        <v>0.50793699999999997</v>
      </c>
      <c r="O89" s="170">
        <v>6.2</v>
      </c>
      <c r="P89" s="170">
        <v>4.8</v>
      </c>
      <c r="Q89" s="170">
        <v>1.4</v>
      </c>
      <c r="R89" s="170">
        <v>9</v>
      </c>
      <c r="S89" s="170">
        <v>0.63140399999999997</v>
      </c>
    </row>
    <row r="90" spans="1:19">
      <c r="A90" s="171">
        <v>8</v>
      </c>
      <c r="B90" s="171">
        <v>68</v>
      </c>
      <c r="C90" s="171">
        <v>29</v>
      </c>
      <c r="D90" s="171">
        <v>23</v>
      </c>
      <c r="E90" s="171">
        <v>30</v>
      </c>
      <c r="F90" s="171">
        <v>1</v>
      </c>
      <c r="G90" s="172"/>
      <c r="H90" s="171">
        <v>13</v>
      </c>
      <c r="I90" s="171">
        <v>12</v>
      </c>
      <c r="J90" s="171">
        <v>19</v>
      </c>
      <c r="K90" s="171">
        <v>13</v>
      </c>
      <c r="L90" s="171">
        <v>31</v>
      </c>
      <c r="N90" s="170">
        <v>0.38888899999999998</v>
      </c>
      <c r="O90" s="170">
        <v>6.4</v>
      </c>
      <c r="P90" s="170">
        <v>4.5999999999999996</v>
      </c>
      <c r="Q90" s="170">
        <v>1.8</v>
      </c>
      <c r="R90" s="170">
        <v>8</v>
      </c>
      <c r="S90" s="170">
        <v>0.56645500000000004</v>
      </c>
    </row>
    <row r="91" spans="1:19">
      <c r="A91" s="171">
        <v>9</v>
      </c>
      <c r="B91" s="171">
        <v>49</v>
      </c>
      <c r="C91" s="171">
        <v>42</v>
      </c>
      <c r="D91" s="171">
        <v>40</v>
      </c>
      <c r="E91" s="171">
        <v>0</v>
      </c>
      <c r="F91" s="171">
        <v>27</v>
      </c>
      <c r="G91" s="172"/>
      <c r="H91" s="171">
        <v>28</v>
      </c>
      <c r="I91" s="171">
        <v>8</v>
      </c>
      <c r="J91" s="171">
        <v>51</v>
      </c>
      <c r="K91" s="171">
        <v>18</v>
      </c>
      <c r="L91" s="171">
        <v>30</v>
      </c>
      <c r="N91" s="170">
        <v>0.84126999999999996</v>
      </c>
      <c r="O91" s="170">
        <v>5.8</v>
      </c>
      <c r="P91" s="170">
        <v>5.2</v>
      </c>
      <c r="Q91" s="170">
        <v>0.6</v>
      </c>
      <c r="R91" s="170">
        <v>11</v>
      </c>
      <c r="S91" s="170">
        <v>0.90632800000000002</v>
      </c>
    </row>
    <row r="92" spans="1:19">
      <c r="A92" s="171">
        <v>10</v>
      </c>
      <c r="B92" s="171">
        <v>52</v>
      </c>
      <c r="C92" s="171">
        <v>2</v>
      </c>
      <c r="D92" s="171">
        <v>26</v>
      </c>
      <c r="E92" s="171">
        <v>37</v>
      </c>
      <c r="F92" s="171">
        <v>50</v>
      </c>
      <c r="G92" s="172"/>
      <c r="H92" s="171">
        <v>22</v>
      </c>
      <c r="I92" s="171">
        <v>8</v>
      </c>
      <c r="J92" s="171">
        <v>20</v>
      </c>
      <c r="K92" s="171">
        <v>16</v>
      </c>
      <c r="L92" s="171">
        <v>25</v>
      </c>
      <c r="N92" s="170">
        <v>0.15079400000000001</v>
      </c>
      <c r="O92" s="170">
        <v>7</v>
      </c>
      <c r="P92" s="170">
        <v>4</v>
      </c>
      <c r="Q92" s="170">
        <v>3</v>
      </c>
      <c r="R92" s="170">
        <v>5</v>
      </c>
      <c r="S92" s="170">
        <v>0.30460300000000001</v>
      </c>
    </row>
    <row r="93" spans="1:19">
      <c r="A93" s="171">
        <v>11</v>
      </c>
      <c r="B93" s="171">
        <v>16</v>
      </c>
      <c r="C93" s="171">
        <v>34</v>
      </c>
      <c r="D93" s="171">
        <v>34</v>
      </c>
      <c r="E93" s="171">
        <v>38</v>
      </c>
      <c r="F93" s="171">
        <v>32</v>
      </c>
      <c r="G93" s="172"/>
      <c r="H93" s="171">
        <v>22</v>
      </c>
      <c r="I93" s="171">
        <v>16</v>
      </c>
      <c r="J93" s="171">
        <v>7</v>
      </c>
      <c r="K93" s="171">
        <v>1</v>
      </c>
      <c r="L93" s="171">
        <v>7</v>
      </c>
      <c r="N93" s="170">
        <v>2.3810000000000001E-2</v>
      </c>
      <c r="O93" s="170">
        <v>7.7</v>
      </c>
      <c r="P93" s="170">
        <v>3.3</v>
      </c>
      <c r="Q93" s="170">
        <v>4.4000000000000004</v>
      </c>
      <c r="R93" s="170">
        <v>1.5</v>
      </c>
      <c r="S93" s="170">
        <v>0.12825400000000001</v>
      </c>
    </row>
    <row r="94" spans="1:19">
      <c r="A94" s="171">
        <v>12</v>
      </c>
      <c r="B94" s="171">
        <v>6</v>
      </c>
      <c r="C94" s="171">
        <v>25</v>
      </c>
      <c r="D94" s="171">
        <v>24</v>
      </c>
      <c r="E94" s="171">
        <v>14</v>
      </c>
      <c r="F94" s="171">
        <v>18</v>
      </c>
      <c r="G94" s="172"/>
      <c r="H94" s="171">
        <v>13</v>
      </c>
      <c r="I94" s="171">
        <v>9</v>
      </c>
      <c r="J94" s="171">
        <v>1</v>
      </c>
      <c r="K94" s="171">
        <v>8</v>
      </c>
      <c r="L94" s="171">
        <v>13</v>
      </c>
      <c r="N94" s="170">
        <v>7.9365000000000005E-2</v>
      </c>
      <c r="O94" s="170">
        <v>7.2</v>
      </c>
      <c r="P94" s="170">
        <v>3.8</v>
      </c>
      <c r="Q94" s="170">
        <v>3.4</v>
      </c>
      <c r="R94" s="170">
        <v>4</v>
      </c>
      <c r="S94" s="170">
        <v>0.213757</v>
      </c>
    </row>
    <row r="95" spans="1:19">
      <c r="A95" s="171">
        <v>13</v>
      </c>
      <c r="B95" s="171">
        <v>122</v>
      </c>
      <c r="C95" s="171">
        <v>20</v>
      </c>
      <c r="D95" s="171">
        <v>25</v>
      </c>
      <c r="E95" s="171">
        <v>13</v>
      </c>
      <c r="F95" s="171">
        <v>26</v>
      </c>
      <c r="G95" s="172"/>
      <c r="H95" s="171">
        <v>8</v>
      </c>
      <c r="I95" s="171">
        <v>14</v>
      </c>
      <c r="J95" s="171">
        <v>16</v>
      </c>
      <c r="K95" s="171">
        <v>8</v>
      </c>
      <c r="L95" s="171">
        <v>10</v>
      </c>
      <c r="N95" s="170">
        <v>3.1746000000000003E-2</v>
      </c>
      <c r="O95" s="170">
        <v>7.6</v>
      </c>
      <c r="P95" s="170">
        <v>3.4</v>
      </c>
      <c r="Q95" s="170">
        <v>4.2</v>
      </c>
      <c r="R95" s="170">
        <v>2</v>
      </c>
      <c r="S95" s="170">
        <v>0.12825400000000001</v>
      </c>
    </row>
    <row r="96" spans="1:19">
      <c r="A96" s="171">
        <v>14</v>
      </c>
      <c r="B96" s="171">
        <v>1</v>
      </c>
      <c r="C96" s="171">
        <v>12</v>
      </c>
      <c r="D96" s="171">
        <v>5</v>
      </c>
      <c r="E96" s="171">
        <v>21</v>
      </c>
      <c r="F96" s="171">
        <v>35</v>
      </c>
      <c r="G96" s="172"/>
      <c r="H96" s="171">
        <v>0</v>
      </c>
      <c r="I96" s="171">
        <v>27</v>
      </c>
      <c r="J96" s="171">
        <v>1</v>
      </c>
      <c r="K96" s="171">
        <v>7</v>
      </c>
      <c r="L96" s="171">
        <v>3</v>
      </c>
      <c r="N96" s="170">
        <v>0.34127000000000002</v>
      </c>
      <c r="O96" s="170">
        <v>6.5</v>
      </c>
      <c r="P96" s="170">
        <v>4.5</v>
      </c>
      <c r="Q96" s="170">
        <v>2</v>
      </c>
      <c r="R96" s="170">
        <v>7.5</v>
      </c>
      <c r="S96" s="170">
        <v>0.55149199999999998</v>
      </c>
    </row>
    <row r="97" spans="1:19">
      <c r="A97" s="171">
        <v>15</v>
      </c>
      <c r="B97" s="171">
        <v>52</v>
      </c>
      <c r="C97" s="171">
        <v>51</v>
      </c>
      <c r="D97" s="171">
        <v>53</v>
      </c>
      <c r="E97" s="171">
        <v>24</v>
      </c>
      <c r="F97" s="171">
        <v>36</v>
      </c>
      <c r="G97" s="172"/>
      <c r="H97" s="171">
        <v>12</v>
      </c>
      <c r="I97" s="171">
        <v>34</v>
      </c>
      <c r="J97" s="171">
        <v>6</v>
      </c>
      <c r="K97" s="171">
        <v>2</v>
      </c>
      <c r="L97" s="171">
        <v>8</v>
      </c>
      <c r="N97" s="170">
        <v>1.5873000000000002E-2</v>
      </c>
      <c r="O97" s="170">
        <v>7.8</v>
      </c>
      <c r="P97" s="170">
        <v>3.2</v>
      </c>
      <c r="Q97" s="170">
        <v>4.5999999999999996</v>
      </c>
      <c r="R97" s="170">
        <v>1</v>
      </c>
      <c r="S97" s="170">
        <v>0.12825400000000001</v>
      </c>
    </row>
    <row r="98" spans="1:19">
      <c r="A98" s="171">
        <v>16</v>
      </c>
      <c r="B98" s="171">
        <v>31</v>
      </c>
      <c r="C98" s="171">
        <v>49</v>
      </c>
      <c r="D98" s="171">
        <v>39</v>
      </c>
      <c r="E98" s="171">
        <v>17</v>
      </c>
      <c r="F98" s="171">
        <v>29</v>
      </c>
      <c r="G98" s="172"/>
      <c r="H98" s="171">
        <v>4</v>
      </c>
      <c r="I98" s="171">
        <v>14</v>
      </c>
      <c r="J98" s="171">
        <v>1</v>
      </c>
      <c r="K98" s="171">
        <v>0</v>
      </c>
      <c r="L98" s="171">
        <v>0</v>
      </c>
      <c r="N98" s="170">
        <v>7.9369999999999996E-3</v>
      </c>
      <c r="O98" s="170">
        <v>8</v>
      </c>
      <c r="P98" s="170">
        <v>3</v>
      </c>
      <c r="Q98" s="170">
        <v>5</v>
      </c>
      <c r="R98" s="170">
        <v>0</v>
      </c>
      <c r="S98" s="170">
        <v>0.12825400000000001</v>
      </c>
    </row>
  </sheetData>
  <mergeCells count="20">
    <mergeCell ref="N81:S81"/>
    <mergeCell ref="N1:S1"/>
    <mergeCell ref="N21:S21"/>
    <mergeCell ref="N41:S41"/>
    <mergeCell ref="N61:S61"/>
    <mergeCell ref="A1:L1"/>
    <mergeCell ref="A21:L21"/>
    <mergeCell ref="B22:F22"/>
    <mergeCell ref="H22:L22"/>
    <mergeCell ref="A81:L81"/>
    <mergeCell ref="A41:L41"/>
    <mergeCell ref="B42:F42"/>
    <mergeCell ref="H42:L42"/>
    <mergeCell ref="A61:L61"/>
    <mergeCell ref="B62:F62"/>
    <mergeCell ref="B82:F82"/>
    <mergeCell ref="H82:L82"/>
    <mergeCell ref="H62:L62"/>
    <mergeCell ref="B2:F2"/>
    <mergeCell ref="H2:L2"/>
  </mergeCells>
  <pageMargins left="0.7" right="0.7" top="0.78740157499999996" bottom="0.78740157499999996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E212A3-E11D-BD46-BB56-141B51BCF6E6}">
  <dimension ref="A1:U98"/>
  <sheetViews>
    <sheetView topLeftCell="A92" workbookViewId="0">
      <selection activeCell="P1" sqref="P1:U1"/>
    </sheetView>
  </sheetViews>
  <sheetFormatPr baseColWidth="10" defaultRowHeight="14"/>
  <cols>
    <col min="1" max="1" width="7.83203125" style="178" bestFit="1" customWidth="1"/>
    <col min="2" max="2" width="6.33203125" style="178" bestFit="1" customWidth="1"/>
    <col min="3" max="4" width="4.1640625" style="178" bestFit="1" customWidth="1"/>
    <col min="5" max="6" width="6.33203125" style="178" bestFit="1" customWidth="1"/>
    <col min="7" max="7" width="5.1640625" style="178" bestFit="1" customWidth="1"/>
    <col min="8" max="8" width="10.83203125" style="178"/>
    <col min="9" max="14" width="7.33203125" style="178" bestFit="1" customWidth="1"/>
    <col min="15" max="15" width="10.83203125" style="178"/>
    <col min="16" max="16" width="10.1640625" style="178" bestFit="1" customWidth="1"/>
    <col min="17" max="17" width="18.6640625" style="178" bestFit="1" customWidth="1"/>
    <col min="18" max="18" width="17.1640625" style="178" bestFit="1" customWidth="1"/>
    <col min="19" max="19" width="13.83203125" style="178" bestFit="1" customWidth="1"/>
    <col min="20" max="20" width="15.33203125" style="178" bestFit="1" customWidth="1"/>
    <col min="21" max="21" width="10.1640625" style="178" bestFit="1" customWidth="1"/>
    <col min="22" max="16384" width="10.83203125" style="178"/>
  </cols>
  <sheetData>
    <row r="1" spans="1:21">
      <c r="A1" s="265" t="s">
        <v>15902</v>
      </c>
      <c r="B1" s="266"/>
      <c r="C1" s="266"/>
      <c r="D1" s="266"/>
      <c r="E1" s="266"/>
      <c r="F1" s="266"/>
      <c r="G1" s="266"/>
      <c r="H1" s="266"/>
      <c r="I1" s="266"/>
      <c r="J1" s="266"/>
      <c r="K1" s="266"/>
      <c r="L1" s="266"/>
      <c r="M1" s="267"/>
      <c r="N1" s="267"/>
      <c r="P1" s="262" t="s">
        <v>15832</v>
      </c>
      <c r="Q1" s="262"/>
      <c r="R1" s="262"/>
      <c r="S1" s="262"/>
      <c r="T1" s="262"/>
      <c r="U1" s="262"/>
    </row>
    <row r="2" spans="1:21">
      <c r="A2" s="171" t="s">
        <v>15897</v>
      </c>
      <c r="B2" s="260" t="s">
        <v>15576</v>
      </c>
      <c r="C2" s="260"/>
      <c r="D2" s="260"/>
      <c r="E2" s="260"/>
      <c r="F2" s="260"/>
      <c r="G2" s="264"/>
      <c r="H2" s="179"/>
      <c r="I2" s="260" t="s">
        <v>15575</v>
      </c>
      <c r="J2" s="260"/>
      <c r="K2" s="260"/>
      <c r="L2" s="260"/>
      <c r="M2" s="260"/>
      <c r="N2" s="260"/>
      <c r="P2" s="180" t="s">
        <v>15534</v>
      </c>
      <c r="Q2" s="180" t="s">
        <v>15896</v>
      </c>
      <c r="R2" s="180" t="s">
        <v>15895</v>
      </c>
      <c r="S2" s="180" t="s">
        <v>15537</v>
      </c>
      <c r="T2" s="180" t="s">
        <v>15538</v>
      </c>
      <c r="U2" s="180" t="s">
        <v>15539</v>
      </c>
    </row>
    <row r="3" spans="1:21">
      <c r="A3" s="171">
        <v>1</v>
      </c>
      <c r="B3" s="171">
        <v>19</v>
      </c>
      <c r="C3" s="171">
        <v>31</v>
      </c>
      <c r="D3" s="171">
        <v>55</v>
      </c>
      <c r="E3" s="171">
        <v>19</v>
      </c>
      <c r="F3" s="171">
        <v>13</v>
      </c>
      <c r="G3" s="171">
        <v>24</v>
      </c>
      <c r="H3" s="172"/>
      <c r="I3" s="171">
        <v>16</v>
      </c>
      <c r="J3" s="171">
        <v>67</v>
      </c>
      <c r="K3" s="171">
        <v>67</v>
      </c>
      <c r="L3" s="171">
        <v>60</v>
      </c>
      <c r="M3" s="171">
        <v>23</v>
      </c>
      <c r="N3" s="171">
        <v>33</v>
      </c>
      <c r="P3" s="180">
        <v>0.16450200000000001</v>
      </c>
      <c r="Q3" s="180">
        <v>5</v>
      </c>
      <c r="R3" s="180">
        <v>8</v>
      </c>
      <c r="S3" s="180">
        <v>-3</v>
      </c>
      <c r="T3" s="180">
        <v>9</v>
      </c>
      <c r="U3" s="180">
        <v>0.88611799999999996</v>
      </c>
    </row>
    <row r="4" spans="1:21">
      <c r="A4" s="171">
        <v>2</v>
      </c>
      <c r="B4" s="171">
        <v>13</v>
      </c>
      <c r="C4" s="171">
        <v>37</v>
      </c>
      <c r="D4" s="171">
        <v>54</v>
      </c>
      <c r="E4" s="171">
        <v>53</v>
      </c>
      <c r="F4" s="171">
        <v>14</v>
      </c>
      <c r="G4" s="171">
        <v>61</v>
      </c>
      <c r="H4" s="172"/>
      <c r="I4" s="171">
        <v>77</v>
      </c>
      <c r="J4" s="171">
        <v>71</v>
      </c>
      <c r="K4" s="171">
        <v>43</v>
      </c>
      <c r="L4" s="171">
        <v>87</v>
      </c>
      <c r="M4" s="171">
        <v>90</v>
      </c>
      <c r="N4" s="171">
        <v>61</v>
      </c>
      <c r="P4" s="180">
        <v>1.7316000000000002E-2</v>
      </c>
      <c r="Q4" s="180">
        <v>4.0830000000000002</v>
      </c>
      <c r="R4" s="180">
        <v>8.9169999999999998</v>
      </c>
      <c r="S4" s="180">
        <v>-4.8330000000000002</v>
      </c>
      <c r="T4" s="180">
        <v>3.5</v>
      </c>
      <c r="U4" s="180">
        <v>0.27982699999999999</v>
      </c>
    </row>
    <row r="5" spans="1:21">
      <c r="A5" s="171">
        <v>3</v>
      </c>
      <c r="B5" s="171">
        <v>8</v>
      </c>
      <c r="C5" s="171">
        <v>116</v>
      </c>
      <c r="D5" s="171">
        <v>89</v>
      </c>
      <c r="E5" s="171">
        <v>36</v>
      </c>
      <c r="F5" s="171">
        <v>51</v>
      </c>
      <c r="G5" s="171">
        <v>26</v>
      </c>
      <c r="H5" s="172"/>
      <c r="I5" s="171">
        <v>77</v>
      </c>
      <c r="J5" s="171">
        <v>59</v>
      </c>
      <c r="K5" s="171">
        <v>92</v>
      </c>
      <c r="L5" s="171">
        <v>103</v>
      </c>
      <c r="M5" s="171">
        <v>52</v>
      </c>
      <c r="N5" s="171">
        <v>63</v>
      </c>
      <c r="P5" s="180">
        <v>0.24026</v>
      </c>
      <c r="Q5" s="180">
        <v>5.1669999999999998</v>
      </c>
      <c r="R5" s="180">
        <v>7.8330000000000002</v>
      </c>
      <c r="S5" s="180">
        <v>-2.6669999999999998</v>
      </c>
      <c r="T5" s="180">
        <v>10</v>
      </c>
      <c r="U5" s="180">
        <v>0.97064899999999998</v>
      </c>
    </row>
    <row r="6" spans="1:21">
      <c r="A6" s="171">
        <v>4</v>
      </c>
      <c r="B6" s="171">
        <v>60</v>
      </c>
      <c r="C6" s="171">
        <v>130</v>
      </c>
      <c r="D6" s="171">
        <v>77</v>
      </c>
      <c r="E6" s="171">
        <v>18</v>
      </c>
      <c r="F6" s="171">
        <v>98</v>
      </c>
      <c r="G6" s="171">
        <v>76</v>
      </c>
      <c r="H6" s="172"/>
      <c r="I6" s="171">
        <v>77</v>
      </c>
      <c r="J6" s="171">
        <v>115</v>
      </c>
      <c r="K6" s="171">
        <v>49</v>
      </c>
      <c r="L6" s="171">
        <v>111</v>
      </c>
      <c r="M6" s="171">
        <v>88</v>
      </c>
      <c r="N6" s="171">
        <v>52</v>
      </c>
      <c r="P6" s="180">
        <v>0.84848500000000004</v>
      </c>
      <c r="Q6" s="180">
        <v>6.25</v>
      </c>
      <c r="R6" s="180">
        <v>6.75</v>
      </c>
      <c r="S6" s="180">
        <v>-0.5</v>
      </c>
      <c r="T6" s="180">
        <v>16.5</v>
      </c>
      <c r="U6" s="180" t="s">
        <v>15894</v>
      </c>
    </row>
    <row r="7" spans="1:21">
      <c r="A7" s="171">
        <v>5</v>
      </c>
      <c r="B7" s="171">
        <v>88</v>
      </c>
      <c r="C7" s="171">
        <v>87</v>
      </c>
      <c r="D7" s="171">
        <v>45</v>
      </c>
      <c r="E7" s="171">
        <v>13</v>
      </c>
      <c r="F7" s="171">
        <v>42</v>
      </c>
      <c r="G7" s="171">
        <v>54</v>
      </c>
      <c r="H7" s="172"/>
      <c r="I7" s="171">
        <v>51</v>
      </c>
      <c r="J7" s="171">
        <v>107</v>
      </c>
      <c r="K7" s="171">
        <v>69</v>
      </c>
      <c r="L7" s="171">
        <v>123</v>
      </c>
      <c r="M7" s="171">
        <v>45</v>
      </c>
      <c r="N7" s="171">
        <v>30</v>
      </c>
      <c r="P7" s="180">
        <v>0.51298699999999997</v>
      </c>
      <c r="Q7" s="180">
        <v>5.75</v>
      </c>
      <c r="R7" s="180">
        <v>7.25</v>
      </c>
      <c r="S7" s="180">
        <v>-1.5</v>
      </c>
      <c r="T7" s="180">
        <v>13.5</v>
      </c>
      <c r="U7" s="180" t="s">
        <v>15894</v>
      </c>
    </row>
    <row r="8" spans="1:21">
      <c r="A8" s="171">
        <v>6</v>
      </c>
      <c r="B8" s="171">
        <v>64</v>
      </c>
      <c r="C8" s="171">
        <v>36</v>
      </c>
      <c r="D8" s="171">
        <v>33</v>
      </c>
      <c r="E8" s="171">
        <v>8</v>
      </c>
      <c r="F8" s="171">
        <v>49</v>
      </c>
      <c r="G8" s="171">
        <v>24</v>
      </c>
      <c r="H8" s="172"/>
      <c r="I8" s="171">
        <v>13</v>
      </c>
      <c r="J8" s="171">
        <v>64</v>
      </c>
      <c r="K8" s="171">
        <v>2</v>
      </c>
      <c r="L8" s="171">
        <v>108</v>
      </c>
      <c r="M8" s="171">
        <v>32</v>
      </c>
      <c r="N8" s="171">
        <v>34</v>
      </c>
      <c r="P8" s="180">
        <v>0.97402599999999995</v>
      </c>
      <c r="Q8" s="180">
        <v>6.5830000000000002</v>
      </c>
      <c r="R8" s="180">
        <v>6.4169999999999998</v>
      </c>
      <c r="S8" s="180">
        <v>0.16669999999999999</v>
      </c>
      <c r="T8" s="180">
        <v>17.5</v>
      </c>
      <c r="U8" s="180" t="s">
        <v>15894</v>
      </c>
    </row>
    <row r="9" spans="1:21">
      <c r="A9" s="171">
        <v>7</v>
      </c>
      <c r="B9" s="171">
        <v>24</v>
      </c>
      <c r="C9" s="171">
        <v>31</v>
      </c>
      <c r="D9" s="171">
        <v>24</v>
      </c>
      <c r="E9" s="171">
        <v>89</v>
      </c>
      <c r="F9" s="171">
        <v>44</v>
      </c>
      <c r="G9" s="171">
        <v>83</v>
      </c>
      <c r="H9" s="172"/>
      <c r="I9" s="171">
        <v>22</v>
      </c>
      <c r="J9" s="171">
        <v>41</v>
      </c>
      <c r="K9" s="171">
        <v>18</v>
      </c>
      <c r="L9" s="171">
        <v>87</v>
      </c>
      <c r="M9" s="171">
        <v>23</v>
      </c>
      <c r="N9" s="171">
        <v>19</v>
      </c>
      <c r="P9" s="180">
        <v>0.119048</v>
      </c>
      <c r="Q9" s="180">
        <v>8.1669999999999998</v>
      </c>
      <c r="R9" s="180">
        <v>4.8330000000000002</v>
      </c>
      <c r="S9" s="180">
        <v>3.3330000000000002</v>
      </c>
      <c r="T9" s="180">
        <v>8</v>
      </c>
      <c r="U9" s="180">
        <v>0.88611799999999996</v>
      </c>
    </row>
    <row r="10" spans="1:21">
      <c r="A10" s="171">
        <v>8</v>
      </c>
      <c r="B10" s="171">
        <v>9</v>
      </c>
      <c r="C10" s="171">
        <v>34</v>
      </c>
      <c r="D10" s="171">
        <v>29</v>
      </c>
      <c r="E10" s="171">
        <v>10</v>
      </c>
      <c r="F10" s="171">
        <v>89</v>
      </c>
      <c r="G10" s="171">
        <v>72</v>
      </c>
      <c r="H10" s="172"/>
      <c r="I10" s="171">
        <v>20</v>
      </c>
      <c r="J10" s="171">
        <v>49</v>
      </c>
      <c r="K10" s="171">
        <v>7</v>
      </c>
      <c r="L10" s="171">
        <v>161</v>
      </c>
      <c r="M10" s="171">
        <v>114</v>
      </c>
      <c r="N10" s="171">
        <v>18</v>
      </c>
      <c r="P10" s="180">
        <v>0.81818199999999996</v>
      </c>
      <c r="Q10" s="180">
        <v>6.1669999999999998</v>
      </c>
      <c r="R10" s="180">
        <v>6.8330000000000002</v>
      </c>
      <c r="S10" s="180">
        <v>-0.66669999999999996</v>
      </c>
      <c r="T10" s="180">
        <v>16</v>
      </c>
      <c r="U10" s="180" t="s">
        <v>15894</v>
      </c>
    </row>
    <row r="11" spans="1:21">
      <c r="A11" s="171">
        <v>9</v>
      </c>
      <c r="B11" s="171">
        <v>14</v>
      </c>
      <c r="C11" s="171">
        <v>71</v>
      </c>
      <c r="D11" s="171">
        <v>26</v>
      </c>
      <c r="E11" s="171">
        <v>28</v>
      </c>
      <c r="F11" s="171">
        <v>78</v>
      </c>
      <c r="G11" s="171">
        <v>49</v>
      </c>
      <c r="H11" s="172"/>
      <c r="I11" s="171">
        <v>41</v>
      </c>
      <c r="J11" s="171">
        <v>52</v>
      </c>
      <c r="K11" s="171">
        <v>19</v>
      </c>
      <c r="L11" s="171">
        <v>136</v>
      </c>
      <c r="M11" s="171">
        <v>141</v>
      </c>
      <c r="N11" s="171">
        <v>11</v>
      </c>
      <c r="P11" s="180">
        <v>0.81818199999999996</v>
      </c>
      <c r="Q11" s="180">
        <v>6.1669999999999998</v>
      </c>
      <c r="R11" s="180">
        <v>6.8330000000000002</v>
      </c>
      <c r="S11" s="180">
        <v>-0.66669999999999996</v>
      </c>
      <c r="T11" s="180">
        <v>16</v>
      </c>
      <c r="U11" s="180" t="s">
        <v>15894</v>
      </c>
    </row>
    <row r="12" spans="1:21">
      <c r="A12" s="171">
        <v>10</v>
      </c>
      <c r="B12" s="171">
        <v>41</v>
      </c>
      <c r="C12" s="171">
        <v>16</v>
      </c>
      <c r="D12" s="171">
        <v>40</v>
      </c>
      <c r="E12" s="171">
        <v>28</v>
      </c>
      <c r="F12" s="171">
        <v>52</v>
      </c>
      <c r="G12" s="171">
        <v>28</v>
      </c>
      <c r="H12" s="172"/>
      <c r="I12" s="171">
        <v>27</v>
      </c>
      <c r="J12" s="171">
        <v>123</v>
      </c>
      <c r="K12" s="171">
        <v>16</v>
      </c>
      <c r="L12" s="171">
        <v>96</v>
      </c>
      <c r="M12" s="171">
        <v>67</v>
      </c>
      <c r="N12" s="171">
        <v>27</v>
      </c>
      <c r="P12" s="180">
        <v>0.735931</v>
      </c>
      <c r="Q12" s="180">
        <v>6.0830000000000002</v>
      </c>
      <c r="R12" s="180">
        <v>6.9169999999999998</v>
      </c>
      <c r="S12" s="180">
        <v>-0.83330000000000004</v>
      </c>
      <c r="T12" s="180">
        <v>15.5</v>
      </c>
      <c r="U12" s="180" t="s">
        <v>15894</v>
      </c>
    </row>
    <row r="13" spans="1:21">
      <c r="A13" s="171">
        <v>11</v>
      </c>
      <c r="B13" s="171">
        <v>76</v>
      </c>
      <c r="C13" s="171">
        <v>41</v>
      </c>
      <c r="D13" s="171">
        <v>29</v>
      </c>
      <c r="E13" s="171">
        <v>35</v>
      </c>
      <c r="F13" s="171">
        <v>80</v>
      </c>
      <c r="G13" s="171">
        <v>47</v>
      </c>
      <c r="H13" s="172"/>
      <c r="I13" s="171">
        <v>85</v>
      </c>
      <c r="J13" s="171">
        <v>152</v>
      </c>
      <c r="K13" s="171">
        <v>36</v>
      </c>
      <c r="L13" s="171">
        <v>74</v>
      </c>
      <c r="M13" s="171">
        <v>175</v>
      </c>
      <c r="N13" s="171">
        <v>21</v>
      </c>
      <c r="P13" s="180">
        <v>0.39393899999999998</v>
      </c>
      <c r="Q13" s="180">
        <v>5.5</v>
      </c>
      <c r="R13" s="180">
        <v>7.5</v>
      </c>
      <c r="S13" s="180">
        <v>-2</v>
      </c>
      <c r="T13" s="180">
        <v>12</v>
      </c>
      <c r="U13" s="180" t="s">
        <v>15894</v>
      </c>
    </row>
    <row r="14" spans="1:21">
      <c r="A14" s="171">
        <v>12</v>
      </c>
      <c r="B14" s="171">
        <v>43</v>
      </c>
      <c r="C14" s="171">
        <v>40</v>
      </c>
      <c r="D14" s="171">
        <v>28</v>
      </c>
      <c r="E14" s="171">
        <v>52</v>
      </c>
      <c r="F14" s="171">
        <v>84</v>
      </c>
      <c r="G14" s="171">
        <v>86</v>
      </c>
      <c r="H14" s="172"/>
      <c r="I14" s="171">
        <v>81</v>
      </c>
      <c r="J14" s="171">
        <v>40</v>
      </c>
      <c r="K14" s="171">
        <v>26</v>
      </c>
      <c r="L14" s="171">
        <v>130</v>
      </c>
      <c r="M14" s="171">
        <v>14</v>
      </c>
      <c r="N14" s="171">
        <v>96</v>
      </c>
      <c r="P14" s="180">
        <v>0.96969700000000003</v>
      </c>
      <c r="Q14" s="180">
        <v>6.5830000000000002</v>
      </c>
      <c r="R14" s="180">
        <v>6.4169999999999998</v>
      </c>
      <c r="S14" s="180">
        <v>0.16669999999999999</v>
      </c>
      <c r="T14" s="180">
        <v>17.5</v>
      </c>
      <c r="U14" s="180" t="s">
        <v>15894</v>
      </c>
    </row>
    <row r="15" spans="1:21">
      <c r="A15" s="171">
        <v>13</v>
      </c>
      <c r="B15" s="171">
        <v>126</v>
      </c>
      <c r="C15" s="171">
        <v>127</v>
      </c>
      <c r="D15" s="171">
        <v>47</v>
      </c>
      <c r="E15" s="171">
        <v>85</v>
      </c>
      <c r="F15" s="171">
        <v>55</v>
      </c>
      <c r="G15" s="171">
        <v>59</v>
      </c>
      <c r="H15" s="172"/>
      <c r="I15" s="171">
        <v>21</v>
      </c>
      <c r="J15" s="171">
        <v>61</v>
      </c>
      <c r="K15" s="171">
        <v>29</v>
      </c>
      <c r="L15" s="171">
        <v>142</v>
      </c>
      <c r="M15" s="171">
        <v>88</v>
      </c>
      <c r="N15" s="171">
        <v>108</v>
      </c>
      <c r="P15" s="180">
        <v>0.93722899999999998</v>
      </c>
      <c r="Q15" s="180">
        <v>6.6669999999999998</v>
      </c>
      <c r="R15" s="180">
        <v>6.3330000000000002</v>
      </c>
      <c r="S15" s="180">
        <v>0.33329999999999999</v>
      </c>
      <c r="T15" s="180">
        <v>17</v>
      </c>
      <c r="U15" s="180" t="s">
        <v>15894</v>
      </c>
    </row>
    <row r="16" spans="1:21">
      <c r="A16" s="171">
        <v>14</v>
      </c>
      <c r="B16" s="171">
        <v>48</v>
      </c>
      <c r="C16" s="171">
        <v>40</v>
      </c>
      <c r="D16" s="171">
        <v>31</v>
      </c>
      <c r="E16" s="171">
        <v>111</v>
      </c>
      <c r="F16" s="171">
        <v>91</v>
      </c>
      <c r="G16" s="171">
        <v>54</v>
      </c>
      <c r="H16" s="172"/>
      <c r="I16" s="171">
        <v>121</v>
      </c>
      <c r="J16" s="171">
        <v>148</v>
      </c>
      <c r="K16" s="171">
        <v>85</v>
      </c>
      <c r="L16" s="171">
        <v>54</v>
      </c>
      <c r="M16" s="171">
        <v>28</v>
      </c>
      <c r="N16" s="171">
        <v>96</v>
      </c>
      <c r="P16" s="180">
        <v>0.33116899999999999</v>
      </c>
      <c r="Q16" s="180">
        <v>5.4169999999999998</v>
      </c>
      <c r="R16" s="180">
        <v>7.5830000000000002</v>
      </c>
      <c r="S16" s="180">
        <v>-2.1669999999999998</v>
      </c>
      <c r="T16" s="180">
        <v>11.5</v>
      </c>
      <c r="U16" s="180" t="s">
        <v>15894</v>
      </c>
    </row>
    <row r="17" spans="1:21">
      <c r="A17" s="171">
        <v>15</v>
      </c>
      <c r="B17" s="171">
        <v>78</v>
      </c>
      <c r="C17" s="171">
        <v>56</v>
      </c>
      <c r="D17" s="171">
        <v>35</v>
      </c>
      <c r="E17" s="171">
        <v>30</v>
      </c>
      <c r="F17" s="171">
        <v>35</v>
      </c>
      <c r="G17" s="171">
        <v>36</v>
      </c>
      <c r="H17" s="172"/>
      <c r="I17" s="171">
        <v>78</v>
      </c>
      <c r="J17" s="171">
        <v>39</v>
      </c>
      <c r="K17" s="171">
        <v>14</v>
      </c>
      <c r="L17" s="171">
        <v>125</v>
      </c>
      <c r="M17" s="171">
        <v>78</v>
      </c>
      <c r="N17" s="171">
        <v>4</v>
      </c>
      <c r="P17" s="180">
        <v>0.66666700000000001</v>
      </c>
      <c r="Q17" s="180">
        <v>6</v>
      </c>
      <c r="R17" s="180">
        <v>7</v>
      </c>
      <c r="S17" s="180">
        <v>-1</v>
      </c>
      <c r="T17" s="180">
        <v>15</v>
      </c>
      <c r="U17" s="180" t="s">
        <v>15894</v>
      </c>
    </row>
    <row r="18" spans="1:21">
      <c r="A18" s="171">
        <v>16</v>
      </c>
      <c r="B18" s="171">
        <v>77</v>
      </c>
      <c r="C18" s="171">
        <v>24</v>
      </c>
      <c r="D18" s="171">
        <v>63</v>
      </c>
      <c r="E18" s="171">
        <v>31</v>
      </c>
      <c r="F18" s="171">
        <v>135</v>
      </c>
      <c r="G18" s="171">
        <v>70</v>
      </c>
      <c r="H18" s="172"/>
      <c r="I18" s="171">
        <v>91</v>
      </c>
      <c r="J18" s="171">
        <v>122</v>
      </c>
      <c r="K18" s="171">
        <v>39</v>
      </c>
      <c r="L18" s="171">
        <v>51</v>
      </c>
      <c r="M18" s="171">
        <v>47</v>
      </c>
      <c r="N18" s="171">
        <v>42</v>
      </c>
      <c r="P18" s="180" t="s">
        <v>15894</v>
      </c>
      <c r="Q18" s="180">
        <v>6.5</v>
      </c>
      <c r="R18" s="180">
        <v>6.5</v>
      </c>
      <c r="S18" s="180">
        <v>0</v>
      </c>
      <c r="T18" s="180">
        <v>18</v>
      </c>
      <c r="U18" s="180" t="s">
        <v>15894</v>
      </c>
    </row>
    <row r="21" spans="1:21">
      <c r="A21" s="265" t="s">
        <v>15901</v>
      </c>
      <c r="B21" s="266"/>
      <c r="C21" s="266"/>
      <c r="D21" s="266"/>
      <c r="E21" s="266"/>
      <c r="F21" s="266"/>
      <c r="G21" s="266"/>
      <c r="H21" s="266"/>
      <c r="I21" s="266"/>
      <c r="J21" s="266"/>
      <c r="K21" s="266"/>
      <c r="L21" s="266"/>
      <c r="M21" s="267"/>
      <c r="N21" s="267"/>
      <c r="P21" s="262" t="s">
        <v>15832</v>
      </c>
      <c r="Q21" s="262"/>
      <c r="R21" s="262"/>
      <c r="S21" s="262"/>
      <c r="T21" s="262"/>
      <c r="U21" s="262"/>
    </row>
    <row r="22" spans="1:21">
      <c r="A22" s="171" t="s">
        <v>15897</v>
      </c>
      <c r="B22" s="260" t="s">
        <v>15576</v>
      </c>
      <c r="C22" s="260"/>
      <c r="D22" s="260"/>
      <c r="E22" s="260"/>
      <c r="F22" s="260"/>
      <c r="G22" s="264"/>
      <c r="H22" s="179"/>
      <c r="I22" s="260" t="s">
        <v>15575</v>
      </c>
      <c r="J22" s="260"/>
      <c r="K22" s="260"/>
      <c r="L22" s="260"/>
      <c r="M22" s="260"/>
      <c r="N22" s="260"/>
      <c r="P22" s="180" t="s">
        <v>15534</v>
      </c>
      <c r="Q22" s="180" t="s">
        <v>15896</v>
      </c>
      <c r="R22" s="180" t="s">
        <v>15895</v>
      </c>
      <c r="S22" s="180" t="s">
        <v>15537</v>
      </c>
      <c r="T22" s="180" t="s">
        <v>15538</v>
      </c>
      <c r="U22" s="180" t="s">
        <v>15539</v>
      </c>
    </row>
    <row r="23" spans="1:21">
      <c r="A23" s="171">
        <v>1</v>
      </c>
      <c r="B23" s="171">
        <v>22</v>
      </c>
      <c r="C23" s="171">
        <v>28</v>
      </c>
      <c r="D23" s="171">
        <v>11</v>
      </c>
      <c r="E23" s="171">
        <v>12</v>
      </c>
      <c r="F23" s="171">
        <v>32</v>
      </c>
      <c r="G23" s="171">
        <v>33</v>
      </c>
      <c r="H23" s="172"/>
      <c r="I23" s="171">
        <v>29.553000000000001</v>
      </c>
      <c r="J23" s="171">
        <v>22.545000000000002</v>
      </c>
      <c r="K23" s="171">
        <v>7.8630000000000004</v>
      </c>
      <c r="L23" s="171">
        <v>4.6079999999999997</v>
      </c>
      <c r="M23" s="171">
        <v>31.713999999999999</v>
      </c>
      <c r="N23" s="171">
        <v>28.295999999999999</v>
      </c>
      <c r="P23" s="171">
        <v>0.69913400000000003</v>
      </c>
      <c r="Q23" s="171">
        <v>7</v>
      </c>
      <c r="R23" s="171">
        <v>6</v>
      </c>
      <c r="S23" s="171">
        <v>1</v>
      </c>
      <c r="T23" s="171">
        <v>15</v>
      </c>
      <c r="U23" s="171">
        <v>0.75320100000000001</v>
      </c>
    </row>
    <row r="24" spans="1:21" s="176" customFormat="1">
      <c r="A24" s="171">
        <v>2</v>
      </c>
      <c r="B24" s="171">
        <v>30</v>
      </c>
      <c r="C24" s="171">
        <v>43</v>
      </c>
      <c r="D24" s="171">
        <v>8</v>
      </c>
      <c r="E24" s="171">
        <v>8</v>
      </c>
      <c r="F24" s="171">
        <v>42</v>
      </c>
      <c r="G24" s="171">
        <v>8</v>
      </c>
      <c r="H24" s="172"/>
      <c r="I24" s="171">
        <v>6.9909999999999997</v>
      </c>
      <c r="J24" s="171">
        <v>2.7050000000000001</v>
      </c>
      <c r="K24" s="171">
        <v>3.206</v>
      </c>
      <c r="L24" s="171">
        <v>2.1469999999999998</v>
      </c>
      <c r="M24" s="171">
        <v>6.2670000000000003</v>
      </c>
      <c r="N24" s="171">
        <v>11.377000000000001</v>
      </c>
      <c r="P24" s="171">
        <v>1.5152000000000001E-2</v>
      </c>
      <c r="Q24" s="171">
        <v>9</v>
      </c>
      <c r="R24" s="171">
        <v>4</v>
      </c>
      <c r="S24" s="171">
        <v>5</v>
      </c>
      <c r="T24" s="171">
        <v>3</v>
      </c>
      <c r="U24" s="171">
        <v>0.20987</v>
      </c>
    </row>
    <row r="25" spans="1:21" s="176" customFormat="1">
      <c r="A25" s="171">
        <v>3</v>
      </c>
      <c r="B25" s="171">
        <v>44</v>
      </c>
      <c r="C25" s="171">
        <v>34</v>
      </c>
      <c r="D25" s="171">
        <v>11</v>
      </c>
      <c r="E25" s="171">
        <v>14</v>
      </c>
      <c r="F25" s="171">
        <v>26</v>
      </c>
      <c r="G25" s="171">
        <v>27</v>
      </c>
      <c r="H25" s="172"/>
      <c r="I25" s="171">
        <v>3.3460000000000001</v>
      </c>
      <c r="J25" s="171">
        <v>11.352</v>
      </c>
      <c r="K25" s="171">
        <v>2.4300000000000002</v>
      </c>
      <c r="L25" s="171">
        <v>1.1259999999999999</v>
      </c>
      <c r="M25" s="171">
        <v>11.847</v>
      </c>
      <c r="N25" s="171">
        <v>16.177</v>
      </c>
      <c r="P25" s="171">
        <v>2.5974000000000001E-2</v>
      </c>
      <c r="Q25" s="171">
        <v>8.8330000000000002</v>
      </c>
      <c r="R25" s="171">
        <v>4.1669999999999998</v>
      </c>
      <c r="S25" s="171">
        <v>4.6669999999999998</v>
      </c>
      <c r="T25" s="171">
        <v>4</v>
      </c>
      <c r="U25" s="171">
        <v>0.20987</v>
      </c>
    </row>
    <row r="26" spans="1:21" s="176" customFormat="1">
      <c r="A26" s="171">
        <v>4</v>
      </c>
      <c r="B26" s="171">
        <v>27</v>
      </c>
      <c r="C26" s="171">
        <v>38</v>
      </c>
      <c r="D26" s="171">
        <v>13</v>
      </c>
      <c r="E26" s="171">
        <v>44</v>
      </c>
      <c r="F26" s="171">
        <v>6</v>
      </c>
      <c r="G26" s="171">
        <v>18</v>
      </c>
      <c r="H26" s="172"/>
      <c r="I26" s="171">
        <v>12.491</v>
      </c>
      <c r="J26" s="171">
        <v>9.3420000000000005</v>
      </c>
      <c r="K26" s="171">
        <v>4.1710000000000003</v>
      </c>
      <c r="L26" s="171">
        <v>12.021000000000001</v>
      </c>
      <c r="M26" s="171">
        <v>9.67</v>
      </c>
      <c r="N26" s="171">
        <v>31.251000000000001</v>
      </c>
      <c r="P26" s="171">
        <v>0.13203500000000001</v>
      </c>
      <c r="Q26" s="171">
        <v>8.1669999999999998</v>
      </c>
      <c r="R26" s="171">
        <v>4.8330000000000002</v>
      </c>
      <c r="S26" s="171">
        <v>3.3330000000000002</v>
      </c>
      <c r="T26" s="171">
        <v>8</v>
      </c>
      <c r="U26" s="171">
        <v>0.304811</v>
      </c>
    </row>
    <row r="27" spans="1:21" s="176" customFormat="1">
      <c r="A27" s="171">
        <v>5</v>
      </c>
      <c r="B27" s="171">
        <v>22</v>
      </c>
      <c r="C27" s="171">
        <v>7</v>
      </c>
      <c r="D27" s="171">
        <v>38</v>
      </c>
      <c r="E27" s="171">
        <v>46</v>
      </c>
      <c r="F27" s="171">
        <v>27</v>
      </c>
      <c r="G27" s="171">
        <v>35</v>
      </c>
      <c r="H27" s="172"/>
      <c r="I27" s="171">
        <v>10.416</v>
      </c>
      <c r="J27" s="171">
        <v>10.502000000000001</v>
      </c>
      <c r="K27" s="171">
        <v>16.658999999999999</v>
      </c>
      <c r="L27" s="171">
        <v>26.414000000000001</v>
      </c>
      <c r="M27" s="171">
        <v>22.317</v>
      </c>
      <c r="N27" s="171">
        <v>36.665999999999997</v>
      </c>
      <c r="P27" s="171">
        <v>0.30952400000000002</v>
      </c>
      <c r="Q27" s="171">
        <v>7.6669999999999998</v>
      </c>
      <c r="R27" s="171">
        <v>5.3330000000000002</v>
      </c>
      <c r="S27" s="171">
        <v>2.3330000000000002</v>
      </c>
      <c r="T27" s="171">
        <v>11</v>
      </c>
      <c r="U27" s="171">
        <v>0.57873300000000005</v>
      </c>
    </row>
    <row r="28" spans="1:21" s="176" customFormat="1">
      <c r="A28" s="171">
        <v>6</v>
      </c>
      <c r="B28" s="171">
        <v>0</v>
      </c>
      <c r="C28" s="171">
        <v>0</v>
      </c>
      <c r="D28" s="171">
        <v>33</v>
      </c>
      <c r="E28" s="171">
        <v>44</v>
      </c>
      <c r="F28" s="171">
        <v>30</v>
      </c>
      <c r="G28" s="171">
        <v>36</v>
      </c>
      <c r="H28" s="172"/>
      <c r="I28" s="171">
        <v>18.058</v>
      </c>
      <c r="J28" s="171">
        <v>22.788</v>
      </c>
      <c r="K28" s="171">
        <v>33.872999999999998</v>
      </c>
      <c r="L28" s="171">
        <v>20.785</v>
      </c>
      <c r="M28" s="171">
        <v>20.402000000000001</v>
      </c>
      <c r="N28" s="171">
        <v>33.432000000000002</v>
      </c>
      <c r="P28" s="171">
        <v>0.77705599999999997</v>
      </c>
      <c r="Q28" s="171">
        <v>6.8330000000000002</v>
      </c>
      <c r="R28" s="171">
        <v>6.1669999999999998</v>
      </c>
      <c r="S28" s="171">
        <v>0.66669999999999996</v>
      </c>
      <c r="T28" s="171">
        <v>16</v>
      </c>
      <c r="U28" s="171">
        <v>0.78482700000000005</v>
      </c>
    </row>
    <row r="29" spans="1:21" s="176" customFormat="1">
      <c r="A29" s="171">
        <v>7</v>
      </c>
      <c r="B29" s="171">
        <v>26</v>
      </c>
      <c r="C29" s="171">
        <v>38</v>
      </c>
      <c r="D29" s="171">
        <v>40</v>
      </c>
      <c r="E29" s="171">
        <v>37</v>
      </c>
      <c r="F29" s="171">
        <v>31</v>
      </c>
      <c r="G29" s="171">
        <v>26</v>
      </c>
      <c r="H29" s="172"/>
      <c r="I29" s="171">
        <v>12.766</v>
      </c>
      <c r="J29" s="171">
        <v>35.234000000000002</v>
      </c>
      <c r="K29" s="171">
        <v>28.445</v>
      </c>
      <c r="L29" s="171">
        <v>22.489000000000001</v>
      </c>
      <c r="M29" s="171">
        <v>22.524999999999999</v>
      </c>
      <c r="N29" s="171">
        <v>31.015999999999998</v>
      </c>
      <c r="P29" s="171">
        <v>0.121212</v>
      </c>
      <c r="Q29" s="171">
        <v>8.1669999999999998</v>
      </c>
      <c r="R29" s="171">
        <v>4.8330000000000002</v>
      </c>
      <c r="S29" s="171">
        <v>3.3330000000000002</v>
      </c>
      <c r="T29" s="171">
        <v>8</v>
      </c>
      <c r="U29" s="171">
        <v>0.304811</v>
      </c>
    </row>
    <row r="30" spans="1:21" s="176" customFormat="1">
      <c r="A30" s="171">
        <v>8</v>
      </c>
      <c r="B30" s="171">
        <v>37</v>
      </c>
      <c r="C30" s="171">
        <v>51</v>
      </c>
      <c r="D30" s="171">
        <v>45</v>
      </c>
      <c r="E30" s="171">
        <v>43</v>
      </c>
      <c r="F30" s="171">
        <v>20</v>
      </c>
      <c r="G30" s="171">
        <v>24</v>
      </c>
      <c r="H30" s="172"/>
      <c r="I30" s="171">
        <v>16.567</v>
      </c>
      <c r="J30" s="171">
        <v>29.943999999999999</v>
      </c>
      <c r="K30" s="171">
        <v>31.914000000000001</v>
      </c>
      <c r="L30" s="171">
        <v>14.432</v>
      </c>
      <c r="M30" s="171">
        <v>16.789000000000001</v>
      </c>
      <c r="N30" s="171">
        <v>24.475999999999999</v>
      </c>
      <c r="P30" s="171">
        <v>6.4935000000000007E-2</v>
      </c>
      <c r="Q30" s="171">
        <v>8.5</v>
      </c>
      <c r="R30" s="171">
        <v>4.5</v>
      </c>
      <c r="S30" s="171">
        <v>4</v>
      </c>
      <c r="T30" s="171">
        <v>6</v>
      </c>
      <c r="U30" s="171">
        <v>0.304811</v>
      </c>
    </row>
    <row r="31" spans="1:21" s="176" customFormat="1">
      <c r="A31" s="171">
        <v>9</v>
      </c>
      <c r="B31" s="171">
        <v>34</v>
      </c>
      <c r="C31" s="171">
        <v>42</v>
      </c>
      <c r="D31" s="171">
        <v>43</v>
      </c>
      <c r="E31" s="171">
        <v>48</v>
      </c>
      <c r="F31" s="171">
        <v>6.6000000000000003E-2</v>
      </c>
      <c r="G31" s="171">
        <v>5</v>
      </c>
      <c r="H31" s="172"/>
      <c r="I31" s="171">
        <v>21.818000000000001</v>
      </c>
      <c r="J31" s="171">
        <v>35.088999999999999</v>
      </c>
      <c r="K31" s="171">
        <v>27.065999999999999</v>
      </c>
      <c r="L31" s="171">
        <v>10.388999999999999</v>
      </c>
      <c r="M31" s="171">
        <v>2.1</v>
      </c>
      <c r="N31" s="171">
        <v>20.722000000000001</v>
      </c>
      <c r="P31" s="171">
        <v>0.39393899999999998</v>
      </c>
      <c r="Q31" s="171">
        <v>7.5</v>
      </c>
      <c r="R31" s="171">
        <v>5.5</v>
      </c>
      <c r="S31" s="171">
        <v>2</v>
      </c>
      <c r="T31" s="171">
        <v>12</v>
      </c>
      <c r="U31" s="171">
        <v>0.57873300000000005</v>
      </c>
    </row>
    <row r="32" spans="1:21" s="176" customFormat="1">
      <c r="A32" s="171">
        <v>10</v>
      </c>
      <c r="B32" s="171">
        <v>37</v>
      </c>
      <c r="C32" s="171">
        <v>32</v>
      </c>
      <c r="D32" s="171">
        <v>29</v>
      </c>
      <c r="E32" s="171">
        <v>38</v>
      </c>
      <c r="F32" s="171">
        <v>0</v>
      </c>
      <c r="G32" s="171">
        <v>0</v>
      </c>
      <c r="H32" s="172"/>
      <c r="I32" s="171">
        <v>24.361999999999998</v>
      </c>
      <c r="J32" s="171">
        <v>21.88</v>
      </c>
      <c r="K32" s="171">
        <v>19.254999999999999</v>
      </c>
      <c r="L32" s="171">
        <v>18.146000000000001</v>
      </c>
      <c r="M32" s="171">
        <v>10.638</v>
      </c>
      <c r="N32" s="171">
        <v>24.192</v>
      </c>
      <c r="P32" s="171">
        <v>0.37013000000000001</v>
      </c>
      <c r="Q32" s="171">
        <v>7.5</v>
      </c>
      <c r="R32" s="171">
        <v>5.5</v>
      </c>
      <c r="S32" s="171">
        <v>2</v>
      </c>
      <c r="T32" s="171">
        <v>12</v>
      </c>
      <c r="U32" s="171">
        <v>0.57873300000000005</v>
      </c>
    </row>
    <row r="33" spans="1:21" s="176" customFormat="1">
      <c r="A33" s="171">
        <v>11</v>
      </c>
      <c r="B33" s="171">
        <v>23</v>
      </c>
      <c r="C33" s="171">
        <v>1</v>
      </c>
      <c r="D33" s="171">
        <v>0</v>
      </c>
      <c r="E33" s="171">
        <v>0.35599999999999998</v>
      </c>
      <c r="F33" s="171">
        <v>25</v>
      </c>
      <c r="G33" s="171">
        <v>8</v>
      </c>
      <c r="H33" s="172"/>
      <c r="I33" s="171">
        <v>18.617000000000001</v>
      </c>
      <c r="J33" s="171">
        <v>9.5399999999999991</v>
      </c>
      <c r="K33" s="171">
        <v>18.317</v>
      </c>
      <c r="L33" s="171">
        <v>2.6989999999999998</v>
      </c>
      <c r="M33" s="171">
        <v>6.7030000000000003</v>
      </c>
      <c r="N33" s="171">
        <v>20.934000000000001</v>
      </c>
      <c r="P33" s="171">
        <v>0.58874499999999996</v>
      </c>
      <c r="Q33" s="171">
        <v>5.8330000000000002</v>
      </c>
      <c r="R33" s="171">
        <v>7.1669999999999998</v>
      </c>
      <c r="S33" s="171">
        <v>-1.333</v>
      </c>
      <c r="T33" s="171">
        <v>14</v>
      </c>
      <c r="U33" s="171">
        <v>0.73185500000000003</v>
      </c>
    </row>
    <row r="34" spans="1:21" s="176" customFormat="1">
      <c r="A34" s="171">
        <v>12</v>
      </c>
      <c r="B34" s="171">
        <v>0</v>
      </c>
      <c r="C34" s="171">
        <v>34</v>
      </c>
      <c r="D34" s="171">
        <v>24</v>
      </c>
      <c r="E34" s="171">
        <v>15</v>
      </c>
      <c r="F34" s="171">
        <v>13</v>
      </c>
      <c r="G34" s="171">
        <v>28</v>
      </c>
      <c r="H34" s="172"/>
      <c r="I34" s="171">
        <v>4.9020000000000001</v>
      </c>
      <c r="J34" s="171">
        <v>0</v>
      </c>
      <c r="K34" s="171">
        <v>19.834</v>
      </c>
      <c r="L34" s="171">
        <v>9.5220000000000002</v>
      </c>
      <c r="M34" s="171">
        <v>0</v>
      </c>
      <c r="N34" s="171">
        <v>12.571999999999999</v>
      </c>
      <c r="P34" s="171">
        <v>9.0909000000000004E-2</v>
      </c>
      <c r="Q34" s="171">
        <v>8.3330000000000002</v>
      </c>
      <c r="R34" s="171">
        <v>4.6669999999999998</v>
      </c>
      <c r="S34" s="171">
        <v>3.6669999999999998</v>
      </c>
      <c r="T34" s="171">
        <v>7</v>
      </c>
      <c r="U34" s="171">
        <v>0.304811</v>
      </c>
    </row>
    <row r="35" spans="1:21" s="176" customFormat="1">
      <c r="A35" s="171">
        <v>13</v>
      </c>
      <c r="B35" s="171">
        <v>7</v>
      </c>
      <c r="C35" s="171">
        <v>24</v>
      </c>
      <c r="D35" s="171">
        <v>42</v>
      </c>
      <c r="E35" s="171">
        <v>29</v>
      </c>
      <c r="F35" s="171">
        <v>5</v>
      </c>
      <c r="G35" s="171">
        <v>16</v>
      </c>
      <c r="H35" s="172"/>
      <c r="I35" s="171">
        <v>0</v>
      </c>
      <c r="J35" s="171">
        <v>13.613</v>
      </c>
      <c r="K35" s="171">
        <v>15.148999999999999</v>
      </c>
      <c r="L35" s="171">
        <v>4.484</v>
      </c>
      <c r="M35" s="171">
        <v>7.5019999999999998</v>
      </c>
      <c r="N35" s="171">
        <v>12.387</v>
      </c>
      <c r="P35" s="171">
        <v>0.13203500000000001</v>
      </c>
      <c r="Q35" s="171">
        <v>8.1669999999999998</v>
      </c>
      <c r="R35" s="171">
        <v>4.8330000000000002</v>
      </c>
      <c r="S35" s="171">
        <v>3.3330000000000002</v>
      </c>
      <c r="T35" s="171">
        <v>8</v>
      </c>
      <c r="U35" s="171">
        <v>0.304811</v>
      </c>
    </row>
    <row r="36" spans="1:21" s="176" customFormat="1">
      <c r="A36" s="171">
        <v>14</v>
      </c>
      <c r="B36" s="171">
        <v>0.16900000000000001</v>
      </c>
      <c r="C36" s="171">
        <v>0</v>
      </c>
      <c r="D36" s="171">
        <v>8</v>
      </c>
      <c r="E36" s="171">
        <v>8</v>
      </c>
      <c r="F36" s="171">
        <v>21</v>
      </c>
      <c r="G36" s="171">
        <v>0</v>
      </c>
      <c r="H36" s="172"/>
      <c r="I36" s="171">
        <v>2.2810000000000001</v>
      </c>
      <c r="J36" s="171">
        <v>9.61</v>
      </c>
      <c r="K36" s="171">
        <v>10.978</v>
      </c>
      <c r="L36" s="171">
        <v>9.8000000000000004E-2</v>
      </c>
      <c r="M36" s="171">
        <v>0.19600000000000001</v>
      </c>
      <c r="N36" s="171">
        <v>2.4209999999999998</v>
      </c>
      <c r="P36" s="171">
        <v>0.67748900000000001</v>
      </c>
      <c r="Q36" s="171">
        <v>6</v>
      </c>
      <c r="R36" s="171">
        <v>7</v>
      </c>
      <c r="S36" s="171">
        <v>-1</v>
      </c>
      <c r="T36" s="171">
        <v>15</v>
      </c>
      <c r="U36" s="171">
        <v>0.75320100000000001</v>
      </c>
    </row>
    <row r="37" spans="1:21" s="176" customFormat="1">
      <c r="A37" s="171">
        <v>15</v>
      </c>
      <c r="B37" s="171">
        <v>6</v>
      </c>
      <c r="C37" s="171">
        <v>3</v>
      </c>
      <c r="D37" s="171">
        <v>0</v>
      </c>
      <c r="E37" s="171">
        <v>0.32300000000000001</v>
      </c>
      <c r="F37" s="171">
        <v>2</v>
      </c>
      <c r="G37" s="171">
        <v>0.31</v>
      </c>
      <c r="H37" s="172"/>
      <c r="I37" s="171">
        <v>0.186</v>
      </c>
      <c r="J37" s="171">
        <v>0</v>
      </c>
      <c r="K37" s="171">
        <v>0</v>
      </c>
      <c r="L37" s="171">
        <v>6.3869999999999996</v>
      </c>
      <c r="M37" s="171">
        <v>1.879</v>
      </c>
      <c r="N37" s="171">
        <v>0</v>
      </c>
      <c r="P37" s="171">
        <v>0.32684000000000002</v>
      </c>
      <c r="Q37" s="171">
        <v>7.5830000000000002</v>
      </c>
      <c r="R37" s="171">
        <v>5.4169999999999998</v>
      </c>
      <c r="S37" s="171">
        <v>2.1669999999999998</v>
      </c>
      <c r="T37" s="171">
        <v>11.5</v>
      </c>
      <c r="U37" s="171">
        <v>0.57873300000000005</v>
      </c>
    </row>
    <row r="38" spans="1:21" s="176" customFormat="1">
      <c r="A38" s="171">
        <v>16</v>
      </c>
      <c r="B38" s="171">
        <v>0</v>
      </c>
      <c r="C38" s="171">
        <v>0</v>
      </c>
      <c r="D38" s="171">
        <v>5</v>
      </c>
      <c r="E38" s="171">
        <v>0.90800000000000003</v>
      </c>
      <c r="F38" s="171">
        <v>17</v>
      </c>
      <c r="G38" s="171">
        <v>16</v>
      </c>
      <c r="H38" s="172"/>
      <c r="I38" s="171">
        <v>4.3140000000000001</v>
      </c>
      <c r="J38" s="171">
        <v>10.188000000000001</v>
      </c>
      <c r="K38" s="171">
        <v>0</v>
      </c>
      <c r="L38" s="171">
        <v>0</v>
      </c>
      <c r="M38" s="171">
        <v>1.39</v>
      </c>
      <c r="N38" s="171">
        <v>0</v>
      </c>
      <c r="P38" s="171">
        <v>0.46969699999999998</v>
      </c>
      <c r="Q38" s="171">
        <v>7.3330000000000002</v>
      </c>
      <c r="R38" s="171">
        <v>5.6669999999999998</v>
      </c>
      <c r="S38" s="171">
        <v>1.667</v>
      </c>
      <c r="T38" s="171">
        <v>13</v>
      </c>
      <c r="U38" s="171">
        <v>0.632525</v>
      </c>
    </row>
    <row r="39" spans="1:21" s="176" customFormat="1"/>
    <row r="40" spans="1:21" s="176" customFormat="1"/>
    <row r="41" spans="1:21" s="176" customFormat="1">
      <c r="A41" s="265" t="s">
        <v>15900</v>
      </c>
      <c r="B41" s="266"/>
      <c r="C41" s="266"/>
      <c r="D41" s="266"/>
      <c r="E41" s="266"/>
      <c r="F41" s="266"/>
      <c r="G41" s="266"/>
      <c r="H41" s="266"/>
      <c r="I41" s="266"/>
      <c r="J41" s="266"/>
      <c r="K41" s="266"/>
      <c r="L41" s="266"/>
      <c r="M41" s="267"/>
      <c r="N41" s="267"/>
      <c r="P41" s="262" t="s">
        <v>15832</v>
      </c>
      <c r="Q41" s="262"/>
      <c r="R41" s="262"/>
      <c r="S41" s="262"/>
      <c r="T41" s="262"/>
      <c r="U41" s="262"/>
    </row>
    <row r="42" spans="1:21" s="176" customFormat="1">
      <c r="A42" s="171" t="s">
        <v>15897</v>
      </c>
      <c r="B42" s="260" t="s">
        <v>15576</v>
      </c>
      <c r="C42" s="260"/>
      <c r="D42" s="260"/>
      <c r="E42" s="260"/>
      <c r="F42" s="260"/>
      <c r="G42" s="264"/>
      <c r="H42" s="179"/>
      <c r="I42" s="260" t="s">
        <v>15575</v>
      </c>
      <c r="J42" s="260"/>
      <c r="K42" s="260"/>
      <c r="L42" s="260"/>
      <c r="M42" s="260"/>
      <c r="N42" s="260"/>
      <c r="P42" s="180" t="s">
        <v>15534</v>
      </c>
      <c r="Q42" s="180" t="s">
        <v>15896</v>
      </c>
      <c r="R42" s="180" t="s">
        <v>15895</v>
      </c>
      <c r="S42" s="180" t="s">
        <v>15537</v>
      </c>
      <c r="T42" s="180" t="s">
        <v>15538</v>
      </c>
      <c r="U42" s="180" t="s">
        <v>15539</v>
      </c>
    </row>
    <row r="43" spans="1:21" s="169" customFormat="1">
      <c r="A43" s="171">
        <v>1</v>
      </c>
      <c r="B43" s="171">
        <v>102</v>
      </c>
      <c r="C43" s="171">
        <v>163</v>
      </c>
      <c r="D43" s="171">
        <v>78</v>
      </c>
      <c r="E43" s="171">
        <v>45</v>
      </c>
      <c r="F43" s="171">
        <v>317</v>
      </c>
      <c r="G43" s="171">
        <v>154</v>
      </c>
      <c r="H43" s="172"/>
      <c r="I43" s="171">
        <v>87</v>
      </c>
      <c r="J43" s="171">
        <v>135</v>
      </c>
      <c r="K43" s="171">
        <v>49</v>
      </c>
      <c r="L43" s="171">
        <v>14</v>
      </c>
      <c r="M43" s="171">
        <v>214</v>
      </c>
      <c r="N43" s="171">
        <v>169</v>
      </c>
      <c r="P43" s="180">
        <v>0.81818199999999996</v>
      </c>
      <c r="Q43" s="180">
        <v>6.8330000000000002</v>
      </c>
      <c r="R43" s="180">
        <v>6.1669999999999998</v>
      </c>
      <c r="S43" s="180">
        <v>0.66669999999999996</v>
      </c>
      <c r="T43" s="180">
        <v>16</v>
      </c>
      <c r="U43" s="180">
        <v>0.88145499999999999</v>
      </c>
    </row>
    <row r="44" spans="1:21">
      <c r="A44" s="171">
        <v>2</v>
      </c>
      <c r="B44" s="171">
        <v>113</v>
      </c>
      <c r="C44" s="171">
        <v>260</v>
      </c>
      <c r="D44" s="171">
        <v>26</v>
      </c>
      <c r="E44" s="171">
        <v>22</v>
      </c>
      <c r="F44" s="171">
        <v>277</v>
      </c>
      <c r="G44" s="171">
        <v>21</v>
      </c>
      <c r="H44" s="172"/>
      <c r="I44" s="171">
        <v>14</v>
      </c>
      <c r="J44" s="171">
        <v>17</v>
      </c>
      <c r="K44" s="171">
        <v>18</v>
      </c>
      <c r="L44" s="171">
        <v>5</v>
      </c>
      <c r="M44" s="171">
        <v>29</v>
      </c>
      <c r="N44" s="171">
        <v>45</v>
      </c>
      <c r="P44" s="180">
        <v>6.4935000000000007E-2</v>
      </c>
      <c r="Q44" s="180">
        <v>8.5</v>
      </c>
      <c r="R44" s="180">
        <v>4.5</v>
      </c>
      <c r="S44" s="180">
        <v>4</v>
      </c>
      <c r="T44" s="180">
        <v>6</v>
      </c>
      <c r="U44" s="180">
        <v>0.34978399999999998</v>
      </c>
    </row>
    <row r="45" spans="1:21">
      <c r="A45" s="171">
        <v>3</v>
      </c>
      <c r="B45" s="171">
        <v>94</v>
      </c>
      <c r="C45" s="171">
        <v>179</v>
      </c>
      <c r="D45" s="171">
        <v>37</v>
      </c>
      <c r="E45" s="171">
        <v>25</v>
      </c>
      <c r="F45" s="171">
        <v>176</v>
      </c>
      <c r="G45" s="171">
        <v>81</v>
      </c>
      <c r="H45" s="172"/>
      <c r="I45" s="171">
        <v>3</v>
      </c>
      <c r="J45" s="171">
        <v>56</v>
      </c>
      <c r="K45" s="171">
        <v>10</v>
      </c>
      <c r="L45" s="171">
        <v>1</v>
      </c>
      <c r="M45" s="171">
        <v>58</v>
      </c>
      <c r="N45" s="171">
        <v>83</v>
      </c>
      <c r="P45" s="180">
        <v>9.3074000000000004E-2</v>
      </c>
      <c r="Q45" s="180">
        <v>8.3330000000000002</v>
      </c>
      <c r="R45" s="180">
        <v>4.6669999999999998</v>
      </c>
      <c r="S45" s="180">
        <v>3.6669999999999998</v>
      </c>
      <c r="T45" s="180">
        <v>7</v>
      </c>
      <c r="U45" s="180">
        <v>0.37601699999999999</v>
      </c>
    </row>
    <row r="46" spans="1:21">
      <c r="A46" s="171">
        <v>4</v>
      </c>
      <c r="B46" s="171">
        <v>117</v>
      </c>
      <c r="C46" s="171">
        <v>123</v>
      </c>
      <c r="D46" s="171">
        <v>71</v>
      </c>
      <c r="E46" s="171">
        <v>175</v>
      </c>
      <c r="F46" s="171">
        <v>37</v>
      </c>
      <c r="G46" s="171">
        <v>73</v>
      </c>
      <c r="H46" s="172"/>
      <c r="I46" s="171">
        <v>55</v>
      </c>
      <c r="J46" s="171">
        <v>35</v>
      </c>
      <c r="K46" s="171">
        <v>16</v>
      </c>
      <c r="L46" s="171">
        <v>22</v>
      </c>
      <c r="M46" s="171">
        <v>20</v>
      </c>
      <c r="N46" s="171">
        <v>145</v>
      </c>
      <c r="P46" s="180">
        <v>6.4935000000000007E-2</v>
      </c>
      <c r="Q46" s="180">
        <v>8.5</v>
      </c>
      <c r="R46" s="180">
        <v>4.5</v>
      </c>
      <c r="S46" s="180">
        <v>4</v>
      </c>
      <c r="T46" s="180">
        <v>6</v>
      </c>
      <c r="U46" s="180">
        <v>0.34978399999999998</v>
      </c>
    </row>
    <row r="47" spans="1:21">
      <c r="A47" s="171">
        <v>5</v>
      </c>
      <c r="B47" s="171">
        <v>49</v>
      </c>
      <c r="C47" s="171">
        <v>23</v>
      </c>
      <c r="D47" s="171">
        <v>166</v>
      </c>
      <c r="E47" s="171">
        <v>248</v>
      </c>
      <c r="F47" s="171">
        <v>191</v>
      </c>
      <c r="G47" s="171">
        <v>236</v>
      </c>
      <c r="H47" s="172"/>
      <c r="I47" s="171">
        <v>32</v>
      </c>
      <c r="J47" s="171">
        <v>47</v>
      </c>
      <c r="K47" s="171">
        <v>46</v>
      </c>
      <c r="L47" s="171">
        <v>140</v>
      </c>
      <c r="M47" s="171">
        <v>82</v>
      </c>
      <c r="N47" s="171">
        <v>187</v>
      </c>
      <c r="P47" s="180">
        <v>0.24026</v>
      </c>
      <c r="Q47" s="180">
        <v>7.8330000000000002</v>
      </c>
      <c r="R47" s="180">
        <v>5.1669999999999998</v>
      </c>
      <c r="S47" s="180">
        <v>2.6669999999999998</v>
      </c>
      <c r="T47" s="180">
        <v>10</v>
      </c>
      <c r="U47" s="180">
        <v>0.55465699999999996</v>
      </c>
    </row>
    <row r="48" spans="1:21">
      <c r="A48" s="171">
        <v>6</v>
      </c>
      <c r="B48" s="171">
        <v>0</v>
      </c>
      <c r="C48" s="171">
        <v>0</v>
      </c>
      <c r="D48" s="171">
        <v>248</v>
      </c>
      <c r="E48" s="171">
        <v>144</v>
      </c>
      <c r="F48" s="171">
        <v>259</v>
      </c>
      <c r="G48" s="171">
        <v>218</v>
      </c>
      <c r="H48" s="172"/>
      <c r="I48" s="171">
        <v>115</v>
      </c>
      <c r="J48" s="171">
        <v>116</v>
      </c>
      <c r="K48" s="171">
        <v>167</v>
      </c>
      <c r="L48" s="171">
        <v>133</v>
      </c>
      <c r="M48" s="171">
        <v>53</v>
      </c>
      <c r="N48" s="171">
        <v>146</v>
      </c>
      <c r="P48" s="180">
        <v>0.55411299999999997</v>
      </c>
      <c r="Q48" s="180">
        <v>7.1669999999999998</v>
      </c>
      <c r="R48" s="180">
        <v>5.8330000000000002</v>
      </c>
      <c r="S48" s="180">
        <v>1.333</v>
      </c>
      <c r="T48" s="180">
        <v>14</v>
      </c>
      <c r="U48" s="180">
        <v>0.81404200000000004</v>
      </c>
    </row>
    <row r="49" spans="1:21">
      <c r="A49" s="171">
        <v>7</v>
      </c>
      <c r="B49" s="171">
        <v>152</v>
      </c>
      <c r="C49" s="171">
        <v>276</v>
      </c>
      <c r="D49" s="171">
        <v>237</v>
      </c>
      <c r="E49" s="171">
        <v>106</v>
      </c>
      <c r="F49" s="171">
        <v>309</v>
      </c>
      <c r="G49" s="171">
        <v>131</v>
      </c>
      <c r="H49" s="172"/>
      <c r="I49" s="171">
        <v>55</v>
      </c>
      <c r="J49" s="171">
        <v>255</v>
      </c>
      <c r="K49" s="171">
        <v>121</v>
      </c>
      <c r="L49" s="171">
        <v>179</v>
      </c>
      <c r="M49" s="171">
        <v>53</v>
      </c>
      <c r="N49" s="171">
        <v>141</v>
      </c>
      <c r="P49" s="180">
        <v>0.24026</v>
      </c>
      <c r="Q49" s="180">
        <v>7.8330000000000002</v>
      </c>
      <c r="R49" s="180">
        <v>5.1669999999999998</v>
      </c>
      <c r="S49" s="180">
        <v>2.6669999999999998</v>
      </c>
      <c r="T49" s="180">
        <v>10</v>
      </c>
      <c r="U49" s="180">
        <v>0.55465699999999996</v>
      </c>
    </row>
    <row r="50" spans="1:21">
      <c r="A50" s="171">
        <v>8</v>
      </c>
      <c r="B50" s="171">
        <v>89</v>
      </c>
      <c r="C50" s="171">
        <v>227</v>
      </c>
      <c r="D50" s="171">
        <v>137</v>
      </c>
      <c r="E50" s="171">
        <v>62</v>
      </c>
      <c r="F50" s="171">
        <v>92</v>
      </c>
      <c r="G50" s="171">
        <v>114</v>
      </c>
      <c r="H50" s="172"/>
      <c r="I50" s="171">
        <v>71</v>
      </c>
      <c r="J50" s="171">
        <v>144</v>
      </c>
      <c r="K50" s="171">
        <v>168</v>
      </c>
      <c r="L50" s="171">
        <v>77</v>
      </c>
      <c r="M50" s="171">
        <v>50</v>
      </c>
      <c r="N50" s="171">
        <v>101</v>
      </c>
      <c r="P50" s="180">
        <v>0.69913400000000003</v>
      </c>
      <c r="Q50" s="180">
        <v>7</v>
      </c>
      <c r="R50" s="180">
        <v>6</v>
      </c>
      <c r="S50" s="180">
        <v>1</v>
      </c>
      <c r="T50" s="180">
        <v>15</v>
      </c>
      <c r="U50" s="180">
        <v>0.88145499999999999</v>
      </c>
    </row>
    <row r="51" spans="1:21">
      <c r="A51" s="171">
        <v>9</v>
      </c>
      <c r="B51" s="171">
        <v>104</v>
      </c>
      <c r="C51" s="171">
        <v>192</v>
      </c>
      <c r="D51" s="171">
        <v>85</v>
      </c>
      <c r="E51" s="171">
        <v>266</v>
      </c>
      <c r="F51" s="171">
        <v>0</v>
      </c>
      <c r="G51" s="171">
        <v>10</v>
      </c>
      <c r="H51" s="172"/>
      <c r="I51" s="171">
        <v>105</v>
      </c>
      <c r="J51" s="171">
        <v>160</v>
      </c>
      <c r="K51" s="171">
        <v>109</v>
      </c>
      <c r="L51" s="171">
        <v>50</v>
      </c>
      <c r="M51" s="171">
        <v>3</v>
      </c>
      <c r="N51" s="171">
        <v>65</v>
      </c>
      <c r="P51" s="180">
        <v>0.93722899999999998</v>
      </c>
      <c r="Q51" s="180">
        <v>6.6669999999999998</v>
      </c>
      <c r="R51" s="180">
        <v>6.3330000000000002</v>
      </c>
      <c r="S51" s="180">
        <v>0.33329999999999999</v>
      </c>
      <c r="T51" s="180">
        <v>17</v>
      </c>
      <c r="U51" s="180">
        <v>0.94660200000000005</v>
      </c>
    </row>
    <row r="52" spans="1:21">
      <c r="A52" s="171">
        <v>10</v>
      </c>
      <c r="B52" s="171">
        <v>116</v>
      </c>
      <c r="C52" s="171">
        <v>120</v>
      </c>
      <c r="D52" s="171">
        <v>102</v>
      </c>
      <c r="E52" s="171">
        <v>181</v>
      </c>
      <c r="F52" s="171">
        <v>0</v>
      </c>
      <c r="G52" s="171">
        <v>0</v>
      </c>
      <c r="H52" s="172"/>
      <c r="I52" s="171">
        <v>230</v>
      </c>
      <c r="J52" s="171">
        <v>59</v>
      </c>
      <c r="K52" s="171">
        <v>62</v>
      </c>
      <c r="L52" s="171">
        <v>97</v>
      </c>
      <c r="M52" s="171">
        <v>29</v>
      </c>
      <c r="N52" s="171">
        <v>101</v>
      </c>
      <c r="P52" s="180">
        <v>0.77705599999999997</v>
      </c>
      <c r="Q52" s="180">
        <v>6.8330000000000002</v>
      </c>
      <c r="R52" s="180">
        <v>6.1669999999999998</v>
      </c>
      <c r="S52" s="180">
        <v>0.66669999999999996</v>
      </c>
      <c r="T52" s="180">
        <v>16</v>
      </c>
      <c r="U52" s="180">
        <v>0.88145499999999999</v>
      </c>
    </row>
    <row r="53" spans="1:21">
      <c r="A53" s="171">
        <v>11</v>
      </c>
      <c r="B53" s="171">
        <v>152</v>
      </c>
      <c r="C53" s="171">
        <v>1</v>
      </c>
      <c r="D53" s="171">
        <v>0</v>
      </c>
      <c r="E53" s="171">
        <v>0</v>
      </c>
      <c r="F53" s="171">
        <v>139</v>
      </c>
      <c r="G53" s="171">
        <v>24</v>
      </c>
      <c r="H53" s="172"/>
      <c r="I53" s="171">
        <v>177</v>
      </c>
      <c r="J53" s="171">
        <v>19</v>
      </c>
      <c r="K53" s="171">
        <v>66</v>
      </c>
      <c r="L53" s="171">
        <v>16</v>
      </c>
      <c r="M53" s="171">
        <v>10</v>
      </c>
      <c r="N53" s="171">
        <v>34</v>
      </c>
      <c r="P53" s="180">
        <v>0.45454499999999998</v>
      </c>
      <c r="Q53" s="180">
        <v>5.6669999999999998</v>
      </c>
      <c r="R53" s="180">
        <v>7.3330000000000002</v>
      </c>
      <c r="S53" s="180">
        <v>-1.667</v>
      </c>
      <c r="T53" s="180">
        <v>13</v>
      </c>
      <c r="U53" s="180">
        <v>0.734545</v>
      </c>
    </row>
    <row r="54" spans="1:21">
      <c r="A54" s="171">
        <v>12</v>
      </c>
      <c r="B54" s="171">
        <v>0</v>
      </c>
      <c r="C54" s="171">
        <v>146</v>
      </c>
      <c r="D54" s="171">
        <v>109</v>
      </c>
      <c r="E54" s="171">
        <v>43</v>
      </c>
      <c r="F54" s="171">
        <v>65</v>
      </c>
      <c r="G54" s="171">
        <v>122</v>
      </c>
      <c r="H54" s="172"/>
      <c r="I54" s="171">
        <v>42</v>
      </c>
      <c r="J54" s="171">
        <v>0</v>
      </c>
      <c r="K54" s="171">
        <v>49</v>
      </c>
      <c r="L54" s="171">
        <v>69</v>
      </c>
      <c r="M54" s="171">
        <v>0</v>
      </c>
      <c r="N54" s="171">
        <v>33</v>
      </c>
      <c r="P54" s="180">
        <v>0.12770599999999999</v>
      </c>
      <c r="Q54" s="180">
        <v>8.1669999999999998</v>
      </c>
      <c r="R54" s="180">
        <v>4.8330000000000002</v>
      </c>
      <c r="S54" s="180">
        <v>3.3330000000000002</v>
      </c>
      <c r="T54" s="180">
        <v>8</v>
      </c>
      <c r="U54" s="180">
        <v>0.41274499999999997</v>
      </c>
    </row>
    <row r="55" spans="1:21">
      <c r="A55" s="171">
        <v>13</v>
      </c>
      <c r="B55" s="171">
        <v>30</v>
      </c>
      <c r="C55" s="171">
        <v>97</v>
      </c>
      <c r="D55" s="171">
        <v>234</v>
      </c>
      <c r="E55" s="171">
        <v>124</v>
      </c>
      <c r="F55" s="171">
        <v>20</v>
      </c>
      <c r="G55" s="171">
        <v>93</v>
      </c>
      <c r="H55" s="172"/>
      <c r="I55" s="171">
        <v>0</v>
      </c>
      <c r="J55" s="171">
        <v>47</v>
      </c>
      <c r="K55" s="171">
        <v>26</v>
      </c>
      <c r="L55" s="171">
        <v>18</v>
      </c>
      <c r="M55" s="171">
        <v>17</v>
      </c>
      <c r="N55" s="171">
        <v>33</v>
      </c>
      <c r="P55" s="180">
        <v>4.1126000000000003E-2</v>
      </c>
      <c r="Q55" s="180">
        <v>8.6669999999999998</v>
      </c>
      <c r="R55" s="180">
        <v>4.3330000000000002</v>
      </c>
      <c r="S55" s="180">
        <v>4.3330000000000002</v>
      </c>
      <c r="T55" s="180">
        <v>5</v>
      </c>
      <c r="U55" s="180">
        <v>0.34978399999999998</v>
      </c>
    </row>
    <row r="56" spans="1:21">
      <c r="A56" s="171">
        <v>14</v>
      </c>
      <c r="B56" s="171">
        <v>0</v>
      </c>
      <c r="C56" s="171">
        <v>0</v>
      </c>
      <c r="D56" s="171">
        <v>36</v>
      </c>
      <c r="E56" s="171">
        <v>28</v>
      </c>
      <c r="F56" s="171">
        <v>88</v>
      </c>
      <c r="G56" s="171">
        <v>0</v>
      </c>
      <c r="H56" s="172"/>
      <c r="I56" s="171">
        <v>3</v>
      </c>
      <c r="J56" s="171">
        <v>21</v>
      </c>
      <c r="K56" s="171">
        <v>31</v>
      </c>
      <c r="L56" s="171">
        <v>0</v>
      </c>
      <c r="M56" s="171">
        <v>0</v>
      </c>
      <c r="N56" s="171">
        <v>4</v>
      </c>
      <c r="P56" s="180">
        <v>0.80519499999999999</v>
      </c>
      <c r="Q56" s="180">
        <v>6.8330000000000002</v>
      </c>
      <c r="R56" s="180">
        <v>6.1669999999999998</v>
      </c>
      <c r="S56" s="180">
        <v>0.66669999999999996</v>
      </c>
      <c r="T56" s="180">
        <v>16</v>
      </c>
      <c r="U56" s="180">
        <v>0.88145499999999999</v>
      </c>
    </row>
    <row r="57" spans="1:21">
      <c r="A57" s="171">
        <v>15</v>
      </c>
      <c r="B57" s="171">
        <v>26</v>
      </c>
      <c r="C57" s="171">
        <v>21</v>
      </c>
      <c r="D57" s="171">
        <v>0</v>
      </c>
      <c r="E57" s="171">
        <v>0</v>
      </c>
      <c r="F57" s="171">
        <v>14</v>
      </c>
      <c r="G57" s="171">
        <v>0</v>
      </c>
      <c r="H57" s="172"/>
      <c r="I57" s="171">
        <v>0</v>
      </c>
      <c r="J57" s="171">
        <v>0</v>
      </c>
      <c r="K57" s="171">
        <v>0</v>
      </c>
      <c r="L57" s="171">
        <v>18</v>
      </c>
      <c r="M57" s="171">
        <v>0</v>
      </c>
      <c r="N57" s="171">
        <v>0</v>
      </c>
      <c r="P57" s="180">
        <v>0.30303000000000002</v>
      </c>
      <c r="Q57" s="180">
        <v>7.5830000000000002</v>
      </c>
      <c r="R57" s="180">
        <v>5.4169999999999998</v>
      </c>
      <c r="S57" s="180">
        <v>2.1669999999999998</v>
      </c>
      <c r="T57" s="180">
        <v>11.5</v>
      </c>
      <c r="U57" s="180">
        <v>0.61212100000000003</v>
      </c>
    </row>
    <row r="58" spans="1:21">
      <c r="A58" s="171">
        <v>16</v>
      </c>
      <c r="B58" s="171">
        <v>0</v>
      </c>
      <c r="C58" s="171">
        <v>0</v>
      </c>
      <c r="D58" s="171">
        <v>16</v>
      </c>
      <c r="E58" s="171">
        <v>2</v>
      </c>
      <c r="F58" s="171">
        <v>92</v>
      </c>
      <c r="G58" s="171">
        <v>41</v>
      </c>
      <c r="H58" s="172"/>
      <c r="I58" s="171">
        <v>21</v>
      </c>
      <c r="J58" s="171">
        <v>34</v>
      </c>
      <c r="K58" s="171">
        <v>0</v>
      </c>
      <c r="L58" s="171">
        <v>0</v>
      </c>
      <c r="M58" s="171">
        <v>0</v>
      </c>
      <c r="N58" s="171">
        <v>0</v>
      </c>
      <c r="P58" s="180">
        <v>0.37229400000000001</v>
      </c>
      <c r="Q58" s="180">
        <v>7.5</v>
      </c>
      <c r="R58" s="180">
        <v>5.5</v>
      </c>
      <c r="S58" s="180">
        <v>2</v>
      </c>
      <c r="T58" s="180">
        <v>12</v>
      </c>
      <c r="U58" s="180">
        <v>0.66847500000000004</v>
      </c>
    </row>
    <row r="61" spans="1:21">
      <c r="A61" s="265" t="s">
        <v>15899</v>
      </c>
      <c r="B61" s="266"/>
      <c r="C61" s="266"/>
      <c r="D61" s="266"/>
      <c r="E61" s="266"/>
      <c r="F61" s="266"/>
      <c r="G61" s="266"/>
      <c r="H61" s="266"/>
      <c r="I61" s="266"/>
      <c r="J61" s="266"/>
      <c r="K61" s="266"/>
      <c r="L61" s="266"/>
      <c r="M61" s="267"/>
      <c r="N61" s="267"/>
      <c r="P61" s="262" t="s">
        <v>15832</v>
      </c>
      <c r="Q61" s="262"/>
      <c r="R61" s="262"/>
      <c r="S61" s="262"/>
      <c r="T61" s="262"/>
      <c r="U61" s="262"/>
    </row>
    <row r="62" spans="1:21">
      <c r="A62" s="171" t="s">
        <v>15897</v>
      </c>
      <c r="B62" s="260" t="s">
        <v>15576</v>
      </c>
      <c r="C62" s="260"/>
      <c r="D62" s="260"/>
      <c r="E62" s="260"/>
      <c r="F62" s="260"/>
      <c r="G62" s="264"/>
      <c r="H62" s="179"/>
      <c r="I62" s="260" t="s">
        <v>15575</v>
      </c>
      <c r="J62" s="260"/>
      <c r="K62" s="260"/>
      <c r="L62" s="260"/>
      <c r="M62" s="260"/>
      <c r="N62" s="260"/>
      <c r="P62" s="180" t="s">
        <v>15534</v>
      </c>
      <c r="Q62" s="180" t="s">
        <v>15896</v>
      </c>
      <c r="R62" s="180" t="s">
        <v>15895</v>
      </c>
      <c r="S62" s="180" t="s">
        <v>15537</v>
      </c>
      <c r="T62" s="180" t="s">
        <v>15538</v>
      </c>
      <c r="U62" s="180" t="s">
        <v>15539</v>
      </c>
    </row>
    <row r="63" spans="1:21">
      <c r="A63" s="171">
        <v>1</v>
      </c>
      <c r="B63" s="171">
        <v>6</v>
      </c>
      <c r="C63" s="171">
        <v>1</v>
      </c>
      <c r="D63" s="171">
        <v>0</v>
      </c>
      <c r="E63" s="171">
        <v>1</v>
      </c>
      <c r="F63" s="171">
        <v>0</v>
      </c>
      <c r="G63" s="171">
        <v>0</v>
      </c>
      <c r="H63" s="172"/>
      <c r="I63" s="171">
        <v>13</v>
      </c>
      <c r="J63" s="171">
        <v>6</v>
      </c>
      <c r="K63" s="171">
        <v>1</v>
      </c>
      <c r="L63" s="171">
        <v>0</v>
      </c>
      <c r="M63" s="171">
        <v>3</v>
      </c>
      <c r="N63" s="171">
        <v>4</v>
      </c>
      <c r="P63" s="180">
        <v>0.16450200000000001</v>
      </c>
      <c r="Q63" s="180">
        <v>5</v>
      </c>
      <c r="R63" s="180">
        <v>8</v>
      </c>
      <c r="S63" s="180">
        <v>-3</v>
      </c>
      <c r="T63" s="180">
        <v>9</v>
      </c>
      <c r="U63" s="180" t="s">
        <v>15894</v>
      </c>
    </row>
    <row r="64" spans="1:21">
      <c r="A64" s="171">
        <v>2</v>
      </c>
      <c r="B64" s="171">
        <v>2</v>
      </c>
      <c r="C64" s="171">
        <v>1</v>
      </c>
      <c r="D64" s="171">
        <v>0</v>
      </c>
      <c r="E64" s="171">
        <v>0</v>
      </c>
      <c r="F64" s="171">
        <v>4</v>
      </c>
      <c r="G64" s="171">
        <v>0</v>
      </c>
      <c r="H64" s="172"/>
      <c r="I64" s="171">
        <v>1</v>
      </c>
      <c r="J64" s="171">
        <v>0</v>
      </c>
      <c r="K64" s="171">
        <v>11</v>
      </c>
      <c r="L64" s="171">
        <v>0</v>
      </c>
      <c r="M64" s="171">
        <v>0</v>
      </c>
      <c r="N64" s="171">
        <v>1</v>
      </c>
      <c r="P64" s="180" t="s">
        <v>15894</v>
      </c>
      <c r="Q64" s="180">
        <v>6.5830000000000002</v>
      </c>
      <c r="R64" s="180">
        <v>6.4169999999999998</v>
      </c>
      <c r="S64" s="180">
        <v>0.16669999999999999</v>
      </c>
      <c r="T64" s="180">
        <v>17.5</v>
      </c>
      <c r="U64" s="180" t="s">
        <v>15894</v>
      </c>
    </row>
    <row r="65" spans="1:21">
      <c r="A65" s="171">
        <v>3</v>
      </c>
      <c r="B65" s="171">
        <v>4</v>
      </c>
      <c r="C65" s="171">
        <v>7</v>
      </c>
      <c r="D65" s="171">
        <v>0</v>
      </c>
      <c r="E65" s="171">
        <v>0</v>
      </c>
      <c r="F65" s="171">
        <v>4</v>
      </c>
      <c r="G65" s="171">
        <v>7</v>
      </c>
      <c r="H65" s="172"/>
      <c r="I65" s="171">
        <v>0</v>
      </c>
      <c r="J65" s="171">
        <v>2</v>
      </c>
      <c r="K65" s="171">
        <v>3</v>
      </c>
      <c r="L65" s="171">
        <v>0</v>
      </c>
      <c r="M65" s="171">
        <v>2</v>
      </c>
      <c r="N65" s="171">
        <v>2</v>
      </c>
      <c r="P65" s="180">
        <v>0.261905</v>
      </c>
      <c r="Q65" s="180">
        <v>7.8330000000000002</v>
      </c>
      <c r="R65" s="180">
        <v>5.1669999999999998</v>
      </c>
      <c r="S65" s="180">
        <v>2.6669999999999998</v>
      </c>
      <c r="T65" s="180">
        <v>10</v>
      </c>
      <c r="U65" s="180" t="s">
        <v>15894</v>
      </c>
    </row>
    <row r="66" spans="1:21">
      <c r="A66" s="171">
        <v>4</v>
      </c>
      <c r="B66" s="171">
        <v>11</v>
      </c>
      <c r="C66" s="171">
        <v>22</v>
      </c>
      <c r="D66" s="171">
        <v>1</v>
      </c>
      <c r="E66" s="171">
        <v>1</v>
      </c>
      <c r="F66" s="171">
        <v>0</v>
      </c>
      <c r="G66" s="171">
        <v>0</v>
      </c>
      <c r="H66" s="172"/>
      <c r="I66" s="171">
        <v>1</v>
      </c>
      <c r="J66" s="171">
        <v>6</v>
      </c>
      <c r="K66" s="171">
        <v>10</v>
      </c>
      <c r="L66" s="171">
        <v>3</v>
      </c>
      <c r="M66" s="171">
        <v>1</v>
      </c>
      <c r="N66" s="171">
        <v>3</v>
      </c>
      <c r="P66" s="180">
        <v>0.56710000000000005</v>
      </c>
      <c r="Q66" s="180">
        <v>5.8330000000000002</v>
      </c>
      <c r="R66" s="180">
        <v>7.1669999999999998</v>
      </c>
      <c r="S66" s="180">
        <v>-1.333</v>
      </c>
      <c r="T66" s="180">
        <v>14</v>
      </c>
      <c r="U66" s="180" t="s">
        <v>15894</v>
      </c>
    </row>
    <row r="67" spans="1:21">
      <c r="A67" s="171">
        <v>5</v>
      </c>
      <c r="B67" s="171">
        <v>4</v>
      </c>
      <c r="C67" s="171">
        <v>18</v>
      </c>
      <c r="D67" s="171">
        <v>1</v>
      </c>
      <c r="E67" s="171">
        <v>4</v>
      </c>
      <c r="F67" s="171">
        <v>1</v>
      </c>
      <c r="G67" s="171">
        <v>6</v>
      </c>
      <c r="H67" s="172"/>
      <c r="I67" s="171">
        <v>0</v>
      </c>
      <c r="J67" s="171">
        <v>7</v>
      </c>
      <c r="K67" s="171">
        <v>22</v>
      </c>
      <c r="L67" s="171">
        <v>2</v>
      </c>
      <c r="M67" s="171">
        <v>0</v>
      </c>
      <c r="N67" s="171">
        <v>5</v>
      </c>
      <c r="P67" s="180">
        <v>0.89826799999999996</v>
      </c>
      <c r="Q67" s="180">
        <v>6.6669999999999998</v>
      </c>
      <c r="R67" s="180">
        <v>6.3330000000000002</v>
      </c>
      <c r="S67" s="180">
        <v>0.33329999999999999</v>
      </c>
      <c r="T67" s="180">
        <v>17</v>
      </c>
      <c r="U67" s="180" t="s">
        <v>15894</v>
      </c>
    </row>
    <row r="68" spans="1:21">
      <c r="A68" s="171">
        <v>6</v>
      </c>
      <c r="B68" s="171">
        <v>0</v>
      </c>
      <c r="C68" s="171">
        <v>0</v>
      </c>
      <c r="D68" s="171">
        <v>5</v>
      </c>
      <c r="E68" s="171">
        <v>3</v>
      </c>
      <c r="F68" s="171">
        <v>0</v>
      </c>
      <c r="G68" s="171">
        <v>2</v>
      </c>
      <c r="H68" s="172"/>
      <c r="I68" s="171">
        <v>0</v>
      </c>
      <c r="J68" s="171">
        <v>3</v>
      </c>
      <c r="K68" s="171">
        <v>11</v>
      </c>
      <c r="L68" s="171">
        <v>0</v>
      </c>
      <c r="M68" s="171">
        <v>0</v>
      </c>
      <c r="N68" s="171">
        <v>3</v>
      </c>
      <c r="P68" s="180">
        <v>0.87012999999999996</v>
      </c>
      <c r="Q68" s="180">
        <v>6.25</v>
      </c>
      <c r="R68" s="180">
        <v>6.75</v>
      </c>
      <c r="S68" s="180">
        <v>-0.5</v>
      </c>
      <c r="T68" s="180">
        <v>16.5</v>
      </c>
      <c r="U68" s="180" t="s">
        <v>15894</v>
      </c>
    </row>
    <row r="69" spans="1:21">
      <c r="A69" s="171">
        <v>7</v>
      </c>
      <c r="B69" s="171">
        <v>1</v>
      </c>
      <c r="C69" s="171">
        <v>13</v>
      </c>
      <c r="D69" s="171">
        <v>2</v>
      </c>
      <c r="E69" s="171">
        <v>5</v>
      </c>
      <c r="F69" s="171">
        <v>5</v>
      </c>
      <c r="G69" s="171">
        <v>6</v>
      </c>
      <c r="H69" s="172"/>
      <c r="I69" s="171">
        <v>2</v>
      </c>
      <c r="J69" s="171">
        <v>10</v>
      </c>
      <c r="K69" s="171">
        <v>5</v>
      </c>
      <c r="L69" s="171">
        <v>3</v>
      </c>
      <c r="M69" s="171">
        <v>0</v>
      </c>
      <c r="N69" s="171">
        <v>1</v>
      </c>
      <c r="P69" s="180">
        <v>0.36147200000000002</v>
      </c>
      <c r="Q69" s="180">
        <v>7.5</v>
      </c>
      <c r="R69" s="180">
        <v>5.5</v>
      </c>
      <c r="S69" s="180">
        <v>2</v>
      </c>
      <c r="T69" s="180">
        <v>12</v>
      </c>
      <c r="U69" s="180" t="s">
        <v>15894</v>
      </c>
    </row>
    <row r="70" spans="1:21">
      <c r="A70" s="171">
        <v>8</v>
      </c>
      <c r="B70" s="171">
        <v>3</v>
      </c>
      <c r="C70" s="171">
        <v>5</v>
      </c>
      <c r="D70" s="171">
        <v>3</v>
      </c>
      <c r="E70" s="171">
        <v>4</v>
      </c>
      <c r="F70" s="171">
        <v>0</v>
      </c>
      <c r="G70" s="171">
        <v>1</v>
      </c>
      <c r="H70" s="172"/>
      <c r="I70" s="171">
        <v>0</v>
      </c>
      <c r="J70" s="171">
        <v>4</v>
      </c>
      <c r="K70" s="171">
        <v>3</v>
      </c>
      <c r="L70" s="171">
        <v>6</v>
      </c>
      <c r="M70" s="171">
        <v>0</v>
      </c>
      <c r="N70" s="171">
        <v>2</v>
      </c>
      <c r="P70" s="180">
        <v>0.85281399999999996</v>
      </c>
      <c r="Q70" s="180">
        <v>6.75</v>
      </c>
      <c r="R70" s="180">
        <v>6.25</v>
      </c>
      <c r="S70" s="180">
        <v>0.5</v>
      </c>
      <c r="T70" s="180">
        <v>16.5</v>
      </c>
      <c r="U70" s="180" t="s">
        <v>15894</v>
      </c>
    </row>
    <row r="71" spans="1:21">
      <c r="A71" s="171">
        <v>9</v>
      </c>
      <c r="B71" s="171">
        <v>4</v>
      </c>
      <c r="C71" s="171">
        <v>12</v>
      </c>
      <c r="D71" s="171">
        <v>19</v>
      </c>
      <c r="E71" s="171">
        <v>10</v>
      </c>
      <c r="F71" s="171">
        <v>0</v>
      </c>
      <c r="G71" s="171">
        <v>1</v>
      </c>
      <c r="H71" s="172"/>
      <c r="I71" s="171">
        <v>1</v>
      </c>
      <c r="J71" s="171">
        <v>8</v>
      </c>
      <c r="K71" s="171">
        <v>4</v>
      </c>
      <c r="L71" s="171">
        <v>2</v>
      </c>
      <c r="M71" s="171">
        <v>0</v>
      </c>
      <c r="N71" s="171">
        <v>1</v>
      </c>
      <c r="P71" s="180">
        <v>0.29870099999999999</v>
      </c>
      <c r="Q71" s="180">
        <v>7.6669999999999998</v>
      </c>
      <c r="R71" s="180">
        <v>5.3330000000000002</v>
      </c>
      <c r="S71" s="180">
        <v>2.3330000000000002</v>
      </c>
      <c r="T71" s="180">
        <v>11</v>
      </c>
      <c r="U71" s="180" t="s">
        <v>15894</v>
      </c>
    </row>
    <row r="72" spans="1:21">
      <c r="A72" s="171">
        <v>10</v>
      </c>
      <c r="B72" s="171">
        <v>2</v>
      </c>
      <c r="C72" s="171">
        <v>14</v>
      </c>
      <c r="D72" s="171">
        <v>5</v>
      </c>
      <c r="E72" s="171">
        <v>4</v>
      </c>
      <c r="F72" s="171">
        <v>0</v>
      </c>
      <c r="G72" s="171">
        <v>0</v>
      </c>
      <c r="H72" s="172"/>
      <c r="I72" s="171">
        <v>14</v>
      </c>
      <c r="J72" s="171">
        <v>6</v>
      </c>
      <c r="K72" s="171">
        <v>9</v>
      </c>
      <c r="L72" s="171">
        <v>2</v>
      </c>
      <c r="M72" s="171">
        <v>0</v>
      </c>
      <c r="N72" s="171">
        <v>0</v>
      </c>
      <c r="P72" s="180">
        <v>0.77922100000000005</v>
      </c>
      <c r="Q72" s="180">
        <v>6.1669999999999998</v>
      </c>
      <c r="R72" s="180">
        <v>6.8330000000000002</v>
      </c>
      <c r="S72" s="180">
        <v>-0.66669999999999996</v>
      </c>
      <c r="T72" s="180">
        <v>16</v>
      </c>
      <c r="U72" s="180" t="s">
        <v>15894</v>
      </c>
    </row>
    <row r="73" spans="1:21">
      <c r="A73" s="171">
        <v>11</v>
      </c>
      <c r="B73" s="171">
        <v>5</v>
      </c>
      <c r="C73" s="171">
        <v>3</v>
      </c>
      <c r="D73" s="171">
        <v>0</v>
      </c>
      <c r="E73" s="171">
        <v>0</v>
      </c>
      <c r="F73" s="171">
        <v>3</v>
      </c>
      <c r="G73" s="171">
        <v>2</v>
      </c>
      <c r="H73" s="172"/>
      <c r="I73" s="171">
        <v>4</v>
      </c>
      <c r="J73" s="171">
        <v>1</v>
      </c>
      <c r="K73" s="171">
        <v>4</v>
      </c>
      <c r="L73" s="171">
        <v>0</v>
      </c>
      <c r="M73" s="171">
        <v>4</v>
      </c>
      <c r="N73" s="171">
        <v>0</v>
      </c>
      <c r="P73" s="180">
        <v>0.89610400000000001</v>
      </c>
      <c r="Q73" s="180">
        <v>6.3330000000000002</v>
      </c>
      <c r="R73" s="180">
        <v>6.6669999999999998</v>
      </c>
      <c r="S73" s="180">
        <v>-0.33329999999999999</v>
      </c>
      <c r="T73" s="180">
        <v>17</v>
      </c>
      <c r="U73" s="180" t="s">
        <v>15894</v>
      </c>
    </row>
    <row r="74" spans="1:21">
      <c r="A74" s="171">
        <v>12</v>
      </c>
      <c r="B74" s="171">
        <v>0</v>
      </c>
      <c r="C74" s="171">
        <v>18</v>
      </c>
      <c r="D74" s="171">
        <v>0</v>
      </c>
      <c r="E74" s="171">
        <v>1</v>
      </c>
      <c r="F74" s="171">
        <v>6</v>
      </c>
      <c r="G74" s="171">
        <v>3</v>
      </c>
      <c r="H74" s="172"/>
      <c r="I74" s="171">
        <v>4</v>
      </c>
      <c r="J74" s="171">
        <v>0</v>
      </c>
      <c r="K74" s="171">
        <v>5</v>
      </c>
      <c r="L74" s="171">
        <v>2</v>
      </c>
      <c r="M74" s="171">
        <v>0</v>
      </c>
      <c r="N74" s="171">
        <v>0</v>
      </c>
      <c r="P74" s="180">
        <v>0.56710000000000005</v>
      </c>
      <c r="Q74" s="180">
        <v>7.1669999999999998</v>
      </c>
      <c r="R74" s="180">
        <v>5.8330000000000002</v>
      </c>
      <c r="S74" s="180">
        <v>1.333</v>
      </c>
      <c r="T74" s="180">
        <v>14</v>
      </c>
      <c r="U74" s="180" t="s">
        <v>15894</v>
      </c>
    </row>
    <row r="75" spans="1:21">
      <c r="A75" s="171">
        <v>13</v>
      </c>
      <c r="B75" s="171">
        <v>4</v>
      </c>
      <c r="C75" s="171">
        <v>5</v>
      </c>
      <c r="D75" s="171">
        <v>15</v>
      </c>
      <c r="E75" s="171">
        <v>0</v>
      </c>
      <c r="F75" s="171">
        <v>0</v>
      </c>
      <c r="G75" s="171">
        <v>4</v>
      </c>
      <c r="H75" s="172"/>
      <c r="I75" s="171">
        <v>0</v>
      </c>
      <c r="J75" s="171">
        <v>4</v>
      </c>
      <c r="K75" s="171">
        <v>6</v>
      </c>
      <c r="L75" s="171">
        <v>0</v>
      </c>
      <c r="M75" s="171">
        <v>0</v>
      </c>
      <c r="N75" s="171">
        <v>0</v>
      </c>
      <c r="P75" s="180">
        <v>0.37229400000000001</v>
      </c>
      <c r="Q75" s="180">
        <v>7.5</v>
      </c>
      <c r="R75" s="180">
        <v>5.5</v>
      </c>
      <c r="S75" s="180">
        <v>2</v>
      </c>
      <c r="T75" s="180">
        <v>12</v>
      </c>
      <c r="U75" s="180" t="s">
        <v>15894</v>
      </c>
    </row>
    <row r="76" spans="1:21">
      <c r="A76" s="171">
        <v>14</v>
      </c>
      <c r="B76" s="171">
        <v>0</v>
      </c>
      <c r="C76" s="171">
        <v>0</v>
      </c>
      <c r="D76" s="171">
        <v>1</v>
      </c>
      <c r="E76" s="171">
        <v>5</v>
      </c>
      <c r="F76" s="171">
        <v>1</v>
      </c>
      <c r="G76" s="171">
        <v>0</v>
      </c>
      <c r="H76" s="172"/>
      <c r="I76" s="171">
        <v>2</v>
      </c>
      <c r="J76" s="171">
        <v>1</v>
      </c>
      <c r="K76" s="171">
        <v>5</v>
      </c>
      <c r="L76" s="171">
        <v>0</v>
      </c>
      <c r="M76" s="171">
        <v>0</v>
      </c>
      <c r="N76" s="171">
        <v>0</v>
      </c>
      <c r="P76" s="180" t="s">
        <v>15894</v>
      </c>
      <c r="Q76" s="180">
        <v>6.3330000000000002</v>
      </c>
      <c r="R76" s="180">
        <v>6.6669999999999998</v>
      </c>
      <c r="S76" s="180">
        <v>-0.33329999999999999</v>
      </c>
      <c r="T76" s="180">
        <v>17</v>
      </c>
      <c r="U76" s="180" t="s">
        <v>15894</v>
      </c>
    </row>
    <row r="77" spans="1:21">
      <c r="A77" s="171">
        <v>15</v>
      </c>
      <c r="B77" s="171">
        <v>2</v>
      </c>
      <c r="C77" s="171">
        <v>1</v>
      </c>
      <c r="D77" s="171">
        <v>0</v>
      </c>
      <c r="E77" s="171">
        <v>0</v>
      </c>
      <c r="F77" s="171">
        <v>0</v>
      </c>
      <c r="G77" s="171">
        <v>0</v>
      </c>
      <c r="H77" s="172"/>
      <c r="I77" s="171">
        <v>1</v>
      </c>
      <c r="J77" s="171">
        <v>0</v>
      </c>
      <c r="K77" s="171">
        <v>0</v>
      </c>
      <c r="L77" s="171">
        <v>2</v>
      </c>
      <c r="M77" s="171">
        <v>0</v>
      </c>
      <c r="N77" s="171">
        <v>0</v>
      </c>
      <c r="P77" s="180" t="s">
        <v>15894</v>
      </c>
      <c r="Q77" s="180">
        <v>6.5</v>
      </c>
      <c r="R77" s="180">
        <v>6.5</v>
      </c>
      <c r="S77" s="180">
        <v>0</v>
      </c>
      <c r="T77" s="180">
        <v>18</v>
      </c>
      <c r="U77" s="180" t="s">
        <v>15894</v>
      </c>
    </row>
    <row r="78" spans="1:21">
      <c r="A78" s="171">
        <v>16</v>
      </c>
      <c r="B78" s="171">
        <v>0</v>
      </c>
      <c r="C78" s="171">
        <v>0</v>
      </c>
      <c r="D78" s="171">
        <v>3</v>
      </c>
      <c r="E78" s="171">
        <v>1</v>
      </c>
      <c r="F78" s="171">
        <v>2</v>
      </c>
      <c r="G78" s="171">
        <v>0</v>
      </c>
      <c r="H78" s="172"/>
      <c r="I78" s="171">
        <v>5</v>
      </c>
      <c r="J78" s="171">
        <v>1</v>
      </c>
      <c r="K78" s="171">
        <v>0</v>
      </c>
      <c r="L78" s="171">
        <v>0</v>
      </c>
      <c r="M78" s="171">
        <v>0</v>
      </c>
      <c r="N78" s="171">
        <v>0</v>
      </c>
      <c r="P78" s="180">
        <v>0.77272700000000005</v>
      </c>
      <c r="Q78" s="180">
        <v>6.9169999999999998</v>
      </c>
      <c r="R78" s="180">
        <v>6.0830000000000002</v>
      </c>
      <c r="S78" s="180">
        <v>0.83330000000000004</v>
      </c>
      <c r="T78" s="180">
        <v>15.5</v>
      </c>
      <c r="U78" s="180" t="s">
        <v>15894</v>
      </c>
    </row>
    <row r="81" spans="1:21">
      <c r="A81" s="265" t="s">
        <v>15898</v>
      </c>
      <c r="B81" s="266"/>
      <c r="C81" s="266"/>
      <c r="D81" s="266"/>
      <c r="E81" s="266"/>
      <c r="F81" s="266"/>
      <c r="G81" s="266"/>
      <c r="H81" s="266"/>
      <c r="I81" s="266"/>
      <c r="J81" s="266"/>
      <c r="K81" s="266"/>
      <c r="L81" s="266"/>
      <c r="M81" s="267"/>
      <c r="N81" s="267"/>
      <c r="P81" s="262" t="s">
        <v>15832</v>
      </c>
      <c r="Q81" s="262"/>
      <c r="R81" s="262"/>
      <c r="S81" s="262"/>
      <c r="T81" s="262"/>
      <c r="U81" s="262"/>
    </row>
    <row r="82" spans="1:21">
      <c r="A82" s="171" t="s">
        <v>15897</v>
      </c>
      <c r="B82" s="260" t="s">
        <v>15576</v>
      </c>
      <c r="C82" s="260"/>
      <c r="D82" s="260"/>
      <c r="E82" s="260"/>
      <c r="F82" s="260"/>
      <c r="G82" s="264"/>
      <c r="H82" s="179"/>
      <c r="I82" s="260" t="s">
        <v>15575</v>
      </c>
      <c r="J82" s="260"/>
      <c r="K82" s="260"/>
      <c r="L82" s="260"/>
      <c r="M82" s="260"/>
      <c r="N82" s="260"/>
      <c r="P82" s="173" t="s">
        <v>15534</v>
      </c>
      <c r="Q82" s="173" t="s">
        <v>15896</v>
      </c>
      <c r="R82" s="173" t="s">
        <v>15895</v>
      </c>
      <c r="S82" s="173" t="s">
        <v>15537</v>
      </c>
      <c r="T82" s="173" t="s">
        <v>15538</v>
      </c>
      <c r="U82" s="173" t="s">
        <v>15539</v>
      </c>
    </row>
    <row r="83" spans="1:21">
      <c r="A83" s="171">
        <v>1</v>
      </c>
      <c r="B83" s="171">
        <v>50</v>
      </c>
      <c r="C83" s="171">
        <v>51</v>
      </c>
      <c r="D83" s="171">
        <v>37</v>
      </c>
      <c r="E83" s="171">
        <v>28</v>
      </c>
      <c r="F83" s="171">
        <v>19</v>
      </c>
      <c r="G83" s="171">
        <v>27</v>
      </c>
      <c r="H83" s="172"/>
      <c r="I83" s="171">
        <v>27</v>
      </c>
      <c r="J83" s="171">
        <v>82</v>
      </c>
      <c r="K83" s="171">
        <v>42</v>
      </c>
      <c r="L83" s="171">
        <v>21</v>
      </c>
      <c r="M83" s="171">
        <v>33</v>
      </c>
      <c r="N83" s="171">
        <v>42</v>
      </c>
      <c r="P83" s="170">
        <v>0.84631999999999996</v>
      </c>
      <c r="Q83" s="170">
        <v>6.25</v>
      </c>
      <c r="R83" s="170">
        <v>6.75</v>
      </c>
      <c r="S83" s="170">
        <v>-0.5</v>
      </c>
      <c r="T83" s="170">
        <v>16.5</v>
      </c>
      <c r="U83" s="170">
        <v>0.91176900000000005</v>
      </c>
    </row>
    <row r="84" spans="1:21">
      <c r="A84" s="171">
        <v>2</v>
      </c>
      <c r="B84" s="171">
        <v>29</v>
      </c>
      <c r="C84" s="171">
        <v>45</v>
      </c>
      <c r="D84" s="171">
        <v>22</v>
      </c>
      <c r="E84" s="171">
        <v>38</v>
      </c>
      <c r="F84" s="171">
        <v>15</v>
      </c>
      <c r="G84" s="171">
        <v>35</v>
      </c>
      <c r="H84" s="172"/>
      <c r="I84" s="171">
        <v>39</v>
      </c>
      <c r="J84" s="171">
        <v>12</v>
      </c>
      <c r="K84" s="171">
        <v>11</v>
      </c>
      <c r="L84" s="171">
        <v>35</v>
      </c>
      <c r="M84" s="171">
        <v>44</v>
      </c>
      <c r="N84" s="171">
        <v>45</v>
      </c>
      <c r="P84" s="170">
        <v>0.90692600000000001</v>
      </c>
      <c r="Q84" s="170">
        <v>6.3330000000000002</v>
      </c>
      <c r="R84" s="170">
        <v>6.6669999999999998</v>
      </c>
      <c r="S84" s="170">
        <v>-0.33329999999999999</v>
      </c>
      <c r="T84" s="170">
        <v>17</v>
      </c>
      <c r="U84" s="170">
        <v>0.91599600000000003</v>
      </c>
    </row>
    <row r="85" spans="1:21">
      <c r="A85" s="171">
        <v>3</v>
      </c>
      <c r="B85" s="171">
        <v>23</v>
      </c>
      <c r="C85" s="171">
        <v>16</v>
      </c>
      <c r="D85" s="171">
        <v>45</v>
      </c>
      <c r="E85" s="171">
        <v>53</v>
      </c>
      <c r="F85" s="171">
        <v>41</v>
      </c>
      <c r="G85" s="171">
        <v>74</v>
      </c>
      <c r="H85" s="172"/>
      <c r="I85" s="171">
        <v>27</v>
      </c>
      <c r="J85" s="171">
        <v>44</v>
      </c>
      <c r="K85" s="171">
        <v>41</v>
      </c>
      <c r="L85" s="171">
        <v>34</v>
      </c>
      <c r="M85" s="171">
        <v>26</v>
      </c>
      <c r="N85" s="171">
        <v>23</v>
      </c>
      <c r="P85" s="170">
        <v>0.458874</v>
      </c>
      <c r="Q85" s="170">
        <v>7.3330000000000002</v>
      </c>
      <c r="R85" s="170">
        <v>5.6669999999999998</v>
      </c>
      <c r="S85" s="170">
        <v>1.667</v>
      </c>
      <c r="T85" s="170">
        <v>13</v>
      </c>
      <c r="U85" s="170">
        <v>0.65292899999999998</v>
      </c>
    </row>
    <row r="86" spans="1:21">
      <c r="A86" s="171">
        <v>4</v>
      </c>
      <c r="B86" s="171">
        <v>36</v>
      </c>
      <c r="C86" s="171">
        <v>7</v>
      </c>
      <c r="D86" s="171">
        <v>23</v>
      </c>
      <c r="E86" s="171">
        <v>32</v>
      </c>
      <c r="F86" s="171">
        <v>33</v>
      </c>
      <c r="G86" s="171">
        <v>54</v>
      </c>
      <c r="H86" s="172"/>
      <c r="I86" s="171">
        <v>67</v>
      </c>
      <c r="J86" s="171">
        <v>36</v>
      </c>
      <c r="K86" s="171">
        <v>40</v>
      </c>
      <c r="L86" s="171">
        <v>49</v>
      </c>
      <c r="M86" s="171">
        <v>44</v>
      </c>
      <c r="N86" s="171">
        <v>22</v>
      </c>
      <c r="P86" s="170">
        <v>0.19047600000000001</v>
      </c>
      <c r="Q86" s="170">
        <v>5.0830000000000002</v>
      </c>
      <c r="R86" s="170">
        <v>7.9169999999999998</v>
      </c>
      <c r="S86" s="170">
        <v>-2.8330000000000002</v>
      </c>
      <c r="T86" s="170">
        <v>9.5</v>
      </c>
      <c r="U86" s="170">
        <v>0.51301600000000003</v>
      </c>
    </row>
    <row r="87" spans="1:21">
      <c r="A87" s="171">
        <v>5</v>
      </c>
      <c r="B87" s="171">
        <v>34</v>
      </c>
      <c r="C87" s="171">
        <v>37</v>
      </c>
      <c r="D87" s="171">
        <v>41</v>
      </c>
      <c r="E87" s="171">
        <v>47</v>
      </c>
      <c r="F87" s="171">
        <v>10</v>
      </c>
      <c r="G87" s="171">
        <v>48</v>
      </c>
      <c r="H87" s="172"/>
      <c r="I87" s="171">
        <v>30</v>
      </c>
      <c r="J87" s="171">
        <v>38</v>
      </c>
      <c r="K87" s="171">
        <v>52</v>
      </c>
      <c r="L87" s="171">
        <v>14</v>
      </c>
      <c r="M87" s="171">
        <v>15</v>
      </c>
      <c r="N87" s="171">
        <v>24</v>
      </c>
      <c r="P87" s="170">
        <v>0.484848</v>
      </c>
      <c r="Q87" s="170">
        <v>7.3330000000000002</v>
      </c>
      <c r="R87" s="170">
        <v>5.6669999999999998</v>
      </c>
      <c r="S87" s="170">
        <v>1.667</v>
      </c>
      <c r="T87" s="170">
        <v>13</v>
      </c>
      <c r="U87" s="170">
        <v>0.65292899999999998</v>
      </c>
    </row>
    <row r="88" spans="1:21">
      <c r="A88" s="171">
        <v>6</v>
      </c>
      <c r="B88" s="171">
        <v>9</v>
      </c>
      <c r="C88" s="171">
        <v>0</v>
      </c>
      <c r="D88" s="171">
        <v>52</v>
      </c>
      <c r="E88" s="171">
        <v>21</v>
      </c>
      <c r="F88" s="171">
        <v>4</v>
      </c>
      <c r="G88" s="171">
        <v>18</v>
      </c>
      <c r="H88" s="172"/>
      <c r="I88" s="171">
        <v>10</v>
      </c>
      <c r="J88" s="171">
        <v>15</v>
      </c>
      <c r="K88" s="171">
        <v>30</v>
      </c>
      <c r="L88" s="171">
        <v>23</v>
      </c>
      <c r="M88" s="171">
        <v>9</v>
      </c>
      <c r="N88" s="171">
        <v>22</v>
      </c>
      <c r="P88" s="170">
        <v>0.41774899999999998</v>
      </c>
      <c r="Q88" s="170">
        <v>5.5830000000000002</v>
      </c>
      <c r="R88" s="170">
        <v>7.4169999999999998</v>
      </c>
      <c r="S88" s="170">
        <v>-1.833</v>
      </c>
      <c r="T88" s="170">
        <v>12.5</v>
      </c>
      <c r="U88" s="170">
        <v>0.65292899999999998</v>
      </c>
    </row>
    <row r="89" spans="1:21">
      <c r="A89" s="171">
        <v>7</v>
      </c>
      <c r="B89" s="171">
        <v>12</v>
      </c>
      <c r="C89" s="171">
        <v>22</v>
      </c>
      <c r="D89" s="171">
        <v>39</v>
      </c>
      <c r="E89" s="171">
        <v>35</v>
      </c>
      <c r="F89" s="171">
        <v>19</v>
      </c>
      <c r="G89" s="171">
        <v>26</v>
      </c>
      <c r="H89" s="172"/>
      <c r="I89" s="171">
        <v>19</v>
      </c>
      <c r="J89" s="171">
        <v>15</v>
      </c>
      <c r="K89" s="171">
        <v>40</v>
      </c>
      <c r="L89" s="171">
        <v>14</v>
      </c>
      <c r="M89" s="171">
        <v>9</v>
      </c>
      <c r="N89" s="171">
        <v>16</v>
      </c>
      <c r="P89" s="170">
        <v>0.255411</v>
      </c>
      <c r="Q89" s="170">
        <v>7.75</v>
      </c>
      <c r="R89" s="170">
        <v>5.25</v>
      </c>
      <c r="S89" s="170">
        <v>2.5</v>
      </c>
      <c r="T89" s="170">
        <v>10.5</v>
      </c>
      <c r="U89" s="170">
        <v>0.58963500000000002</v>
      </c>
    </row>
    <row r="90" spans="1:21">
      <c r="A90" s="171">
        <v>8</v>
      </c>
      <c r="B90" s="171">
        <v>32</v>
      </c>
      <c r="C90" s="171">
        <v>19</v>
      </c>
      <c r="D90" s="171">
        <v>66</v>
      </c>
      <c r="E90" s="171">
        <v>29</v>
      </c>
      <c r="F90" s="171">
        <v>44</v>
      </c>
      <c r="G90" s="171">
        <v>82</v>
      </c>
      <c r="H90" s="172"/>
      <c r="I90" s="171">
        <v>32</v>
      </c>
      <c r="J90" s="171">
        <v>24</v>
      </c>
      <c r="K90" s="171">
        <v>17</v>
      </c>
      <c r="L90" s="171">
        <v>18</v>
      </c>
      <c r="M90" s="171">
        <v>19</v>
      </c>
      <c r="N90" s="171">
        <v>28</v>
      </c>
      <c r="P90" s="170">
        <v>4.1126000000000003E-2</v>
      </c>
      <c r="Q90" s="170">
        <v>8.6669999999999998</v>
      </c>
      <c r="R90" s="170">
        <v>4.3330000000000002</v>
      </c>
      <c r="S90" s="170">
        <v>4.3330000000000002</v>
      </c>
      <c r="T90" s="170">
        <v>5</v>
      </c>
      <c r="U90" s="170">
        <v>0.33812399999999998</v>
      </c>
    </row>
    <row r="91" spans="1:21">
      <c r="A91" s="171">
        <v>9</v>
      </c>
      <c r="B91" s="171">
        <v>20</v>
      </c>
      <c r="C91" s="171">
        <v>7</v>
      </c>
      <c r="D91" s="171">
        <v>51</v>
      </c>
      <c r="E91" s="171">
        <v>21</v>
      </c>
      <c r="F91" s="171">
        <v>0</v>
      </c>
      <c r="G91" s="171">
        <v>57</v>
      </c>
      <c r="H91" s="172"/>
      <c r="I91" s="171">
        <v>17</v>
      </c>
      <c r="J91" s="171">
        <v>15</v>
      </c>
      <c r="K91" s="171">
        <v>29</v>
      </c>
      <c r="L91" s="171">
        <v>5</v>
      </c>
      <c r="M91" s="171">
        <v>11</v>
      </c>
      <c r="N91" s="171">
        <v>23</v>
      </c>
      <c r="P91" s="170">
        <v>0.69913400000000003</v>
      </c>
      <c r="Q91" s="170">
        <v>7</v>
      </c>
      <c r="R91" s="170">
        <v>6</v>
      </c>
      <c r="S91" s="170">
        <v>1</v>
      </c>
      <c r="T91" s="170">
        <v>15</v>
      </c>
      <c r="U91" s="170">
        <v>0.80700099999999997</v>
      </c>
    </row>
    <row r="92" spans="1:21">
      <c r="A92" s="171">
        <v>10</v>
      </c>
      <c r="B92" s="171">
        <v>34</v>
      </c>
      <c r="C92" s="171">
        <v>37</v>
      </c>
      <c r="D92" s="171">
        <v>34</v>
      </c>
      <c r="E92" s="171">
        <v>32</v>
      </c>
      <c r="F92" s="171">
        <v>12</v>
      </c>
      <c r="G92" s="171">
        <v>0</v>
      </c>
      <c r="H92" s="172"/>
      <c r="I92" s="171">
        <v>17</v>
      </c>
      <c r="J92" s="171">
        <v>18</v>
      </c>
      <c r="K92" s="171">
        <v>58</v>
      </c>
      <c r="L92" s="171">
        <v>20</v>
      </c>
      <c r="M92" s="171">
        <v>3</v>
      </c>
      <c r="N92" s="171">
        <v>20</v>
      </c>
      <c r="P92" s="170">
        <v>0.67532499999999995</v>
      </c>
      <c r="Q92" s="170">
        <v>7</v>
      </c>
      <c r="R92" s="170">
        <v>6</v>
      </c>
      <c r="S92" s="170">
        <v>1</v>
      </c>
      <c r="T92" s="170">
        <v>15</v>
      </c>
      <c r="U92" s="170">
        <v>0.80700099999999997</v>
      </c>
    </row>
    <row r="93" spans="1:21">
      <c r="A93" s="171">
        <v>11</v>
      </c>
      <c r="B93" s="171">
        <v>34</v>
      </c>
      <c r="C93" s="171">
        <v>29</v>
      </c>
      <c r="D93" s="171">
        <v>0</v>
      </c>
      <c r="E93" s="171">
        <v>21</v>
      </c>
      <c r="F93" s="171">
        <v>41</v>
      </c>
      <c r="G93" s="171">
        <v>30</v>
      </c>
      <c r="H93" s="172"/>
      <c r="I93" s="171">
        <v>24</v>
      </c>
      <c r="J93" s="171">
        <v>15</v>
      </c>
      <c r="K93" s="171">
        <v>41</v>
      </c>
      <c r="L93" s="171">
        <v>7</v>
      </c>
      <c r="M93" s="171">
        <v>15</v>
      </c>
      <c r="N93" s="171">
        <v>15</v>
      </c>
      <c r="P93" s="170">
        <v>0.32467499999999999</v>
      </c>
      <c r="Q93" s="170">
        <v>7.5830000000000002</v>
      </c>
      <c r="R93" s="170">
        <v>5.4169999999999998</v>
      </c>
      <c r="S93" s="170">
        <v>2.1669999999999998</v>
      </c>
      <c r="T93" s="170">
        <v>11.5</v>
      </c>
      <c r="U93" s="170">
        <v>0.65292899999999998</v>
      </c>
    </row>
    <row r="94" spans="1:21">
      <c r="A94" s="171">
        <v>12</v>
      </c>
      <c r="B94" s="171">
        <v>8</v>
      </c>
      <c r="C94" s="171">
        <v>11</v>
      </c>
      <c r="D94" s="171">
        <v>42</v>
      </c>
      <c r="E94" s="171">
        <v>15</v>
      </c>
      <c r="F94" s="171">
        <v>15</v>
      </c>
      <c r="G94" s="171">
        <v>27</v>
      </c>
      <c r="H94" s="172"/>
      <c r="I94" s="171">
        <v>6</v>
      </c>
      <c r="J94" s="171">
        <v>0</v>
      </c>
      <c r="K94" s="171">
        <v>27</v>
      </c>
      <c r="L94" s="171">
        <v>6</v>
      </c>
      <c r="M94" s="171">
        <v>0</v>
      </c>
      <c r="N94" s="171">
        <v>14</v>
      </c>
      <c r="P94" s="170">
        <v>6.2770999999999993E-2</v>
      </c>
      <c r="Q94" s="170">
        <v>8.4169999999999998</v>
      </c>
      <c r="R94" s="170">
        <v>4.5830000000000002</v>
      </c>
      <c r="S94" s="170">
        <v>3.8330000000000002</v>
      </c>
      <c r="T94" s="170">
        <v>6.5</v>
      </c>
      <c r="U94" s="170">
        <v>0.33812399999999998</v>
      </c>
    </row>
    <row r="95" spans="1:21">
      <c r="A95" s="171">
        <v>13</v>
      </c>
      <c r="B95" s="171">
        <v>26</v>
      </c>
      <c r="C95" s="171">
        <v>45</v>
      </c>
      <c r="D95" s="171">
        <v>44</v>
      </c>
      <c r="E95" s="171">
        <v>8</v>
      </c>
      <c r="F95" s="171">
        <v>7</v>
      </c>
      <c r="G95" s="171">
        <v>81</v>
      </c>
      <c r="H95" s="172"/>
      <c r="I95" s="171">
        <v>1</v>
      </c>
      <c r="J95" s="171">
        <v>19</v>
      </c>
      <c r="K95" s="171">
        <v>29</v>
      </c>
      <c r="L95" s="171">
        <v>15</v>
      </c>
      <c r="M95" s="171">
        <v>2</v>
      </c>
      <c r="N95" s="171">
        <v>10</v>
      </c>
      <c r="P95" s="170">
        <v>0.17965400000000001</v>
      </c>
      <c r="Q95" s="170">
        <v>8</v>
      </c>
      <c r="R95" s="170">
        <v>5</v>
      </c>
      <c r="S95" s="170">
        <v>3</v>
      </c>
      <c r="T95" s="170">
        <v>9</v>
      </c>
      <c r="U95" s="170">
        <v>0.51301600000000003</v>
      </c>
    </row>
    <row r="96" spans="1:21">
      <c r="A96" s="171">
        <v>14</v>
      </c>
      <c r="B96" s="171">
        <v>6</v>
      </c>
      <c r="C96" s="171">
        <v>2</v>
      </c>
      <c r="D96" s="171">
        <v>29</v>
      </c>
      <c r="E96" s="171">
        <v>63</v>
      </c>
      <c r="F96" s="171">
        <v>22</v>
      </c>
      <c r="G96" s="171">
        <v>4</v>
      </c>
      <c r="H96" s="172"/>
      <c r="I96" s="171">
        <v>10</v>
      </c>
      <c r="J96" s="171">
        <v>22</v>
      </c>
      <c r="K96" s="171">
        <v>17</v>
      </c>
      <c r="L96" s="171">
        <v>0</v>
      </c>
      <c r="M96" s="171">
        <v>6</v>
      </c>
      <c r="N96" s="171">
        <v>1</v>
      </c>
      <c r="P96" s="170">
        <v>0.37445899999999999</v>
      </c>
      <c r="Q96" s="170">
        <v>7.5</v>
      </c>
      <c r="R96" s="170">
        <v>5.5</v>
      </c>
      <c r="S96" s="170">
        <v>2</v>
      </c>
      <c r="T96" s="170">
        <v>12</v>
      </c>
      <c r="U96" s="170">
        <v>0.65292899999999998</v>
      </c>
    </row>
    <row r="97" spans="1:21">
      <c r="A97" s="171">
        <v>15</v>
      </c>
      <c r="B97" s="171">
        <v>25</v>
      </c>
      <c r="C97" s="171">
        <v>36</v>
      </c>
      <c r="D97" s="171">
        <v>1</v>
      </c>
      <c r="E97" s="171">
        <v>2</v>
      </c>
      <c r="F97" s="171">
        <v>9</v>
      </c>
      <c r="G97" s="171">
        <v>5</v>
      </c>
      <c r="H97" s="172"/>
      <c r="I97" s="171">
        <v>4</v>
      </c>
      <c r="J97" s="171">
        <v>0</v>
      </c>
      <c r="K97" s="171">
        <v>0</v>
      </c>
      <c r="L97" s="171">
        <v>8</v>
      </c>
      <c r="M97" s="171">
        <v>3</v>
      </c>
      <c r="N97" s="171">
        <v>0</v>
      </c>
      <c r="P97" s="170">
        <v>9.0909000000000004E-2</v>
      </c>
      <c r="Q97" s="170">
        <v>8.3330000000000002</v>
      </c>
      <c r="R97" s="170">
        <v>4.6669999999999998</v>
      </c>
      <c r="S97" s="170">
        <v>3.6669999999999998</v>
      </c>
      <c r="T97" s="170">
        <v>7</v>
      </c>
      <c r="U97" s="170">
        <v>0.36727300000000002</v>
      </c>
    </row>
    <row r="98" spans="1:21">
      <c r="A98" s="171">
        <v>16</v>
      </c>
      <c r="B98" s="171">
        <v>5</v>
      </c>
      <c r="C98" s="171">
        <v>1</v>
      </c>
      <c r="D98" s="171">
        <v>48</v>
      </c>
      <c r="E98" s="171">
        <v>12</v>
      </c>
      <c r="F98" s="171">
        <v>33</v>
      </c>
      <c r="G98" s="171">
        <v>91</v>
      </c>
      <c r="H98" s="172"/>
      <c r="I98" s="171">
        <v>15</v>
      </c>
      <c r="J98" s="171">
        <v>20</v>
      </c>
      <c r="K98" s="171">
        <v>0</v>
      </c>
      <c r="L98" s="171">
        <v>0</v>
      </c>
      <c r="M98" s="171">
        <v>0</v>
      </c>
      <c r="N98" s="171">
        <v>0</v>
      </c>
      <c r="P98" s="170">
        <v>5.1948000000000001E-2</v>
      </c>
      <c r="Q98" s="170">
        <v>8.5</v>
      </c>
      <c r="R98" s="170">
        <v>4.5</v>
      </c>
      <c r="S98" s="170">
        <v>4</v>
      </c>
      <c r="T98" s="170">
        <v>6</v>
      </c>
      <c r="U98" s="170">
        <v>0.33812399999999998</v>
      </c>
    </row>
  </sheetData>
  <mergeCells count="20">
    <mergeCell ref="P1:U1"/>
    <mergeCell ref="P21:U21"/>
    <mergeCell ref="P41:U41"/>
    <mergeCell ref="P61:U61"/>
    <mergeCell ref="P81:U81"/>
    <mergeCell ref="A1:N1"/>
    <mergeCell ref="A21:N21"/>
    <mergeCell ref="B22:G22"/>
    <mergeCell ref="I22:N22"/>
    <mergeCell ref="A81:N81"/>
    <mergeCell ref="A41:N41"/>
    <mergeCell ref="B42:G42"/>
    <mergeCell ref="I42:N42"/>
    <mergeCell ref="A61:N61"/>
    <mergeCell ref="B62:G62"/>
    <mergeCell ref="B82:G82"/>
    <mergeCell ref="I82:N82"/>
    <mergeCell ref="I62:N62"/>
    <mergeCell ref="B2:G2"/>
    <mergeCell ref="I2:N2"/>
  </mergeCells>
  <pageMargins left="0.7" right="0.7" top="0.78740157499999996" bottom="0.78740157499999996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56BF2-C99F-2B48-B137-5A776C545E42}">
  <dimension ref="A1:W28"/>
  <sheetViews>
    <sheetView zoomScale="108" zoomScaleNormal="108" workbookViewId="0">
      <selection activeCell="I33" sqref="I33"/>
    </sheetView>
  </sheetViews>
  <sheetFormatPr baseColWidth="10" defaultRowHeight="14"/>
  <cols>
    <col min="1" max="1" width="6.33203125" style="178" bestFit="1" customWidth="1"/>
    <col min="2" max="2" width="8.5" style="178" bestFit="1" customWidth="1"/>
    <col min="3" max="3" width="11.6640625" style="178" bestFit="1" customWidth="1"/>
    <col min="4" max="4" width="10.6640625" style="178" bestFit="1" customWidth="1"/>
    <col min="5" max="5" width="9.5" style="178" bestFit="1" customWidth="1"/>
    <col min="6" max="6" width="10.6640625" style="178" bestFit="1" customWidth="1"/>
    <col min="7" max="7" width="11.6640625" style="178" bestFit="1" customWidth="1"/>
    <col min="8" max="8" width="10.83203125" style="178"/>
    <col min="9" max="9" width="9.5" style="178" bestFit="1" customWidth="1"/>
    <col min="10" max="10" width="10.6640625" style="178" bestFit="1" customWidth="1"/>
    <col min="11" max="11" width="11.6640625" style="178" bestFit="1" customWidth="1"/>
    <col min="12" max="12" width="10.6640625" style="178" bestFit="1" customWidth="1"/>
    <col min="13" max="14" width="11.6640625" style="178" bestFit="1" customWidth="1"/>
    <col min="15" max="15" width="10.83203125" style="178"/>
    <col min="16" max="16" width="9.5" style="178" bestFit="1" customWidth="1"/>
    <col min="17" max="17" width="14.33203125" style="178" bestFit="1" customWidth="1"/>
    <col min="18" max="18" width="12.83203125" style="178" bestFit="1" customWidth="1"/>
    <col min="19" max="19" width="9.83203125" style="178" bestFit="1" customWidth="1"/>
    <col min="20" max="20" width="15.1640625" style="178" bestFit="1" customWidth="1"/>
    <col min="21" max="21" width="7.33203125" style="178" bestFit="1" customWidth="1"/>
    <col min="22" max="22" width="2.6640625" style="178" bestFit="1" customWidth="1"/>
    <col min="23" max="23" width="9.5" style="178" bestFit="1" customWidth="1"/>
    <col min="24" max="16384" width="10.83203125" style="178"/>
  </cols>
  <sheetData>
    <row r="1" spans="1:23" s="169" customFormat="1">
      <c r="A1" s="262" t="s">
        <v>15902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9"/>
      <c r="N1" s="269"/>
      <c r="P1" s="262" t="s">
        <v>15904</v>
      </c>
      <c r="Q1" s="262"/>
      <c r="R1" s="262"/>
      <c r="S1" s="262"/>
      <c r="T1" s="262"/>
      <c r="U1" s="262"/>
      <c r="V1" s="264"/>
      <c r="W1" s="264"/>
    </row>
    <row r="2" spans="1:23" s="169" customFormat="1">
      <c r="A2" s="180" t="s">
        <v>15903</v>
      </c>
      <c r="B2" s="270" t="s">
        <v>15576</v>
      </c>
      <c r="C2" s="270"/>
      <c r="D2" s="270"/>
      <c r="E2" s="270"/>
      <c r="F2" s="270"/>
      <c r="G2" s="270"/>
      <c r="H2" s="172"/>
      <c r="I2" s="271" t="s">
        <v>15575</v>
      </c>
      <c r="J2" s="271"/>
      <c r="K2" s="271"/>
      <c r="L2" s="271"/>
      <c r="M2" s="271"/>
      <c r="N2" s="271"/>
      <c r="P2" s="180" t="s">
        <v>15534</v>
      </c>
      <c r="Q2" s="180" t="s">
        <v>15582</v>
      </c>
      <c r="R2" s="180" t="s">
        <v>15581</v>
      </c>
      <c r="S2" s="180" t="s">
        <v>15580</v>
      </c>
      <c r="T2" s="180" t="s">
        <v>15579</v>
      </c>
      <c r="U2" s="180" t="s">
        <v>15578</v>
      </c>
      <c r="V2" s="180" t="s">
        <v>15577</v>
      </c>
      <c r="W2" s="180" t="s">
        <v>15539</v>
      </c>
    </row>
    <row r="3" spans="1:23" s="176" customFormat="1">
      <c r="A3" s="172" t="s">
        <v>15583</v>
      </c>
      <c r="B3" s="171"/>
      <c r="C3" s="171">
        <v>49.375</v>
      </c>
      <c r="D3" s="171">
        <v>64.25</v>
      </c>
      <c r="E3" s="171">
        <v>69.1875</v>
      </c>
      <c r="F3" s="171">
        <v>58.75</v>
      </c>
      <c r="G3" s="171">
        <v>70.8125</v>
      </c>
      <c r="H3" s="172"/>
      <c r="I3" s="171"/>
      <c r="J3" s="171">
        <v>59.4375</v>
      </c>
      <c r="K3" s="171">
        <v>70.75</v>
      </c>
      <c r="L3" s="171">
        <v>91.375</v>
      </c>
      <c r="M3" s="171">
        <v>55.4375</v>
      </c>
      <c r="N3" s="171">
        <v>66.875</v>
      </c>
      <c r="P3" s="171">
        <v>0.260907</v>
      </c>
      <c r="Q3" s="171">
        <v>62.48</v>
      </c>
      <c r="R3" s="171">
        <v>68.78</v>
      </c>
      <c r="S3" s="171">
        <v>-6.3</v>
      </c>
      <c r="T3" s="171">
        <v>4.8159999999999998</v>
      </c>
      <c r="U3" s="171">
        <v>1.3080000000000001</v>
      </c>
      <c r="V3" s="171">
        <v>4</v>
      </c>
      <c r="W3" s="171">
        <v>0.26351599999999997</v>
      </c>
    </row>
    <row r="4" spans="1:23" s="176" customFormat="1">
      <c r="A4" s="181" t="s">
        <v>15571</v>
      </c>
      <c r="B4" s="171">
        <v>49.25</v>
      </c>
      <c r="C4" s="171">
        <v>57.3125</v>
      </c>
      <c r="D4" s="171">
        <v>44.0625</v>
      </c>
      <c r="E4" s="171">
        <v>40.375</v>
      </c>
      <c r="F4" s="171">
        <v>63.125</v>
      </c>
      <c r="G4" s="171">
        <v>53.0625</v>
      </c>
      <c r="H4" s="172"/>
      <c r="I4" s="171">
        <v>56.125</v>
      </c>
      <c r="J4" s="171">
        <v>81.875</v>
      </c>
      <c r="K4" s="171">
        <v>38.1875</v>
      </c>
      <c r="L4" s="171">
        <v>103</v>
      </c>
      <c r="M4" s="171">
        <v>69.0625</v>
      </c>
      <c r="N4" s="171">
        <v>44.6875</v>
      </c>
      <c r="P4" s="171">
        <v>0.24229500000000001</v>
      </c>
      <c r="Q4" s="171">
        <v>51.2</v>
      </c>
      <c r="R4" s="171">
        <v>65.489999999999995</v>
      </c>
      <c r="S4" s="171">
        <v>-14.29</v>
      </c>
      <c r="T4" s="171">
        <v>10.78</v>
      </c>
      <c r="U4" s="171">
        <v>1.3260000000000001</v>
      </c>
      <c r="V4" s="171">
        <v>5</v>
      </c>
      <c r="W4" s="171">
        <v>0.26351599999999997</v>
      </c>
    </row>
    <row r="5" spans="1:23" s="169" customFormat="1"/>
    <row r="6" spans="1:23" s="169" customFormat="1"/>
    <row r="7" spans="1:23" s="169" customFormat="1">
      <c r="A7" s="262" t="s">
        <v>15901</v>
      </c>
      <c r="B7" s="268"/>
      <c r="C7" s="268"/>
      <c r="D7" s="268"/>
      <c r="E7" s="268"/>
      <c r="F7" s="268"/>
      <c r="G7" s="268"/>
      <c r="H7" s="268"/>
      <c r="I7" s="268"/>
      <c r="J7" s="268"/>
      <c r="K7" s="268"/>
      <c r="L7" s="268"/>
      <c r="M7" s="269"/>
      <c r="N7" s="269"/>
      <c r="P7" s="262" t="s">
        <v>15904</v>
      </c>
      <c r="Q7" s="262"/>
      <c r="R7" s="262"/>
      <c r="S7" s="262"/>
      <c r="T7" s="262"/>
      <c r="U7" s="262"/>
      <c r="V7" s="264"/>
      <c r="W7" s="264"/>
    </row>
    <row r="8" spans="1:23" s="169" customFormat="1">
      <c r="A8" s="180" t="s">
        <v>15903</v>
      </c>
      <c r="B8" s="270" t="s">
        <v>15576</v>
      </c>
      <c r="C8" s="270"/>
      <c r="D8" s="270"/>
      <c r="E8" s="270"/>
      <c r="F8" s="270"/>
      <c r="G8" s="270"/>
      <c r="H8" s="172"/>
      <c r="I8" s="271" t="s">
        <v>15575</v>
      </c>
      <c r="J8" s="271"/>
      <c r="K8" s="271"/>
      <c r="L8" s="271"/>
      <c r="M8" s="271"/>
      <c r="N8" s="271"/>
      <c r="P8" s="180" t="s">
        <v>15534</v>
      </c>
      <c r="Q8" s="180" t="s">
        <v>15582</v>
      </c>
      <c r="R8" s="180" t="s">
        <v>15581</v>
      </c>
      <c r="S8" s="180" t="s">
        <v>15580</v>
      </c>
      <c r="T8" s="180" t="s">
        <v>15579</v>
      </c>
      <c r="U8" s="180" t="s">
        <v>15578</v>
      </c>
      <c r="V8" s="180" t="s">
        <v>15577</v>
      </c>
      <c r="W8" s="180" t="s">
        <v>15539</v>
      </c>
    </row>
    <row r="9" spans="1:23" s="169" customFormat="1">
      <c r="A9" s="172" t="s">
        <v>15583</v>
      </c>
      <c r="B9" s="171"/>
      <c r="C9" s="171">
        <v>16.1476875</v>
      </c>
      <c r="D9" s="171">
        <v>18.254124999999998</v>
      </c>
      <c r="E9" s="171">
        <v>12.09825</v>
      </c>
      <c r="F9" s="171">
        <v>17.422000000000001</v>
      </c>
      <c r="G9" s="171">
        <v>13.334</v>
      </c>
      <c r="H9" s="172"/>
      <c r="I9" s="171"/>
      <c r="J9" s="171">
        <v>14.236625</v>
      </c>
      <c r="K9" s="171">
        <v>19.731187500000001</v>
      </c>
      <c r="L9" s="171">
        <v>11.11225</v>
      </c>
      <c r="M9" s="171">
        <v>17.3918125</v>
      </c>
      <c r="N9" s="171">
        <v>13.94975</v>
      </c>
      <c r="P9" s="180">
        <v>0.79253799999999996</v>
      </c>
      <c r="Q9" s="180">
        <v>15.45</v>
      </c>
      <c r="R9" s="180">
        <v>15.28</v>
      </c>
      <c r="S9" s="180">
        <v>0.16689999999999999</v>
      </c>
      <c r="T9" s="180">
        <v>0.59360000000000002</v>
      </c>
      <c r="U9" s="180">
        <v>0.28120000000000001</v>
      </c>
      <c r="V9" s="180">
        <v>4</v>
      </c>
      <c r="W9" s="180">
        <v>0.80046399999999995</v>
      </c>
    </row>
    <row r="10" spans="1:23">
      <c r="A10" s="181" t="s">
        <v>15571</v>
      </c>
      <c r="B10" s="171">
        <v>20</v>
      </c>
      <c r="C10" s="171">
        <v>23.53125</v>
      </c>
      <c r="D10" s="171">
        <v>21.985875</v>
      </c>
      <c r="E10" s="171">
        <v>24.3415</v>
      </c>
      <c r="F10" s="171">
        <v>18.592625000000002</v>
      </c>
      <c r="G10" s="171">
        <v>17.471687500000002</v>
      </c>
      <c r="H10" s="172"/>
      <c r="I10" s="171">
        <v>11.66675</v>
      </c>
      <c r="J10" s="171">
        <v>15.27075</v>
      </c>
      <c r="K10" s="171">
        <v>14.9475</v>
      </c>
      <c r="L10" s="171">
        <v>9.7341875000000009</v>
      </c>
      <c r="M10" s="171">
        <v>10.7461875</v>
      </c>
      <c r="N10" s="171">
        <v>19.119937499999999</v>
      </c>
      <c r="P10" s="180">
        <v>1.7628999999999999E-2</v>
      </c>
      <c r="Q10" s="180">
        <v>20.99</v>
      </c>
      <c r="R10" s="180">
        <v>13.58</v>
      </c>
      <c r="S10" s="180">
        <v>7.4059999999999997</v>
      </c>
      <c r="T10" s="180">
        <v>2.1269999999999998</v>
      </c>
      <c r="U10" s="180">
        <v>3.4820000000000002</v>
      </c>
      <c r="V10" s="180">
        <v>5</v>
      </c>
      <c r="W10" s="180">
        <v>3.5610000000000003E-2</v>
      </c>
    </row>
    <row r="11" spans="1:23">
      <c r="I11" s="182"/>
    </row>
    <row r="13" spans="1:23">
      <c r="A13" s="262" t="s">
        <v>15900</v>
      </c>
      <c r="B13" s="268"/>
      <c r="C13" s="268"/>
      <c r="D13" s="268"/>
      <c r="E13" s="268"/>
      <c r="F13" s="268"/>
      <c r="G13" s="268"/>
      <c r="H13" s="268"/>
      <c r="I13" s="268"/>
      <c r="J13" s="268"/>
      <c r="K13" s="268"/>
      <c r="L13" s="268"/>
      <c r="M13" s="269"/>
      <c r="N13" s="269"/>
      <c r="P13" s="262" t="s">
        <v>15904</v>
      </c>
      <c r="Q13" s="262"/>
      <c r="R13" s="262"/>
      <c r="S13" s="262"/>
      <c r="T13" s="262"/>
      <c r="U13" s="262"/>
      <c r="V13" s="264"/>
      <c r="W13" s="264"/>
    </row>
    <row r="14" spans="1:23">
      <c r="A14" s="180" t="s">
        <v>15903</v>
      </c>
      <c r="B14" s="270" t="s">
        <v>15576</v>
      </c>
      <c r="C14" s="270"/>
      <c r="D14" s="270"/>
      <c r="E14" s="270"/>
      <c r="F14" s="270"/>
      <c r="G14" s="270"/>
      <c r="H14" s="172"/>
      <c r="I14" s="271" t="s">
        <v>15575</v>
      </c>
      <c r="J14" s="271"/>
      <c r="K14" s="271"/>
      <c r="L14" s="271"/>
      <c r="M14" s="271"/>
      <c r="N14" s="271"/>
      <c r="P14" s="180" t="s">
        <v>15534</v>
      </c>
      <c r="Q14" s="180" t="s">
        <v>15582</v>
      </c>
      <c r="R14" s="180" t="s">
        <v>15581</v>
      </c>
      <c r="S14" s="180" t="s">
        <v>15580</v>
      </c>
      <c r="T14" s="180" t="s">
        <v>15579</v>
      </c>
      <c r="U14" s="180" t="s">
        <v>15578</v>
      </c>
      <c r="V14" s="180" t="s">
        <v>15577</v>
      </c>
      <c r="W14" s="180" t="s">
        <v>15539</v>
      </c>
    </row>
    <row r="15" spans="1:23">
      <c r="A15" s="172" t="s">
        <v>15583</v>
      </c>
      <c r="B15" s="171"/>
      <c r="C15" s="171">
        <v>78.5625</v>
      </c>
      <c r="D15" s="171">
        <v>31.3125</v>
      </c>
      <c r="E15" s="171">
        <v>71.875</v>
      </c>
      <c r="F15" s="171">
        <v>85.9375</v>
      </c>
      <c r="G15" s="171">
        <v>51.25</v>
      </c>
      <c r="H15" s="172"/>
      <c r="I15" s="171"/>
      <c r="J15" s="171">
        <v>62.375</v>
      </c>
      <c r="K15" s="171">
        <v>142.75</v>
      </c>
      <c r="L15" s="171">
        <v>31.0625</v>
      </c>
      <c r="M15" s="171">
        <v>47.1875</v>
      </c>
      <c r="N15" s="171">
        <v>56.5</v>
      </c>
      <c r="P15" s="180">
        <v>0.88873199999999997</v>
      </c>
      <c r="Q15" s="180">
        <v>63.79</v>
      </c>
      <c r="R15" s="180">
        <v>67.98</v>
      </c>
      <c r="S15" s="180">
        <v>-4.1879999999999997</v>
      </c>
      <c r="T15" s="180">
        <v>28.1</v>
      </c>
      <c r="U15" s="180">
        <v>0.14899999999999999</v>
      </c>
      <c r="V15" s="180">
        <v>4</v>
      </c>
      <c r="W15" s="180">
        <v>0.89761899999999994</v>
      </c>
    </row>
    <row r="16" spans="1:23">
      <c r="A16" s="181" t="s">
        <v>15571</v>
      </c>
      <c r="B16" s="171">
        <v>71.5</v>
      </c>
      <c r="C16" s="171">
        <v>114.25</v>
      </c>
      <c r="D16" s="171">
        <v>98.875</v>
      </c>
      <c r="E16" s="171">
        <v>91.9375</v>
      </c>
      <c r="F16" s="171">
        <v>129.75</v>
      </c>
      <c r="G16" s="171">
        <v>82.375</v>
      </c>
      <c r="H16" s="172"/>
      <c r="I16" s="171">
        <v>63.125</v>
      </c>
      <c r="J16" s="171">
        <v>71.5625</v>
      </c>
      <c r="K16" s="171">
        <v>58.625</v>
      </c>
      <c r="L16" s="171">
        <v>52.4375</v>
      </c>
      <c r="M16" s="171">
        <v>38.625</v>
      </c>
      <c r="N16" s="171">
        <v>80.4375</v>
      </c>
      <c r="P16" s="180">
        <v>3.4487999999999998E-2</v>
      </c>
      <c r="Q16" s="180">
        <v>98.11</v>
      </c>
      <c r="R16" s="180">
        <v>60.8</v>
      </c>
      <c r="S16" s="180">
        <v>37.31</v>
      </c>
      <c r="T16" s="180">
        <v>12.94</v>
      </c>
      <c r="U16" s="180">
        <v>2.8820000000000001</v>
      </c>
      <c r="V16" s="180">
        <v>5</v>
      </c>
      <c r="W16" s="180">
        <v>6.9666000000000006E-2</v>
      </c>
    </row>
    <row r="19" spans="1:23">
      <c r="A19" s="262" t="s">
        <v>15899</v>
      </c>
      <c r="B19" s="268"/>
      <c r="C19" s="268"/>
      <c r="D19" s="268"/>
      <c r="E19" s="268"/>
      <c r="F19" s="268"/>
      <c r="G19" s="268"/>
      <c r="H19" s="268"/>
      <c r="I19" s="268"/>
      <c r="J19" s="268"/>
      <c r="K19" s="268"/>
      <c r="L19" s="268"/>
      <c r="M19" s="269"/>
      <c r="N19" s="269"/>
      <c r="P19" s="262" t="s">
        <v>15904</v>
      </c>
      <c r="Q19" s="262"/>
      <c r="R19" s="262"/>
      <c r="S19" s="262"/>
      <c r="T19" s="262"/>
      <c r="U19" s="262"/>
      <c r="V19" s="264"/>
      <c r="W19" s="264"/>
    </row>
    <row r="20" spans="1:23">
      <c r="A20" s="180" t="s">
        <v>15903</v>
      </c>
      <c r="B20" s="270" t="s">
        <v>15576</v>
      </c>
      <c r="C20" s="270"/>
      <c r="D20" s="270"/>
      <c r="E20" s="270"/>
      <c r="F20" s="270"/>
      <c r="G20" s="270"/>
      <c r="H20" s="172"/>
      <c r="I20" s="271" t="s">
        <v>15575</v>
      </c>
      <c r="J20" s="271"/>
      <c r="K20" s="271"/>
      <c r="L20" s="271"/>
      <c r="M20" s="271"/>
      <c r="N20" s="271"/>
      <c r="P20" s="180" t="s">
        <v>15534</v>
      </c>
      <c r="Q20" s="180" t="s">
        <v>15582</v>
      </c>
      <c r="R20" s="180" t="s">
        <v>15581</v>
      </c>
      <c r="S20" s="180" t="s">
        <v>15580</v>
      </c>
      <c r="T20" s="180" t="s">
        <v>15579</v>
      </c>
      <c r="U20" s="180" t="s">
        <v>15578</v>
      </c>
      <c r="V20" s="180" t="s">
        <v>15577</v>
      </c>
      <c r="W20" s="180" t="s">
        <v>15539</v>
      </c>
    </row>
    <row r="21" spans="1:23">
      <c r="A21" s="172" t="s">
        <v>15583</v>
      </c>
      <c r="B21" s="171"/>
      <c r="C21" s="171">
        <v>2.6875</v>
      </c>
      <c r="D21" s="171">
        <v>5</v>
      </c>
      <c r="E21" s="171">
        <v>3.3125</v>
      </c>
      <c r="F21" s="171">
        <v>3.625</v>
      </c>
      <c r="G21" s="171">
        <v>2.375</v>
      </c>
      <c r="H21" s="172"/>
      <c r="I21" s="171"/>
      <c r="J21" s="171">
        <v>0.1875</v>
      </c>
      <c r="K21" s="171">
        <v>5</v>
      </c>
      <c r="L21" s="171">
        <v>1.1875</v>
      </c>
      <c r="M21" s="171">
        <v>0.4375</v>
      </c>
      <c r="N21" s="171">
        <v>5.0625</v>
      </c>
      <c r="P21" s="180">
        <v>0.39231300000000002</v>
      </c>
      <c r="Q21" s="180">
        <v>3.4</v>
      </c>
      <c r="R21" s="180">
        <v>2.375</v>
      </c>
      <c r="S21" s="180">
        <v>1.0249999999999999</v>
      </c>
      <c r="T21" s="180">
        <v>1.07</v>
      </c>
      <c r="U21" s="180">
        <v>0.95799999999999996</v>
      </c>
      <c r="V21" s="180">
        <v>4</v>
      </c>
      <c r="W21" s="180">
        <v>0.50575899999999996</v>
      </c>
    </row>
    <row r="22" spans="1:23">
      <c r="A22" s="181" t="s">
        <v>15571</v>
      </c>
      <c r="B22" s="171">
        <v>3</v>
      </c>
      <c r="C22" s="171">
        <v>7.5</v>
      </c>
      <c r="D22" s="171">
        <v>3.4375</v>
      </c>
      <c r="E22" s="171">
        <v>2.4375</v>
      </c>
      <c r="F22" s="171">
        <v>1.625</v>
      </c>
      <c r="G22" s="171">
        <v>2</v>
      </c>
      <c r="H22" s="172"/>
      <c r="I22" s="171">
        <v>3</v>
      </c>
      <c r="J22" s="171">
        <v>3.6875</v>
      </c>
      <c r="K22" s="171">
        <v>6.1875</v>
      </c>
      <c r="L22" s="171">
        <v>1.375</v>
      </c>
      <c r="M22" s="171">
        <v>0.625</v>
      </c>
      <c r="N22" s="171">
        <v>1.375</v>
      </c>
      <c r="P22" s="180">
        <v>0.50075199999999997</v>
      </c>
      <c r="Q22" s="180">
        <v>3.3330000000000002</v>
      </c>
      <c r="R22" s="180">
        <v>2.7080000000000002</v>
      </c>
      <c r="S22" s="180">
        <v>0.625</v>
      </c>
      <c r="T22" s="180">
        <v>0.86170000000000002</v>
      </c>
      <c r="U22" s="180">
        <v>0.72529999999999994</v>
      </c>
      <c r="V22" s="180">
        <v>5</v>
      </c>
      <c r="W22" s="180">
        <v>0.50575899999999996</v>
      </c>
    </row>
    <row r="25" spans="1:23">
      <c r="A25" s="262" t="s">
        <v>15898</v>
      </c>
      <c r="B25" s="268"/>
      <c r="C25" s="268"/>
      <c r="D25" s="268"/>
      <c r="E25" s="268"/>
      <c r="F25" s="268"/>
      <c r="G25" s="268"/>
      <c r="H25" s="268"/>
      <c r="I25" s="268"/>
      <c r="J25" s="268"/>
      <c r="K25" s="268"/>
      <c r="L25" s="268"/>
      <c r="M25" s="269"/>
      <c r="N25" s="269"/>
      <c r="P25" s="262" t="s">
        <v>15904</v>
      </c>
      <c r="Q25" s="262"/>
      <c r="R25" s="262"/>
      <c r="S25" s="262"/>
      <c r="T25" s="262"/>
      <c r="U25" s="262"/>
      <c r="V25" s="264"/>
      <c r="W25" s="264"/>
    </row>
    <row r="26" spans="1:23">
      <c r="A26" s="180" t="s">
        <v>15903</v>
      </c>
      <c r="B26" s="270" t="s">
        <v>15576</v>
      </c>
      <c r="C26" s="270"/>
      <c r="D26" s="270"/>
      <c r="E26" s="270"/>
      <c r="F26" s="270"/>
      <c r="G26" s="270"/>
      <c r="H26" s="172"/>
      <c r="I26" s="271" t="s">
        <v>15575</v>
      </c>
      <c r="J26" s="271"/>
      <c r="K26" s="271"/>
      <c r="L26" s="271"/>
      <c r="M26" s="271"/>
      <c r="N26" s="271"/>
      <c r="P26" s="180" t="s">
        <v>15534</v>
      </c>
      <c r="Q26" s="180" t="s">
        <v>15582</v>
      </c>
      <c r="R26" s="180" t="s">
        <v>15581</v>
      </c>
      <c r="S26" s="180" t="s">
        <v>15580</v>
      </c>
      <c r="T26" s="180" t="s">
        <v>15579</v>
      </c>
      <c r="U26" s="180" t="s">
        <v>15578</v>
      </c>
      <c r="V26" s="180" t="s">
        <v>15577</v>
      </c>
      <c r="W26" s="180" t="s">
        <v>15539</v>
      </c>
    </row>
    <row r="27" spans="1:23">
      <c r="A27" s="172" t="s">
        <v>15583</v>
      </c>
      <c r="B27" s="171"/>
      <c r="C27" s="171">
        <v>38.5</v>
      </c>
      <c r="D27" s="171">
        <v>32.125</v>
      </c>
      <c r="E27" s="171">
        <v>33.25</v>
      </c>
      <c r="F27" s="171">
        <v>24</v>
      </c>
      <c r="G27" s="171">
        <v>31.875</v>
      </c>
      <c r="H27" s="172"/>
      <c r="I27" s="171"/>
      <c r="J27" s="171">
        <v>32.0625</v>
      </c>
      <c r="K27" s="171">
        <v>20.1875</v>
      </c>
      <c r="L27" s="171">
        <v>20.8125</v>
      </c>
      <c r="M27" s="171">
        <v>18.4375</v>
      </c>
      <c r="N27" s="171">
        <v>26.6875</v>
      </c>
      <c r="P27" s="180">
        <v>6.4920000000000004E-3</v>
      </c>
      <c r="Q27" s="180">
        <v>31.95</v>
      </c>
      <c r="R27" s="180">
        <v>23.64</v>
      </c>
      <c r="S27" s="180">
        <v>8.3130000000000006</v>
      </c>
      <c r="T27" s="180">
        <v>1.597</v>
      </c>
      <c r="U27" s="180">
        <v>5.2050000000000001</v>
      </c>
      <c r="V27" s="180">
        <v>4</v>
      </c>
      <c r="W27" s="180">
        <v>1.3113E-2</v>
      </c>
    </row>
    <row r="28" spans="1:23">
      <c r="A28" s="181" t="s">
        <v>15571</v>
      </c>
      <c r="B28" s="171">
        <v>23.9375</v>
      </c>
      <c r="C28" s="171">
        <v>22.8125</v>
      </c>
      <c r="D28" s="171">
        <v>35.875</v>
      </c>
      <c r="E28" s="171">
        <v>28.5625</v>
      </c>
      <c r="F28" s="171">
        <v>20.25</v>
      </c>
      <c r="G28" s="171">
        <v>41.1875</v>
      </c>
      <c r="H28" s="172"/>
      <c r="I28" s="171">
        <v>21.5625</v>
      </c>
      <c r="J28" s="171">
        <v>23.4375</v>
      </c>
      <c r="K28" s="171">
        <v>29.625</v>
      </c>
      <c r="L28" s="171">
        <v>16.8125</v>
      </c>
      <c r="M28" s="171">
        <v>14.9375</v>
      </c>
      <c r="N28" s="171">
        <v>19.0625</v>
      </c>
      <c r="P28" s="180">
        <v>6.3791E-2</v>
      </c>
      <c r="Q28" s="180">
        <v>28.77</v>
      </c>
      <c r="R28" s="180">
        <v>20.91</v>
      </c>
      <c r="S28" s="180">
        <v>7.8650000000000002</v>
      </c>
      <c r="T28" s="180">
        <v>3.3159999999999998</v>
      </c>
      <c r="U28" s="180">
        <v>2.3719999999999999</v>
      </c>
      <c r="V28" s="180">
        <v>5</v>
      </c>
      <c r="W28" s="180">
        <v>6.4429E-2</v>
      </c>
    </row>
  </sheetData>
  <mergeCells count="20">
    <mergeCell ref="I20:N20"/>
    <mergeCell ref="P19:W19"/>
    <mergeCell ref="A25:N25"/>
    <mergeCell ref="B26:G26"/>
    <mergeCell ref="I26:N26"/>
    <mergeCell ref="P25:W25"/>
    <mergeCell ref="B20:G20"/>
    <mergeCell ref="A13:N13"/>
    <mergeCell ref="B14:G14"/>
    <mergeCell ref="I14:N14"/>
    <mergeCell ref="P13:W13"/>
    <mergeCell ref="A19:N19"/>
    <mergeCell ref="P1:W1"/>
    <mergeCell ref="A7:N7"/>
    <mergeCell ref="B8:G8"/>
    <mergeCell ref="I8:N8"/>
    <mergeCell ref="P7:W7"/>
    <mergeCell ref="B2:G2"/>
    <mergeCell ref="A1:N1"/>
    <mergeCell ref="I2:N2"/>
  </mergeCells>
  <pageMargins left="0.7" right="0.7" top="0.78740157499999996" bottom="0.78740157499999996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B0B443-9F08-D24F-AFEB-7661F116E96E}">
  <dimension ref="A1:AS799"/>
  <sheetViews>
    <sheetView topLeftCell="B1" workbookViewId="0">
      <selection activeCell="B1" sqref="B1:AB1"/>
    </sheetView>
  </sheetViews>
  <sheetFormatPr baseColWidth="10" defaultRowHeight="16"/>
  <cols>
    <col min="1" max="1" width="8.1640625" style="37" bestFit="1" customWidth="1"/>
    <col min="2" max="12" width="6.33203125" style="37" bestFit="1" customWidth="1"/>
    <col min="13" max="13" width="7" style="37" bestFit="1" customWidth="1"/>
    <col min="14" max="14" width="6.33203125" style="37" bestFit="1" customWidth="1"/>
    <col min="15" max="15" width="7" style="37" bestFit="1" customWidth="1"/>
    <col min="16" max="23" width="6.33203125" style="37" bestFit="1" customWidth="1"/>
    <col min="24" max="24" width="5.33203125" style="37" customWidth="1"/>
    <col min="25" max="28" width="6.33203125" style="37" bestFit="1" customWidth="1"/>
    <col min="29" max="16384" width="10.83203125" style="37"/>
  </cols>
  <sheetData>
    <row r="1" spans="1:45" s="48" customFormat="1">
      <c r="A1" s="20"/>
      <c r="B1" s="201" t="s">
        <v>15906</v>
      </c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</row>
    <row r="2" spans="1:45">
      <c r="A2" s="36" t="s">
        <v>15905</v>
      </c>
      <c r="B2" s="209" t="s">
        <v>15571</v>
      </c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118"/>
      <c r="Y2" s="240" t="s">
        <v>15572</v>
      </c>
      <c r="Z2" s="240"/>
      <c r="AA2" s="240"/>
      <c r="AB2" s="240"/>
      <c r="AC2" s="44"/>
      <c r="AD2" s="44"/>
      <c r="AE2" s="44"/>
      <c r="AF2" s="44"/>
      <c r="AG2" s="44"/>
      <c r="AH2" s="44"/>
      <c r="AI2" s="44"/>
      <c r="AJ2" s="44"/>
      <c r="AK2" s="44"/>
      <c r="AL2" s="44"/>
      <c r="AM2" s="44"/>
      <c r="AN2" s="44"/>
      <c r="AO2" s="44"/>
      <c r="AP2" s="44"/>
      <c r="AQ2" s="44"/>
      <c r="AR2" s="44"/>
      <c r="AS2" s="44"/>
    </row>
    <row r="3" spans="1:45">
      <c r="A3" s="16">
        <v>0</v>
      </c>
      <c r="B3" s="61">
        <v>-6.58042E-3</v>
      </c>
      <c r="C3" s="61">
        <v>-2.7940700000000001E-3</v>
      </c>
      <c r="D3" s="61">
        <v>2.12619E-3</v>
      </c>
      <c r="E3" s="61">
        <v>-8.2009000000000006E-3</v>
      </c>
      <c r="F3" s="61">
        <v>1.097331E-2</v>
      </c>
      <c r="G3" s="61">
        <v>-3.84024E-3</v>
      </c>
      <c r="H3" s="61">
        <v>-1.052025E-2</v>
      </c>
      <c r="I3" s="61">
        <v>-3.0180899999999997E-3</v>
      </c>
      <c r="J3" s="61">
        <v>-1.7651159999999999E-2</v>
      </c>
      <c r="K3" s="61">
        <v>-1.2971390000000001E-2</v>
      </c>
      <c r="L3" s="61">
        <v>-5.9511599999999996E-3</v>
      </c>
      <c r="M3" s="61">
        <v>-1.0741570000000001E-2</v>
      </c>
      <c r="N3" s="61">
        <v>-7.776149999999999E-3</v>
      </c>
      <c r="O3" s="61">
        <v>-9.2194100000000008E-3</v>
      </c>
      <c r="P3" s="61">
        <v>-1.147192E-2</v>
      </c>
      <c r="Q3" s="61">
        <v>2.5321820000000002E-2</v>
      </c>
      <c r="R3" s="61">
        <v>-2.2430249999999999E-2</v>
      </c>
      <c r="S3" s="61">
        <v>6.7273400000000009E-3</v>
      </c>
      <c r="T3" s="61">
        <v>3.9523300000000004E-3</v>
      </c>
      <c r="U3" s="61">
        <v>1.6139879999999999E-2</v>
      </c>
      <c r="V3" s="61">
        <v>-1.2514249999999999E-2</v>
      </c>
      <c r="W3" s="61">
        <v>-9.4342799999999997E-3</v>
      </c>
      <c r="X3" s="61"/>
      <c r="Y3" s="61">
        <v>-1.391821E-2</v>
      </c>
      <c r="Z3" s="61">
        <v>-1.7130880000000001E-2</v>
      </c>
      <c r="AA3" s="61">
        <v>-1.8645169999999999E-2</v>
      </c>
      <c r="AB3" s="61">
        <v>2.2601390000000002E-2</v>
      </c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</row>
    <row r="4" spans="1:45">
      <c r="A4" s="16">
        <v>0.5</v>
      </c>
      <c r="B4" s="61">
        <v>1.2631999999999999E-3</v>
      </c>
      <c r="C4" s="61">
        <v>8.2693300000000001E-3</v>
      </c>
      <c r="D4" s="61">
        <v>1.7486250000000002E-2</v>
      </c>
      <c r="E4" s="61">
        <v>6.3945300000000007E-3</v>
      </c>
      <c r="F4" s="61">
        <v>1.8942980000000002E-2</v>
      </c>
      <c r="G4" s="61">
        <v>1.3398209999999999E-2</v>
      </c>
      <c r="H4" s="61">
        <v>1.122164E-2</v>
      </c>
      <c r="I4" s="61">
        <v>4.5836999999999996E-3</v>
      </c>
      <c r="J4" s="61">
        <v>1.311669E-2</v>
      </c>
      <c r="K4" s="61">
        <v>-2.3713699999999998E-3</v>
      </c>
      <c r="L4" s="61">
        <v>3.3872299999999998E-3</v>
      </c>
      <c r="M4" s="61">
        <v>-6.0987599999999999E-3</v>
      </c>
      <c r="N4" s="61">
        <v>1.0735719999999999E-2</v>
      </c>
      <c r="O4" s="61">
        <v>1.48862E-3</v>
      </c>
      <c r="P4" s="61">
        <v>7.1960800000000005E-3</v>
      </c>
      <c r="Q4" s="61">
        <v>3.7647340000000001E-2</v>
      </c>
      <c r="R4" s="61">
        <v>3.6653000000000002E-3</v>
      </c>
      <c r="S4" s="61">
        <v>-3.1949000000000001E-3</v>
      </c>
      <c r="T4" s="61">
        <v>1.184753E-2</v>
      </c>
      <c r="U4" s="61">
        <v>3.1535840000000002E-2</v>
      </c>
      <c r="V4" s="61">
        <v>8.6258900000000006E-3</v>
      </c>
      <c r="W4" s="61">
        <v>-1.14652E-3</v>
      </c>
      <c r="X4" s="61"/>
      <c r="Y4" s="61">
        <v>2.7330480000000001E-2</v>
      </c>
      <c r="Z4" s="61">
        <v>1.023321E-2</v>
      </c>
      <c r="AA4" s="61">
        <v>-4.6823999999999998E-4</v>
      </c>
      <c r="AB4" s="61">
        <v>1.7661899999999998E-2</v>
      </c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</row>
    <row r="5" spans="1:45">
      <c r="A5" s="16">
        <v>1</v>
      </c>
      <c r="B5" s="61">
        <v>4.5914300000000005E-3</v>
      </c>
      <c r="C5" s="61">
        <v>-2.8674500000000001E-3</v>
      </c>
      <c r="D5" s="61">
        <v>1.5757690000000001E-2</v>
      </c>
      <c r="E5" s="61">
        <v>5.6552999999999994E-3</v>
      </c>
      <c r="F5" s="61">
        <v>1.6792939999999999E-2</v>
      </c>
      <c r="G5" s="61">
        <v>1.297355E-2</v>
      </c>
      <c r="H5" s="61">
        <v>9.7158399999999999E-3</v>
      </c>
      <c r="I5" s="61">
        <v>1.5154529999999999E-2</v>
      </c>
      <c r="J5" s="61">
        <v>1.2883189999999999E-2</v>
      </c>
      <c r="K5" s="61">
        <v>-8.3473000000000011E-4</v>
      </c>
      <c r="L5" s="61">
        <v>3.8597599999999998E-3</v>
      </c>
      <c r="M5" s="61">
        <v>-2.25055E-3</v>
      </c>
      <c r="N5" s="61">
        <v>-5.4151499999999997E-3</v>
      </c>
      <c r="O5" s="61">
        <v>-5.4114899999999997E-3</v>
      </c>
      <c r="P5" s="61">
        <v>1.6085830000000002E-2</v>
      </c>
      <c r="Q5" s="61">
        <v>2.8470400000000003E-3</v>
      </c>
      <c r="R5" s="61">
        <v>1.4236000000000001E-4</v>
      </c>
      <c r="S5" s="61">
        <v>1.394917E-2</v>
      </c>
      <c r="T5" s="61">
        <v>7.4238800000000008E-3</v>
      </c>
      <c r="U5" s="61">
        <v>2.8779590000000001E-2</v>
      </c>
      <c r="V5" s="61">
        <v>-1.50392E-3</v>
      </c>
      <c r="W5" s="61">
        <v>1.115729E-2</v>
      </c>
      <c r="X5" s="61"/>
      <c r="Y5" s="61">
        <v>1.764574E-2</v>
      </c>
      <c r="Z5" s="61">
        <v>5.9506000000000001E-4</v>
      </c>
      <c r="AA5" s="61">
        <v>5.3916600000000004E-3</v>
      </c>
      <c r="AB5" s="61">
        <v>1.7680270000000001E-2</v>
      </c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</row>
    <row r="6" spans="1:45">
      <c r="A6" s="16">
        <v>1.5</v>
      </c>
      <c r="B6" s="61">
        <v>-6.0174300000000007E-3</v>
      </c>
      <c r="C6" s="61">
        <v>1.1371629999999999E-2</v>
      </c>
      <c r="D6" s="61">
        <v>1.3813890000000001E-2</v>
      </c>
      <c r="E6" s="61">
        <v>8.7419999999999998E-3</v>
      </c>
      <c r="F6" s="61">
        <v>1.7991989999999999E-2</v>
      </c>
      <c r="G6" s="61">
        <v>9.1701899999999999E-3</v>
      </c>
      <c r="H6" s="61">
        <v>-3.23187E-3</v>
      </c>
      <c r="I6" s="61">
        <v>8.2238999999999993E-3</v>
      </c>
      <c r="J6" s="61">
        <v>1.266129E-2</v>
      </c>
      <c r="K6" s="61">
        <v>1.3136119999999999E-2</v>
      </c>
      <c r="L6" s="61">
        <v>-5.3496400000000001E-3</v>
      </c>
      <c r="M6" s="61">
        <v>5.5192699999999997E-3</v>
      </c>
      <c r="N6" s="61">
        <v>-3.8803800000000001E-3</v>
      </c>
      <c r="O6" s="61">
        <v>-4.9447700000000002E-3</v>
      </c>
      <c r="P6" s="61">
        <v>-8.8637300000000002E-3</v>
      </c>
      <c r="Q6" s="61">
        <v>-1.4206209999999999E-2</v>
      </c>
      <c r="R6" s="61">
        <v>3.31022E-3</v>
      </c>
      <c r="S6" s="61">
        <v>5.4414099999999998E-3</v>
      </c>
      <c r="T6" s="61">
        <v>3.7580599999999997E-3</v>
      </c>
      <c r="U6" s="61">
        <v>1.2640229999999999E-2</v>
      </c>
      <c r="V6" s="61">
        <v>9.0111399999999991E-3</v>
      </c>
      <c r="W6" s="61">
        <v>-9.8724999999999985E-4</v>
      </c>
      <c r="X6" s="61"/>
      <c r="Y6" s="61">
        <v>6.2978299999999999E-3</v>
      </c>
      <c r="Z6" s="61">
        <v>1.1355740000000001E-2</v>
      </c>
      <c r="AA6" s="61">
        <v>9.9111900000000003E-3</v>
      </c>
      <c r="AB6" s="61">
        <v>1.653261E-2</v>
      </c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</row>
    <row r="7" spans="1:45">
      <c r="A7" s="16">
        <v>2</v>
      </c>
      <c r="B7" s="61">
        <v>-9.6269999999999993E-4</v>
      </c>
      <c r="C7" s="61">
        <v>1.3455950000000001E-2</v>
      </c>
      <c r="D7" s="61">
        <v>1.6512349999999999E-2</v>
      </c>
      <c r="E7" s="61">
        <v>5.3251499999999998E-3</v>
      </c>
      <c r="F7" s="61">
        <v>1.956068E-2</v>
      </c>
      <c r="G7" s="61">
        <v>1.151924E-2</v>
      </c>
      <c r="H7" s="61">
        <v>5.3989000000000001E-4</v>
      </c>
      <c r="I7" s="61">
        <v>6.7865299999999998E-3</v>
      </c>
      <c r="J7" s="61">
        <v>1.272029E-2</v>
      </c>
      <c r="K7" s="61">
        <v>-1.02629E-3</v>
      </c>
      <c r="L7" s="61">
        <v>7.3610500000000001E-3</v>
      </c>
      <c r="M7" s="61">
        <v>1.9530900000000002E-3</v>
      </c>
      <c r="N7" s="61">
        <v>1.2207229999999999E-2</v>
      </c>
      <c r="O7" s="61">
        <v>-3.6021399999999998E-3</v>
      </c>
      <c r="P7" s="61">
        <v>6.0382000000000005E-3</v>
      </c>
      <c r="Q7" s="61">
        <v>-3.4129199999999998E-3</v>
      </c>
      <c r="R7" s="61">
        <v>8.3480900000000007E-3</v>
      </c>
      <c r="S7" s="61">
        <v>5.2793800000000002E-3</v>
      </c>
      <c r="T7" s="61">
        <v>6.1914899999999991E-3</v>
      </c>
      <c r="U7" s="61">
        <v>9.9663600000000005E-3</v>
      </c>
      <c r="V7" s="61">
        <v>5.7477800000000001E-3</v>
      </c>
      <c r="W7" s="61">
        <v>7.3683500000000001E-3</v>
      </c>
      <c r="X7" s="61"/>
      <c r="Y7" s="61">
        <v>-1.3716999999999999E-4</v>
      </c>
      <c r="Z7" s="61">
        <v>5.0594399999999993E-3</v>
      </c>
      <c r="AA7" s="61">
        <v>8.6465099999999996E-3</v>
      </c>
      <c r="AB7" s="61">
        <v>1.658977E-2</v>
      </c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</row>
    <row r="8" spans="1:45">
      <c r="A8" s="16">
        <v>2.5</v>
      </c>
      <c r="B8" s="61">
        <v>-2.3808200000000001E-3</v>
      </c>
      <c r="C8" s="61">
        <v>9.11117E-3</v>
      </c>
      <c r="D8" s="61">
        <v>4.6594999999999996E-3</v>
      </c>
      <c r="E8" s="61">
        <v>5.9048900000000003E-3</v>
      </c>
      <c r="F8" s="61">
        <v>1.2201360000000001E-2</v>
      </c>
      <c r="G8" s="61">
        <v>1.15635E-3</v>
      </c>
      <c r="H8" s="61">
        <v>7.0653900000000004E-3</v>
      </c>
      <c r="I8" s="61">
        <v>-2.1598999999999998E-3</v>
      </c>
      <c r="J8" s="61">
        <v>1.416183E-2</v>
      </c>
      <c r="K8" s="61">
        <v>2.3001200000000001E-3</v>
      </c>
      <c r="L8" s="61">
        <v>1.28586E-3</v>
      </c>
      <c r="M8" s="61">
        <v>-2.70463E-3</v>
      </c>
      <c r="N8" s="61">
        <v>1.2627199999999999E-3</v>
      </c>
      <c r="O8" s="61">
        <v>-2.9535899999999999E-3</v>
      </c>
      <c r="P8" s="61">
        <v>-4.7759200000000003E-3</v>
      </c>
      <c r="Q8" s="61">
        <v>5.8576899999999996E-3</v>
      </c>
      <c r="R8" s="61">
        <v>2.2963300000000001E-3</v>
      </c>
      <c r="S8" s="61">
        <v>6.6015800000000001E-3</v>
      </c>
      <c r="T8" s="61">
        <v>5.4453399999999999E-3</v>
      </c>
      <c r="U8" s="61">
        <v>2.2230490000000002E-2</v>
      </c>
      <c r="V8" s="61">
        <v>7.7064899999999999E-3</v>
      </c>
      <c r="W8" s="61">
        <v>-2.0597799999999998E-3</v>
      </c>
      <c r="X8" s="61"/>
      <c r="Y8" s="61">
        <v>6.5699600000000006E-3</v>
      </c>
      <c r="Z8" s="61">
        <v>7.7130900000000006E-3</v>
      </c>
      <c r="AA8" s="61">
        <v>1.3037699999999999E-3</v>
      </c>
      <c r="AB8" s="61">
        <v>1.4400360000000001E-2</v>
      </c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</row>
    <row r="9" spans="1:45">
      <c r="A9" s="16">
        <v>3</v>
      </c>
      <c r="B9" s="61">
        <v>2.59056E-3</v>
      </c>
      <c r="C9" s="61">
        <v>8.7889500000000002E-3</v>
      </c>
      <c r="D9" s="61">
        <v>1.280916E-2</v>
      </c>
      <c r="E9" s="61">
        <v>-1.2068299999999999E-3</v>
      </c>
      <c r="F9" s="61">
        <v>1.465706E-2</v>
      </c>
      <c r="G9" s="61">
        <v>2.4020600000000001E-3</v>
      </c>
      <c r="H9" s="61">
        <v>-9.4229999999999997E-4</v>
      </c>
      <c r="I9" s="61">
        <v>9.5007100000000008E-3</v>
      </c>
      <c r="J9" s="61">
        <v>1.0856669999999999E-2</v>
      </c>
      <c r="K9" s="61">
        <v>8.4274000000000003E-4</v>
      </c>
      <c r="L9" s="61">
        <v>1.0901959999999999E-2</v>
      </c>
      <c r="M9" s="61">
        <v>-6.995800000000001E-4</v>
      </c>
      <c r="N9" s="61">
        <v>-1.0184199999999999E-3</v>
      </c>
      <c r="O9" s="61">
        <v>-8.7287500000000004E-3</v>
      </c>
      <c r="P9" s="61">
        <v>4.2494799999999999E-3</v>
      </c>
      <c r="Q9" s="61">
        <v>-1.2616210000000001E-2</v>
      </c>
      <c r="R9" s="61">
        <v>7.2887000000000004E-3</v>
      </c>
      <c r="S9" s="61">
        <v>7.9290000000000003E-3</v>
      </c>
      <c r="T9" s="61">
        <v>4.6752399999999998E-3</v>
      </c>
      <c r="U9" s="61">
        <v>1.2194670000000001E-2</v>
      </c>
      <c r="V9" s="61">
        <v>-6.9617300000000002E-3</v>
      </c>
      <c r="W9" s="61">
        <v>2.42012E-3</v>
      </c>
      <c r="X9" s="61"/>
      <c r="Y9" s="61">
        <v>-7.25401E-3</v>
      </c>
      <c r="Z9" s="61">
        <v>4.6117099999999998E-3</v>
      </c>
      <c r="AA9" s="61">
        <v>-4.46782E-3</v>
      </c>
      <c r="AB9" s="61">
        <v>1.478047E-2</v>
      </c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</row>
    <row r="10" spans="1:45">
      <c r="A10" s="16">
        <v>3.5</v>
      </c>
      <c r="B10" s="61">
        <v>2.3751000000000002E-4</v>
      </c>
      <c r="C10" s="61">
        <v>7.5343499999999996E-3</v>
      </c>
      <c r="D10" s="61">
        <v>6.7239700000000001E-3</v>
      </c>
      <c r="E10" s="61">
        <v>4.4874199999999998E-3</v>
      </c>
      <c r="F10" s="61">
        <v>1.206977E-2</v>
      </c>
      <c r="G10" s="61">
        <v>1.54559E-2</v>
      </c>
      <c r="H10" s="61">
        <v>1.275741E-2</v>
      </c>
      <c r="I10" s="61">
        <v>-2.46641E-3</v>
      </c>
      <c r="J10" s="61">
        <v>2.002628E-2</v>
      </c>
      <c r="K10" s="61">
        <v>1.104457E-2</v>
      </c>
      <c r="L10" s="61">
        <v>1.75582E-3</v>
      </c>
      <c r="M10" s="61">
        <v>-1.1949899999999999E-3</v>
      </c>
      <c r="N10" s="61">
        <v>4.4078900000000002E-3</v>
      </c>
      <c r="O10" s="61">
        <v>2.4629999999999999E-3</v>
      </c>
      <c r="P10" s="61">
        <v>1.7935599999999998E-3</v>
      </c>
      <c r="Q10" s="61">
        <v>-1.7132970000000001E-2</v>
      </c>
      <c r="R10" s="61">
        <v>3.2781100000000003E-3</v>
      </c>
      <c r="S10" s="61">
        <v>6.1817699999999996E-3</v>
      </c>
      <c r="T10" s="61">
        <v>-1.0234999999999999E-4</v>
      </c>
      <c r="U10" s="61">
        <v>7.0302400000000001E-3</v>
      </c>
      <c r="V10" s="61">
        <v>3.3339000000000003E-4</v>
      </c>
      <c r="W10" s="61">
        <v>-1.3650399999999999E-3</v>
      </c>
      <c r="X10" s="61"/>
      <c r="Y10" s="61">
        <v>3.4126999999999996E-4</v>
      </c>
      <c r="Z10" s="61">
        <v>5.8062999999999995E-4</v>
      </c>
      <c r="AA10" s="61">
        <v>-4.5180799999999998E-3</v>
      </c>
      <c r="AB10" s="61">
        <v>1.3579349999999999E-2</v>
      </c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</row>
    <row r="11" spans="1:45">
      <c r="A11" s="16">
        <v>4</v>
      </c>
      <c r="B11" s="61">
        <v>5.43203E-3</v>
      </c>
      <c r="C11" s="61">
        <v>6.2916200000000004E-3</v>
      </c>
      <c r="D11" s="61">
        <v>1.9453999999999999E-3</v>
      </c>
      <c r="E11" s="61">
        <v>8.5186099999999994E-3</v>
      </c>
      <c r="F11" s="61">
        <v>8.7058399999999994E-3</v>
      </c>
      <c r="G11" s="61">
        <v>3.5294900000000001E-3</v>
      </c>
      <c r="H11" s="61">
        <v>3.8463500000000001E-3</v>
      </c>
      <c r="I11" s="61">
        <v>-1.44867E-3</v>
      </c>
      <c r="J11" s="61">
        <v>1.1869320000000001E-2</v>
      </c>
      <c r="K11" s="61">
        <v>1.0486899999999999E-2</v>
      </c>
      <c r="L11" s="61">
        <v>1.292838E-2</v>
      </c>
      <c r="M11" s="61">
        <v>-3.8149999999999999E-5</v>
      </c>
      <c r="N11" s="61">
        <v>-1.37521E-3</v>
      </c>
      <c r="O11" s="61">
        <v>-2.5546900000000001E-3</v>
      </c>
      <c r="P11" s="61">
        <v>4.14256E-3</v>
      </c>
      <c r="Q11" s="61">
        <v>2.0127549999999998E-2</v>
      </c>
      <c r="R11" s="61">
        <v>6.9733099999999999E-3</v>
      </c>
      <c r="S11" s="61">
        <v>-1.0057900000000001E-3</v>
      </c>
      <c r="T11" s="61">
        <v>1.9938000000000001E-4</v>
      </c>
      <c r="U11" s="61">
        <v>2.616769E-2</v>
      </c>
      <c r="V11" s="61">
        <v>3.6036499999999999E-3</v>
      </c>
      <c r="W11" s="61">
        <v>8.3585499999999993E-3</v>
      </c>
      <c r="X11" s="61"/>
      <c r="Y11" s="61">
        <v>1.52192E-3</v>
      </c>
      <c r="Z11" s="61">
        <v>6.351900000000001E-4</v>
      </c>
      <c r="AA11" s="61">
        <v>3.7624999999999998E-3</v>
      </c>
      <c r="AB11" s="61">
        <v>1.394389E-2</v>
      </c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</row>
    <row r="12" spans="1:45">
      <c r="A12" s="16">
        <v>4.5</v>
      </c>
      <c r="B12" s="61">
        <v>8.1085E-4</v>
      </c>
      <c r="C12" s="61">
        <v>1.5674399999999998E-2</v>
      </c>
      <c r="D12" s="61">
        <v>3.12685E-3</v>
      </c>
      <c r="E12" s="61">
        <v>-1.60626E-3</v>
      </c>
      <c r="F12" s="61">
        <v>9.7358999999999987E-3</v>
      </c>
      <c r="G12" s="61">
        <v>2.6980900000000002E-3</v>
      </c>
      <c r="H12" s="61">
        <v>2.7530100000000002E-3</v>
      </c>
      <c r="I12" s="61">
        <v>-1.627E-4</v>
      </c>
      <c r="J12" s="61">
        <v>1.819312E-2</v>
      </c>
      <c r="K12" s="61">
        <v>9.2009999999999998E-4</v>
      </c>
      <c r="L12" s="61">
        <v>6.52873E-3</v>
      </c>
      <c r="M12" s="61">
        <v>-1.3109899999999999E-3</v>
      </c>
      <c r="N12" s="61">
        <v>6.2637400000000003E-3</v>
      </c>
      <c r="O12" s="61">
        <v>-6.669899999999999E-4</v>
      </c>
      <c r="P12" s="61">
        <v>9.0891599999999989E-3</v>
      </c>
      <c r="Q12" s="61">
        <v>-2.6962599999999998E-3</v>
      </c>
      <c r="R12" s="61">
        <v>-1.0264230000000001E-2</v>
      </c>
      <c r="S12" s="61">
        <v>9.4830000000000001E-3</v>
      </c>
      <c r="T12" s="61">
        <v>1.8119999999999999E-5</v>
      </c>
      <c r="U12" s="61">
        <v>1.0278929999999999E-2</v>
      </c>
      <c r="V12" s="61">
        <v>-1.77187E-3</v>
      </c>
      <c r="W12" s="61">
        <v>1.8634200000000002E-3</v>
      </c>
      <c r="X12" s="61"/>
      <c r="Y12" s="61">
        <v>4.1086999999999999E-3</v>
      </c>
      <c r="Z12" s="61">
        <v>1.86627E-3</v>
      </c>
      <c r="AA12" s="61">
        <v>1.4946599999999999E-3</v>
      </c>
      <c r="AB12" s="61">
        <v>9.0215299999999998E-3</v>
      </c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</row>
    <row r="13" spans="1:45">
      <c r="A13" s="16">
        <v>5</v>
      </c>
      <c r="B13" s="61">
        <v>5.5903300000000001E-3</v>
      </c>
      <c r="C13" s="61">
        <v>5.4660100000000003E-3</v>
      </c>
      <c r="D13" s="61">
        <v>4.1897699999999998E-3</v>
      </c>
      <c r="E13" s="61">
        <v>2.8937699999999999E-3</v>
      </c>
      <c r="F13" s="61">
        <v>1.3140199999999999E-2</v>
      </c>
      <c r="G13" s="61">
        <v>6.09846E-3</v>
      </c>
      <c r="H13" s="61">
        <v>6.4988700000000003E-3</v>
      </c>
      <c r="I13" s="61">
        <v>-4.6139E-4</v>
      </c>
      <c r="J13" s="61">
        <v>1.211483E-2</v>
      </c>
      <c r="K13" s="61">
        <v>7.5213799999999994E-3</v>
      </c>
      <c r="L13" s="61">
        <v>6.2354000000000001E-4</v>
      </c>
      <c r="M13" s="61">
        <v>-4.3977800000000004E-3</v>
      </c>
      <c r="N13" s="61">
        <v>-1.0300700000000001E-3</v>
      </c>
      <c r="O13" s="61">
        <v>4.1874299999999998E-3</v>
      </c>
      <c r="P13" s="61">
        <v>-4.2354200000000002E-3</v>
      </c>
      <c r="Q13" s="61">
        <v>-1.0312140000000001E-2</v>
      </c>
      <c r="R13" s="61">
        <v>-5.35682E-3</v>
      </c>
      <c r="S13" s="61">
        <v>3.0435E-4</v>
      </c>
      <c r="T13" s="61">
        <v>-2.87192E-3</v>
      </c>
      <c r="U13" s="61">
        <v>1.180497E-2</v>
      </c>
      <c r="V13" s="61">
        <v>-3.5051800000000001E-3</v>
      </c>
      <c r="W13" s="61">
        <v>4.2125399999999999E-3</v>
      </c>
      <c r="X13" s="61"/>
      <c r="Y13" s="61">
        <v>5.4867600000000002E-3</v>
      </c>
      <c r="Z13" s="61">
        <v>2.70324E-3</v>
      </c>
      <c r="AA13" s="61">
        <v>-1.6431100000000001E-3</v>
      </c>
      <c r="AB13" s="61">
        <v>6.3400000000000001E-3</v>
      </c>
      <c r="AC13" s="14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</row>
    <row r="14" spans="1:45">
      <c r="A14" s="16">
        <v>5.5</v>
      </c>
      <c r="B14" s="61">
        <v>-3.9009899999999996E-3</v>
      </c>
      <c r="C14" s="61">
        <v>5.5562299999999997E-3</v>
      </c>
      <c r="D14" s="61">
        <v>4.0204200000000002E-3</v>
      </c>
      <c r="E14" s="61">
        <v>1.182628E-2</v>
      </c>
      <c r="F14" s="61">
        <v>3.8224599999999997E-3</v>
      </c>
      <c r="G14" s="61">
        <v>5.17907E-3</v>
      </c>
      <c r="H14" s="61">
        <v>-5.7771399999999992E-3</v>
      </c>
      <c r="I14" s="61">
        <v>-4.0589299999999997E-3</v>
      </c>
      <c r="J14" s="61">
        <v>5.5615600000000001E-3</v>
      </c>
      <c r="K14" s="61">
        <v>8.2279099999999997E-3</v>
      </c>
      <c r="L14" s="61">
        <v>5.7806000000000003E-3</v>
      </c>
      <c r="M14" s="61">
        <v>2.0858700000000001E-3</v>
      </c>
      <c r="N14" s="61">
        <v>1.03275E-3</v>
      </c>
      <c r="O14" s="61">
        <v>7.1709399999999998E-3</v>
      </c>
      <c r="P14" s="61">
        <v>-2.7860300000000001E-3</v>
      </c>
      <c r="Q14" s="61">
        <v>-6.2001999999999999E-4</v>
      </c>
      <c r="R14" s="61">
        <v>3.5434199999999998E-3</v>
      </c>
      <c r="S14" s="61">
        <v>1.4030330000000001E-2</v>
      </c>
      <c r="T14" s="61">
        <v>1.5063199999999998E-3</v>
      </c>
      <c r="U14" s="61">
        <v>4.2944300000000001E-3</v>
      </c>
      <c r="V14" s="61">
        <v>5.1470600000000002E-3</v>
      </c>
      <c r="W14" s="61">
        <v>4.5007000000000001E-4</v>
      </c>
      <c r="X14" s="61"/>
      <c r="Y14" s="61">
        <v>-3.9365800000000003E-3</v>
      </c>
      <c r="Z14" s="61">
        <v>-4.1011999999999998E-4</v>
      </c>
      <c r="AA14" s="61">
        <v>6.3532000000000009E-4</v>
      </c>
      <c r="AB14" s="61">
        <v>4.9773299999999994E-3</v>
      </c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</row>
    <row r="15" spans="1:45">
      <c r="A15" s="16">
        <v>6</v>
      </c>
      <c r="B15" s="61">
        <v>-9.2042599999999988E-3</v>
      </c>
      <c r="C15" s="61">
        <v>6.8024999999999997E-4</v>
      </c>
      <c r="D15" s="61">
        <v>-3.5074699999999999E-3</v>
      </c>
      <c r="E15" s="61">
        <v>-2.8347800000000003E-3</v>
      </c>
      <c r="F15" s="61">
        <v>2.4785699999999998E-3</v>
      </c>
      <c r="G15" s="61">
        <v>-4.1564800000000006E-3</v>
      </c>
      <c r="H15" s="61">
        <v>1.713187E-2</v>
      </c>
      <c r="I15" s="61">
        <v>-2.1811000000000001E-4</v>
      </c>
      <c r="J15" s="61">
        <v>4.8294699999999998E-3</v>
      </c>
      <c r="K15" s="61">
        <v>3.1270999999999998E-3</v>
      </c>
      <c r="L15" s="61">
        <v>5.9350599999999998E-3</v>
      </c>
      <c r="M15" s="61">
        <v>2.3950299999999998E-3</v>
      </c>
      <c r="N15" s="61">
        <v>4.2235400000000005E-3</v>
      </c>
      <c r="O15" s="61">
        <v>7.1030400000000006E-3</v>
      </c>
      <c r="P15" s="61">
        <v>6.8664400000000006E-3</v>
      </c>
      <c r="Q15" s="61">
        <v>3.1130000000000003E-3</v>
      </c>
      <c r="R15" s="61">
        <v>7.6826500000000001E-3</v>
      </c>
      <c r="S15" s="61">
        <v>4.4348299999999998E-3</v>
      </c>
      <c r="T15" s="61">
        <v>-1.1103E-4</v>
      </c>
      <c r="U15" s="61">
        <v>3.2323999999999997E-4</v>
      </c>
      <c r="V15" s="61">
        <v>-4.94773E-3</v>
      </c>
      <c r="W15" s="61">
        <v>6.9535899999999991E-3</v>
      </c>
      <c r="X15" s="61"/>
      <c r="Y15" s="61">
        <v>2.6969300000000002E-3</v>
      </c>
      <c r="Z15" s="61">
        <v>-4.5694099999999994E-3</v>
      </c>
      <c r="AA15" s="61">
        <v>7.7841200000000003E-3</v>
      </c>
      <c r="AB15" s="61">
        <v>7.5415899999999999E-3</v>
      </c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</row>
    <row r="16" spans="1:45">
      <c r="A16" s="16">
        <v>6.5</v>
      </c>
      <c r="B16" s="61">
        <v>6.7205899999999994E-3</v>
      </c>
      <c r="C16" s="61">
        <v>-1.73285E-3</v>
      </c>
      <c r="D16" s="61">
        <v>9.0171000000000001E-3</v>
      </c>
      <c r="E16" s="61">
        <v>1.408861E-2</v>
      </c>
      <c r="F16" s="61">
        <v>8.9907600000000004E-3</v>
      </c>
      <c r="G16" s="61">
        <v>2.8011900000000003E-3</v>
      </c>
      <c r="H16" s="61">
        <v>3.0936599999999998E-3</v>
      </c>
      <c r="I16" s="61">
        <v>-7.0261E-4</v>
      </c>
      <c r="J16" s="61">
        <v>1.536714E-2</v>
      </c>
      <c r="K16" s="61">
        <v>4.0907999999999998E-4</v>
      </c>
      <c r="L16" s="61">
        <v>-4.6937999999999998E-4</v>
      </c>
      <c r="M16" s="61">
        <v>-1.0052000000000001E-4</v>
      </c>
      <c r="N16" s="61">
        <v>8.4849999999999995E-3</v>
      </c>
      <c r="O16" s="61">
        <v>4.7548E-3</v>
      </c>
      <c r="P16" s="61">
        <v>-4.7834799999999997E-3</v>
      </c>
      <c r="Q16" s="61">
        <v>-8.8909999999999998E-4</v>
      </c>
      <c r="R16" s="61">
        <v>9.1907000000000002E-4</v>
      </c>
      <c r="S16" s="61">
        <v>-3.95342E-3</v>
      </c>
      <c r="T16" s="61">
        <v>-3.5669E-4</v>
      </c>
      <c r="U16" s="61">
        <v>7.8274799999999995E-3</v>
      </c>
      <c r="V16" s="61">
        <v>-3.6674699999999999E-3</v>
      </c>
      <c r="W16" s="61">
        <v>1.42172E-3</v>
      </c>
      <c r="X16" s="61"/>
      <c r="Y16" s="61">
        <v>-4.4520000000000001E-5</v>
      </c>
      <c r="Z16" s="61">
        <v>2.2226199999999998E-3</v>
      </c>
      <c r="AA16" s="61">
        <v>4.1869699999999999E-3</v>
      </c>
      <c r="AB16" s="61">
        <v>5.1001300000000005E-3</v>
      </c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</row>
    <row r="17" spans="1:45">
      <c r="A17" s="16">
        <v>7</v>
      </c>
      <c r="B17" s="61">
        <v>-1.89295E-3</v>
      </c>
      <c r="C17" s="61">
        <v>-2.9313400000000002E-3</v>
      </c>
      <c r="D17" s="61">
        <v>-6.9191800000000005E-3</v>
      </c>
      <c r="E17" s="61">
        <v>1.6564000000000001E-3</v>
      </c>
      <c r="F17" s="61">
        <v>4.18038E-3</v>
      </c>
      <c r="G17" s="61">
        <v>4.70996E-3</v>
      </c>
      <c r="H17" s="61">
        <v>5.0830800000000002E-3</v>
      </c>
      <c r="I17" s="61">
        <v>3.1233100000000002E-3</v>
      </c>
      <c r="J17" s="61">
        <v>2.140398E-2</v>
      </c>
      <c r="K17" s="61">
        <v>3.4863400000000001E-3</v>
      </c>
      <c r="L17" s="61">
        <v>-6.5085300000000002E-3</v>
      </c>
      <c r="M17" s="61">
        <v>-4.8079200000000002E-3</v>
      </c>
      <c r="N17" s="61">
        <v>-7.7393399999999999E-3</v>
      </c>
      <c r="O17" s="61">
        <v>-5.5447000000000005E-4</v>
      </c>
      <c r="P17" s="61">
        <v>7.9322200000000002E-3</v>
      </c>
      <c r="Q17" s="61">
        <v>1.8771679999999999E-2</v>
      </c>
      <c r="R17" s="61">
        <v>-2.2070729999999997E-2</v>
      </c>
      <c r="S17" s="61">
        <v>3.5249999999999999E-3</v>
      </c>
      <c r="T17" s="61">
        <v>-2.4583000000000001E-3</v>
      </c>
      <c r="U17" s="61">
        <v>2.8725499999999998E-3</v>
      </c>
      <c r="V17" s="61">
        <v>-1.6927000000000001E-3</v>
      </c>
      <c r="W17" s="61">
        <v>2.77393E-3</v>
      </c>
      <c r="X17" s="61"/>
      <c r="Y17" s="61">
        <v>9.3892899999999998E-3</v>
      </c>
      <c r="Z17" s="61">
        <v>9.2163999999999996E-3</v>
      </c>
      <c r="AA17" s="61">
        <v>4.4323100000000001E-3</v>
      </c>
      <c r="AB17" s="61">
        <v>8.7018000000000002E-4</v>
      </c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</row>
    <row r="18" spans="1:45">
      <c r="A18" s="16">
        <v>7.5</v>
      </c>
      <c r="B18" s="61">
        <v>6.5028000000000004E-4</v>
      </c>
      <c r="C18" s="61">
        <v>2.8740300000000001E-3</v>
      </c>
      <c r="D18" s="61">
        <v>-6.1060200000000002E-3</v>
      </c>
      <c r="E18" s="61">
        <v>-1.6705300000000001E-3</v>
      </c>
      <c r="F18" s="61">
        <v>4.7533499999999999E-3</v>
      </c>
      <c r="G18" s="61">
        <v>1.2999299999999999E-3</v>
      </c>
      <c r="H18" s="61">
        <v>-3.5383599999999999E-3</v>
      </c>
      <c r="I18" s="61">
        <v>-5.4365500000000001E-3</v>
      </c>
      <c r="J18" s="61">
        <v>1.310476E-2</v>
      </c>
      <c r="K18" s="61">
        <v>6.5311399999999995E-3</v>
      </c>
      <c r="L18" s="61">
        <v>3.1017200000000001E-3</v>
      </c>
      <c r="M18" s="61">
        <v>4.6577800000000003E-3</v>
      </c>
      <c r="N18" s="61">
        <v>-1.8383000000000001E-4</v>
      </c>
      <c r="O18" s="61">
        <v>1.076794E-2</v>
      </c>
      <c r="P18" s="61">
        <v>1.1601599999999999E-3</v>
      </c>
      <c r="Q18" s="61">
        <v>-2.8764829999999998E-2</v>
      </c>
      <c r="R18" s="61">
        <v>4.1137600000000002E-3</v>
      </c>
      <c r="S18" s="61">
        <v>2.2880800000000001E-3</v>
      </c>
      <c r="T18" s="61">
        <v>-1.4661000000000001E-4</v>
      </c>
      <c r="U18" s="61">
        <v>1.2726999999999999E-3</v>
      </c>
      <c r="V18" s="61">
        <v>3.0277999999999998E-3</v>
      </c>
      <c r="W18" s="61">
        <v>-2.9931699999999999E-3</v>
      </c>
      <c r="X18" s="61"/>
      <c r="Y18" s="61">
        <v>-7.7170499999999996E-3</v>
      </c>
      <c r="Z18" s="61">
        <v>-2.01155E-3</v>
      </c>
      <c r="AA18" s="61">
        <v>1.43228E-3</v>
      </c>
      <c r="AB18" s="61">
        <v>2.59012E-3</v>
      </c>
      <c r="AC18" s="14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</row>
    <row r="19" spans="1:45">
      <c r="A19" s="16">
        <v>8</v>
      </c>
      <c r="B19" s="61">
        <v>-1.2142E-4</v>
      </c>
      <c r="C19" s="61">
        <v>4.4591999999999999E-4</v>
      </c>
      <c r="D19" s="61">
        <v>-1.7576900000000001E-3</v>
      </c>
      <c r="E19" s="61">
        <v>-6.3754000000000003E-4</v>
      </c>
      <c r="F19" s="61">
        <v>7.5514099999999997E-3</v>
      </c>
      <c r="G19" s="61">
        <v>-5.1954699999999998E-3</v>
      </c>
      <c r="H19" s="61">
        <v>3.7995500000000001E-3</v>
      </c>
      <c r="I19" s="61">
        <v>-3.24442E-3</v>
      </c>
      <c r="J19" s="61">
        <v>1.1866170000000001E-2</v>
      </c>
      <c r="K19" s="61">
        <v>3.8172999999999999E-4</v>
      </c>
      <c r="L19" s="61">
        <v>3.0147500000000001E-3</v>
      </c>
      <c r="M19" s="61">
        <v>6.2991699999999998E-3</v>
      </c>
      <c r="N19" s="61">
        <v>-3.7844100000000002E-3</v>
      </c>
      <c r="O19" s="61">
        <v>-6.1773000000000004E-4</v>
      </c>
      <c r="P19" s="61">
        <v>-1.2102699999999999E-2</v>
      </c>
      <c r="Q19" s="61">
        <v>9.4575700000000002E-3</v>
      </c>
      <c r="R19" s="61">
        <v>8.7302300000000003E-3</v>
      </c>
      <c r="S19" s="61">
        <v>-8.7196700000000005E-3</v>
      </c>
      <c r="T19" s="61">
        <v>5.7817600000000004E-3</v>
      </c>
      <c r="U19" s="61">
        <v>6.6268000000000004E-3</v>
      </c>
      <c r="V19" s="61">
        <v>-3.8059300000000003E-3</v>
      </c>
      <c r="W19" s="61">
        <v>-2.3393699999999999E-3</v>
      </c>
      <c r="X19" s="61"/>
      <c r="Y19" s="61">
        <v>3.5590000000000003E-5</v>
      </c>
      <c r="Z19" s="61">
        <v>5.0305999999999997E-3</v>
      </c>
      <c r="AA19" s="61">
        <v>2.3249199999999999E-3</v>
      </c>
      <c r="AB19" s="61">
        <v>3.36316E-3</v>
      </c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</row>
    <row r="20" spans="1:45">
      <c r="A20" s="16">
        <v>8.5</v>
      </c>
      <c r="B20" s="61">
        <v>1.9642100000000001E-3</v>
      </c>
      <c r="C20" s="61">
        <v>2.3535500000000003E-3</v>
      </c>
      <c r="D20" s="61">
        <v>-5.7860300000000002E-3</v>
      </c>
      <c r="E20" s="61">
        <v>-3.5071000000000004E-3</v>
      </c>
      <c r="F20" s="61">
        <v>5.3487099999999996E-3</v>
      </c>
      <c r="G20" s="61">
        <v>-4.4440699999999996E-3</v>
      </c>
      <c r="H20" s="61">
        <v>-7.43891E-3</v>
      </c>
      <c r="I20" s="61">
        <v>-1.026912E-2</v>
      </c>
      <c r="J20" s="61">
        <v>-1.0772500000000001E-3</v>
      </c>
      <c r="K20" s="61">
        <v>4.1449E-4</v>
      </c>
      <c r="L20" s="61">
        <v>-2.1497700000000001E-3</v>
      </c>
      <c r="M20" s="61">
        <v>4.0049099999999995E-3</v>
      </c>
      <c r="N20" s="61">
        <v>-6.7857799999999999E-3</v>
      </c>
      <c r="O20" s="61">
        <v>-7.7764999999999996E-3</v>
      </c>
      <c r="P20" s="61">
        <v>2.5441399999999999E-3</v>
      </c>
      <c r="Q20" s="61">
        <v>-2.0806230000000002E-2</v>
      </c>
      <c r="R20" s="61">
        <v>7.9701999999999996E-4</v>
      </c>
      <c r="S20" s="61">
        <v>-8.7363199999999988E-3</v>
      </c>
      <c r="T20" s="61">
        <v>1.0253600000000001E-3</v>
      </c>
      <c r="U20" s="61">
        <v>-6.6691299999999997E-3</v>
      </c>
      <c r="V20" s="61">
        <v>1.5630800000000001E-3</v>
      </c>
      <c r="W20" s="61">
        <v>-2.5044999999999999E-4</v>
      </c>
      <c r="X20" s="61"/>
      <c r="Y20" s="61">
        <v>-2.13532E-3</v>
      </c>
      <c r="Z20" s="61">
        <v>-3.75422E-3</v>
      </c>
      <c r="AA20" s="61">
        <v>1.4617199999999999E-3</v>
      </c>
      <c r="AB20" s="61">
        <v>1.2809599999999998E-3</v>
      </c>
      <c r="AC20" s="14"/>
      <c r="AD20" s="14"/>
      <c r="AE20" s="14"/>
      <c r="AF20" s="14"/>
      <c r="AG20" s="14"/>
      <c r="AH20" s="14"/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/>
    </row>
    <row r="21" spans="1:45">
      <c r="A21" s="16">
        <v>9</v>
      </c>
      <c r="B21" s="61">
        <v>4.8010500000000003E-3</v>
      </c>
      <c r="C21" s="61">
        <v>4.8151999999999998E-4</v>
      </c>
      <c r="D21" s="61">
        <v>-7.0750999999999995E-4</v>
      </c>
      <c r="E21" s="61">
        <v>1.0180089999999999E-2</v>
      </c>
      <c r="F21" s="61">
        <v>9.3939999999999996E-4</v>
      </c>
      <c r="G21" s="61">
        <v>3.0801600000000002E-3</v>
      </c>
      <c r="H21" s="61">
        <v>3.8065799999999999E-3</v>
      </c>
      <c r="I21" s="61">
        <v>1.4011499999999999E-3</v>
      </c>
      <c r="J21" s="61">
        <v>6.1536799999999999E-3</v>
      </c>
      <c r="K21" s="61">
        <v>-3.7810500000000002E-3</v>
      </c>
      <c r="L21" s="61">
        <v>-1.9267100000000001E-3</v>
      </c>
      <c r="M21" s="61">
        <v>1.6181999999999999E-4</v>
      </c>
      <c r="N21" s="61">
        <v>-2.57494E-3</v>
      </c>
      <c r="O21" s="61">
        <v>-5.2383999999999998E-3</v>
      </c>
      <c r="P21" s="61">
        <v>-2.7228400000000002E-3</v>
      </c>
      <c r="Q21" s="61">
        <v>1.9846699999999998E-2</v>
      </c>
      <c r="R21" s="61">
        <v>8.6807199999999994E-3</v>
      </c>
      <c r="S21" s="61">
        <v>2.5662000000000003E-3</v>
      </c>
      <c r="T21" s="61">
        <v>4.1255299999999996E-3</v>
      </c>
      <c r="U21" s="61">
        <v>2.4596699999999997E-3</v>
      </c>
      <c r="V21" s="61">
        <v>1.0628820000000001E-2</v>
      </c>
      <c r="W21" s="61">
        <v>4.1999999999999997E-3</v>
      </c>
      <c r="X21" s="61"/>
      <c r="Y21" s="61">
        <v>-2.9041000000000002E-3</v>
      </c>
      <c r="Z21" s="61">
        <v>-1.3532290000000001E-2</v>
      </c>
      <c r="AA21" s="61">
        <v>3.2930799999999999E-3</v>
      </c>
      <c r="AB21" s="61">
        <v>-3.2595999999999998E-4</v>
      </c>
      <c r="AC21" s="14"/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</row>
    <row r="22" spans="1:45">
      <c r="A22" s="16">
        <v>9.5</v>
      </c>
      <c r="B22" s="61">
        <v>1.90219E-3</v>
      </c>
      <c r="C22" s="61">
        <v>-1.4244499999999998E-3</v>
      </c>
      <c r="D22" s="61">
        <v>3.6700500000000002E-3</v>
      </c>
      <c r="E22" s="61">
        <v>-1.21502E-3</v>
      </c>
      <c r="F22" s="61">
        <v>-6.1139300000000001E-3</v>
      </c>
      <c r="G22" s="61">
        <v>4.0973999999999996E-4</v>
      </c>
      <c r="H22" s="61">
        <v>3.3632200000000001E-3</v>
      </c>
      <c r="I22" s="61">
        <v>-2.6997599999999998E-3</v>
      </c>
      <c r="J22" s="61">
        <v>2.5092080000000003E-2</v>
      </c>
      <c r="K22" s="61">
        <v>-1.5817999999999998E-4</v>
      </c>
      <c r="L22" s="61">
        <v>2.97723E-3</v>
      </c>
      <c r="M22" s="61">
        <v>3.8122499999999997E-3</v>
      </c>
      <c r="N22" s="61">
        <v>-1.6205099999999999E-3</v>
      </c>
      <c r="O22" s="61">
        <v>5.8338800000000005E-3</v>
      </c>
      <c r="P22" s="61">
        <v>5.8631999999999998E-4</v>
      </c>
      <c r="Q22" s="61">
        <v>1.1141179999999999E-2</v>
      </c>
      <c r="R22" s="61">
        <v>-2.4578600000000001E-3</v>
      </c>
      <c r="S22" s="61">
        <v>4.9007800000000004E-3</v>
      </c>
      <c r="T22" s="61">
        <v>4.14051E-3</v>
      </c>
      <c r="U22" s="61">
        <v>-1.194449E-2</v>
      </c>
      <c r="V22" s="61">
        <v>-2.9508099999999999E-3</v>
      </c>
      <c r="W22" s="61">
        <v>-1.002228E-2</v>
      </c>
      <c r="X22" s="61"/>
      <c r="Y22" s="61">
        <v>2.1370199999999999E-3</v>
      </c>
      <c r="Z22" s="61">
        <v>-5.9812699999999995E-3</v>
      </c>
      <c r="AA22" s="61">
        <v>6.1522399999999998E-3</v>
      </c>
      <c r="AB22" s="61">
        <v>-1.88032E-3</v>
      </c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</row>
    <row r="23" spans="1:45">
      <c r="A23" s="16">
        <v>10</v>
      </c>
      <c r="B23" s="61">
        <v>1.6278500000000001E-3</v>
      </c>
      <c r="C23" s="61">
        <v>3.5318000000000003E-4</v>
      </c>
      <c r="D23" s="61">
        <v>-5.3561499999999996E-3</v>
      </c>
      <c r="E23" s="61">
        <v>-3.5333500000000002E-3</v>
      </c>
      <c r="F23" s="61">
        <v>-1.2541130000000001E-2</v>
      </c>
      <c r="G23" s="61">
        <v>-5.3266400000000005E-3</v>
      </c>
      <c r="H23" s="61">
        <v>-2.60925E-3</v>
      </c>
      <c r="I23" s="61">
        <v>-2.9974200000000002E-3</v>
      </c>
      <c r="J23" s="61">
        <v>6.5332999999999997E-3</v>
      </c>
      <c r="K23" s="61">
        <v>3.3919599999999999E-3</v>
      </c>
      <c r="L23" s="61">
        <v>2.51293E-3</v>
      </c>
      <c r="M23" s="61">
        <v>5.5879199999999997E-3</v>
      </c>
      <c r="N23" s="61">
        <v>-4.0404099999999995E-3</v>
      </c>
      <c r="O23" s="61">
        <v>9.8477300000000007E-3</v>
      </c>
      <c r="P23" s="61">
        <v>-4.5813199999999998E-3</v>
      </c>
      <c r="Q23" s="61">
        <v>-4.8329110000000002E-2</v>
      </c>
      <c r="R23" s="61">
        <v>-3.4100300000000001E-3</v>
      </c>
      <c r="S23" s="61">
        <v>-4.94846E-3</v>
      </c>
      <c r="T23" s="61">
        <v>3.8658199999999998E-3</v>
      </c>
      <c r="U23" s="61">
        <v>2.44129E-3</v>
      </c>
      <c r="V23" s="61">
        <v>6.9069100000000005E-3</v>
      </c>
      <c r="W23" s="61">
        <v>1.053804E-2</v>
      </c>
      <c r="X23" s="61"/>
      <c r="Y23" s="61">
        <v>7.6381000000000007E-4</v>
      </c>
      <c r="Z23" s="61">
        <v>5.6929600000000004E-3</v>
      </c>
      <c r="AA23" s="61">
        <v>5.4373899999999994E-3</v>
      </c>
      <c r="AB23" s="61">
        <v>-1.75424E-3</v>
      </c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</row>
    <row r="24" spans="1:45">
      <c r="A24" s="16">
        <v>10.5</v>
      </c>
      <c r="B24" s="61">
        <v>7.1995499999999999E-3</v>
      </c>
      <c r="C24" s="61">
        <v>-3.1007000000000002E-4</v>
      </c>
      <c r="D24" s="61">
        <v>5.1521E-4</v>
      </c>
      <c r="E24" s="61">
        <v>-1.64014E-3</v>
      </c>
      <c r="F24" s="61">
        <v>-5.0936999999999996E-3</v>
      </c>
      <c r="G24" s="61">
        <v>7.5831099999999997E-3</v>
      </c>
      <c r="H24" s="61">
        <v>4.1020299999999996E-3</v>
      </c>
      <c r="I24" s="61">
        <v>-2.8066000000000001E-4</v>
      </c>
      <c r="J24" s="61">
        <v>-6.8362999999999996E-4</v>
      </c>
      <c r="K24" s="61">
        <v>4.2617499999999999E-3</v>
      </c>
      <c r="L24" s="61">
        <v>4.3581699999999998E-3</v>
      </c>
      <c r="M24" s="61">
        <v>-4.5387499999999994E-3</v>
      </c>
      <c r="N24" s="61">
        <v>-5.5298999999999999E-3</v>
      </c>
      <c r="O24" s="61">
        <v>-2.8788399999999997E-3</v>
      </c>
      <c r="P24" s="61">
        <v>3.8860499999999998E-3</v>
      </c>
      <c r="Q24" s="61">
        <v>-1.460357E-2</v>
      </c>
      <c r="R24" s="61">
        <v>-9.0593800000000006E-3</v>
      </c>
      <c r="S24" s="61">
        <v>6.1011700000000004E-3</v>
      </c>
      <c r="T24" s="61">
        <v>-2.4372999999999999E-3</v>
      </c>
      <c r="U24" s="61">
        <v>5.4832600000000002E-3</v>
      </c>
      <c r="V24" s="61">
        <v>4.9256299999999994E-3</v>
      </c>
      <c r="W24" s="61">
        <v>4.5674299999999999E-3</v>
      </c>
      <c r="X24" s="61"/>
      <c r="Y24" s="61">
        <v>2.0323099999999998E-3</v>
      </c>
      <c r="Z24" s="61">
        <v>-4.0988599999999993E-3</v>
      </c>
      <c r="AA24" s="61">
        <v>1.8122800000000001E-3</v>
      </c>
      <c r="AB24" s="61">
        <v>1.29408E-3</v>
      </c>
      <c r="AC24" s="14"/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</row>
    <row r="25" spans="1:45">
      <c r="A25" s="16">
        <v>11</v>
      </c>
      <c r="B25" s="61">
        <v>8.5228600000000002E-3</v>
      </c>
      <c r="C25" s="61">
        <v>-1.0535099999999999E-3</v>
      </c>
      <c r="D25" s="61">
        <v>-2.5996E-4</v>
      </c>
      <c r="E25" s="61">
        <v>6.1933700000000001E-3</v>
      </c>
      <c r="F25" s="61">
        <v>-7.0725099999999997E-3</v>
      </c>
      <c r="G25" s="61">
        <v>5.0184599999999998E-3</v>
      </c>
      <c r="H25" s="61">
        <v>7.7599399999999999E-3</v>
      </c>
      <c r="I25" s="61">
        <v>-3.2858700000000002E-3</v>
      </c>
      <c r="J25" s="61">
        <v>-3.9595699999999999E-3</v>
      </c>
      <c r="K25" s="61">
        <v>3.1667000000000002E-3</v>
      </c>
      <c r="L25" s="61">
        <v>8.7332599999999996E-3</v>
      </c>
      <c r="M25" s="61">
        <v>2.9849999999999999E-4</v>
      </c>
      <c r="N25" s="61">
        <v>1.002E-4</v>
      </c>
      <c r="O25" s="61">
        <v>4.3922900000000001E-3</v>
      </c>
      <c r="P25" s="61">
        <v>-1.8638999999999998E-4</v>
      </c>
      <c r="Q25" s="61">
        <v>-4.7400799999999998E-3</v>
      </c>
      <c r="R25" s="61">
        <v>3.8982999999999997E-4</v>
      </c>
      <c r="S25" s="61">
        <v>-5.0462300000000005E-3</v>
      </c>
      <c r="T25" s="61">
        <v>-2.0288300000000001E-3</v>
      </c>
      <c r="U25" s="61">
        <v>-1.1136710000000001E-2</v>
      </c>
      <c r="V25" s="61">
        <v>3.9651199999999999E-3</v>
      </c>
      <c r="W25" s="61">
        <v>-5.4415599999999998E-3</v>
      </c>
      <c r="X25" s="61"/>
      <c r="Y25" s="61">
        <v>-1.6711200000000001E-3</v>
      </c>
      <c r="Z25" s="61">
        <v>-4.0519900000000001E-3</v>
      </c>
      <c r="AA25" s="61">
        <v>-1.3999029999999999E-2</v>
      </c>
      <c r="AB25" s="61">
        <v>-3.0383599999999999E-3</v>
      </c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</row>
    <row r="26" spans="1:45">
      <c r="A26" s="16">
        <v>11.5</v>
      </c>
      <c r="B26" s="61">
        <v>2.9181200000000002E-3</v>
      </c>
      <c r="C26" s="61">
        <v>9.1744300000000008E-3</v>
      </c>
      <c r="D26" s="61">
        <v>-2.47678E-3</v>
      </c>
      <c r="E26" s="61">
        <v>-1.62243E-3</v>
      </c>
      <c r="F26" s="61">
        <v>-8.0917999999999997E-3</v>
      </c>
      <c r="G26" s="61">
        <v>4.5734499999999997E-3</v>
      </c>
      <c r="H26" s="61">
        <v>3.6479299999999997E-3</v>
      </c>
      <c r="I26" s="61">
        <v>-6.7992300000000007E-3</v>
      </c>
      <c r="J26" s="61">
        <v>-2.9922E-3</v>
      </c>
      <c r="K26" s="61">
        <v>7.62527E-3</v>
      </c>
      <c r="L26" s="61">
        <v>-1.2867099999999999E-2</v>
      </c>
      <c r="M26" s="61">
        <v>-1.01413E-3</v>
      </c>
      <c r="N26" s="61">
        <v>-1.1514399999999999E-3</v>
      </c>
      <c r="O26" s="61">
        <v>2.51002E-3</v>
      </c>
      <c r="P26" s="61">
        <v>-2.1853999999999998E-4</v>
      </c>
      <c r="Q26" s="61">
        <v>1.8038039999999998E-2</v>
      </c>
      <c r="R26" s="61">
        <v>-8.8878100000000012E-3</v>
      </c>
      <c r="S26" s="61">
        <v>-7.7289400000000001E-3</v>
      </c>
      <c r="T26" s="61">
        <v>-2.31905E-3</v>
      </c>
      <c r="U26" s="61">
        <v>-3.3555200000000003E-3</v>
      </c>
      <c r="V26" s="61">
        <v>1.12506E-3</v>
      </c>
      <c r="W26" s="61">
        <v>-1.315321E-2</v>
      </c>
      <c r="X26" s="61"/>
      <c r="Y26" s="61">
        <v>1.4115620000000001E-2</v>
      </c>
      <c r="Z26" s="61">
        <v>3.51571E-3</v>
      </c>
      <c r="AA26" s="61">
        <v>8.7483400000000003E-3</v>
      </c>
      <c r="AB26" s="61">
        <v>-3.33023E-3</v>
      </c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</row>
    <row r="27" spans="1:45">
      <c r="A27" s="16">
        <v>12</v>
      </c>
      <c r="B27" s="61">
        <v>-7.9432999999999999E-4</v>
      </c>
      <c r="C27" s="61">
        <v>1.12341E-3</v>
      </c>
      <c r="D27" s="61">
        <v>-2.2963300000000001E-3</v>
      </c>
      <c r="E27" s="61">
        <v>2.8253099999999997E-3</v>
      </c>
      <c r="F27" s="61">
        <v>-9.1400800000000001E-3</v>
      </c>
      <c r="G27" s="61">
        <v>4.2166E-3</v>
      </c>
      <c r="H27" s="61">
        <v>-8.9753100000000002E-3</v>
      </c>
      <c r="I27" s="61">
        <v>-1.302819E-2</v>
      </c>
      <c r="J27" s="61">
        <v>3.3325199999999998E-3</v>
      </c>
      <c r="K27" s="61">
        <v>3.6762699999999997E-3</v>
      </c>
      <c r="L27" s="61">
        <v>3.4705000000000001E-3</v>
      </c>
      <c r="M27" s="61">
        <v>2.7790100000000002E-3</v>
      </c>
      <c r="N27" s="61">
        <v>-2.9288000000000003E-4</v>
      </c>
      <c r="O27" s="61">
        <v>8.4687E-4</v>
      </c>
      <c r="P27" s="61">
        <v>-5.3699999999999997E-5</v>
      </c>
      <c r="Q27" s="61">
        <v>2.0885669999999999E-2</v>
      </c>
      <c r="R27" s="61">
        <v>-3.9067199999999998E-3</v>
      </c>
      <c r="S27" s="61">
        <v>2.1318500000000002E-3</v>
      </c>
      <c r="T27" s="61">
        <v>-2.3238999999999999E-4</v>
      </c>
      <c r="U27" s="61">
        <v>-1.345942E-2</v>
      </c>
      <c r="V27" s="61">
        <v>5.0420899999999999E-3</v>
      </c>
      <c r="W27" s="61">
        <v>4.9063000000000004E-4</v>
      </c>
      <c r="X27" s="61"/>
      <c r="Y27" s="61">
        <v>-1.033679E-2</v>
      </c>
      <c r="Z27" s="61">
        <v>3.0930200000000001E-3</v>
      </c>
      <c r="AA27" s="61">
        <v>-1.09745E-3</v>
      </c>
      <c r="AB27" s="61">
        <v>-1.0026599999999998E-3</v>
      </c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</row>
    <row r="28" spans="1:45">
      <c r="A28" s="16">
        <v>12.5</v>
      </c>
      <c r="B28" s="61">
        <v>-3.9978699999999997E-3</v>
      </c>
      <c r="C28" s="61">
        <v>-3.0679999999999998E-5</v>
      </c>
      <c r="D28" s="61">
        <v>-3.1544299999999997E-3</v>
      </c>
      <c r="E28" s="61">
        <v>-4.9342800000000001E-3</v>
      </c>
      <c r="F28" s="61">
        <v>-1.9807200000000001E-3</v>
      </c>
      <c r="G28" s="61">
        <v>-2.1063399999999999E-3</v>
      </c>
      <c r="H28" s="61">
        <v>2.3407700000000003E-3</v>
      </c>
      <c r="I28" s="61">
        <v>-5.2401399999999999E-3</v>
      </c>
      <c r="J28" s="61">
        <v>-1.2736009999999999E-2</v>
      </c>
      <c r="K28" s="61">
        <v>-4.4410300000000003E-3</v>
      </c>
      <c r="L28" s="61">
        <v>-8.9363899999999989E-3</v>
      </c>
      <c r="M28" s="61">
        <v>-2.3965000000000002E-3</v>
      </c>
      <c r="N28" s="61">
        <v>3.3122299999999998E-3</v>
      </c>
      <c r="O28" s="61">
        <v>-3.4982500000000001E-3</v>
      </c>
      <c r="P28" s="61">
        <v>-3.1829099999999997E-3</v>
      </c>
      <c r="Q28" s="61">
        <v>1.495783E-2</v>
      </c>
      <c r="R28" s="61">
        <v>9.3679200000000001E-3</v>
      </c>
      <c r="S28" s="61">
        <v>-2.8522299999999999E-3</v>
      </c>
      <c r="T28" s="61">
        <v>3.4013400000000001E-3</v>
      </c>
      <c r="U28" s="61">
        <v>6.5729499999999993E-3</v>
      </c>
      <c r="V28" s="61">
        <v>-4.5834399999999994E-3</v>
      </c>
      <c r="W28" s="61">
        <v>-3.2946500000000001E-3</v>
      </c>
      <c r="X28" s="61"/>
      <c r="Y28" s="61">
        <v>-7.6639000000000004E-4</v>
      </c>
      <c r="Z28" s="61">
        <v>-1.3686699999999998E-3</v>
      </c>
      <c r="AA28" s="61">
        <v>-5.5061800000000003E-3</v>
      </c>
      <c r="AB28" s="61">
        <v>-6.4028700000000006E-3</v>
      </c>
      <c r="AC28" s="14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</row>
    <row r="29" spans="1:45">
      <c r="A29" s="16">
        <v>13</v>
      </c>
      <c r="B29" s="61">
        <v>7.9702699999999998E-3</v>
      </c>
      <c r="C29" s="61">
        <v>-2.4074599999999997E-3</v>
      </c>
      <c r="D29" s="61">
        <v>-1.65996E-3</v>
      </c>
      <c r="E29" s="61">
        <v>-6.0279499999999998E-3</v>
      </c>
      <c r="F29" s="61">
        <v>-1.1937059999999999E-2</v>
      </c>
      <c r="G29" s="61">
        <v>-4.12926E-3</v>
      </c>
      <c r="H29" s="61">
        <v>-2.03228E-3</v>
      </c>
      <c r="I29" s="61">
        <v>-3.4254000000000003E-3</v>
      </c>
      <c r="J29" s="61">
        <v>-7.8518000000000001E-4</v>
      </c>
      <c r="K29" s="61">
        <v>-5.7054000000000002E-4</v>
      </c>
      <c r="L29" s="61">
        <v>4.4452000000000001E-4</v>
      </c>
      <c r="M29" s="61">
        <v>-8.7410000000000005E-5</v>
      </c>
      <c r="N29" s="61">
        <v>9.5255400000000007E-3</v>
      </c>
      <c r="O29" s="61">
        <v>4.1439599999999995E-3</v>
      </c>
      <c r="P29" s="61">
        <v>3.79678E-3</v>
      </c>
      <c r="Q29" s="61">
        <v>-7.2982000000000006E-4</v>
      </c>
      <c r="R29" s="61">
        <v>1.211127E-2</v>
      </c>
      <c r="S29" s="61">
        <v>-1.422737E-2</v>
      </c>
      <c r="T29" s="61">
        <v>1.7574400000000001E-3</v>
      </c>
      <c r="U29" s="61">
        <v>-1.9585430000000001E-2</v>
      </c>
      <c r="V29" s="61">
        <v>8.0882799999999998E-3</v>
      </c>
      <c r="W29" s="61">
        <v>5.4696599999999995E-3</v>
      </c>
      <c r="X29" s="61"/>
      <c r="Y29" s="61">
        <v>-1.7491200000000001E-3</v>
      </c>
      <c r="Z29" s="61">
        <v>8.7106E-4</v>
      </c>
      <c r="AA29" s="61">
        <v>8.7241899999999997E-3</v>
      </c>
      <c r="AB29" s="61">
        <v>-4.9254599999999996E-3</v>
      </c>
      <c r="AC29" s="14"/>
      <c r="AD29" s="14"/>
      <c r="AE29" s="14"/>
      <c r="AF29" s="14"/>
      <c r="AG29" s="14"/>
      <c r="AH29" s="14"/>
      <c r="AI29" s="14"/>
      <c r="AJ29" s="14"/>
      <c r="AK29" s="14"/>
      <c r="AL29" s="14"/>
      <c r="AM29" s="14"/>
      <c r="AN29" s="14"/>
      <c r="AO29" s="14"/>
      <c r="AP29" s="14"/>
      <c r="AQ29" s="14"/>
      <c r="AR29" s="14"/>
      <c r="AS29" s="14"/>
    </row>
    <row r="30" spans="1:45">
      <c r="A30" s="16">
        <v>13.5</v>
      </c>
      <c r="B30" s="61">
        <v>-6.5424699999999999E-3</v>
      </c>
      <c r="C30" s="61">
        <v>-9.0085000000000009E-3</v>
      </c>
      <c r="D30" s="61">
        <v>-6.8826500000000006E-3</v>
      </c>
      <c r="E30" s="61">
        <v>-3.1777899999999998E-3</v>
      </c>
      <c r="F30" s="61">
        <v>-1.0225400000000001E-2</v>
      </c>
      <c r="G30" s="61">
        <v>-4.2644800000000002E-3</v>
      </c>
      <c r="H30" s="61">
        <v>-5.1211399999999997E-3</v>
      </c>
      <c r="I30" s="61">
        <v>-1.2499290000000001E-2</v>
      </c>
      <c r="J30" s="61">
        <v>-7.922789999999999E-3</v>
      </c>
      <c r="K30" s="61">
        <v>3.34009E-3</v>
      </c>
      <c r="L30" s="61">
        <v>-6.3866999999999995E-3</v>
      </c>
      <c r="M30" s="61">
        <v>1.8888399999999999E-3</v>
      </c>
      <c r="N30" s="61">
        <v>7.5115900000000003E-3</v>
      </c>
      <c r="O30" s="61">
        <v>-2.3138E-4</v>
      </c>
      <c r="P30" s="61">
        <v>-4.8146000000000002E-4</v>
      </c>
      <c r="Q30" s="61">
        <v>-2.7131100000000003E-3</v>
      </c>
      <c r="R30" s="61">
        <v>3.02104E-3</v>
      </c>
      <c r="S30" s="61">
        <v>3.4693099999999998E-3</v>
      </c>
      <c r="T30" s="61">
        <v>-3.7106000000000001E-3</v>
      </c>
      <c r="U30" s="61">
        <v>-4.9706899999999998E-3</v>
      </c>
      <c r="V30" s="61">
        <v>3.3828399999999998E-3</v>
      </c>
      <c r="W30" s="61">
        <v>-3.7468600000000003E-3</v>
      </c>
      <c r="X30" s="61"/>
      <c r="Y30" s="61">
        <v>-4.72471E-3</v>
      </c>
      <c r="Z30" s="61">
        <v>-1.8752999999999999E-4</v>
      </c>
      <c r="AA30" s="61">
        <v>-5.5010199999999997E-3</v>
      </c>
      <c r="AB30" s="61">
        <v>-4.9383400000000003E-3</v>
      </c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</row>
    <row r="31" spans="1:45">
      <c r="A31" s="16">
        <v>14</v>
      </c>
      <c r="B31" s="61">
        <v>7.1061300000000004E-3</v>
      </c>
      <c r="C31" s="61">
        <v>-8.605129999999999E-3</v>
      </c>
      <c r="D31" s="61">
        <v>-3.6195400000000001E-3</v>
      </c>
      <c r="E31" s="61">
        <v>-2.5048599999999998E-3</v>
      </c>
      <c r="F31" s="61">
        <v>-1.1603520000000001E-2</v>
      </c>
      <c r="G31" s="61">
        <v>-1.7574899999999998E-3</v>
      </c>
      <c r="H31" s="61">
        <v>-7.2418999999999999E-3</v>
      </c>
      <c r="I31" s="61">
        <v>-4.7430800000000002E-3</v>
      </c>
      <c r="J31" s="61">
        <v>-5.9749300000000007E-3</v>
      </c>
      <c r="K31" s="61">
        <v>-8.4119999999999987E-5</v>
      </c>
      <c r="L31" s="61">
        <v>-4.18564E-3</v>
      </c>
      <c r="M31" s="61">
        <v>5.8899E-3</v>
      </c>
      <c r="N31" s="61">
        <v>7.6413399999999999E-3</v>
      </c>
      <c r="O31" s="61">
        <v>1.2246600000000002E-2</v>
      </c>
      <c r="P31" s="61">
        <v>9.3734999999999999E-4</v>
      </c>
      <c r="Q31" s="61">
        <v>-1.9452629999999999E-2</v>
      </c>
      <c r="R31" s="61">
        <v>3.0933200000000001E-3</v>
      </c>
      <c r="S31" s="61">
        <v>-9.7669100000000002E-3</v>
      </c>
      <c r="T31" s="61">
        <v>-5.8138699999999996E-3</v>
      </c>
      <c r="U31" s="61">
        <v>-1.2746249999999999E-2</v>
      </c>
      <c r="V31" s="61">
        <v>-3.1023600000000002E-3</v>
      </c>
      <c r="W31" s="61">
        <v>-2.0946999999999997E-3</v>
      </c>
      <c r="X31" s="61"/>
      <c r="Y31" s="61">
        <v>-1.0243830000000001E-2</v>
      </c>
      <c r="Z31" s="61">
        <v>-3.63277E-3</v>
      </c>
      <c r="AA31" s="61">
        <v>-3.9857599999999997E-3</v>
      </c>
      <c r="AB31" s="61">
        <v>-1.127129E-2</v>
      </c>
      <c r="AC31" s="14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</row>
    <row r="32" spans="1:45">
      <c r="A32" s="16">
        <v>14.5</v>
      </c>
      <c r="B32" s="61">
        <v>-4.5111800000000001E-3</v>
      </c>
      <c r="C32" s="61">
        <v>-8.8662700000000007E-3</v>
      </c>
      <c r="D32" s="61">
        <v>-6.0167000000000007E-3</v>
      </c>
      <c r="E32" s="61">
        <v>-1.206221E-2</v>
      </c>
      <c r="F32" s="61">
        <v>-1.6146170000000001E-2</v>
      </c>
      <c r="G32" s="61">
        <v>-6.5776599999999999E-3</v>
      </c>
      <c r="H32" s="61">
        <v>-7.0004200000000003E-3</v>
      </c>
      <c r="I32" s="61">
        <v>-7.3074099999999994E-3</v>
      </c>
      <c r="J32" s="61">
        <v>-1.6384289999999999E-2</v>
      </c>
      <c r="K32" s="61">
        <v>-4.3756799999999998E-3</v>
      </c>
      <c r="L32" s="61">
        <v>-2.6721699999999998E-3</v>
      </c>
      <c r="M32" s="61">
        <v>-9.4903000000000001E-4</v>
      </c>
      <c r="N32" s="61">
        <v>-6.4237200000000008E-3</v>
      </c>
      <c r="O32" s="61">
        <v>-9.6217000000000004E-3</v>
      </c>
      <c r="P32" s="61">
        <v>-9.5172699999999995E-3</v>
      </c>
      <c r="Q32" s="61">
        <v>-1.7440379999999998E-2</v>
      </c>
      <c r="R32" s="61">
        <v>-1.330403E-2</v>
      </c>
      <c r="S32" s="61">
        <v>-5.6658200000000002E-3</v>
      </c>
      <c r="T32" s="61">
        <v>-1.0256600000000001E-3</v>
      </c>
      <c r="U32" s="61">
        <v>-1.402204E-2</v>
      </c>
      <c r="V32" s="61">
        <v>9.4022900000000006E-3</v>
      </c>
      <c r="W32" s="61">
        <v>-7.8698500000000012E-3</v>
      </c>
      <c r="X32" s="61"/>
      <c r="Y32" s="61">
        <v>-7.4570299999999999E-3</v>
      </c>
      <c r="Z32" s="61">
        <v>6.6125799999999998E-3</v>
      </c>
      <c r="AA32" s="61">
        <v>-7.2069500000000002E-3</v>
      </c>
      <c r="AB32" s="61">
        <v>-1.1497459999999999E-2</v>
      </c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</row>
    <row r="33" spans="1:45">
      <c r="A33" s="16">
        <v>15</v>
      </c>
      <c r="B33" s="61">
        <v>3.7722400000000001E-3</v>
      </c>
      <c r="C33" s="61">
        <v>4.2154200000000001E-3</v>
      </c>
      <c r="D33" s="61">
        <v>-4.66717E-3</v>
      </c>
      <c r="E33" s="61">
        <v>1.0453800000000001E-3</v>
      </c>
      <c r="F33" s="61">
        <v>-8.5141000000000001E-3</v>
      </c>
      <c r="G33" s="61">
        <v>-9.1715600000000005E-3</v>
      </c>
      <c r="H33" s="61">
        <v>4.6515E-4</v>
      </c>
      <c r="I33" s="61">
        <v>-4.901E-3</v>
      </c>
      <c r="J33" s="61">
        <v>-1.5055499999999999E-2</v>
      </c>
      <c r="K33" s="61">
        <v>-1.186159E-2</v>
      </c>
      <c r="L33" s="61">
        <v>-9.3841999999999992E-4</v>
      </c>
      <c r="M33" s="61">
        <v>2.4741699999999999E-3</v>
      </c>
      <c r="N33" s="61">
        <v>-2.1464700000000001E-3</v>
      </c>
      <c r="O33" s="61">
        <v>5.6871000000000005E-3</v>
      </c>
      <c r="P33" s="61">
        <v>-1.3912620000000001E-2</v>
      </c>
      <c r="Q33" s="61">
        <v>2.65468E-3</v>
      </c>
      <c r="R33" s="61">
        <v>3.2029000000000003E-3</v>
      </c>
      <c r="S33" s="61">
        <v>-3.43816E-3</v>
      </c>
      <c r="T33" s="61">
        <v>-1.23343E-3</v>
      </c>
      <c r="U33" s="61">
        <v>-1.5527649999999999E-2</v>
      </c>
      <c r="V33" s="61">
        <v>-2.8456199999999997E-3</v>
      </c>
      <c r="W33" s="61">
        <v>-1.0242709999999999E-2</v>
      </c>
      <c r="X33" s="61"/>
      <c r="Y33" s="61">
        <v>4.3995400000000004E-3</v>
      </c>
      <c r="Z33" s="61">
        <v>-3.0560399999999999E-3</v>
      </c>
      <c r="AA33" s="61">
        <v>-4.3469700000000003E-3</v>
      </c>
      <c r="AB33" s="61">
        <v>-1.0589990000000001E-2</v>
      </c>
      <c r="AC33" s="14"/>
      <c r="AD33" s="14"/>
      <c r="AE33" s="14"/>
      <c r="AF33" s="14"/>
      <c r="AG33" s="14"/>
      <c r="AH33" s="14"/>
      <c r="AI33" s="14"/>
      <c r="AJ33" s="14"/>
      <c r="AK33" s="14"/>
      <c r="AL33" s="14"/>
      <c r="AM33" s="14"/>
      <c r="AN33" s="14"/>
      <c r="AO33" s="14"/>
      <c r="AP33" s="14"/>
      <c r="AQ33" s="14"/>
      <c r="AR33" s="14"/>
      <c r="AS33" s="14"/>
    </row>
    <row r="34" spans="1:45">
      <c r="A34" s="16">
        <v>15.5</v>
      </c>
      <c r="B34" s="61">
        <v>-9.1414999999999997E-4</v>
      </c>
      <c r="C34" s="61">
        <v>-8.9454700000000005E-3</v>
      </c>
      <c r="D34" s="61">
        <v>-6.9167500000000002E-3</v>
      </c>
      <c r="E34" s="61">
        <v>-5.5131099999999999E-3</v>
      </c>
      <c r="F34" s="61">
        <v>-4.0624300000000006E-3</v>
      </c>
      <c r="G34" s="61">
        <v>-1.175209E-2</v>
      </c>
      <c r="H34" s="61">
        <v>-2.0067399999999999E-3</v>
      </c>
      <c r="I34" s="61">
        <v>-1.13115E-3</v>
      </c>
      <c r="J34" s="61">
        <v>-1.636721E-2</v>
      </c>
      <c r="K34" s="61">
        <v>3.7024499999999999E-3</v>
      </c>
      <c r="L34" s="61">
        <v>-7.2698000000000001E-4</v>
      </c>
      <c r="M34" s="61">
        <v>6.4742799999999998E-3</v>
      </c>
      <c r="N34" s="61">
        <v>5.4118999999999999E-4</v>
      </c>
      <c r="O34" s="61">
        <v>1.8111520000000002E-2</v>
      </c>
      <c r="P34" s="61">
        <v>-1.87076E-3</v>
      </c>
      <c r="Q34" s="61">
        <v>-1.467954E-2</v>
      </c>
      <c r="R34" s="61">
        <v>6.2660099999999998E-3</v>
      </c>
      <c r="S34" s="61">
        <v>-8.9522100000000004E-3</v>
      </c>
      <c r="T34" s="61">
        <v>-4.99783E-3</v>
      </c>
      <c r="U34" s="61">
        <v>-1.158666E-2</v>
      </c>
      <c r="V34" s="61">
        <v>3.68819E-3</v>
      </c>
      <c r="W34" s="61">
        <v>-5.2128699999999997E-3</v>
      </c>
      <c r="X34" s="61"/>
      <c r="Y34" s="61">
        <v>-3.3293299999999997E-3</v>
      </c>
      <c r="Z34" s="61">
        <v>-9.3824500000000005E-3</v>
      </c>
      <c r="AA34" s="61">
        <v>8.8783000000000004E-4</v>
      </c>
      <c r="AB34" s="61">
        <v>-1.2274190000000001E-2</v>
      </c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14"/>
      <c r="AN34" s="14"/>
      <c r="AO34" s="14"/>
      <c r="AP34" s="14"/>
      <c r="AQ34" s="14"/>
      <c r="AR34" s="14"/>
      <c r="AS34" s="14"/>
    </row>
    <row r="35" spans="1:45">
      <c r="A35" s="16">
        <v>16</v>
      </c>
      <c r="B35" s="61">
        <v>-7.92263E-3</v>
      </c>
      <c r="C35" s="61">
        <v>-7.8327199999999996E-3</v>
      </c>
      <c r="D35" s="61">
        <v>-6.7433800000000002E-3</v>
      </c>
      <c r="E35" s="61">
        <v>-8.1707600000000009E-3</v>
      </c>
      <c r="F35" s="61">
        <v>-1.17159E-2</v>
      </c>
      <c r="G35" s="61">
        <v>3.0320599999999996E-3</v>
      </c>
      <c r="H35" s="61">
        <v>4.5522800000000006E-3</v>
      </c>
      <c r="I35" s="61">
        <v>-5.2744000000000001E-4</v>
      </c>
      <c r="J35" s="61">
        <v>-1.149114E-2</v>
      </c>
      <c r="K35" s="61">
        <v>-2.92509E-3</v>
      </c>
      <c r="L35" s="61">
        <v>8.5319999999999992E-4</v>
      </c>
      <c r="M35" s="61">
        <v>6.5900099999999994E-3</v>
      </c>
      <c r="N35" s="61">
        <v>-2.8486399999999999E-3</v>
      </c>
      <c r="O35" s="61">
        <v>-5.1092300000000002E-3</v>
      </c>
      <c r="P35" s="61">
        <v>1.3192919999999999E-2</v>
      </c>
      <c r="Q35" s="61">
        <v>4.0183500000000004E-3</v>
      </c>
      <c r="R35" s="61">
        <v>7.4691999999999998E-4</v>
      </c>
      <c r="S35" s="61">
        <v>5.9094999999999998E-3</v>
      </c>
      <c r="T35" s="61">
        <v>-3.8099699999999998E-3</v>
      </c>
      <c r="U35" s="61">
        <v>-8.752649999999999E-3</v>
      </c>
      <c r="V35" s="61">
        <v>-6.9893000000000004E-3</v>
      </c>
      <c r="W35" s="61">
        <v>3.38127E-3</v>
      </c>
      <c r="X35" s="61"/>
      <c r="Y35" s="61">
        <v>-6.7111799999999997E-3</v>
      </c>
      <c r="Z35" s="61">
        <v>1.50701E-3</v>
      </c>
      <c r="AA35" s="61">
        <v>7.4776E-3</v>
      </c>
      <c r="AB35" s="61">
        <v>-1.2244990000000001E-2</v>
      </c>
      <c r="AC35" s="14"/>
      <c r="AD35" s="14"/>
      <c r="AE35" s="14"/>
      <c r="AF35" s="14"/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4"/>
      <c r="AR35" s="14"/>
      <c r="AS35" s="14"/>
    </row>
    <row r="36" spans="1:45">
      <c r="A36" s="16">
        <v>16.5</v>
      </c>
      <c r="B36" s="61">
        <v>-1.454E-5</v>
      </c>
      <c r="C36" s="61">
        <v>-7.0489799999999998E-3</v>
      </c>
      <c r="D36" s="61">
        <v>-1.9906000000000001E-4</v>
      </c>
      <c r="E36" s="61">
        <v>-6.0935000000000004E-4</v>
      </c>
      <c r="F36" s="61">
        <v>-6.3887099999999997E-3</v>
      </c>
      <c r="G36" s="61">
        <v>-7.3022699999999996E-3</v>
      </c>
      <c r="H36" s="61">
        <v>-3.0566600000000001E-3</v>
      </c>
      <c r="I36" s="61">
        <v>-2.73019E-3</v>
      </c>
      <c r="J36" s="61">
        <v>-9.4531100000000007E-3</v>
      </c>
      <c r="K36" s="61">
        <v>-5.81716E-3</v>
      </c>
      <c r="L36" s="61">
        <v>-1.9669800000000001E-3</v>
      </c>
      <c r="M36" s="61">
        <v>1.70527E-3</v>
      </c>
      <c r="N36" s="61">
        <v>1.2884699999999999E-3</v>
      </c>
      <c r="O36" s="61">
        <v>-8.0859599999999997E-3</v>
      </c>
      <c r="P36" s="61">
        <v>6.0968900000000006E-3</v>
      </c>
      <c r="Q36" s="61">
        <v>-6.0860599999999999E-3</v>
      </c>
      <c r="R36" s="61">
        <v>-6.3701600000000006E-3</v>
      </c>
      <c r="S36" s="61">
        <v>-3.8524999999999996E-4</v>
      </c>
      <c r="T36" s="61">
        <v>-3.42575E-3</v>
      </c>
      <c r="U36" s="61">
        <v>-7.9715800000000007E-3</v>
      </c>
      <c r="V36" s="61">
        <v>-7.0477000000000005E-3</v>
      </c>
      <c r="W36" s="61">
        <v>3.5140100000000001E-3</v>
      </c>
      <c r="X36" s="61"/>
      <c r="Y36" s="61">
        <v>1.137117E-2</v>
      </c>
      <c r="Z36" s="61">
        <v>6.2916000000000003E-4</v>
      </c>
      <c r="AA36" s="61">
        <v>-6.1640599999999999E-3</v>
      </c>
      <c r="AB36" s="61">
        <v>-1.3122190000000001E-2</v>
      </c>
      <c r="AC36" s="14"/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</row>
    <row r="37" spans="1:45">
      <c r="A37" s="16">
        <v>17</v>
      </c>
      <c r="B37" s="61">
        <v>-1.9361300000000001E-3</v>
      </c>
      <c r="C37" s="61">
        <v>-5.9728800000000007E-3</v>
      </c>
      <c r="D37" s="61">
        <v>-7.0943000000000004E-3</v>
      </c>
      <c r="E37" s="61">
        <v>-4.4242300000000003E-3</v>
      </c>
      <c r="F37" s="61">
        <v>-5.3835799999999998E-3</v>
      </c>
      <c r="G37" s="61">
        <v>-1.4002179999999999E-2</v>
      </c>
      <c r="H37" s="61">
        <v>-3.0240699999999998E-3</v>
      </c>
      <c r="I37" s="61">
        <v>4.1941000000000001E-3</v>
      </c>
      <c r="J37" s="61">
        <v>-1.849978E-2</v>
      </c>
      <c r="K37" s="61">
        <v>-8.6778900000000006E-3</v>
      </c>
      <c r="L37" s="61">
        <v>-5.48885E-3</v>
      </c>
      <c r="M37" s="61">
        <v>-7.1017999999999993E-4</v>
      </c>
      <c r="N37" s="61">
        <v>-6.6341399999999993E-3</v>
      </c>
      <c r="O37" s="61">
        <v>-5.9670500000000007E-3</v>
      </c>
      <c r="P37" s="61">
        <v>-2.52674E-3</v>
      </c>
      <c r="Q37" s="61">
        <v>2.6127499999999996E-3</v>
      </c>
      <c r="R37" s="61">
        <v>-8.7742500000000008E-3</v>
      </c>
      <c r="S37" s="61">
        <v>2.2624699999999999E-3</v>
      </c>
      <c r="T37" s="61">
        <v>-6.9064700000000005E-3</v>
      </c>
      <c r="U37" s="61">
        <v>-1.7386289999999999E-2</v>
      </c>
      <c r="V37" s="61">
        <v>-1.83757E-3</v>
      </c>
      <c r="W37" s="61">
        <v>-1.9761600000000002E-3</v>
      </c>
      <c r="X37" s="61"/>
      <c r="Y37" s="61">
        <v>-1.61312E-3</v>
      </c>
      <c r="Z37" s="61">
        <v>-2.0372299999999997E-3</v>
      </c>
      <c r="AA37" s="61">
        <v>-7.7039100000000004E-3</v>
      </c>
      <c r="AB37" s="61">
        <v>-1.2333400000000001E-2</v>
      </c>
      <c r="AC37" s="14"/>
      <c r="AD37" s="14"/>
      <c r="AE37" s="14"/>
      <c r="AF37" s="14"/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4"/>
    </row>
    <row r="38" spans="1:45">
      <c r="A38" s="16">
        <v>17.5</v>
      </c>
      <c r="B38" s="61">
        <v>1.6411500000000001E-3</v>
      </c>
      <c r="C38" s="61">
        <v>-1.627234E-2</v>
      </c>
      <c r="D38" s="61">
        <v>-6.47805E-3</v>
      </c>
      <c r="E38" s="61">
        <v>-5.7837799999999997E-3</v>
      </c>
      <c r="F38" s="61">
        <v>-1.558764E-2</v>
      </c>
      <c r="G38" s="61">
        <v>-4.4756700000000002E-3</v>
      </c>
      <c r="H38" s="61">
        <v>-7.9153999999999995E-3</v>
      </c>
      <c r="I38" s="61">
        <v>4.9520199999999997E-3</v>
      </c>
      <c r="J38" s="61">
        <v>-2.7535029999999999E-2</v>
      </c>
      <c r="K38" s="61">
        <v>-1.1184240000000002E-2</v>
      </c>
      <c r="L38" s="61">
        <v>-7.6427100000000005E-3</v>
      </c>
      <c r="M38" s="61">
        <v>-3.5805500000000001E-3</v>
      </c>
      <c r="N38" s="61">
        <v>-9.8218000000000003E-4</v>
      </c>
      <c r="O38" s="61">
        <v>1.7719099999999998E-3</v>
      </c>
      <c r="P38" s="61">
        <v>-5.2843200000000003E-3</v>
      </c>
      <c r="Q38" s="61">
        <v>2.9646400000000002E-3</v>
      </c>
      <c r="R38" s="61">
        <v>5.9760000000000004E-3</v>
      </c>
      <c r="S38" s="61">
        <v>-2.7592800000000002E-3</v>
      </c>
      <c r="T38" s="61">
        <v>-3.6044100000000002E-3</v>
      </c>
      <c r="U38" s="61">
        <v>-1.8069089999999999E-2</v>
      </c>
      <c r="V38" s="61">
        <v>-1.9458019999999999E-2</v>
      </c>
      <c r="W38" s="61">
        <v>-1.9954199999999999E-3</v>
      </c>
      <c r="X38" s="61"/>
      <c r="Y38" s="61">
        <v>-1.496635E-2</v>
      </c>
      <c r="Z38" s="61">
        <v>2.9319099999999998E-3</v>
      </c>
      <c r="AA38" s="61">
        <v>-2.2298399999999999E-3</v>
      </c>
      <c r="AB38" s="61">
        <v>-1.6404929999999998E-2</v>
      </c>
      <c r="AC38" s="14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</row>
    <row r="39" spans="1:45">
      <c r="A39" s="16">
        <v>18</v>
      </c>
      <c r="B39" s="61">
        <v>-3.5762199999999997E-3</v>
      </c>
      <c r="C39" s="61">
        <v>-8.1595399999999998E-3</v>
      </c>
      <c r="D39" s="61">
        <v>-1.33058E-3</v>
      </c>
      <c r="E39" s="61">
        <v>-4.33023E-3</v>
      </c>
      <c r="F39" s="61">
        <v>-1.172223E-2</v>
      </c>
      <c r="G39" s="61">
        <v>-5.9470900000000004E-3</v>
      </c>
      <c r="H39" s="61">
        <v>-1.3100799999999999E-2</v>
      </c>
      <c r="I39" s="61">
        <v>5.1899600000000004E-3</v>
      </c>
      <c r="J39" s="61">
        <v>-2.3902610000000001E-2</v>
      </c>
      <c r="K39" s="61">
        <v>-9.1505600000000003E-3</v>
      </c>
      <c r="L39" s="61">
        <v>-6.31359E-3</v>
      </c>
      <c r="M39" s="61">
        <v>1.0326E-4</v>
      </c>
      <c r="N39" s="61">
        <v>-5.4619500000000001E-3</v>
      </c>
      <c r="O39" s="61">
        <v>-8.4193600000000007E-3</v>
      </c>
      <c r="P39" s="61">
        <v>5.29241E-3</v>
      </c>
      <c r="Q39" s="61">
        <v>1.1793350000000001E-2</v>
      </c>
      <c r="R39" s="61">
        <v>2.28721E-3</v>
      </c>
      <c r="S39" s="61">
        <v>-3.7827199999999998E-3</v>
      </c>
      <c r="T39" s="61">
        <v>-6.3619999999999996E-3</v>
      </c>
      <c r="U39" s="61">
        <v>-7.5492000000000007E-3</v>
      </c>
      <c r="V39" s="61">
        <v>-1.9395899999999999E-3</v>
      </c>
      <c r="W39" s="61">
        <v>-1.94578E-3</v>
      </c>
      <c r="X39" s="61"/>
      <c r="Y39" s="61">
        <v>-6.3131999999999988E-4</v>
      </c>
      <c r="Z39" s="61">
        <v>-9.3725800000000001E-3</v>
      </c>
      <c r="AA39" s="61">
        <v>-2.3041800000000003E-3</v>
      </c>
      <c r="AB39" s="61">
        <v>-1.5385569999999999E-2</v>
      </c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/>
    </row>
    <row r="40" spans="1:45">
      <c r="A40" s="16">
        <v>18.5</v>
      </c>
      <c r="B40" s="61">
        <v>-1.6234199999999998E-3</v>
      </c>
      <c r="C40" s="61">
        <v>-9.1878700000000008E-3</v>
      </c>
      <c r="D40" s="61">
        <v>-4.8035099999999996E-3</v>
      </c>
      <c r="E40" s="61">
        <v>-5.2853600000000002E-3</v>
      </c>
      <c r="F40" s="61">
        <v>-8.4097800000000004E-3</v>
      </c>
      <c r="G40" s="61">
        <v>-9.5938900000000008E-3</v>
      </c>
      <c r="H40" s="61">
        <v>-9.2839700000000008E-3</v>
      </c>
      <c r="I40" s="61">
        <v>1.019603E-2</v>
      </c>
      <c r="J40" s="61">
        <v>-2.2715059999999999E-2</v>
      </c>
      <c r="K40" s="61">
        <v>-5.2209399999999994E-3</v>
      </c>
      <c r="L40" s="61">
        <v>-1.32697E-3</v>
      </c>
      <c r="M40" s="61">
        <v>-3.9221799999999999E-3</v>
      </c>
      <c r="N40" s="61">
        <v>2.7933699999999999E-3</v>
      </c>
      <c r="O40" s="61">
        <v>-2.56924E-3</v>
      </c>
      <c r="P40" s="61">
        <v>-3.4239599999999998E-3</v>
      </c>
      <c r="Q40" s="61">
        <v>4.7387409999999998E-2</v>
      </c>
      <c r="R40" s="61">
        <v>8.87195E-3</v>
      </c>
      <c r="S40" s="61">
        <v>-7.3883299999999994E-3</v>
      </c>
      <c r="T40" s="61">
        <v>-5.2876599999999996E-3</v>
      </c>
      <c r="U40" s="61">
        <v>-1.1884470000000001E-2</v>
      </c>
      <c r="V40" s="61">
        <v>-7.0856799999999996E-3</v>
      </c>
      <c r="W40" s="61">
        <v>4.2412700000000001E-3</v>
      </c>
      <c r="X40" s="61"/>
      <c r="Y40" s="61">
        <v>-1.5075099999999999E-3</v>
      </c>
      <c r="Z40" s="61">
        <v>-3.6089199999999998E-3</v>
      </c>
      <c r="AA40" s="61">
        <v>1.39781E-3</v>
      </c>
      <c r="AB40" s="61">
        <v>-1.4252510000000001E-2</v>
      </c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</row>
    <row r="41" spans="1:45">
      <c r="A41" s="16">
        <v>19</v>
      </c>
      <c r="B41" s="61">
        <v>-7.8261900000000002E-3</v>
      </c>
      <c r="C41" s="61">
        <v>-2.4327000000000002E-4</v>
      </c>
      <c r="D41" s="61">
        <v>-1.6927829999999998E-2</v>
      </c>
      <c r="E41" s="61">
        <v>-2.0516499999999999E-3</v>
      </c>
      <c r="F41" s="61">
        <v>-7.1495299999999994E-3</v>
      </c>
      <c r="G41" s="61">
        <v>-8.5697999999999989E-3</v>
      </c>
      <c r="H41" s="61">
        <v>-5.6071699999999999E-3</v>
      </c>
      <c r="I41" s="61">
        <v>1.768643E-2</v>
      </c>
      <c r="J41" s="61">
        <v>-1.8970569999999999E-2</v>
      </c>
      <c r="K41" s="61">
        <v>-7.1531900000000002E-3</v>
      </c>
      <c r="L41" s="61">
        <v>-4.0781999999999998E-4</v>
      </c>
      <c r="M41" s="61">
        <v>-8.8365000000000006E-3</v>
      </c>
      <c r="N41" s="61">
        <v>9.5120999999999997E-4</v>
      </c>
      <c r="O41" s="61">
        <v>2.2116499999999999E-3</v>
      </c>
      <c r="P41" s="61">
        <v>2.9320800000000001E-3</v>
      </c>
      <c r="Q41" s="61">
        <v>-1.3899360000000001E-2</v>
      </c>
      <c r="R41" s="61">
        <v>-4.7883000000000002E-4</v>
      </c>
      <c r="S41" s="61">
        <v>-7.2068399999999999E-3</v>
      </c>
      <c r="T41" s="61">
        <v>-4.7207799999999999E-3</v>
      </c>
      <c r="U41" s="61">
        <v>-1.527358E-2</v>
      </c>
      <c r="V41" s="61">
        <v>-7.4146100000000003E-3</v>
      </c>
      <c r="W41" s="61">
        <v>1.4213100000000001E-3</v>
      </c>
      <c r="X41" s="61"/>
      <c r="Y41" s="61">
        <v>-3.2273800000000002E-3</v>
      </c>
      <c r="Z41" s="61">
        <v>1.9541699999999999E-3</v>
      </c>
      <c r="AA41" s="61">
        <v>1.53353E-3</v>
      </c>
      <c r="AB41" s="61">
        <v>-1.716121E-2</v>
      </c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  <c r="AN41" s="14"/>
      <c r="AO41" s="14"/>
      <c r="AP41" s="14"/>
      <c r="AQ41" s="14"/>
      <c r="AR41" s="14"/>
      <c r="AS41" s="14"/>
    </row>
    <row r="42" spans="1:45">
      <c r="A42" s="16">
        <v>19.5</v>
      </c>
      <c r="B42" s="61">
        <v>-6.5922899999999998E-3</v>
      </c>
      <c r="C42" s="61">
        <v>-7.5264699999999995E-3</v>
      </c>
      <c r="D42" s="61">
        <v>-4.7067699999999999E-3</v>
      </c>
      <c r="E42" s="61">
        <v>-3.1867099999999997E-3</v>
      </c>
      <c r="F42" s="61">
        <v>-1.395713E-2</v>
      </c>
      <c r="G42" s="61">
        <v>-7.6926099999999999E-3</v>
      </c>
      <c r="H42" s="61">
        <v>-5.12051E-3</v>
      </c>
      <c r="I42" s="61">
        <v>1.425073E-2</v>
      </c>
      <c r="J42" s="61">
        <v>-1.7691159999999997E-2</v>
      </c>
      <c r="K42" s="61">
        <v>-5.3891800000000004E-3</v>
      </c>
      <c r="L42" s="61">
        <v>-7.5987700000000004E-3</v>
      </c>
      <c r="M42" s="61">
        <v>-4.2996700000000002E-3</v>
      </c>
      <c r="N42" s="61">
        <v>-3.5878100000000003E-3</v>
      </c>
      <c r="O42" s="61">
        <v>-6.8894000000000004E-3</v>
      </c>
      <c r="P42" s="61">
        <v>-6.8366000000000008E-3</v>
      </c>
      <c r="Q42" s="61">
        <v>-2.5313750000000003E-2</v>
      </c>
      <c r="R42" s="61">
        <v>-8.3325400000000011E-3</v>
      </c>
      <c r="S42" s="61">
        <v>-3.7576599999999999E-3</v>
      </c>
      <c r="T42" s="61">
        <v>-5.1525800000000004E-3</v>
      </c>
      <c r="U42" s="61">
        <v>-1.705241E-2</v>
      </c>
      <c r="V42" s="61">
        <v>3.7039400000000002E-3</v>
      </c>
      <c r="W42" s="61">
        <v>2.7687499999999999E-3</v>
      </c>
      <c r="X42" s="61"/>
      <c r="Y42" s="61">
        <v>-9.2617899999999989E-3</v>
      </c>
      <c r="Z42" s="61">
        <v>-4.44E-4</v>
      </c>
      <c r="AA42" s="61">
        <v>-8.4444399999999992E-3</v>
      </c>
      <c r="AB42" s="61">
        <v>-1.6012930000000002E-2</v>
      </c>
      <c r="AC42" s="14"/>
      <c r="AD42" s="14"/>
      <c r="AE42" s="14"/>
      <c r="AF42" s="14"/>
      <c r="AG42" s="14"/>
      <c r="AH42" s="14"/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4"/>
    </row>
    <row r="43" spans="1:45">
      <c r="A43" s="16">
        <v>20</v>
      </c>
      <c r="B43" s="61">
        <v>-3.4346100000000003E-3</v>
      </c>
      <c r="C43" s="61">
        <v>-2.9370000000000004E-3</v>
      </c>
      <c r="D43" s="61">
        <v>-4.7107500000000005E-3</v>
      </c>
      <c r="E43" s="61">
        <v>-9.0200200000000001E-3</v>
      </c>
      <c r="F43" s="61">
        <v>-6.3549399999999999E-3</v>
      </c>
      <c r="G43" s="61">
        <v>-4.9234999999999999E-3</v>
      </c>
      <c r="H43" s="61">
        <v>-7.0589700000000003E-3</v>
      </c>
      <c r="I43" s="61">
        <v>6.2122699999999998E-3</v>
      </c>
      <c r="J43" s="61">
        <v>-2.0508850000000002E-2</v>
      </c>
      <c r="K43" s="61">
        <v>-1.1769410000000001E-2</v>
      </c>
      <c r="L43" s="61">
        <v>-2.1447999999999999E-4</v>
      </c>
      <c r="M43" s="61">
        <v>-4.9929600000000003E-3</v>
      </c>
      <c r="N43" s="61">
        <v>-4.0177499999999996E-3</v>
      </c>
      <c r="O43" s="61">
        <v>-8.46446E-3</v>
      </c>
      <c r="P43" s="61">
        <v>-1.4091300000000002E-3</v>
      </c>
      <c r="Q43" s="61">
        <v>1.5552299999999999E-3</v>
      </c>
      <c r="R43" s="61">
        <v>-7.5801100000000001E-3</v>
      </c>
      <c r="S43" s="61">
        <v>-1.1258020000000001E-2</v>
      </c>
      <c r="T43" s="61">
        <v>-2.6190600000000003E-3</v>
      </c>
      <c r="U43" s="61">
        <v>-1.441223E-2</v>
      </c>
      <c r="V43" s="61">
        <v>8.4041000000000009E-4</v>
      </c>
      <c r="W43" s="61">
        <v>-1.08471E-3</v>
      </c>
      <c r="X43" s="61"/>
      <c r="Y43" s="61">
        <v>-1.0768789999999999E-2</v>
      </c>
      <c r="Z43" s="61">
        <v>-8.588489999999999E-3</v>
      </c>
      <c r="AA43" s="61">
        <v>-6.9936999999999994E-4</v>
      </c>
      <c r="AB43" s="61">
        <v>-1.325367E-2</v>
      </c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</row>
    <row r="44" spans="1:45">
      <c r="A44" s="16">
        <v>20.5</v>
      </c>
      <c r="B44" s="61">
        <v>-6.5923600000000002E-3</v>
      </c>
      <c r="C44" s="61">
        <v>-9.9780600000000004E-3</v>
      </c>
      <c r="D44" s="61">
        <v>-1.60083E-2</v>
      </c>
      <c r="E44" s="61">
        <v>-3.5095600000000001E-3</v>
      </c>
      <c r="F44" s="61">
        <v>-1.194858E-2</v>
      </c>
      <c r="G44" s="61">
        <v>-1.097096E-2</v>
      </c>
      <c r="H44" s="61">
        <v>-5.6971899999999995E-3</v>
      </c>
      <c r="I44" s="61">
        <v>1.2501190000000001E-2</v>
      </c>
      <c r="J44" s="61">
        <v>-2.4078020000000002E-2</v>
      </c>
      <c r="K44" s="61">
        <v>-2.119559E-2</v>
      </c>
      <c r="L44" s="61">
        <v>-1.53108E-3</v>
      </c>
      <c r="M44" s="61">
        <v>1.1562300000000001E-3</v>
      </c>
      <c r="N44" s="61">
        <v>-7.13951E-3</v>
      </c>
      <c r="O44" s="61">
        <v>-1.3563E-4</v>
      </c>
      <c r="P44" s="61">
        <v>2.5887700000000002E-3</v>
      </c>
      <c r="Q44" s="61">
        <v>-1.5232909999999999E-2</v>
      </c>
      <c r="R44" s="61">
        <v>-1.9517659999999999E-2</v>
      </c>
      <c r="S44" s="61">
        <v>-6.6158300000000005E-3</v>
      </c>
      <c r="T44" s="61">
        <v>-9.5105999999999999E-4</v>
      </c>
      <c r="U44" s="61">
        <v>-2.170248E-2</v>
      </c>
      <c r="V44" s="61">
        <v>2.0903000000000002E-4</v>
      </c>
      <c r="W44" s="61">
        <v>-3.2523000000000001E-3</v>
      </c>
      <c r="X44" s="61"/>
      <c r="Y44" s="61">
        <v>3.9756499999999998E-3</v>
      </c>
      <c r="Z44" s="61">
        <v>4.0668000000000003E-4</v>
      </c>
      <c r="AA44" s="61">
        <v>-4.1771899999999999E-3</v>
      </c>
      <c r="AB44" s="61">
        <v>-1.6198779999999999E-2</v>
      </c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4"/>
    </row>
    <row r="45" spans="1:45">
      <c r="A45" s="16">
        <v>21</v>
      </c>
      <c r="B45" s="61">
        <v>-4.5018100000000002E-3</v>
      </c>
      <c r="C45" s="61">
        <v>-2.1117700000000002E-3</v>
      </c>
      <c r="D45" s="61">
        <v>-2.1178550000000001E-2</v>
      </c>
      <c r="E45" s="61">
        <v>-5.5377500000000001E-3</v>
      </c>
      <c r="F45" s="61">
        <v>-1.409116E-2</v>
      </c>
      <c r="G45" s="61">
        <v>-1.219572E-2</v>
      </c>
      <c r="H45" s="61">
        <v>-6.0326100000000007E-3</v>
      </c>
      <c r="I45" s="61">
        <v>1.001841E-2</v>
      </c>
      <c r="J45" s="61">
        <v>-2.8941709999999999E-2</v>
      </c>
      <c r="K45" s="61">
        <v>-2.0653929999999997E-2</v>
      </c>
      <c r="L45" s="61">
        <v>1.44852E-3</v>
      </c>
      <c r="M45" s="61">
        <v>-2.1416399999999998E-3</v>
      </c>
      <c r="N45" s="61">
        <v>1.85779E-3</v>
      </c>
      <c r="O45" s="61">
        <v>-1.304314E-2</v>
      </c>
      <c r="P45" s="61">
        <v>2.5144699999999996E-3</v>
      </c>
      <c r="Q45" s="61">
        <v>2.2034390000000001E-2</v>
      </c>
      <c r="R45" s="61">
        <v>-4.0897800000000003E-3</v>
      </c>
      <c r="S45" s="61">
        <v>-1.912202E-2</v>
      </c>
      <c r="T45" s="61">
        <v>-7.1594899999999993E-3</v>
      </c>
      <c r="U45" s="61">
        <v>-1.6442439999999999E-2</v>
      </c>
      <c r="V45" s="61">
        <v>-8.1675900000000006E-3</v>
      </c>
      <c r="W45" s="61">
        <v>-4.3767400000000005E-3</v>
      </c>
      <c r="X45" s="61"/>
      <c r="Y45" s="61">
        <v>-2.0914900000000001E-3</v>
      </c>
      <c r="Z45" s="61">
        <v>-1.2084300000000001E-3</v>
      </c>
      <c r="AA45" s="61">
        <v>-6.3190199999999998E-3</v>
      </c>
      <c r="AB45" s="61">
        <v>-1.4223989999999999E-2</v>
      </c>
      <c r="AC45" s="14"/>
      <c r="AD45" s="14"/>
      <c r="AE45" s="14"/>
      <c r="AF45" s="14"/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4"/>
      <c r="AR45" s="14"/>
      <c r="AS45" s="14"/>
    </row>
    <row r="46" spans="1:45">
      <c r="A46" s="16">
        <v>21.5</v>
      </c>
      <c r="B46" s="61">
        <v>-1.1480400000000001E-3</v>
      </c>
      <c r="C46" s="61">
        <v>-4.5926099999999996E-3</v>
      </c>
      <c r="D46" s="61">
        <v>-1.8467359999999999E-2</v>
      </c>
      <c r="E46" s="61">
        <v>-1.33796E-3</v>
      </c>
      <c r="F46" s="61">
        <v>-9.7998700000000005E-3</v>
      </c>
      <c r="G46" s="61">
        <v>-1.0674349999999999E-2</v>
      </c>
      <c r="H46" s="61">
        <v>-2.4312000000000001E-3</v>
      </c>
      <c r="I46" s="61">
        <v>6.9866099999999999E-3</v>
      </c>
      <c r="J46" s="61">
        <v>-3.0776330000000001E-2</v>
      </c>
      <c r="K46" s="61">
        <v>-7.9159900000000012E-3</v>
      </c>
      <c r="L46" s="61">
        <v>1.30215E-3</v>
      </c>
      <c r="M46" s="61">
        <v>3.8885399999999998E-3</v>
      </c>
      <c r="N46" s="61">
        <v>-1.5079500000000001E-3</v>
      </c>
      <c r="O46" s="61">
        <v>-3.0205800000000001E-3</v>
      </c>
      <c r="P46" s="61">
        <v>1.263977E-2</v>
      </c>
      <c r="Q46" s="61">
        <v>-4.48928E-3</v>
      </c>
      <c r="R46" s="61">
        <v>-4.8818500000000001E-3</v>
      </c>
      <c r="S46" s="61">
        <v>-8.5666600000000002E-3</v>
      </c>
      <c r="T46" s="61">
        <v>-3.2070700000000002E-3</v>
      </c>
      <c r="U46" s="61">
        <v>-2.1788569999999997E-2</v>
      </c>
      <c r="V46" s="61">
        <v>-8.074679999999999E-3</v>
      </c>
      <c r="W46" s="61">
        <v>-1.1643019999999999E-2</v>
      </c>
      <c r="X46" s="61"/>
      <c r="Y46" s="61">
        <v>-1.333702E-2</v>
      </c>
      <c r="Z46" s="61">
        <v>4.5706999999999996E-4</v>
      </c>
      <c r="AA46" s="61">
        <v>-4.9169299999999999E-3</v>
      </c>
      <c r="AB46" s="61">
        <v>-1.468216E-2</v>
      </c>
      <c r="AC46" s="14"/>
      <c r="AD46" s="14"/>
      <c r="AE46" s="14"/>
      <c r="AF46" s="14"/>
      <c r="AG46" s="14"/>
      <c r="AH46" s="14"/>
      <c r="AI46" s="14"/>
      <c r="AJ46" s="14"/>
      <c r="AK46" s="14"/>
      <c r="AL46" s="14"/>
      <c r="AM46" s="14"/>
      <c r="AN46" s="14"/>
      <c r="AO46" s="14"/>
      <c r="AP46" s="14"/>
      <c r="AQ46" s="14"/>
      <c r="AR46" s="14"/>
      <c r="AS46" s="14"/>
    </row>
    <row r="47" spans="1:45">
      <c r="A47" s="16">
        <v>22</v>
      </c>
      <c r="B47" s="61">
        <v>-3.2667500000000001E-3</v>
      </c>
      <c r="C47" s="61">
        <v>-1.309836E-2</v>
      </c>
      <c r="D47" s="61">
        <v>-1.7428909999999999E-2</v>
      </c>
      <c r="E47" s="61">
        <v>-4.1379700000000004E-3</v>
      </c>
      <c r="F47" s="61">
        <v>-1.4448289999999999E-2</v>
      </c>
      <c r="G47" s="61">
        <v>-1.2283230000000001E-2</v>
      </c>
      <c r="H47" s="61">
        <v>-1.473325E-2</v>
      </c>
      <c r="I47" s="61">
        <v>1.188754E-2</v>
      </c>
      <c r="J47" s="61">
        <v>-3.0309590000000001E-2</v>
      </c>
      <c r="K47" s="61">
        <v>-2.1969680000000002E-2</v>
      </c>
      <c r="L47" s="61">
        <v>2.5557999999999996E-3</v>
      </c>
      <c r="M47" s="61">
        <v>3.2389000000000003E-3</v>
      </c>
      <c r="N47" s="61">
        <v>4.3701499999999997E-3</v>
      </c>
      <c r="O47" s="61">
        <v>-2.8474199999999998E-3</v>
      </c>
      <c r="P47" s="61">
        <v>5.8552499999999993E-3</v>
      </c>
      <c r="Q47" s="61">
        <v>-5.6742700000000004E-3</v>
      </c>
      <c r="R47" s="61">
        <v>7.9855999999999992E-4</v>
      </c>
      <c r="S47" s="61">
        <v>-2.1203799999999998E-3</v>
      </c>
      <c r="T47" s="61">
        <v>-3.3683200000000002E-3</v>
      </c>
      <c r="U47" s="61">
        <v>-2.3811909999999999E-2</v>
      </c>
      <c r="V47" s="61">
        <v>-7.2636900000000006E-3</v>
      </c>
      <c r="W47" s="61">
        <v>6.7930600000000001E-3</v>
      </c>
      <c r="X47" s="61"/>
      <c r="Y47" s="61">
        <v>-4.4944699999999995E-3</v>
      </c>
      <c r="Z47" s="61">
        <v>-2.5005500000000003E-3</v>
      </c>
      <c r="AA47" s="61">
        <v>-1.58004E-3</v>
      </c>
      <c r="AB47" s="61">
        <v>-1.5889379999999998E-2</v>
      </c>
      <c r="AC47" s="14"/>
      <c r="AD47" s="14"/>
      <c r="AE47" s="14"/>
      <c r="AF47" s="14"/>
      <c r="AG47" s="14"/>
      <c r="AH47" s="14"/>
      <c r="AI47" s="14"/>
      <c r="AJ47" s="14"/>
      <c r="AK47" s="14"/>
      <c r="AL47" s="14"/>
      <c r="AM47" s="14"/>
      <c r="AN47" s="14"/>
      <c r="AO47" s="14"/>
      <c r="AP47" s="14"/>
      <c r="AQ47" s="14"/>
      <c r="AR47" s="14"/>
      <c r="AS47" s="14"/>
    </row>
    <row r="48" spans="1:45">
      <c r="A48" s="16">
        <v>22.5</v>
      </c>
      <c r="B48" s="61">
        <v>-2.4921999999999998E-4</v>
      </c>
      <c r="C48" s="61">
        <v>-1.1105750000000001E-2</v>
      </c>
      <c r="D48" s="61">
        <v>-2.1258759999999998E-2</v>
      </c>
      <c r="E48" s="61">
        <v>-5.5618400000000002E-3</v>
      </c>
      <c r="F48" s="61">
        <v>-9.9505299999999991E-3</v>
      </c>
      <c r="G48" s="61">
        <v>-1.4852939999999999E-2</v>
      </c>
      <c r="H48" s="61">
        <v>-4.5199200000000002E-3</v>
      </c>
      <c r="I48" s="61">
        <v>8.0945500000000007E-3</v>
      </c>
      <c r="J48" s="61">
        <v>-2.679542E-2</v>
      </c>
      <c r="K48" s="61">
        <v>-2.0091559999999998E-2</v>
      </c>
      <c r="L48" s="61">
        <v>-4.5544699999999997E-3</v>
      </c>
      <c r="M48" s="61">
        <v>-1.72145E-3</v>
      </c>
      <c r="N48" s="61">
        <v>6.3339999999999989E-4</v>
      </c>
      <c r="O48" s="61">
        <v>-2.7663800000000001E-3</v>
      </c>
      <c r="P48" s="61">
        <v>3.4747899999999997E-3</v>
      </c>
      <c r="Q48" s="61">
        <v>1.9230799999999999E-2</v>
      </c>
      <c r="R48" s="61">
        <v>-5.8035999999999999E-3</v>
      </c>
      <c r="S48" s="61">
        <v>-8.9913100000000006E-3</v>
      </c>
      <c r="T48" s="61">
        <v>-8.4338299999999998E-3</v>
      </c>
      <c r="U48" s="61">
        <v>-1.6913589999999999E-2</v>
      </c>
      <c r="V48" s="61">
        <v>-1.0867640000000001E-2</v>
      </c>
      <c r="W48" s="61">
        <v>7.46636E-3</v>
      </c>
      <c r="X48" s="61"/>
      <c r="Y48" s="61">
        <v>-9.2367300000000003E-3</v>
      </c>
      <c r="Z48" s="61">
        <v>-1.63591E-3</v>
      </c>
      <c r="AA48" s="61">
        <v>-4.9896599999999999E-3</v>
      </c>
      <c r="AB48" s="61">
        <v>-1.288138E-2</v>
      </c>
      <c r="AC48" s="14"/>
      <c r="AD48" s="14"/>
      <c r="AE48" s="14"/>
      <c r="AF48" s="14"/>
      <c r="AG48" s="14"/>
      <c r="AH48" s="14"/>
      <c r="AI48" s="14"/>
      <c r="AJ48" s="14"/>
      <c r="AK48" s="14"/>
      <c r="AL48" s="14"/>
      <c r="AM48" s="14"/>
      <c r="AN48" s="14"/>
      <c r="AO48" s="14"/>
      <c r="AP48" s="14"/>
      <c r="AQ48" s="14"/>
      <c r="AR48" s="14"/>
      <c r="AS48" s="14"/>
    </row>
    <row r="49" spans="1:45">
      <c r="A49" s="16">
        <v>23</v>
      </c>
      <c r="B49" s="61">
        <v>1.7119899999999998E-3</v>
      </c>
      <c r="C49" s="61">
        <v>-2.5777999999999999E-3</v>
      </c>
      <c r="D49" s="61">
        <v>-1.70796E-2</v>
      </c>
      <c r="E49" s="61">
        <v>-1.6067E-3</v>
      </c>
      <c r="F49" s="61">
        <v>-8.8426000000000008E-3</v>
      </c>
      <c r="G49" s="61">
        <v>-4.5676900000000001E-3</v>
      </c>
      <c r="H49" s="61">
        <v>-3.233E-4</v>
      </c>
      <c r="I49" s="61">
        <v>3.4501900000000001E-3</v>
      </c>
      <c r="J49" s="61">
        <v>-3.1050209999999998E-2</v>
      </c>
      <c r="K49" s="61">
        <v>-3.5845679999999998E-2</v>
      </c>
      <c r="L49" s="61">
        <v>-8.7208300000000006E-3</v>
      </c>
      <c r="M49" s="61">
        <v>2.4100200000000001E-3</v>
      </c>
      <c r="N49" s="61">
        <v>1.2493600000000001E-3</v>
      </c>
      <c r="O49" s="61">
        <v>-2.03776E-3</v>
      </c>
      <c r="P49" s="61">
        <v>-5.5889900000000003E-3</v>
      </c>
      <c r="Q49" s="61">
        <v>2.2337999999999999E-4</v>
      </c>
      <c r="R49" s="61">
        <v>-9.6213700000000006E-3</v>
      </c>
      <c r="S49" s="61">
        <v>-9.3389800000000002E-3</v>
      </c>
      <c r="T49" s="61">
        <v>-6.3155199999999998E-3</v>
      </c>
      <c r="U49" s="61">
        <v>-2.721755E-2</v>
      </c>
      <c r="V49" s="61">
        <v>-8.4190099999999993E-3</v>
      </c>
      <c r="W49" s="61">
        <v>4.3424500000000003E-3</v>
      </c>
      <c r="X49" s="61"/>
      <c r="Y49" s="61">
        <v>-1.507731E-2</v>
      </c>
      <c r="Z49" s="61">
        <v>-9.2805200000000004E-3</v>
      </c>
      <c r="AA49" s="61">
        <v>5.8173999999999997E-4</v>
      </c>
      <c r="AB49" s="61">
        <v>-1.7188040000000002E-2</v>
      </c>
      <c r="AC49" s="14"/>
      <c r="AD49" s="14"/>
      <c r="AE49" s="14"/>
      <c r="AF49" s="14"/>
      <c r="AG49" s="14"/>
      <c r="AH49" s="14"/>
      <c r="AI49" s="14"/>
      <c r="AJ49" s="14"/>
      <c r="AK49" s="14"/>
      <c r="AL49" s="14"/>
      <c r="AM49" s="14"/>
      <c r="AN49" s="14"/>
      <c r="AO49" s="14"/>
      <c r="AP49" s="14"/>
      <c r="AQ49" s="14"/>
      <c r="AR49" s="14"/>
      <c r="AS49" s="14"/>
    </row>
    <row r="50" spans="1:45">
      <c r="A50" s="16">
        <v>23.5</v>
      </c>
      <c r="B50" s="61">
        <v>-1.4721600000000001E-3</v>
      </c>
      <c r="C50" s="61">
        <v>-7.7221700000000004E-3</v>
      </c>
      <c r="D50" s="61">
        <v>-2.0806480000000002E-2</v>
      </c>
      <c r="E50" s="61">
        <v>8.6027000000000011E-4</v>
      </c>
      <c r="F50" s="61">
        <v>-8.4931599999999996E-3</v>
      </c>
      <c r="G50" s="61">
        <v>-4.1595799999999995E-3</v>
      </c>
      <c r="H50" s="61">
        <v>4.8913400000000001E-3</v>
      </c>
      <c r="I50" s="61">
        <v>1.0339339999999999E-2</v>
      </c>
      <c r="J50" s="61">
        <v>-1.5928189999999998E-2</v>
      </c>
      <c r="K50" s="61">
        <v>-2.3152889999999999E-2</v>
      </c>
      <c r="L50" s="61">
        <v>1.8235999999999998E-4</v>
      </c>
      <c r="M50" s="61">
        <v>4.0421400000000005E-3</v>
      </c>
      <c r="N50" s="61">
        <v>1.4104199999999999E-3</v>
      </c>
      <c r="O50" s="61">
        <v>-6.2317199999999996E-3</v>
      </c>
      <c r="P50" s="61">
        <v>-6.1605200000000001E-3</v>
      </c>
      <c r="Q50" s="61">
        <v>3.7226399999999997E-3</v>
      </c>
      <c r="R50" s="61">
        <v>-2.144892E-2</v>
      </c>
      <c r="S50" s="61">
        <v>-1.624165E-2</v>
      </c>
      <c r="T50" s="61">
        <v>-2.9246000000000003E-4</v>
      </c>
      <c r="U50" s="61">
        <v>-3.0229930000000002E-2</v>
      </c>
      <c r="V50" s="61">
        <v>-1.2512300000000001E-3</v>
      </c>
      <c r="W50" s="61">
        <v>-6.8030199999999999E-3</v>
      </c>
      <c r="X50" s="61"/>
      <c r="Y50" s="61">
        <v>-1.007572E-2</v>
      </c>
      <c r="Z50" s="61">
        <v>-5.9250599999999994E-3</v>
      </c>
      <c r="AA50" s="61">
        <v>8.5758500000000012E-3</v>
      </c>
      <c r="AB50" s="61">
        <v>-1.2516950000000001E-2</v>
      </c>
      <c r="AC50" s="14"/>
      <c r="AD50" s="14"/>
      <c r="AE50" s="14"/>
      <c r="AF50" s="14"/>
      <c r="AG50" s="14"/>
      <c r="AH50" s="14"/>
      <c r="AI50" s="14"/>
      <c r="AJ50" s="14"/>
      <c r="AK50" s="14"/>
      <c r="AL50" s="14"/>
      <c r="AM50" s="14"/>
      <c r="AN50" s="14"/>
      <c r="AO50" s="14"/>
      <c r="AP50" s="14"/>
      <c r="AQ50" s="14"/>
      <c r="AR50" s="14"/>
      <c r="AS50" s="14"/>
    </row>
    <row r="51" spans="1:45">
      <c r="A51" s="16">
        <v>24</v>
      </c>
      <c r="B51" s="61">
        <v>-1.08343E-3</v>
      </c>
      <c r="C51" s="61">
        <v>-5.5457100000000006E-3</v>
      </c>
      <c r="D51" s="61">
        <v>-2.358855E-2</v>
      </c>
      <c r="E51" s="61">
        <v>-6.5377300000000003E-3</v>
      </c>
      <c r="F51" s="61">
        <v>-1.081379E-2</v>
      </c>
      <c r="G51" s="61">
        <v>-1.2881720000000001E-2</v>
      </c>
      <c r="H51" s="61">
        <v>-1.7158000000000002E-3</v>
      </c>
      <c r="I51" s="61">
        <v>9.9435300000000008E-3</v>
      </c>
      <c r="J51" s="61">
        <v>-2.099825E-2</v>
      </c>
      <c r="K51" s="61">
        <v>-2.21569E-2</v>
      </c>
      <c r="L51" s="61">
        <v>5.3865200000000005E-3</v>
      </c>
      <c r="M51" s="61">
        <v>5.7713099999999991E-3</v>
      </c>
      <c r="N51" s="61">
        <v>2.4636999999999999E-4</v>
      </c>
      <c r="O51" s="61">
        <v>-5.8100600000000006E-3</v>
      </c>
      <c r="P51" s="61">
        <v>-7.4675100000000001E-3</v>
      </c>
      <c r="Q51" s="61">
        <v>4.90654E-3</v>
      </c>
      <c r="R51" s="61">
        <v>-1.4839349999999999E-2</v>
      </c>
      <c r="S51" s="61">
        <v>-3.72201E-3</v>
      </c>
      <c r="T51" s="61">
        <v>-8.4820000000000002E-4</v>
      </c>
      <c r="U51" s="61">
        <v>-2.2521620000000003E-2</v>
      </c>
      <c r="V51" s="61">
        <v>-3.84732E-3</v>
      </c>
      <c r="W51" s="61">
        <v>-6.8935100000000003E-3</v>
      </c>
      <c r="X51" s="61"/>
      <c r="Y51" s="61">
        <v>2.0817800000000001E-3</v>
      </c>
      <c r="Z51" s="61">
        <v>-1.258011E-2</v>
      </c>
      <c r="AA51" s="61">
        <v>-1.1544599999999999E-3</v>
      </c>
      <c r="AB51" s="61">
        <v>-1.677816E-2</v>
      </c>
      <c r="AC51" s="14"/>
      <c r="AD51" s="14"/>
      <c r="AE51" s="14"/>
      <c r="AF51" s="14"/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4"/>
      <c r="AR51" s="14"/>
      <c r="AS51" s="14"/>
    </row>
    <row r="52" spans="1:45">
      <c r="A52" s="16">
        <v>24.5</v>
      </c>
      <c r="B52" s="61">
        <v>3.98263E-3</v>
      </c>
      <c r="C52" s="61">
        <v>-8.7427900000000003E-3</v>
      </c>
      <c r="D52" s="61">
        <v>-2.826791E-2</v>
      </c>
      <c r="E52" s="61">
        <v>-6.2773799999999999E-3</v>
      </c>
      <c r="F52" s="61">
        <v>-1.532821E-2</v>
      </c>
      <c r="G52" s="61">
        <v>-1.3785739999999999E-2</v>
      </c>
      <c r="H52" s="61">
        <v>-1.18411E-2</v>
      </c>
      <c r="I52" s="61">
        <v>1.789023E-2</v>
      </c>
      <c r="J52" s="61">
        <v>-1.9454260000000001E-2</v>
      </c>
      <c r="K52" s="61">
        <v>-2.4070480000000002E-2</v>
      </c>
      <c r="L52" s="61">
        <v>-2.1798500000000001E-3</v>
      </c>
      <c r="M52" s="61">
        <v>1.0482199999999999E-3</v>
      </c>
      <c r="N52" s="61">
        <v>3.4232800000000003E-3</v>
      </c>
      <c r="O52" s="61">
        <v>8.2886999999999995E-3</v>
      </c>
      <c r="P52" s="61">
        <v>-4.2386300000000002E-3</v>
      </c>
      <c r="Q52" s="61">
        <v>7.02792E-3</v>
      </c>
      <c r="R52" s="61">
        <v>-1.032248E-2</v>
      </c>
      <c r="S52" s="61">
        <v>-5.8261099999999998E-3</v>
      </c>
      <c r="T52" s="61">
        <v>-2.1894100000000001E-3</v>
      </c>
      <c r="U52" s="61">
        <v>-2.5007790000000002E-2</v>
      </c>
      <c r="V52" s="61">
        <v>-2.33257E-3</v>
      </c>
      <c r="W52" s="61">
        <v>3.7375799999999999E-3</v>
      </c>
      <c r="X52" s="61"/>
      <c r="Y52" s="61">
        <v>-1.9362339999999999E-2</v>
      </c>
      <c r="Z52" s="61">
        <v>1.0370000000000001E-4</v>
      </c>
      <c r="AA52" s="61">
        <v>-3.82789E-3</v>
      </c>
      <c r="AB52" s="61">
        <v>-1.459045E-2</v>
      </c>
      <c r="AC52" s="14"/>
      <c r="AD52" s="14"/>
      <c r="AE52" s="14"/>
      <c r="AF52" s="14"/>
      <c r="AG52" s="14"/>
      <c r="AH52" s="14"/>
      <c r="AI52" s="14"/>
      <c r="AJ52" s="14"/>
      <c r="AK52" s="14"/>
      <c r="AL52" s="14"/>
      <c r="AM52" s="14"/>
      <c r="AN52" s="14"/>
      <c r="AO52" s="14"/>
      <c r="AP52" s="14"/>
      <c r="AQ52" s="14"/>
      <c r="AR52" s="14"/>
      <c r="AS52" s="14"/>
    </row>
    <row r="53" spans="1:45">
      <c r="A53" s="16">
        <v>25</v>
      </c>
      <c r="B53" s="61">
        <v>-3.1548599999999998E-3</v>
      </c>
      <c r="C53" s="61">
        <v>-4.1527399999999994E-3</v>
      </c>
      <c r="D53" s="61">
        <v>-2.497197E-2</v>
      </c>
      <c r="E53" s="61">
        <v>-6.6562600000000006E-3</v>
      </c>
      <c r="F53" s="61">
        <v>-1.1134100000000001E-2</v>
      </c>
      <c r="G53" s="61">
        <v>-8.3624700000000003E-3</v>
      </c>
      <c r="H53" s="61">
        <v>-4.9933099999999999E-3</v>
      </c>
      <c r="I53" s="61">
        <v>2.4849179999999998E-2</v>
      </c>
      <c r="J53" s="61">
        <v>-2.6622150000000001E-2</v>
      </c>
      <c r="K53" s="61">
        <v>-2.805407E-2</v>
      </c>
      <c r="L53" s="61">
        <v>-6.5158999999999996E-4</v>
      </c>
      <c r="M53" s="61">
        <v>7.8775399999999988E-3</v>
      </c>
      <c r="N53" s="61">
        <v>8.093699999999999E-4</v>
      </c>
      <c r="O53" s="61">
        <v>-6.8666099999999996E-3</v>
      </c>
      <c r="P53" s="61">
        <v>-8.2634500000000003E-3</v>
      </c>
      <c r="Q53" s="61">
        <v>-1.649492E-2</v>
      </c>
      <c r="R53" s="61">
        <v>-1.0123279999999998E-2</v>
      </c>
      <c r="S53" s="61">
        <v>-1.748276E-2</v>
      </c>
      <c r="T53" s="61">
        <v>-2.5022100000000004E-3</v>
      </c>
      <c r="U53" s="61">
        <v>-2.921497E-2</v>
      </c>
      <c r="V53" s="61">
        <v>-8.1821999999999988E-3</v>
      </c>
      <c r="W53" s="61">
        <v>-6.7654800000000008E-3</v>
      </c>
      <c r="X53" s="61"/>
      <c r="Y53" s="61">
        <v>-2.1888830000000001E-2</v>
      </c>
      <c r="Z53" s="61">
        <v>-7.9798500000000001E-3</v>
      </c>
      <c r="AA53" s="61">
        <v>7.0342499999999997E-3</v>
      </c>
      <c r="AB53" s="61">
        <v>-1.1292089999999999E-2</v>
      </c>
      <c r="AC53" s="14"/>
      <c r="AD53" s="14"/>
      <c r="AE53" s="14"/>
      <c r="AF53" s="14"/>
      <c r="AG53" s="14"/>
      <c r="AH53" s="14"/>
      <c r="AI53" s="14"/>
      <c r="AJ53" s="14"/>
      <c r="AK53" s="14"/>
      <c r="AL53" s="14"/>
      <c r="AM53" s="14"/>
      <c r="AN53" s="14"/>
      <c r="AO53" s="14"/>
      <c r="AP53" s="14"/>
      <c r="AQ53" s="14"/>
      <c r="AR53" s="14"/>
      <c r="AS53" s="14"/>
    </row>
    <row r="54" spans="1:45">
      <c r="A54" s="16">
        <v>25.5</v>
      </c>
      <c r="B54" s="61">
        <v>1.4960499999999999E-3</v>
      </c>
      <c r="C54" s="61">
        <v>-1.025239E-2</v>
      </c>
      <c r="D54" s="61">
        <v>-2.5388920000000002E-2</v>
      </c>
      <c r="E54" s="61">
        <v>-1.000143E-2</v>
      </c>
      <c r="F54" s="61">
        <v>-1.6108319999999999E-2</v>
      </c>
      <c r="G54" s="61">
        <v>-8.0095300000000008E-3</v>
      </c>
      <c r="H54" s="61">
        <v>-5.7696499999999994E-3</v>
      </c>
      <c r="I54" s="61">
        <v>3.0384440000000002E-2</v>
      </c>
      <c r="J54" s="61">
        <v>-2.655623E-2</v>
      </c>
      <c r="K54" s="61">
        <v>-3.139666E-2</v>
      </c>
      <c r="L54" s="61">
        <v>-6.4410800000000001E-3</v>
      </c>
      <c r="M54" s="61">
        <v>3.773E-5</v>
      </c>
      <c r="N54" s="61">
        <v>7.5593200000000004E-3</v>
      </c>
      <c r="O54" s="61">
        <v>2.4431100000000001E-3</v>
      </c>
      <c r="P54" s="61">
        <v>-2.6391000000000001E-4</v>
      </c>
      <c r="Q54" s="61">
        <v>1.242626E-2</v>
      </c>
      <c r="R54" s="61">
        <v>-3.2473300000000001E-3</v>
      </c>
      <c r="S54" s="61">
        <v>-1.2532239999999998E-2</v>
      </c>
      <c r="T54" s="61">
        <v>-4.6389300000000003E-3</v>
      </c>
      <c r="U54" s="61">
        <v>-2.659715E-2</v>
      </c>
      <c r="V54" s="61">
        <v>-1.0823609999999999E-2</v>
      </c>
      <c r="W54" s="61">
        <v>6.1094800000000005E-3</v>
      </c>
      <c r="X54" s="61"/>
      <c r="Y54" s="61">
        <v>-9.8774299999999995E-3</v>
      </c>
      <c r="Z54" s="61">
        <v>-8.4471600000000004E-3</v>
      </c>
      <c r="AA54" s="61">
        <v>-6.8986899999999999E-3</v>
      </c>
      <c r="AB54" s="61">
        <v>-1.1917580000000001E-2</v>
      </c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</row>
    <row r="55" spans="1:45">
      <c r="A55" s="16">
        <v>26</v>
      </c>
      <c r="B55" s="61">
        <v>-3.5514800000000001E-3</v>
      </c>
      <c r="C55" s="61">
        <v>-6.2561599999999993E-3</v>
      </c>
      <c r="D55" s="61">
        <v>-2.492188E-2</v>
      </c>
      <c r="E55" s="61">
        <v>-4.6106100000000002E-3</v>
      </c>
      <c r="F55" s="61">
        <v>-1.3991720000000001E-2</v>
      </c>
      <c r="G55" s="61">
        <v>-1.0684839999999999E-2</v>
      </c>
      <c r="H55" s="61">
        <v>-6.4698599999999992E-3</v>
      </c>
      <c r="I55" s="61">
        <v>3.2329500000000004E-2</v>
      </c>
      <c r="J55" s="61">
        <v>-2.111878E-2</v>
      </c>
      <c r="K55" s="61">
        <v>-3.4840620000000003E-2</v>
      </c>
      <c r="L55" s="61">
        <v>-6.7193000000000005E-4</v>
      </c>
      <c r="M55" s="61">
        <v>7.7144599999999994E-3</v>
      </c>
      <c r="N55" s="61">
        <v>-6.8206299999999994E-3</v>
      </c>
      <c r="O55" s="61">
        <v>2.7019000000000001E-4</v>
      </c>
      <c r="P55" s="61">
        <v>-1.2154640000000001E-2</v>
      </c>
      <c r="Q55" s="61">
        <v>5.4202599999999997E-3</v>
      </c>
      <c r="R55" s="61">
        <v>-4.3852000000000002E-4</v>
      </c>
      <c r="S55" s="61">
        <v>-5.5364999999999993E-4</v>
      </c>
      <c r="T55" s="61">
        <v>4.4505E-4</v>
      </c>
      <c r="U55" s="61">
        <v>-1.44038E-2</v>
      </c>
      <c r="V55" s="61">
        <v>-6.30279E-3</v>
      </c>
      <c r="W55" s="61">
        <v>-4.7959999999999999E-3</v>
      </c>
      <c r="X55" s="61"/>
      <c r="Y55" s="61">
        <v>-9.7610500000000003E-3</v>
      </c>
      <c r="Z55" s="61">
        <v>-8.3797200000000002E-3</v>
      </c>
      <c r="AA55" s="61">
        <v>-3.3718900000000002E-3</v>
      </c>
      <c r="AB55" s="61">
        <v>-8.8326800000000007E-3</v>
      </c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</row>
    <row r="56" spans="1:45">
      <c r="A56" s="16">
        <v>26.5</v>
      </c>
      <c r="B56" s="61">
        <v>-5.7256700000000004E-3</v>
      </c>
      <c r="C56" s="61">
        <v>-1.1562079999999999E-2</v>
      </c>
      <c r="D56" s="61">
        <v>-1.8337610000000001E-2</v>
      </c>
      <c r="E56" s="61">
        <v>-6.6918900000000007E-3</v>
      </c>
      <c r="F56" s="61">
        <v>-1.8852770000000001E-2</v>
      </c>
      <c r="G56" s="61">
        <v>-1.5899090000000001E-2</v>
      </c>
      <c r="H56" s="61">
        <v>-2.2543790000000001E-2</v>
      </c>
      <c r="I56" s="61">
        <v>3.9720490000000004E-2</v>
      </c>
      <c r="J56" s="61">
        <v>-3.2930649999999999E-2</v>
      </c>
      <c r="K56" s="61">
        <v>-3.7169089999999995E-2</v>
      </c>
      <c r="L56" s="61">
        <v>-1.1085E-4</v>
      </c>
      <c r="M56" s="61">
        <v>6.2407000000000001E-4</v>
      </c>
      <c r="N56" s="61">
        <v>-6.7123800000000004E-3</v>
      </c>
      <c r="O56" s="61">
        <v>3.1919500000000003E-3</v>
      </c>
      <c r="P56" s="61">
        <v>7.8030000000000005E-4</v>
      </c>
      <c r="Q56" s="61">
        <v>6.1082099999999993E-3</v>
      </c>
      <c r="R56" s="61">
        <v>6.6436500000000001E-3</v>
      </c>
      <c r="S56" s="61">
        <v>4.88727E-3</v>
      </c>
      <c r="T56" s="61">
        <v>-3.7558799999999996E-3</v>
      </c>
      <c r="U56" s="61">
        <v>-1.9848790000000002E-2</v>
      </c>
      <c r="V56" s="61">
        <v>-1.4808440000000001E-2</v>
      </c>
      <c r="W56" s="61">
        <v>2.0448999999999999E-4</v>
      </c>
      <c r="X56" s="61"/>
      <c r="Y56" s="61">
        <v>-2.1384259999999999E-2</v>
      </c>
      <c r="Z56" s="61">
        <v>-3.7029400000000001E-3</v>
      </c>
      <c r="AA56" s="61">
        <v>1.21799E-3</v>
      </c>
      <c r="AB56" s="61">
        <v>-9.0476999999999988E-3</v>
      </c>
      <c r="AC56" s="14"/>
      <c r="AD56" s="14"/>
      <c r="AE56" s="14"/>
      <c r="AF56" s="14"/>
      <c r="AG56" s="14"/>
      <c r="AH56" s="14"/>
      <c r="AI56" s="14"/>
      <c r="AJ56" s="14"/>
      <c r="AK56" s="14"/>
      <c r="AL56" s="14"/>
      <c r="AM56" s="14"/>
      <c r="AN56" s="14"/>
      <c r="AO56" s="14"/>
      <c r="AP56" s="14"/>
      <c r="AQ56" s="14"/>
      <c r="AR56" s="14"/>
      <c r="AS56" s="14"/>
    </row>
    <row r="57" spans="1:45">
      <c r="A57" s="16">
        <v>27</v>
      </c>
      <c r="B57" s="61">
        <v>-4.3495899999999995E-3</v>
      </c>
      <c r="C57" s="61">
        <v>-1.7659579999999998E-2</v>
      </c>
      <c r="D57" s="61">
        <v>-3.0852029999999999E-2</v>
      </c>
      <c r="E57" s="61">
        <v>-1.0366839999999999E-2</v>
      </c>
      <c r="F57" s="61">
        <v>-1.46506E-2</v>
      </c>
      <c r="G57" s="61">
        <v>-2.0426540000000003E-2</v>
      </c>
      <c r="H57" s="61">
        <v>-1.06394E-2</v>
      </c>
      <c r="I57" s="61">
        <v>4.9586639999999994E-2</v>
      </c>
      <c r="J57" s="61">
        <v>-2.7687799999999999E-2</v>
      </c>
      <c r="K57" s="61">
        <v>-2.6338650000000002E-2</v>
      </c>
      <c r="L57" s="61">
        <v>-6.9317600000000004E-3</v>
      </c>
      <c r="M57" s="61">
        <v>8.2711999999999998E-4</v>
      </c>
      <c r="N57" s="61">
        <v>-1.3882900000000001E-3</v>
      </c>
      <c r="O57" s="61">
        <v>3.1256000000000001E-3</v>
      </c>
      <c r="P57" s="61">
        <v>-1.327362E-2</v>
      </c>
      <c r="Q57" s="61">
        <v>9.902600000000001E-3</v>
      </c>
      <c r="R57" s="61">
        <v>-1.058775E-2</v>
      </c>
      <c r="S57" s="61">
        <v>-1.2191639999999998E-2</v>
      </c>
      <c r="T57" s="61">
        <v>1.2614900000000001E-3</v>
      </c>
      <c r="U57" s="61">
        <v>-1.5577799999999999E-2</v>
      </c>
      <c r="V57" s="61">
        <v>-1.1522810000000001E-2</v>
      </c>
      <c r="W57" s="61">
        <v>-4.9137E-3</v>
      </c>
      <c r="X57" s="61"/>
      <c r="Y57" s="61">
        <v>-1.968903E-2</v>
      </c>
      <c r="Z57" s="61">
        <v>-2.61598E-3</v>
      </c>
      <c r="AA57" s="61">
        <v>-1.124703E-2</v>
      </c>
      <c r="AB57" s="61">
        <v>-9.1139800000000007E-3</v>
      </c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  <c r="AQ57" s="14"/>
      <c r="AR57" s="14"/>
      <c r="AS57" s="14"/>
    </row>
    <row r="58" spans="1:45">
      <c r="A58" s="16">
        <v>27.5</v>
      </c>
      <c r="B58" s="61">
        <v>-8.2903500000000001E-3</v>
      </c>
      <c r="C58" s="61">
        <v>-1.016413E-2</v>
      </c>
      <c r="D58" s="61">
        <v>-2.3158669999999999E-2</v>
      </c>
      <c r="E58" s="61">
        <v>-1.1024630000000001E-2</v>
      </c>
      <c r="F58" s="61">
        <v>-1.467102E-2</v>
      </c>
      <c r="G58" s="61">
        <v>-2.3856530000000001E-2</v>
      </c>
      <c r="H58" s="61">
        <v>-1.017319E-2</v>
      </c>
      <c r="I58" s="61">
        <v>5.524942E-2</v>
      </c>
      <c r="J58" s="61">
        <v>-2.5395290000000001E-2</v>
      </c>
      <c r="K58" s="61">
        <v>-2.7865609999999999E-2</v>
      </c>
      <c r="L58" s="61">
        <v>-7.2006199999999996E-3</v>
      </c>
      <c r="M58" s="61">
        <v>-5.6547699999999999E-3</v>
      </c>
      <c r="N58" s="61">
        <v>-1.078784E-2</v>
      </c>
      <c r="O58" s="61">
        <v>9.4614000000000005E-4</v>
      </c>
      <c r="P58" s="61">
        <v>3.3714999999999999E-3</v>
      </c>
      <c r="Q58" s="61">
        <v>2.0740800000000003E-3</v>
      </c>
      <c r="R58" s="61">
        <v>-3.2950099999999997E-3</v>
      </c>
      <c r="S58" s="61">
        <v>-1.8676310000000002E-2</v>
      </c>
      <c r="T58" s="61">
        <v>-4.3141200000000003E-3</v>
      </c>
      <c r="U58" s="61">
        <v>-3.8521109999999997E-2</v>
      </c>
      <c r="V58" s="61">
        <v>-1.5817009999999999E-2</v>
      </c>
      <c r="W58" s="61">
        <v>-1.3953199999999998E-3</v>
      </c>
      <c r="X58" s="61"/>
      <c r="Y58" s="61">
        <v>-1.1744060000000001E-2</v>
      </c>
      <c r="Z58" s="61">
        <v>1.77805E-3</v>
      </c>
      <c r="AA58" s="61">
        <v>-3.2445E-3</v>
      </c>
      <c r="AB58" s="61">
        <v>-7.0330800000000006E-3</v>
      </c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</row>
    <row r="59" spans="1:45">
      <c r="A59" s="16">
        <v>28</v>
      </c>
      <c r="B59" s="61">
        <v>-8.5524799999999995E-3</v>
      </c>
      <c r="C59" s="61">
        <v>-1.5848930000000001E-2</v>
      </c>
      <c r="D59" s="61">
        <v>-2.3543120000000001E-2</v>
      </c>
      <c r="E59" s="61">
        <v>-6.9395200000000002E-3</v>
      </c>
      <c r="F59" s="61">
        <v>-1.983971E-2</v>
      </c>
      <c r="G59" s="61">
        <v>-9.8164900000000006E-3</v>
      </c>
      <c r="H59" s="61">
        <v>-4.61065E-3</v>
      </c>
      <c r="I59" s="61">
        <v>6.373906E-2</v>
      </c>
      <c r="J59" s="61">
        <v>-2.515676E-2</v>
      </c>
      <c r="K59" s="61">
        <v>-2.0801400000000001E-2</v>
      </c>
      <c r="L59" s="61">
        <v>-8.2703499999999992E-3</v>
      </c>
      <c r="M59" s="61">
        <v>1.3724399999999999E-3</v>
      </c>
      <c r="N59" s="61">
        <v>-1.191379E-2</v>
      </c>
      <c r="O59" s="61">
        <v>-9.42839E-3</v>
      </c>
      <c r="P59" s="61">
        <v>-7.1338599999999997E-3</v>
      </c>
      <c r="Q59" s="61">
        <v>1.296287E-2</v>
      </c>
      <c r="R59" s="61">
        <v>7.5327200000000006E-3</v>
      </c>
      <c r="S59" s="61">
        <v>-1.9990870000000001E-2</v>
      </c>
      <c r="T59" s="61">
        <v>-4.1118199999999995E-3</v>
      </c>
      <c r="U59" s="61">
        <v>-1.563471E-2</v>
      </c>
      <c r="V59" s="61">
        <v>-1.6204E-2</v>
      </c>
      <c r="W59" s="61">
        <v>-2.8610900000000002E-3</v>
      </c>
      <c r="X59" s="61"/>
      <c r="Y59" s="61">
        <v>-8.6537300000000001E-3</v>
      </c>
      <c r="Z59" s="61">
        <v>-7.4591600000000003E-3</v>
      </c>
      <c r="AA59" s="61">
        <v>9.0226E-4</v>
      </c>
      <c r="AB59" s="61">
        <v>-1.143891E-2</v>
      </c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</row>
    <row r="60" spans="1:45">
      <c r="A60" s="16">
        <v>28.5</v>
      </c>
      <c r="B60" s="61">
        <v>-2.78268E-3</v>
      </c>
      <c r="C60" s="61">
        <v>-6.3839299999999995E-3</v>
      </c>
      <c r="D60" s="61">
        <v>-2.8288519999999998E-2</v>
      </c>
      <c r="E60" s="61">
        <v>-1.209519E-2</v>
      </c>
      <c r="F60" s="61">
        <v>-1.9420260000000002E-2</v>
      </c>
      <c r="G60" s="61">
        <v>-1.3680110000000001E-2</v>
      </c>
      <c r="H60" s="61">
        <v>-3.8108299999999999E-3</v>
      </c>
      <c r="I60" s="61">
        <v>6.9641159999999994E-2</v>
      </c>
      <c r="J60" s="61">
        <v>-2.5907330000000003E-2</v>
      </c>
      <c r="K60" s="61">
        <v>-2.8012220000000001E-2</v>
      </c>
      <c r="L60" s="61">
        <v>-4.01885E-3</v>
      </c>
      <c r="M60" s="61">
        <v>2.7468000000000002E-4</v>
      </c>
      <c r="N60" s="61">
        <v>-5.4117099999999993E-3</v>
      </c>
      <c r="O60" s="61">
        <v>-9.1327700000000001E-3</v>
      </c>
      <c r="P60" s="61">
        <v>-9.7535999999999999E-4</v>
      </c>
      <c r="Q60" s="61">
        <v>-7.3944399999999995E-3</v>
      </c>
      <c r="R60" s="61">
        <v>-5.7721999999999999E-3</v>
      </c>
      <c r="S60" s="61">
        <v>-1.701509E-2</v>
      </c>
      <c r="T60" s="61">
        <v>1.3529099999999999E-3</v>
      </c>
      <c r="U60" s="61">
        <v>-1.3499300000000001E-2</v>
      </c>
      <c r="V60" s="61">
        <v>-1.3518520000000001E-2</v>
      </c>
      <c r="W60" s="61">
        <v>-2.5696400000000002E-3</v>
      </c>
      <c r="X60" s="61"/>
      <c r="Y60" s="61">
        <v>-1.6754389999999997E-2</v>
      </c>
      <c r="Z60" s="61">
        <v>-1.96525E-3</v>
      </c>
      <c r="AA60" s="61">
        <v>-1.78655E-3</v>
      </c>
      <c r="AB60" s="61">
        <v>-5.9323199999999996E-3</v>
      </c>
      <c r="AC60" s="14"/>
      <c r="AD60" s="14"/>
      <c r="AE60" s="14"/>
      <c r="AF60" s="14"/>
      <c r="AG60" s="14"/>
      <c r="AH60" s="14"/>
      <c r="AI60" s="14"/>
      <c r="AJ60" s="14"/>
      <c r="AK60" s="14"/>
      <c r="AL60" s="14"/>
      <c r="AM60" s="14"/>
      <c r="AN60" s="14"/>
      <c r="AO60" s="14"/>
      <c r="AP60" s="14"/>
      <c r="AQ60" s="14"/>
      <c r="AR60" s="14"/>
      <c r="AS60" s="14"/>
    </row>
    <row r="61" spans="1:45">
      <c r="A61" s="16">
        <v>29</v>
      </c>
      <c r="B61" s="61">
        <v>-7.34163E-3</v>
      </c>
      <c r="C61" s="61">
        <v>-1.4665280000000001E-2</v>
      </c>
      <c r="D61" s="61">
        <v>-2.6604179999999998E-2</v>
      </c>
      <c r="E61" s="61">
        <v>-1.0660510000000002E-2</v>
      </c>
      <c r="F61" s="61">
        <v>-1.4534119999999999E-2</v>
      </c>
      <c r="G61" s="61">
        <v>-1.8879030000000002E-2</v>
      </c>
      <c r="H61" s="61">
        <v>-8.7812199999999993E-3</v>
      </c>
      <c r="I61" s="61">
        <v>7.4749960000000004E-2</v>
      </c>
      <c r="J61" s="61">
        <v>-1.237803E-2</v>
      </c>
      <c r="K61" s="61">
        <v>-3.5740560000000005E-2</v>
      </c>
      <c r="L61" s="61">
        <v>-1.4436399999999999E-3</v>
      </c>
      <c r="M61" s="61">
        <v>4.0683899999999999E-3</v>
      </c>
      <c r="N61" s="61">
        <v>-7.5122699999999997E-3</v>
      </c>
      <c r="O61" s="61">
        <v>-1.7352600000000002E-3</v>
      </c>
      <c r="P61" s="61">
        <v>-2.2607500000000002E-3</v>
      </c>
      <c r="Q61" s="61">
        <v>-1.3852040000000001E-2</v>
      </c>
      <c r="R61" s="61">
        <v>-4.0301900000000003E-3</v>
      </c>
      <c r="S61" s="61">
        <v>-5.9403600000000004E-3</v>
      </c>
      <c r="T61" s="61">
        <v>-8.1049499999999997E-3</v>
      </c>
      <c r="U61" s="61">
        <v>-2.2307030000000002E-2</v>
      </c>
      <c r="V61" s="61">
        <v>-1.8873939999999999E-2</v>
      </c>
      <c r="W61" s="61">
        <v>4.2905399999999998E-3</v>
      </c>
      <c r="X61" s="61"/>
      <c r="Y61" s="61">
        <v>-5.7526999999999995E-3</v>
      </c>
      <c r="Z61" s="61">
        <v>-1.19513E-2</v>
      </c>
      <c r="AA61" s="61">
        <v>-9.3823500000000011E-3</v>
      </c>
      <c r="AB61" s="61">
        <v>-4.2838700000000004E-3</v>
      </c>
      <c r="AC61" s="14"/>
      <c r="AD61" s="14"/>
      <c r="AE61" s="14"/>
      <c r="AF61" s="14"/>
      <c r="AG61" s="14"/>
      <c r="AH61" s="14"/>
      <c r="AI61" s="14"/>
      <c r="AJ61" s="14"/>
      <c r="AK61" s="14"/>
      <c r="AL61" s="14"/>
      <c r="AM61" s="14"/>
      <c r="AN61" s="14"/>
      <c r="AO61" s="14"/>
      <c r="AP61" s="14"/>
      <c r="AQ61" s="14"/>
      <c r="AR61" s="14"/>
      <c r="AS61" s="14"/>
    </row>
    <row r="62" spans="1:45">
      <c r="A62" s="16">
        <v>29.5</v>
      </c>
      <c r="B62" s="61">
        <v>-9.1914100000000006E-3</v>
      </c>
      <c r="C62" s="61">
        <v>-7.9952400000000007E-3</v>
      </c>
      <c r="D62" s="61">
        <v>-2.018023E-2</v>
      </c>
      <c r="E62" s="61">
        <v>-5.0194999999999992E-4</v>
      </c>
      <c r="F62" s="61">
        <v>-2.3360769999999999E-2</v>
      </c>
      <c r="G62" s="61">
        <v>-1.3148439999999999E-2</v>
      </c>
      <c r="H62" s="61">
        <v>2.0927599999999999E-3</v>
      </c>
      <c r="I62" s="61">
        <v>9.0561130000000004E-2</v>
      </c>
      <c r="J62" s="61">
        <v>-2.3330980000000001E-2</v>
      </c>
      <c r="K62" s="61">
        <v>-2.199021E-2</v>
      </c>
      <c r="L62" s="61">
        <v>8.3763000000000002E-4</v>
      </c>
      <c r="M62" s="61">
        <v>1.6778299999999999E-3</v>
      </c>
      <c r="N62" s="61">
        <v>8.3927999999999997E-4</v>
      </c>
      <c r="O62" s="61">
        <v>2.99739E-3</v>
      </c>
      <c r="P62" s="61">
        <v>-3.4115700000000001E-3</v>
      </c>
      <c r="Q62" s="61">
        <v>1.2592999999999999E-3</v>
      </c>
      <c r="R62" s="61">
        <v>-2.7784699999999999E-3</v>
      </c>
      <c r="S62" s="61">
        <v>1.6032999999999998E-4</v>
      </c>
      <c r="T62" s="61">
        <v>-1.2686170000000002E-2</v>
      </c>
      <c r="U62" s="61">
        <v>-2.1679439999999998E-2</v>
      </c>
      <c r="V62" s="61">
        <v>-1.9938319999999999E-2</v>
      </c>
      <c r="W62" s="61">
        <v>4.1184799999999999E-3</v>
      </c>
      <c r="X62" s="61"/>
      <c r="Y62" s="61">
        <v>-2.9049779999999997E-2</v>
      </c>
      <c r="Z62" s="61">
        <v>1.7919799999999999E-3</v>
      </c>
      <c r="AA62" s="61">
        <v>9.7335799999999986E-3</v>
      </c>
      <c r="AB62" s="61">
        <v>-1.3372400000000002E-3</v>
      </c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</row>
    <row r="63" spans="1:45">
      <c r="A63" s="16">
        <v>30</v>
      </c>
      <c r="B63" s="61">
        <v>-5.2343499999999996E-3</v>
      </c>
      <c r="C63" s="61">
        <v>-8.9303799999999999E-3</v>
      </c>
      <c r="D63" s="61">
        <v>-3.2876919999999997E-2</v>
      </c>
      <c r="E63" s="61">
        <v>-5.7543100000000003E-3</v>
      </c>
      <c r="F63" s="61">
        <v>-1.5009719999999999E-2</v>
      </c>
      <c r="G63" s="61">
        <v>-1.5978249999999999E-2</v>
      </c>
      <c r="H63" s="61">
        <v>8.6861799999999999E-3</v>
      </c>
      <c r="I63" s="61">
        <v>9.7230250000000004E-2</v>
      </c>
      <c r="J63" s="61">
        <v>-2.1754010000000001E-2</v>
      </c>
      <c r="K63" s="61">
        <v>-3.6549159999999997E-2</v>
      </c>
      <c r="L63" s="61">
        <v>-1.2867189999999999E-2</v>
      </c>
      <c r="M63" s="61">
        <v>-2.7270100000000002E-3</v>
      </c>
      <c r="N63" s="61">
        <v>-7.5542500000000002E-3</v>
      </c>
      <c r="O63" s="61">
        <v>-8.3092999999999986E-3</v>
      </c>
      <c r="P63" s="61">
        <v>-2.37485E-3</v>
      </c>
      <c r="Q63" s="61">
        <v>-3.6698270000000005E-2</v>
      </c>
      <c r="R63" s="61">
        <v>-1.63096E-2</v>
      </c>
      <c r="S63" s="61">
        <v>2.4852050000000001E-2</v>
      </c>
      <c r="T63" s="61">
        <v>-1.427584E-2</v>
      </c>
      <c r="U63" s="61">
        <v>-2.3650440000000002E-2</v>
      </c>
      <c r="V63" s="61">
        <v>-1.215397E-2</v>
      </c>
      <c r="W63" s="61">
        <v>5.2993900000000002E-3</v>
      </c>
      <c r="X63" s="61"/>
      <c r="Y63" s="61">
        <v>-1.2584090000000001E-2</v>
      </c>
      <c r="Z63" s="61">
        <v>-3.8232100000000001E-3</v>
      </c>
      <c r="AA63" s="61">
        <v>-3.5956300000000003E-3</v>
      </c>
      <c r="AB63" s="61">
        <v>-1.3866200000000001E-3</v>
      </c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</row>
    <row r="64" spans="1:45">
      <c r="A64" s="16">
        <v>30.5</v>
      </c>
      <c r="B64" s="61">
        <v>-6.1153800000000001E-3</v>
      </c>
      <c r="C64" s="61">
        <v>-2.9115899999999999E-3</v>
      </c>
      <c r="D64" s="61">
        <v>-2.1883929999999999E-2</v>
      </c>
      <c r="E64" s="61">
        <v>1.22331E-3</v>
      </c>
      <c r="F64" s="61">
        <v>-2.1110460000000001E-2</v>
      </c>
      <c r="G64" s="61">
        <v>-2.0367709999999997E-2</v>
      </c>
      <c r="H64" s="61">
        <v>8.0462000000000003E-4</v>
      </c>
      <c r="I64" s="61">
        <v>0.10157880000000001</v>
      </c>
      <c r="J64" s="61">
        <v>-2.6112340000000001E-2</v>
      </c>
      <c r="K64" s="61">
        <v>-3.3634009999999999E-2</v>
      </c>
      <c r="L64" s="61">
        <v>-5.0257000000000003E-4</v>
      </c>
      <c r="M64" s="61">
        <v>2.0578900000000002E-3</v>
      </c>
      <c r="N64" s="61">
        <v>2.5745E-4</v>
      </c>
      <c r="O64" s="61">
        <v>-4.03857E-3</v>
      </c>
      <c r="P64" s="61">
        <v>-2.7040599999999999E-3</v>
      </c>
      <c r="Q64" s="61">
        <v>6.01711E-3</v>
      </c>
      <c r="R64" s="61">
        <v>3.9751000000000001E-4</v>
      </c>
      <c r="S64" s="61">
        <v>6.2805700000000006E-2</v>
      </c>
      <c r="T64" s="61">
        <v>-1.4104220000000001E-2</v>
      </c>
      <c r="U64" s="61">
        <v>-2.0669629999999998E-2</v>
      </c>
      <c r="V64" s="61">
        <v>-1.8047270000000001E-2</v>
      </c>
      <c r="W64" s="61">
        <v>7.4772E-4</v>
      </c>
      <c r="X64" s="61"/>
      <c r="Y64" s="61">
        <v>-1.917336E-2</v>
      </c>
      <c r="Z64" s="61">
        <v>-6.0475900000000003E-3</v>
      </c>
      <c r="AA64" s="61">
        <v>1.1983569999999999E-2</v>
      </c>
      <c r="AB64" s="61">
        <v>1.31269E-3</v>
      </c>
      <c r="AC64" s="14"/>
      <c r="AD64" s="14"/>
      <c r="AE64" s="14"/>
      <c r="AF64" s="14"/>
      <c r="AG64" s="14"/>
      <c r="AH64" s="14"/>
      <c r="AI64" s="14"/>
      <c r="AJ64" s="14"/>
      <c r="AK64" s="14"/>
      <c r="AL64" s="14"/>
      <c r="AM64" s="14"/>
      <c r="AN64" s="14"/>
      <c r="AO64" s="14"/>
      <c r="AP64" s="14"/>
      <c r="AQ64" s="14"/>
      <c r="AR64" s="14"/>
      <c r="AS64" s="14"/>
    </row>
    <row r="65" spans="1:45">
      <c r="A65" s="16">
        <v>31</v>
      </c>
      <c r="B65" s="61">
        <v>-7.8230000000000001E-3</v>
      </c>
      <c r="C65" s="61">
        <v>-1.067358E-2</v>
      </c>
      <c r="D65" s="61">
        <v>-2.314196E-2</v>
      </c>
      <c r="E65" s="61">
        <v>-4.5647E-4</v>
      </c>
      <c r="F65" s="61">
        <v>-1.3883410000000001E-2</v>
      </c>
      <c r="G65" s="61">
        <v>-1.5272239999999999E-2</v>
      </c>
      <c r="H65" s="61">
        <v>3.8048300000000004E-3</v>
      </c>
      <c r="I65" s="61">
        <v>0.1129627</v>
      </c>
      <c r="J65" s="61">
        <v>-1.4891330000000001E-2</v>
      </c>
      <c r="K65" s="61">
        <v>-3.5562400000000001E-2</v>
      </c>
      <c r="L65" s="61">
        <v>-5.3875700000000004E-3</v>
      </c>
      <c r="M65" s="61">
        <v>4.1806999999999999E-4</v>
      </c>
      <c r="N65" s="61">
        <v>3.3681800000000001E-3</v>
      </c>
      <c r="O65" s="61">
        <v>1.6017690000000001E-2</v>
      </c>
      <c r="P65" s="61">
        <v>1.085126E-2</v>
      </c>
      <c r="Q65" s="61">
        <v>2.042691E-2</v>
      </c>
      <c r="R65" s="61">
        <v>1.9635400000000002E-3</v>
      </c>
      <c r="S65" s="61">
        <v>-4.2656300000000003E-3</v>
      </c>
      <c r="T65" s="61">
        <v>-7.6009600000000004E-3</v>
      </c>
      <c r="U65" s="61">
        <v>-2.550637E-2</v>
      </c>
      <c r="V65" s="61">
        <v>-1.922192E-2</v>
      </c>
      <c r="W65" s="61">
        <v>4.7392400000000005E-3</v>
      </c>
      <c r="X65" s="61"/>
      <c r="Y65" s="61">
        <v>-2.6083699999999998E-2</v>
      </c>
      <c r="Z65" s="61">
        <v>-4.1905099999999997E-3</v>
      </c>
      <c r="AA65" s="61">
        <v>3.5744999999999999E-4</v>
      </c>
      <c r="AB65" s="61">
        <v>-3.4426600000000002E-3</v>
      </c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</row>
    <row r="66" spans="1:45">
      <c r="A66" s="16">
        <v>31.5</v>
      </c>
      <c r="B66" s="61">
        <v>-6.4455799999999994E-3</v>
      </c>
      <c r="C66" s="61">
        <v>-6.4081200000000007E-3</v>
      </c>
      <c r="D66" s="61">
        <v>-2.6097579999999999E-2</v>
      </c>
      <c r="E66" s="61">
        <v>-1.0715E-3</v>
      </c>
      <c r="F66" s="61">
        <v>-1.5485779999999999E-2</v>
      </c>
      <c r="G66" s="61">
        <v>-1.410957E-2</v>
      </c>
      <c r="H66" s="61">
        <v>-4.2882000000000006E-4</v>
      </c>
      <c r="I66" s="61">
        <v>0.11084339999999999</v>
      </c>
      <c r="J66" s="61">
        <v>-2.799683E-2</v>
      </c>
      <c r="K66" s="61">
        <v>-2.3878170000000001E-2</v>
      </c>
      <c r="L66" s="61">
        <v>-1.3850799999999999E-3</v>
      </c>
      <c r="M66" s="61">
        <v>-1.7659800000000001E-3</v>
      </c>
      <c r="N66" s="61">
        <v>-1.0062359999999999E-2</v>
      </c>
      <c r="O66" s="61">
        <v>-5.3375100000000002E-3</v>
      </c>
      <c r="P66" s="61">
        <v>-5.9545600000000002E-3</v>
      </c>
      <c r="Q66" s="61">
        <v>-1.6852309999999999E-2</v>
      </c>
      <c r="R66" s="61">
        <v>-7.5522000000000002E-3</v>
      </c>
      <c r="S66" s="61">
        <v>-8.1995100000000001E-3</v>
      </c>
      <c r="T66" s="61">
        <v>-8.7214000000000007E-3</v>
      </c>
      <c r="U66" s="61">
        <v>-1.8948969999999999E-2</v>
      </c>
      <c r="V66" s="61">
        <v>-1.524062E-2</v>
      </c>
      <c r="W66" s="61">
        <v>3.1425699999999999E-3</v>
      </c>
      <c r="X66" s="61"/>
      <c r="Y66" s="61">
        <v>-2.9869490000000002E-2</v>
      </c>
      <c r="Z66" s="61">
        <v>2.1699499999999999E-3</v>
      </c>
      <c r="AA66" s="61">
        <v>2.0508200000000001E-3</v>
      </c>
      <c r="AB66" s="61">
        <v>-1.281E-4</v>
      </c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  <c r="AQ66" s="14"/>
      <c r="AR66" s="14"/>
      <c r="AS66" s="14"/>
    </row>
    <row r="67" spans="1:45">
      <c r="A67" s="16">
        <v>32</v>
      </c>
      <c r="B67" s="61">
        <v>-4.6927699999999998E-3</v>
      </c>
      <c r="C67" s="61">
        <v>-1.0824430000000001E-2</v>
      </c>
      <c r="D67" s="61">
        <v>-2.6067710000000001E-2</v>
      </c>
      <c r="E67" s="61">
        <v>-5.9989899999999992E-3</v>
      </c>
      <c r="F67" s="61">
        <v>-1.908321E-2</v>
      </c>
      <c r="G67" s="61">
        <v>-1.328317E-2</v>
      </c>
      <c r="H67" s="61">
        <v>-4.6715E-4</v>
      </c>
      <c r="I67" s="61">
        <v>0.1194783</v>
      </c>
      <c r="J67" s="61">
        <v>-1.5351179999999999E-2</v>
      </c>
      <c r="K67" s="61">
        <v>-2.6649379999999997E-2</v>
      </c>
      <c r="L67" s="61">
        <v>-1.0781259999999999E-2</v>
      </c>
      <c r="M67" s="61">
        <v>5.1699300000000005E-3</v>
      </c>
      <c r="N67" s="61">
        <v>-2.0412299999999998E-3</v>
      </c>
      <c r="O67" s="61">
        <v>-2.1828699999999999E-3</v>
      </c>
      <c r="P67" s="61">
        <v>-1.88894E-3</v>
      </c>
      <c r="Q67" s="61">
        <v>-1.948014E-2</v>
      </c>
      <c r="R67" s="61">
        <v>-7.7738300000000007E-3</v>
      </c>
      <c r="S67" s="61">
        <v>-2.4127899999999997E-3</v>
      </c>
      <c r="T67" s="61">
        <v>-8.1032599999999993E-3</v>
      </c>
      <c r="U67" s="61">
        <v>-2.3160110000000001E-2</v>
      </c>
      <c r="V67" s="61">
        <v>-8.5550899999999996E-3</v>
      </c>
      <c r="W67" s="61">
        <v>3.3207799999999997E-3</v>
      </c>
      <c r="X67" s="61"/>
      <c r="Y67" s="61">
        <v>-9.2852300000000002E-3</v>
      </c>
      <c r="Z67" s="61">
        <v>-7.5774699999999993E-3</v>
      </c>
      <c r="AA67" s="61">
        <v>-4.0473699999999998E-3</v>
      </c>
      <c r="AB67" s="61">
        <v>-2.8845999999999999E-4</v>
      </c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  <c r="AQ67" s="14"/>
      <c r="AR67" s="14"/>
      <c r="AS67" s="14"/>
    </row>
    <row r="68" spans="1:45">
      <c r="A68" s="16">
        <v>32.5</v>
      </c>
      <c r="B68" s="61">
        <v>-8.0921699999999992E-3</v>
      </c>
      <c r="C68" s="61">
        <v>-1.6190629999999998E-2</v>
      </c>
      <c r="D68" s="61">
        <v>-2.3038139999999999E-2</v>
      </c>
      <c r="E68" s="61">
        <v>-8.6139700000000003E-3</v>
      </c>
      <c r="F68" s="61">
        <v>-2.0763549999999999E-2</v>
      </c>
      <c r="G68" s="61">
        <v>-1.4613060000000001E-2</v>
      </c>
      <c r="H68" s="61">
        <v>1.2706500000000001E-3</v>
      </c>
      <c r="I68" s="61">
        <v>0.12082760000000001</v>
      </c>
      <c r="J68" s="61">
        <v>-2.7277170000000003E-2</v>
      </c>
      <c r="K68" s="61">
        <v>-3.1820560000000005E-2</v>
      </c>
      <c r="L68" s="61">
        <v>-1.1037650000000001E-2</v>
      </c>
      <c r="M68" s="61">
        <v>8.8535000000000003E-3</v>
      </c>
      <c r="N68" s="61">
        <v>-1.385833E-2</v>
      </c>
      <c r="O68" s="61">
        <v>-1.0798399999999999E-3</v>
      </c>
      <c r="P68" s="61">
        <v>-6.6961099999999999E-3</v>
      </c>
      <c r="Q68" s="61">
        <v>1.8347559999999999E-2</v>
      </c>
      <c r="R68" s="61">
        <v>-1.182101E-2</v>
      </c>
      <c r="S68" s="61">
        <v>-9.6340899999999997E-3</v>
      </c>
      <c r="T68" s="61">
        <v>-2.4799399999999999E-3</v>
      </c>
      <c r="U68" s="61">
        <v>-2.7895910000000003E-2</v>
      </c>
      <c r="V68" s="61">
        <v>-1.331799E-2</v>
      </c>
      <c r="W68" s="61">
        <v>-4.0750500000000002E-3</v>
      </c>
      <c r="X68" s="61"/>
      <c r="Y68" s="61">
        <v>-2.4501889999999998E-2</v>
      </c>
      <c r="Z68" s="61">
        <v>7.1838000000000006E-3</v>
      </c>
      <c r="AA68" s="61">
        <v>4.9083099999999999E-3</v>
      </c>
      <c r="AB68" s="61">
        <v>1.6768999999999999E-4</v>
      </c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  <c r="AQ68" s="14"/>
      <c r="AR68" s="14"/>
      <c r="AS68" s="14"/>
    </row>
    <row r="69" spans="1:45">
      <c r="A69" s="16">
        <v>33</v>
      </c>
      <c r="B69" s="61">
        <v>4.1261500000000003E-3</v>
      </c>
      <c r="C69" s="61">
        <v>-6.6751799999999993E-3</v>
      </c>
      <c r="D69" s="61">
        <v>-1.8878300000000001E-2</v>
      </c>
      <c r="E69" s="61">
        <v>-2.3234699999999998E-3</v>
      </c>
      <c r="F69" s="61">
        <v>-2.0848239999999997E-2</v>
      </c>
      <c r="G69" s="61">
        <v>-1.312027E-2</v>
      </c>
      <c r="H69" s="61">
        <v>-2.8976100000000001E-3</v>
      </c>
      <c r="I69" s="61">
        <v>0.1291919</v>
      </c>
      <c r="J69" s="61">
        <v>-2.801652E-2</v>
      </c>
      <c r="K69" s="61">
        <v>-2.33143E-2</v>
      </c>
      <c r="L69" s="61">
        <v>-1.313657E-2</v>
      </c>
      <c r="M69" s="61">
        <v>1.3141799999999999E-2</v>
      </c>
      <c r="N69" s="61">
        <v>-1.5791070000000001E-2</v>
      </c>
      <c r="O69" s="61">
        <v>-2.975183E-2</v>
      </c>
      <c r="P69" s="61">
        <v>-4.9396600000000002E-3</v>
      </c>
      <c r="Q69" s="61">
        <v>-4.7972270000000004E-2</v>
      </c>
      <c r="R69" s="61">
        <v>-1.6664270000000002E-2</v>
      </c>
      <c r="S69" s="61">
        <v>4.56172E-3</v>
      </c>
      <c r="T69" s="61">
        <v>-6.57254E-3</v>
      </c>
      <c r="U69" s="61">
        <v>-2.8310979999999999E-2</v>
      </c>
      <c r="V69" s="61">
        <v>-1.6313290000000001E-2</v>
      </c>
      <c r="W69" s="61">
        <v>1.9065199999999999E-3</v>
      </c>
      <c r="X69" s="61"/>
      <c r="Y69" s="61">
        <v>-1.441184E-2</v>
      </c>
      <c r="Z69" s="61">
        <v>4.8931000000000007E-4</v>
      </c>
      <c r="AA69" s="61">
        <v>-5.1676700000000001E-3</v>
      </c>
      <c r="AB69" s="61">
        <v>2.7441599999999998E-3</v>
      </c>
      <c r="AC69" s="14"/>
      <c r="AD69" s="14"/>
      <c r="AE69" s="14"/>
      <c r="AF69" s="14"/>
      <c r="AG69" s="14"/>
      <c r="AH69" s="14"/>
      <c r="AI69" s="14"/>
      <c r="AJ69" s="14"/>
      <c r="AK69" s="14"/>
      <c r="AL69" s="14"/>
      <c r="AM69" s="14"/>
      <c r="AN69" s="14"/>
      <c r="AO69" s="14"/>
      <c r="AP69" s="14"/>
      <c r="AQ69" s="14"/>
      <c r="AR69" s="14"/>
      <c r="AS69" s="14"/>
    </row>
    <row r="70" spans="1:45">
      <c r="A70" s="16">
        <v>33.5</v>
      </c>
      <c r="B70" s="61">
        <v>-1.4266430000000002E-2</v>
      </c>
      <c r="C70" s="61">
        <v>-1.5983320000000002E-2</v>
      </c>
      <c r="D70" s="61">
        <v>-2.324097E-2</v>
      </c>
      <c r="E70" s="61">
        <v>-5.2293800000000005E-3</v>
      </c>
      <c r="F70" s="61">
        <v>-1.8741520000000001E-2</v>
      </c>
      <c r="G70" s="61">
        <v>-1.864E-2</v>
      </c>
      <c r="H70" s="61">
        <v>-4.5978499999999997E-3</v>
      </c>
      <c r="I70" s="61">
        <v>0.1202598</v>
      </c>
      <c r="J70" s="61">
        <v>-3.4850390000000002E-2</v>
      </c>
      <c r="K70" s="61">
        <v>-3.8543599999999997E-2</v>
      </c>
      <c r="L70" s="61">
        <v>-8.57927E-3</v>
      </c>
      <c r="M70" s="61">
        <v>1.198655E-2</v>
      </c>
      <c r="N70" s="61">
        <v>-7.8564999999999989E-3</v>
      </c>
      <c r="O70" s="61">
        <v>-8.3470300000000001E-3</v>
      </c>
      <c r="P70" s="61">
        <v>5.0786699999999995E-3</v>
      </c>
      <c r="Q70" s="61">
        <v>-2.2348100000000003E-3</v>
      </c>
      <c r="R70" s="61">
        <v>-6.0431E-3</v>
      </c>
      <c r="S70" s="61">
        <v>2.7738899999999998E-3</v>
      </c>
      <c r="T70" s="61">
        <v>-3.9785599999999999E-3</v>
      </c>
      <c r="U70" s="61">
        <v>-1.7045899999999999E-2</v>
      </c>
      <c r="V70" s="61">
        <v>-4.5612300000000003E-3</v>
      </c>
      <c r="W70" s="61">
        <v>1.3532889999999999E-2</v>
      </c>
      <c r="X70" s="61"/>
      <c r="Y70" s="61">
        <v>1.6702700000000002E-3</v>
      </c>
      <c r="Z70" s="61">
        <v>6.4605000000000001E-4</v>
      </c>
      <c r="AA70" s="61">
        <v>-1.9153500000000001E-3</v>
      </c>
      <c r="AB70" s="61">
        <v>5.94453E-3</v>
      </c>
      <c r="AC70" s="14"/>
      <c r="AD70" s="14"/>
      <c r="AE70" s="14"/>
      <c r="AF70" s="14"/>
      <c r="AG70" s="14"/>
      <c r="AH70" s="14"/>
      <c r="AI70" s="14"/>
      <c r="AJ70" s="14"/>
      <c r="AK70" s="14"/>
      <c r="AL70" s="14"/>
      <c r="AM70" s="14"/>
      <c r="AN70" s="14"/>
      <c r="AO70" s="14"/>
      <c r="AP70" s="14"/>
      <c r="AQ70" s="14"/>
      <c r="AR70" s="14"/>
      <c r="AS70" s="14"/>
    </row>
    <row r="71" spans="1:45">
      <c r="A71" s="16">
        <v>34</v>
      </c>
      <c r="B71" s="61">
        <v>-1.4720779999999999E-2</v>
      </c>
      <c r="C71" s="61">
        <v>-7.47059E-3</v>
      </c>
      <c r="D71" s="61">
        <v>-2.4252310000000003E-2</v>
      </c>
      <c r="E71" s="61">
        <v>-1.481233E-2</v>
      </c>
      <c r="F71" s="61">
        <v>-1.700051E-2</v>
      </c>
      <c r="G71" s="61">
        <v>-1.278572E-2</v>
      </c>
      <c r="H71" s="61">
        <v>-1.8859770000000001E-2</v>
      </c>
      <c r="I71" s="61">
        <v>0.1269449</v>
      </c>
      <c r="J71" s="61">
        <v>-3.792943E-2</v>
      </c>
      <c r="K71" s="61">
        <v>-4.5127830000000001E-2</v>
      </c>
      <c r="L71" s="61">
        <v>-7.5424800000000007E-3</v>
      </c>
      <c r="M71" s="61">
        <v>1.299699E-2</v>
      </c>
      <c r="N71" s="61">
        <v>-1.138171E-2</v>
      </c>
      <c r="O71" s="61">
        <v>-1.5537000000000001E-3</v>
      </c>
      <c r="P71" s="61">
        <v>-4.2424400000000001E-3</v>
      </c>
      <c r="Q71" s="61">
        <v>2.5330409999999998E-2</v>
      </c>
      <c r="R71" s="61">
        <v>-1.361356E-2</v>
      </c>
      <c r="S71" s="61">
        <v>1.1990460000000001E-2</v>
      </c>
      <c r="T71" s="61">
        <v>-2.6296700000000002E-3</v>
      </c>
      <c r="U71" s="61">
        <v>-1.7057549999999998E-2</v>
      </c>
      <c r="V71" s="61">
        <v>-5.5745199999999995E-3</v>
      </c>
      <c r="W71" s="61">
        <v>2.2132499999999999E-3</v>
      </c>
      <c r="X71" s="61"/>
      <c r="Y71" s="61">
        <v>-3.5848659999999997E-2</v>
      </c>
      <c r="Z71" s="61">
        <v>-8.3201999999999994E-4</v>
      </c>
      <c r="AA71" s="61">
        <v>-8.5192199999999992E-3</v>
      </c>
      <c r="AB71" s="61">
        <v>6.8406400000000003E-3</v>
      </c>
      <c r="AC71" s="14"/>
      <c r="AD71" s="14"/>
      <c r="AE71" s="14"/>
      <c r="AF71" s="14"/>
      <c r="AG71" s="14"/>
      <c r="AH71" s="14"/>
      <c r="AI71" s="14"/>
      <c r="AJ71" s="14"/>
      <c r="AK71" s="14"/>
      <c r="AL71" s="14"/>
      <c r="AM71" s="14"/>
      <c r="AN71" s="14"/>
      <c r="AO71" s="14"/>
      <c r="AP71" s="14"/>
      <c r="AQ71" s="14"/>
      <c r="AR71" s="14"/>
      <c r="AS71" s="14"/>
    </row>
    <row r="72" spans="1:45">
      <c r="A72" s="16">
        <v>34.5</v>
      </c>
      <c r="B72" s="61">
        <v>-7.3673200000000001E-3</v>
      </c>
      <c r="C72" s="61">
        <v>-1.438089E-2</v>
      </c>
      <c r="D72" s="61">
        <v>-1.5892320000000001E-2</v>
      </c>
      <c r="E72" s="61">
        <v>1.3386600000000002E-3</v>
      </c>
      <c r="F72" s="61">
        <v>-1.123268E-2</v>
      </c>
      <c r="G72" s="61">
        <v>-1.4893970000000001E-2</v>
      </c>
      <c r="H72" s="61">
        <v>-4.6150000000000004E-5</v>
      </c>
      <c r="I72" s="61">
        <v>0.12954549999999998</v>
      </c>
      <c r="J72" s="61">
        <v>-2.8493110000000002E-2</v>
      </c>
      <c r="K72" s="61">
        <v>-3.855476E-2</v>
      </c>
      <c r="L72" s="61">
        <v>-2.9456E-3</v>
      </c>
      <c r="M72" s="61">
        <v>1.208389E-2</v>
      </c>
      <c r="N72" s="61">
        <v>-1.211253E-2</v>
      </c>
      <c r="O72" s="61">
        <v>-1.0082770000000001E-2</v>
      </c>
      <c r="P72" s="61">
        <v>-8.810430000000001E-3</v>
      </c>
      <c r="Q72" s="61">
        <v>1.833195E-2</v>
      </c>
      <c r="R72" s="61">
        <v>-1.856826E-2</v>
      </c>
      <c r="S72" s="61">
        <v>-8.6000699999999996E-3</v>
      </c>
      <c r="T72" s="61">
        <v>4.3878800000000003E-3</v>
      </c>
      <c r="U72" s="61">
        <v>-1.596415E-2</v>
      </c>
      <c r="V72" s="61">
        <v>-6.8046300000000007E-3</v>
      </c>
      <c r="W72" s="61">
        <v>2.0409679999999999E-2</v>
      </c>
      <c r="X72" s="61"/>
      <c r="Y72" s="61">
        <v>-2.5970970000000003E-2</v>
      </c>
      <c r="Z72" s="61">
        <v>-3.54835E-3</v>
      </c>
      <c r="AA72" s="61">
        <v>-1.121778E-2</v>
      </c>
      <c r="AB72" s="61">
        <v>7.2795899999999998E-3</v>
      </c>
      <c r="AC72" s="14"/>
      <c r="AD72" s="14"/>
      <c r="AE72" s="14"/>
      <c r="AF72" s="14"/>
      <c r="AG72" s="14"/>
      <c r="AH72" s="14"/>
      <c r="AI72" s="14"/>
      <c r="AJ72" s="14"/>
      <c r="AK72" s="14"/>
      <c r="AL72" s="14"/>
      <c r="AM72" s="14"/>
      <c r="AN72" s="14"/>
      <c r="AO72" s="14"/>
      <c r="AP72" s="14"/>
      <c r="AQ72" s="14"/>
      <c r="AR72" s="14"/>
      <c r="AS72" s="14"/>
    </row>
    <row r="73" spans="1:45">
      <c r="A73" s="16">
        <v>35</v>
      </c>
      <c r="B73" s="61">
        <v>-9.1515299999999997E-3</v>
      </c>
      <c r="C73" s="61">
        <v>-2.2920869999999999E-2</v>
      </c>
      <c r="D73" s="61">
        <v>-3.1457229999999996E-2</v>
      </c>
      <c r="E73" s="61">
        <v>-2.4016799999999998E-3</v>
      </c>
      <c r="F73" s="61">
        <v>-8.6986200000000007E-3</v>
      </c>
      <c r="G73" s="61">
        <v>-1.3346199999999999E-2</v>
      </c>
      <c r="H73" s="61">
        <v>-1.9762500000000002E-2</v>
      </c>
      <c r="I73" s="61">
        <v>0.12057689999999999</v>
      </c>
      <c r="J73" s="61">
        <v>-3.0299990000000002E-2</v>
      </c>
      <c r="K73" s="61">
        <v>-3.4245150000000002E-2</v>
      </c>
      <c r="L73" s="61">
        <v>-3.0545199999999998E-3</v>
      </c>
      <c r="M73" s="61">
        <v>2.1673729999999999E-2</v>
      </c>
      <c r="N73" s="61">
        <v>-1.405783E-2</v>
      </c>
      <c r="O73" s="61">
        <v>-3.4212500000000002E-3</v>
      </c>
      <c r="P73" s="61">
        <v>1.5412899999999998E-3</v>
      </c>
      <c r="Q73" s="61">
        <v>-2.9624399999999999E-2</v>
      </c>
      <c r="R73" s="61">
        <v>-2.5766019999999997E-2</v>
      </c>
      <c r="S73" s="61">
        <v>-1.4243400000000001E-3</v>
      </c>
      <c r="T73" s="61">
        <v>-2.5465800000000001E-3</v>
      </c>
      <c r="U73" s="61">
        <v>-4.3401300000000002E-3</v>
      </c>
      <c r="V73" s="61">
        <v>5.1481000000000001E-3</v>
      </c>
      <c r="W73" s="61">
        <v>1.6197919999999998E-2</v>
      </c>
      <c r="X73" s="61"/>
      <c r="Y73" s="61">
        <v>-3.0860210000000003E-2</v>
      </c>
      <c r="Z73" s="61">
        <v>-9.4024E-3</v>
      </c>
      <c r="AA73" s="61">
        <v>-1.1820020000000001E-2</v>
      </c>
      <c r="AB73" s="61">
        <v>9.8224899999999997E-3</v>
      </c>
      <c r="AC73" s="14"/>
      <c r="AD73" s="14"/>
      <c r="AE73" s="14"/>
      <c r="AF73" s="14"/>
      <c r="AG73" s="14"/>
      <c r="AH73" s="14"/>
      <c r="AI73" s="14"/>
      <c r="AJ73" s="14"/>
      <c r="AK73" s="14"/>
      <c r="AL73" s="14"/>
      <c r="AM73" s="14"/>
      <c r="AN73" s="14"/>
      <c r="AO73" s="14"/>
      <c r="AP73" s="14"/>
      <c r="AQ73" s="14"/>
      <c r="AR73" s="14"/>
      <c r="AS73" s="14"/>
    </row>
    <row r="74" spans="1:45">
      <c r="A74" s="16">
        <v>35.5</v>
      </c>
      <c r="B74" s="61">
        <v>-4.8827699999999998E-3</v>
      </c>
      <c r="C74" s="61">
        <v>-1.3245690000000001E-2</v>
      </c>
      <c r="D74" s="61">
        <v>-1.8957979999999999E-2</v>
      </c>
      <c r="E74" s="61">
        <v>4.6110999999999998E-4</v>
      </c>
      <c r="F74" s="61">
        <v>-1.306559E-2</v>
      </c>
      <c r="G74" s="61">
        <v>-1.402311E-2</v>
      </c>
      <c r="H74" s="61">
        <v>-3.1328099999999998E-3</v>
      </c>
      <c r="I74" s="61">
        <v>0.11960369999999999</v>
      </c>
      <c r="J74" s="61">
        <v>-3.873045E-2</v>
      </c>
      <c r="K74" s="61">
        <v>-3.8492980000000003E-2</v>
      </c>
      <c r="L74" s="61">
        <v>-7.7595299999999997E-3</v>
      </c>
      <c r="M74" s="61">
        <v>1.8070489999999998E-2</v>
      </c>
      <c r="N74" s="61">
        <v>-1.077999E-2</v>
      </c>
      <c r="O74" s="61">
        <v>1.2699E-3</v>
      </c>
      <c r="P74" s="61">
        <v>-5.8884499999999999E-3</v>
      </c>
      <c r="Q74" s="61">
        <v>5.6498199999999998E-3</v>
      </c>
      <c r="R74" s="61">
        <v>-3.0778699999999999E-3</v>
      </c>
      <c r="S74" s="61">
        <v>2.5139099999999998E-3</v>
      </c>
      <c r="T74" s="61">
        <v>1.3675399999999998E-3</v>
      </c>
      <c r="U74" s="61">
        <v>1.9570299999999998E-3</v>
      </c>
      <c r="V74" s="61">
        <v>1.3582939999999998E-2</v>
      </c>
      <c r="W74" s="61">
        <v>2.8778160000000001E-2</v>
      </c>
      <c r="X74" s="61"/>
      <c r="Y74" s="61">
        <v>-1.8949899999999999E-2</v>
      </c>
      <c r="Z74" s="61">
        <v>-6.4079999999999996E-5</v>
      </c>
      <c r="AA74" s="61">
        <v>-8.724889999999999E-3</v>
      </c>
      <c r="AB74" s="61">
        <v>1.001374E-2</v>
      </c>
      <c r="AC74" s="14"/>
      <c r="AD74" s="14"/>
      <c r="AE74" s="14"/>
      <c r="AF74" s="14"/>
      <c r="AG74" s="14"/>
      <c r="AH74" s="14"/>
      <c r="AI74" s="14"/>
      <c r="AJ74" s="14"/>
      <c r="AK74" s="14"/>
      <c r="AL74" s="14"/>
      <c r="AM74" s="14"/>
      <c r="AN74" s="14"/>
      <c r="AO74" s="14"/>
      <c r="AP74" s="14"/>
      <c r="AQ74" s="14"/>
      <c r="AR74" s="14"/>
      <c r="AS74" s="14"/>
    </row>
    <row r="75" spans="1:45">
      <c r="A75" s="16">
        <v>36</v>
      </c>
      <c r="B75" s="61">
        <v>-5.7160800000000001E-3</v>
      </c>
      <c r="C75" s="61">
        <v>-1.754648E-2</v>
      </c>
      <c r="D75" s="61">
        <v>-1.9842200000000001E-2</v>
      </c>
      <c r="E75" s="61">
        <v>-8.984579999999999E-3</v>
      </c>
      <c r="F75" s="61">
        <v>-1.043124E-2</v>
      </c>
      <c r="G75" s="61">
        <v>-1.795447E-2</v>
      </c>
      <c r="H75" s="61">
        <v>1.9792899999999999E-3</v>
      </c>
      <c r="I75" s="61">
        <v>0.12061959999999999</v>
      </c>
      <c r="J75" s="61">
        <v>-2.742143E-2</v>
      </c>
      <c r="K75" s="61">
        <v>-4.3858580000000001E-2</v>
      </c>
      <c r="L75" s="61">
        <v>-1.2445619999999999E-2</v>
      </c>
      <c r="M75" s="61">
        <v>1.8259250000000001E-2</v>
      </c>
      <c r="N75" s="61">
        <v>-1.568458E-2</v>
      </c>
      <c r="O75" s="61">
        <v>-9.5420999999999995E-3</v>
      </c>
      <c r="P75" s="61">
        <v>-2.18023E-3</v>
      </c>
      <c r="Q75" s="61">
        <v>-6.9394000000000001E-3</v>
      </c>
      <c r="R75" s="61">
        <v>-8.0240299999999997E-3</v>
      </c>
      <c r="S75" s="61">
        <v>-1.3436729999999999E-2</v>
      </c>
      <c r="T75" s="61">
        <v>-8.6631000000000002E-4</v>
      </c>
      <c r="U75" s="61">
        <v>3.5116799999999997E-3</v>
      </c>
      <c r="V75" s="61">
        <v>1.2946910000000001E-2</v>
      </c>
      <c r="W75" s="61">
        <v>2.2152140000000001E-2</v>
      </c>
      <c r="X75" s="61"/>
      <c r="Y75" s="61">
        <v>-2.45229E-2</v>
      </c>
      <c r="Z75" s="61">
        <v>1.8526500000000002E-3</v>
      </c>
      <c r="AA75" s="61">
        <v>-6.0455999999999999E-3</v>
      </c>
      <c r="AB75" s="61">
        <v>1.4976069999999999E-2</v>
      </c>
      <c r="AC75" s="14"/>
      <c r="AD75" s="14"/>
      <c r="AE75" s="14"/>
      <c r="AF75" s="14"/>
      <c r="AG75" s="14"/>
      <c r="AH75" s="14"/>
      <c r="AI75" s="14"/>
      <c r="AJ75" s="14"/>
      <c r="AK75" s="14"/>
      <c r="AL75" s="14"/>
      <c r="AM75" s="14"/>
      <c r="AN75" s="14"/>
      <c r="AO75" s="14"/>
      <c r="AP75" s="14"/>
      <c r="AQ75" s="14"/>
      <c r="AR75" s="14"/>
      <c r="AS75" s="14"/>
    </row>
    <row r="76" spans="1:45">
      <c r="A76" s="16">
        <v>36.5</v>
      </c>
      <c r="B76" s="61">
        <v>-7.2846999999999999E-3</v>
      </c>
      <c r="C76" s="61">
        <v>-1.2134320000000001E-2</v>
      </c>
      <c r="D76" s="61">
        <v>-1.30391E-2</v>
      </c>
      <c r="E76" s="61">
        <v>-1.8117E-4</v>
      </c>
      <c r="F76" s="61">
        <v>-1.2479450000000001E-2</v>
      </c>
      <c r="G76" s="61">
        <v>-1.55543E-2</v>
      </c>
      <c r="H76" s="61">
        <v>3.1962200000000001E-3</v>
      </c>
      <c r="I76" s="61">
        <v>0.1200891</v>
      </c>
      <c r="J76" s="61">
        <v>-2.4523779999999998E-2</v>
      </c>
      <c r="K76" s="61">
        <v>-3.4497309999999996E-2</v>
      </c>
      <c r="L76" s="61">
        <v>-4.62116E-3</v>
      </c>
      <c r="M76" s="61">
        <v>1.9325600000000002E-2</v>
      </c>
      <c r="N76" s="61">
        <v>-1.6080819999999999E-2</v>
      </c>
      <c r="O76" s="61">
        <v>-2.3959E-4</v>
      </c>
      <c r="P76" s="61">
        <v>-6.6015800000000001E-3</v>
      </c>
      <c r="Q76" s="61">
        <v>1.5824379999999999E-2</v>
      </c>
      <c r="R76" s="61">
        <v>-1.185403E-2</v>
      </c>
      <c r="S76" s="61">
        <v>-7.4622500000000001E-3</v>
      </c>
      <c r="T76" s="61">
        <v>1.3328200000000002E-3</v>
      </c>
      <c r="U76" s="61">
        <v>9.2448600000000006E-3</v>
      </c>
      <c r="V76" s="61">
        <v>1.7032830000000002E-2</v>
      </c>
      <c r="W76" s="61">
        <v>3.086299E-2</v>
      </c>
      <c r="X76" s="61"/>
      <c r="Y76" s="61">
        <v>-2.9075510000000002E-2</v>
      </c>
      <c r="Z76" s="61">
        <v>-4.4129999999999999E-5</v>
      </c>
      <c r="AA76" s="61">
        <v>-4.7416400000000001E-3</v>
      </c>
      <c r="AB76" s="61">
        <v>1.551898E-2</v>
      </c>
      <c r="AC76" s="14"/>
      <c r="AD76" s="14"/>
      <c r="AE76" s="14"/>
      <c r="AF76" s="14"/>
      <c r="AG76" s="14"/>
      <c r="AH76" s="14"/>
      <c r="AI76" s="14"/>
      <c r="AJ76" s="14"/>
      <c r="AK76" s="14"/>
      <c r="AL76" s="14"/>
      <c r="AM76" s="14"/>
      <c r="AN76" s="14"/>
      <c r="AO76" s="14"/>
      <c r="AP76" s="14"/>
      <c r="AQ76" s="14"/>
      <c r="AR76" s="14"/>
      <c r="AS76" s="14"/>
    </row>
    <row r="77" spans="1:45">
      <c r="A77" s="16">
        <v>37</v>
      </c>
      <c r="B77" s="61">
        <v>-6.4959000000000002E-4</v>
      </c>
      <c r="C77" s="61">
        <v>-2.6887089999999999E-2</v>
      </c>
      <c r="D77" s="61">
        <v>-2.335369E-2</v>
      </c>
      <c r="E77" s="61">
        <v>-4.1221000000000001E-3</v>
      </c>
      <c r="F77" s="61">
        <v>-7.1503899999999995E-3</v>
      </c>
      <c r="G77" s="61">
        <v>-1.5024709999999998E-2</v>
      </c>
      <c r="H77" s="61">
        <v>4.8298600000000001E-3</v>
      </c>
      <c r="I77" s="61">
        <v>0.11847540000000001</v>
      </c>
      <c r="J77" s="61">
        <v>-2.9081719999999998E-2</v>
      </c>
      <c r="K77" s="61">
        <v>-4.8210129999999997E-2</v>
      </c>
      <c r="L77" s="61">
        <v>-2.8397299999999999E-3</v>
      </c>
      <c r="M77" s="61">
        <v>1.5522830000000001E-2</v>
      </c>
      <c r="N77" s="61">
        <v>-1.9144049999999999E-2</v>
      </c>
      <c r="O77" s="61">
        <v>-2.566941E-2</v>
      </c>
      <c r="P77" s="61">
        <v>-9.2791799999999997E-3</v>
      </c>
      <c r="Q77" s="61">
        <v>-3.7950640000000001E-2</v>
      </c>
      <c r="R77" s="61">
        <v>-1.5309360000000001E-2</v>
      </c>
      <c r="S77" s="61">
        <v>-1.006784E-2</v>
      </c>
      <c r="T77" s="61">
        <v>2.8792800000000001E-3</v>
      </c>
      <c r="U77" s="61">
        <v>2.0856670000000001E-2</v>
      </c>
      <c r="V77" s="61">
        <v>2.5230530000000001E-2</v>
      </c>
      <c r="W77" s="61">
        <v>2.4933070000000002E-2</v>
      </c>
      <c r="X77" s="61"/>
      <c r="Y77" s="61">
        <v>-1.6506879999999998E-2</v>
      </c>
      <c r="Z77" s="61">
        <v>-2.3360400000000002E-3</v>
      </c>
      <c r="AA77" s="61">
        <v>2.1667800000000001E-3</v>
      </c>
      <c r="AB77" s="61">
        <v>1.472471E-2</v>
      </c>
      <c r="AC77" s="14"/>
      <c r="AD77" s="14"/>
      <c r="AE77" s="14"/>
      <c r="AF77" s="14"/>
      <c r="AG77" s="14"/>
      <c r="AH77" s="14"/>
      <c r="AI77" s="14"/>
      <c r="AJ77" s="14"/>
      <c r="AK77" s="14"/>
      <c r="AL77" s="14"/>
      <c r="AM77" s="14"/>
      <c r="AN77" s="14"/>
      <c r="AO77" s="14"/>
      <c r="AP77" s="14"/>
      <c r="AQ77" s="14"/>
      <c r="AR77" s="14"/>
      <c r="AS77" s="14"/>
    </row>
    <row r="78" spans="1:45">
      <c r="A78" s="16">
        <v>37.5</v>
      </c>
      <c r="B78" s="61">
        <v>-1.036133E-2</v>
      </c>
      <c r="C78" s="61">
        <v>-1.499142E-2</v>
      </c>
      <c r="D78" s="61">
        <v>-1.9709939999999999E-2</v>
      </c>
      <c r="E78" s="61">
        <v>-4.4101899999999996E-3</v>
      </c>
      <c r="F78" s="61">
        <v>-1.338055E-2</v>
      </c>
      <c r="G78" s="61">
        <v>-1.7644670000000001E-2</v>
      </c>
      <c r="H78" s="61">
        <v>1.8236400000000001E-3</v>
      </c>
      <c r="I78" s="61">
        <v>0.10763980000000001</v>
      </c>
      <c r="J78" s="61">
        <v>-3.2371539999999997E-2</v>
      </c>
      <c r="K78" s="61">
        <v>-3.7920349999999999E-2</v>
      </c>
      <c r="L78" s="61">
        <v>7.9530000000000006E-5</v>
      </c>
      <c r="M78" s="61">
        <v>1.6235050000000001E-2</v>
      </c>
      <c r="N78" s="61">
        <v>-1.1241220000000001E-2</v>
      </c>
      <c r="O78" s="61">
        <v>-5.6276599999999996E-3</v>
      </c>
      <c r="P78" s="61">
        <v>-1.74365E-3</v>
      </c>
      <c r="Q78" s="61">
        <v>5.5608500000000009E-3</v>
      </c>
      <c r="R78" s="61">
        <v>3.2764199999999999E-3</v>
      </c>
      <c r="S78" s="61">
        <v>1.9148699999999999E-3</v>
      </c>
      <c r="T78" s="61">
        <v>7.1773200000000001E-3</v>
      </c>
      <c r="U78" s="61">
        <v>3.1104569999999998E-2</v>
      </c>
      <c r="V78" s="61">
        <v>2.8534519999999997E-2</v>
      </c>
      <c r="W78" s="61">
        <v>3.6310639999999998E-2</v>
      </c>
      <c r="X78" s="61"/>
      <c r="Y78" s="61">
        <v>-2.014869E-2</v>
      </c>
      <c r="Z78" s="61">
        <v>7.3865099999999998E-3</v>
      </c>
      <c r="AA78" s="61">
        <v>2.9395900000000002E-3</v>
      </c>
      <c r="AB78" s="61">
        <v>1.7070789999999999E-2</v>
      </c>
      <c r="AC78" s="14"/>
      <c r="AD78" s="14"/>
      <c r="AE78" s="14"/>
      <c r="AF78" s="14"/>
      <c r="AG78" s="14"/>
      <c r="AH78" s="14"/>
      <c r="AI78" s="14"/>
      <c r="AJ78" s="14"/>
      <c r="AK78" s="14"/>
      <c r="AL78" s="14"/>
      <c r="AM78" s="14"/>
      <c r="AN78" s="14"/>
      <c r="AO78" s="14"/>
      <c r="AP78" s="14"/>
      <c r="AQ78" s="14"/>
      <c r="AR78" s="14"/>
      <c r="AS78" s="14"/>
    </row>
    <row r="79" spans="1:45">
      <c r="A79" s="16">
        <v>38</v>
      </c>
      <c r="B79" s="61">
        <v>-1.2533049999999999E-2</v>
      </c>
      <c r="C79" s="61">
        <v>-1.596761E-2</v>
      </c>
      <c r="D79" s="61">
        <v>-2.005556E-2</v>
      </c>
      <c r="E79" s="61">
        <v>-6.6772299999999993E-3</v>
      </c>
      <c r="F79" s="61">
        <v>-1.2014769999999999E-2</v>
      </c>
      <c r="G79" s="61">
        <v>-1.4893700000000001E-2</v>
      </c>
      <c r="H79" s="61">
        <v>3.8857599999999998E-3</v>
      </c>
      <c r="I79" s="61">
        <v>0.11268750000000001</v>
      </c>
      <c r="J79" s="61">
        <v>-3.4687999999999997E-2</v>
      </c>
      <c r="K79" s="61">
        <v>-4.4249120000000003E-2</v>
      </c>
      <c r="L79" s="61">
        <v>-4.9723099999999998E-3</v>
      </c>
      <c r="M79" s="61">
        <v>1.50478E-2</v>
      </c>
      <c r="N79" s="61">
        <v>-1.6499569999999998E-2</v>
      </c>
      <c r="O79" s="61">
        <v>-1.784647E-2</v>
      </c>
      <c r="P79" s="61">
        <v>-2.1649560000000002E-2</v>
      </c>
      <c r="Q79" s="61">
        <v>-4.4583000000000001E-3</v>
      </c>
      <c r="R79" s="61">
        <v>-1.8941059999999999E-2</v>
      </c>
      <c r="S79" s="61">
        <v>-2.5361180000000001E-2</v>
      </c>
      <c r="T79" s="61">
        <v>1.4807490000000001E-2</v>
      </c>
      <c r="U79" s="61">
        <v>2.4704670000000001E-2</v>
      </c>
      <c r="V79" s="61">
        <v>3.1422169999999999E-2</v>
      </c>
      <c r="W79" s="61">
        <v>3.5110540000000003E-2</v>
      </c>
      <c r="X79" s="61"/>
      <c r="Y79" s="61">
        <v>-2.0285069999999999E-2</v>
      </c>
      <c r="Z79" s="61">
        <v>1.1556230000000001E-2</v>
      </c>
      <c r="AA79" s="61">
        <v>1.219021E-2</v>
      </c>
      <c r="AB79" s="61">
        <v>2.1197729999999998E-2</v>
      </c>
      <c r="AC79" s="14"/>
      <c r="AD79" s="14"/>
      <c r="AE79" s="14"/>
      <c r="AF79" s="14"/>
      <c r="AG79" s="14"/>
      <c r="AH79" s="14"/>
      <c r="AI79" s="14"/>
      <c r="AJ79" s="14"/>
      <c r="AK79" s="14"/>
      <c r="AL79" s="14"/>
      <c r="AM79" s="14"/>
      <c r="AN79" s="14"/>
      <c r="AO79" s="14"/>
      <c r="AP79" s="14"/>
      <c r="AQ79" s="14"/>
      <c r="AR79" s="14"/>
      <c r="AS79" s="14"/>
    </row>
    <row r="80" spans="1:45">
      <c r="A80" s="16">
        <v>38.5</v>
      </c>
      <c r="B80" s="61">
        <v>-7.1720099999999995E-3</v>
      </c>
      <c r="C80" s="61">
        <v>-2.347115E-2</v>
      </c>
      <c r="D80" s="61">
        <v>-1.754907E-2</v>
      </c>
      <c r="E80" s="61">
        <v>7.4907000000000001E-4</v>
      </c>
      <c r="F80" s="61">
        <v>-6.0683200000000003E-3</v>
      </c>
      <c r="G80" s="61">
        <v>-1.0989809999999999E-2</v>
      </c>
      <c r="H80" s="61">
        <v>7.4605399999999999E-3</v>
      </c>
      <c r="I80" s="61">
        <v>0.1142484</v>
      </c>
      <c r="J80" s="61">
        <v>-2.1633100000000002E-2</v>
      </c>
      <c r="K80" s="61">
        <v>-5.0202340000000005E-2</v>
      </c>
      <c r="L80" s="61">
        <v>1.4819899999999999E-3</v>
      </c>
      <c r="M80" s="61">
        <v>2.0993770000000002E-2</v>
      </c>
      <c r="N80" s="61">
        <v>-1.0942E-2</v>
      </c>
      <c r="O80" s="61">
        <v>-1.335597E-2</v>
      </c>
      <c r="P80" s="61">
        <v>-1.8625179999999998E-2</v>
      </c>
      <c r="Q80" s="61">
        <v>4.7291699999999996E-3</v>
      </c>
      <c r="R80" s="61">
        <v>-1.3011969999999999E-2</v>
      </c>
      <c r="S80" s="61">
        <v>-8.2586299999999994E-3</v>
      </c>
      <c r="T80" s="61">
        <v>1.06839E-2</v>
      </c>
      <c r="U80" s="61">
        <v>4.5135009999999996E-2</v>
      </c>
      <c r="V80" s="61">
        <v>2.5724420000000001E-2</v>
      </c>
      <c r="W80" s="61">
        <v>4.1396889999999999E-2</v>
      </c>
      <c r="X80" s="61"/>
      <c r="Y80" s="61">
        <v>-1.730454E-2</v>
      </c>
      <c r="Z80" s="61">
        <v>-2.7547999999999998E-4</v>
      </c>
      <c r="AA80" s="61">
        <v>1.61728E-3</v>
      </c>
      <c r="AB80" s="61">
        <v>2.252237E-2</v>
      </c>
      <c r="AC80" s="14"/>
      <c r="AD80" s="14"/>
      <c r="AE80" s="14"/>
      <c r="AF80" s="14"/>
      <c r="AG80" s="14"/>
      <c r="AH80" s="14"/>
      <c r="AI80" s="14"/>
      <c r="AJ80" s="14"/>
      <c r="AK80" s="14"/>
      <c r="AL80" s="14"/>
      <c r="AM80" s="14"/>
      <c r="AN80" s="14"/>
      <c r="AO80" s="14"/>
      <c r="AP80" s="14"/>
      <c r="AQ80" s="14"/>
      <c r="AR80" s="14"/>
      <c r="AS80" s="14"/>
    </row>
    <row r="81" spans="1:45">
      <c r="A81" s="16">
        <v>39</v>
      </c>
      <c r="B81" s="61">
        <v>-5.1576E-3</v>
      </c>
      <c r="C81" s="61">
        <v>-2.0334789999999998E-2</v>
      </c>
      <c r="D81" s="61">
        <v>-2.314575E-2</v>
      </c>
      <c r="E81" s="61">
        <v>4.1074500000000003E-3</v>
      </c>
      <c r="F81" s="61">
        <v>-4.7002600000000004E-3</v>
      </c>
      <c r="G81" s="61">
        <v>-2.655747E-2</v>
      </c>
      <c r="H81" s="61">
        <v>3.6120700000000002E-3</v>
      </c>
      <c r="I81" s="61">
        <v>0.114574</v>
      </c>
      <c r="J81" s="61">
        <v>-3.1873310000000002E-2</v>
      </c>
      <c r="K81" s="61">
        <v>-4.2243290000000003E-2</v>
      </c>
      <c r="L81" s="61">
        <v>-5.5247500000000001E-3</v>
      </c>
      <c r="M81" s="61">
        <v>2.1310050000000001E-2</v>
      </c>
      <c r="N81" s="61">
        <v>-1.6456200000000001E-2</v>
      </c>
      <c r="O81" s="61">
        <v>-1.5212239999999998E-2</v>
      </c>
      <c r="P81" s="61">
        <v>2.0411700000000001E-3</v>
      </c>
      <c r="Q81" s="61">
        <v>-2.7694179999999999E-2</v>
      </c>
      <c r="R81" s="61">
        <v>-1.45367E-2</v>
      </c>
      <c r="S81" s="61">
        <v>-8.9085099999999997E-3</v>
      </c>
      <c r="T81" s="61">
        <v>1.9568829999999999E-2</v>
      </c>
      <c r="U81" s="61">
        <v>5.4241369999999997E-2</v>
      </c>
      <c r="V81" s="61">
        <v>2.9289559999999999E-2</v>
      </c>
      <c r="W81" s="61">
        <v>4.7015050000000003E-2</v>
      </c>
      <c r="X81" s="61"/>
      <c r="Y81" s="61">
        <v>-1.3057430000000002E-2</v>
      </c>
      <c r="Z81" s="61">
        <v>5.5118400000000005E-3</v>
      </c>
      <c r="AA81" s="61">
        <v>4.7588000000000005E-3</v>
      </c>
      <c r="AB81" s="61">
        <v>2.373428E-2</v>
      </c>
      <c r="AC81" s="14"/>
      <c r="AD81" s="14"/>
      <c r="AE81" s="14"/>
      <c r="AF81" s="14"/>
      <c r="AG81" s="14"/>
      <c r="AH81" s="14"/>
      <c r="AI81" s="14"/>
      <c r="AJ81" s="14"/>
      <c r="AK81" s="14"/>
      <c r="AL81" s="14"/>
      <c r="AM81" s="14"/>
      <c r="AN81" s="14"/>
      <c r="AO81" s="14"/>
      <c r="AP81" s="14"/>
      <c r="AQ81" s="14"/>
      <c r="AR81" s="14"/>
      <c r="AS81" s="14"/>
    </row>
    <row r="82" spans="1:45">
      <c r="A82" s="16">
        <v>39.5</v>
      </c>
      <c r="B82" s="61">
        <v>-4.6594499999999999E-3</v>
      </c>
      <c r="C82" s="61">
        <v>-2.436201E-2</v>
      </c>
      <c r="D82" s="61">
        <v>-2.336649E-2</v>
      </c>
      <c r="E82" s="61">
        <v>-1.3276959999999999E-2</v>
      </c>
      <c r="F82" s="61">
        <v>-6.6652900000000008E-3</v>
      </c>
      <c r="G82" s="61">
        <v>-2.2636069999999998E-2</v>
      </c>
      <c r="H82" s="61">
        <v>1.154346E-2</v>
      </c>
      <c r="I82" s="61">
        <v>0.1103702</v>
      </c>
      <c r="J82" s="61">
        <v>-2.3166989999999998E-2</v>
      </c>
      <c r="K82" s="61">
        <v>-5.0052920000000001E-2</v>
      </c>
      <c r="L82" s="61">
        <v>-2.5159700000000002E-3</v>
      </c>
      <c r="M82" s="61">
        <v>1.9339220000000001E-2</v>
      </c>
      <c r="N82" s="61">
        <v>-1.432047E-2</v>
      </c>
      <c r="O82" s="61">
        <v>-6.0626100000000004E-3</v>
      </c>
      <c r="P82" s="61">
        <v>-1.0225370000000001E-2</v>
      </c>
      <c r="Q82" s="61">
        <v>-1.6343280000000002E-2</v>
      </c>
      <c r="R82" s="61">
        <v>-3.5619000000000002E-3</v>
      </c>
      <c r="S82" s="61">
        <v>-1.412247E-2</v>
      </c>
      <c r="T82" s="61">
        <v>2.038951E-2</v>
      </c>
      <c r="U82" s="61">
        <v>6.0672259999999999E-2</v>
      </c>
      <c r="V82" s="61">
        <v>4.7423710000000001E-2</v>
      </c>
      <c r="W82" s="61">
        <v>5.2058309999999997E-2</v>
      </c>
      <c r="X82" s="61"/>
      <c r="Y82" s="61">
        <v>-1.402392E-2</v>
      </c>
      <c r="Z82" s="61">
        <v>3.5766309999999996E-2</v>
      </c>
      <c r="AA82" s="61">
        <v>4.4041000000000002E-3</v>
      </c>
      <c r="AB82" s="61">
        <v>2.603138E-2</v>
      </c>
      <c r="AC82" s="14"/>
      <c r="AD82" s="14"/>
      <c r="AE82" s="14"/>
      <c r="AF82" s="14"/>
      <c r="AG82" s="14"/>
      <c r="AH82" s="14"/>
      <c r="AI82" s="14"/>
      <c r="AJ82" s="14"/>
      <c r="AK82" s="14"/>
      <c r="AL82" s="14"/>
      <c r="AM82" s="14"/>
      <c r="AN82" s="14"/>
      <c r="AO82" s="14"/>
      <c r="AP82" s="14"/>
      <c r="AQ82" s="14"/>
      <c r="AR82" s="14"/>
      <c r="AS82" s="14"/>
    </row>
    <row r="83" spans="1:45">
      <c r="A83" s="16">
        <v>40</v>
      </c>
      <c r="B83" s="61">
        <v>-5.7486600000000001E-3</v>
      </c>
      <c r="C83" s="61">
        <v>-1.468563E-2</v>
      </c>
      <c r="D83" s="61">
        <v>-1.426727E-2</v>
      </c>
      <c r="E83" s="61">
        <v>-6.1092900000000007E-3</v>
      </c>
      <c r="F83" s="61">
        <v>-1.62488E-3</v>
      </c>
      <c r="G83" s="61">
        <v>-1.1208620000000001E-2</v>
      </c>
      <c r="H83" s="61">
        <v>2.3848060000000001E-2</v>
      </c>
      <c r="I83" s="61">
        <v>0.10546670000000001</v>
      </c>
      <c r="J83" s="61">
        <v>-1.9257509999999999E-2</v>
      </c>
      <c r="K83" s="61">
        <v>-3.998873E-2</v>
      </c>
      <c r="L83" s="61">
        <v>-6.618599999999999E-4</v>
      </c>
      <c r="M83" s="61">
        <v>2.0111590000000002E-2</v>
      </c>
      <c r="N83" s="61">
        <v>-1.109595E-2</v>
      </c>
      <c r="O83" s="61">
        <v>-2.0063600000000001E-2</v>
      </c>
      <c r="P83" s="61">
        <v>-1.787321E-2</v>
      </c>
      <c r="Q83" s="61">
        <v>5.0005999999999998E-4</v>
      </c>
      <c r="R83" s="61">
        <v>-9.6215999999999999E-4</v>
      </c>
      <c r="S83" s="61">
        <v>-1.5507979999999999E-2</v>
      </c>
      <c r="T83" s="61">
        <v>2.2031520000000002E-2</v>
      </c>
      <c r="U83" s="61">
        <v>7.1980059999999998E-2</v>
      </c>
      <c r="V83" s="61">
        <v>6.054731E-2</v>
      </c>
      <c r="W83" s="61">
        <v>5.6542149999999999E-2</v>
      </c>
      <c r="X83" s="61"/>
      <c r="Y83" s="61">
        <v>8.8675000000000006E-4</v>
      </c>
      <c r="Z83" s="61">
        <v>6.3340779999999999E-2</v>
      </c>
      <c r="AA83" s="61">
        <v>-6.6763300000000003E-3</v>
      </c>
      <c r="AB83" s="61">
        <v>2.691907E-2</v>
      </c>
      <c r="AC83" s="14"/>
      <c r="AD83" s="14"/>
      <c r="AE83" s="14"/>
      <c r="AF83" s="14"/>
      <c r="AG83" s="14"/>
      <c r="AH83" s="14"/>
      <c r="AI83" s="14"/>
      <c r="AJ83" s="14"/>
      <c r="AK83" s="14"/>
      <c r="AL83" s="14"/>
      <c r="AM83" s="14"/>
      <c r="AN83" s="14"/>
      <c r="AO83" s="14"/>
      <c r="AP83" s="14"/>
      <c r="AQ83" s="14"/>
      <c r="AR83" s="14"/>
      <c r="AS83" s="14"/>
    </row>
    <row r="84" spans="1:45">
      <c r="A84" s="16">
        <v>40.5</v>
      </c>
      <c r="B84" s="61">
        <v>-3.1532800000000001E-3</v>
      </c>
      <c r="C84" s="61">
        <v>-1.29473E-2</v>
      </c>
      <c r="D84" s="61">
        <v>-1.0827389999999999E-2</v>
      </c>
      <c r="E84" s="61">
        <v>-9.418290000000001E-3</v>
      </c>
      <c r="F84" s="61">
        <v>-2.1166800000000001E-3</v>
      </c>
      <c r="G84" s="61">
        <v>-1.9033319999999999E-2</v>
      </c>
      <c r="H84" s="61">
        <v>6.60452E-3</v>
      </c>
      <c r="I84" s="61">
        <v>0.10727100000000001</v>
      </c>
      <c r="J84" s="61">
        <v>-2.7776269999999999E-2</v>
      </c>
      <c r="K84" s="61">
        <v>-4.7328500000000003E-2</v>
      </c>
      <c r="L84" s="61">
        <v>-2.5874000000000001E-3</v>
      </c>
      <c r="M84" s="61">
        <v>1.457398E-2</v>
      </c>
      <c r="N84" s="61">
        <v>-1.335716E-2</v>
      </c>
      <c r="O84" s="61">
        <v>-8.6972200000000003E-3</v>
      </c>
      <c r="P84" s="61">
        <v>-1.3173529999999999E-2</v>
      </c>
      <c r="Q84" s="61">
        <v>-8.3949999999999994E-5</v>
      </c>
      <c r="R84" s="61">
        <v>-9.62468E-3</v>
      </c>
      <c r="S84" s="61">
        <v>-1.9914060000000001E-2</v>
      </c>
      <c r="T84" s="61">
        <v>2.4845839999999998E-2</v>
      </c>
      <c r="U84" s="61">
        <v>8.2008259999999999E-2</v>
      </c>
      <c r="V84" s="61">
        <v>6.918415E-2</v>
      </c>
      <c r="W84" s="61">
        <v>5.5431559999999998E-2</v>
      </c>
      <c r="X84" s="61"/>
      <c r="Y84" s="61">
        <v>-6.25167E-3</v>
      </c>
      <c r="Z84" s="61">
        <v>5.4629329999999997E-2</v>
      </c>
      <c r="AA84" s="61">
        <v>-4.7569800000000001E-3</v>
      </c>
      <c r="AB84" s="61">
        <v>3.1498600000000002E-2</v>
      </c>
      <c r="AC84" s="14"/>
      <c r="AD84" s="14"/>
      <c r="AE84" s="14"/>
      <c r="AF84" s="14"/>
      <c r="AG84" s="14"/>
      <c r="AH84" s="14"/>
      <c r="AI84" s="14"/>
      <c r="AJ84" s="14"/>
      <c r="AK84" s="14"/>
      <c r="AL84" s="14"/>
      <c r="AM84" s="14"/>
      <c r="AN84" s="14"/>
      <c r="AO84" s="14"/>
      <c r="AP84" s="14"/>
      <c r="AQ84" s="14"/>
      <c r="AR84" s="14"/>
      <c r="AS84" s="14"/>
    </row>
    <row r="85" spans="1:45">
      <c r="A85" s="16">
        <v>41</v>
      </c>
      <c r="B85" s="61">
        <v>-4.0420000000000005E-3</v>
      </c>
      <c r="C85" s="61">
        <v>-2.0041820000000002E-2</v>
      </c>
      <c r="D85" s="61">
        <v>-2.1869879999999998E-2</v>
      </c>
      <c r="E85" s="61">
        <v>-1.3139940000000001E-2</v>
      </c>
      <c r="F85" s="61">
        <v>6.1059300000000007E-3</v>
      </c>
      <c r="G85" s="61">
        <v>-1.7383180000000002E-2</v>
      </c>
      <c r="H85" s="61">
        <v>1.9430300000000001E-3</v>
      </c>
      <c r="I85" s="61">
        <v>0.11000510000000001</v>
      </c>
      <c r="J85" s="61">
        <v>-2.0518450000000001E-2</v>
      </c>
      <c r="K85" s="61">
        <v>-3.1463519999999995E-2</v>
      </c>
      <c r="L85" s="61">
        <v>-1.0328779999999999E-2</v>
      </c>
      <c r="M85" s="61">
        <v>1.43997E-2</v>
      </c>
      <c r="N85" s="61">
        <v>-1.4920620000000001E-2</v>
      </c>
      <c r="O85" s="61">
        <v>-6.34456E-3</v>
      </c>
      <c r="P85" s="61">
        <v>-1.588061E-2</v>
      </c>
      <c r="Q85" s="61">
        <v>-6.2202400000000001E-3</v>
      </c>
      <c r="R85" s="61">
        <v>-1.635955E-2</v>
      </c>
      <c r="S85" s="61">
        <v>-1.7771369999999998E-2</v>
      </c>
      <c r="T85" s="61">
        <v>2.9588009999999998E-2</v>
      </c>
      <c r="U85" s="61">
        <v>0.1021787</v>
      </c>
      <c r="V85" s="61">
        <v>8.3234960000000011E-2</v>
      </c>
      <c r="W85" s="61">
        <v>6.2930440000000004E-2</v>
      </c>
      <c r="X85" s="61"/>
      <c r="Y85" s="61">
        <v>-6.2752399999999996E-3</v>
      </c>
      <c r="Z85" s="61">
        <v>7.3716790000000004E-2</v>
      </c>
      <c r="AA85" s="61">
        <v>3.20506E-3</v>
      </c>
      <c r="AB85" s="61">
        <v>3.3433039999999997E-2</v>
      </c>
      <c r="AC85" s="14"/>
      <c r="AD85" s="14"/>
      <c r="AE85" s="14"/>
      <c r="AF85" s="14"/>
      <c r="AG85" s="14"/>
      <c r="AH85" s="14"/>
      <c r="AI85" s="14"/>
      <c r="AJ85" s="14"/>
      <c r="AK85" s="14"/>
      <c r="AL85" s="14"/>
      <c r="AM85" s="14"/>
      <c r="AN85" s="14"/>
      <c r="AO85" s="14"/>
      <c r="AP85" s="14"/>
      <c r="AQ85" s="14"/>
      <c r="AR85" s="14"/>
      <c r="AS85" s="14"/>
    </row>
    <row r="86" spans="1:45">
      <c r="A86" s="16">
        <v>41.5</v>
      </c>
      <c r="B86" s="61">
        <v>-8.6523499999999996E-3</v>
      </c>
      <c r="C86" s="61">
        <v>-1.5457810000000001E-2</v>
      </c>
      <c r="D86" s="61">
        <v>-7.5785699999999998E-3</v>
      </c>
      <c r="E86" s="61">
        <v>-3.49526E-3</v>
      </c>
      <c r="F86" s="61">
        <v>2.3748200000000001E-3</v>
      </c>
      <c r="G86" s="61">
        <v>-1.242208E-2</v>
      </c>
      <c r="H86" s="61">
        <v>2.1520150000000002E-2</v>
      </c>
      <c r="I86" s="61">
        <v>9.7439110000000009E-2</v>
      </c>
      <c r="J86" s="61">
        <v>-1.9892840000000002E-2</v>
      </c>
      <c r="K86" s="61">
        <v>-3.5803620000000001E-2</v>
      </c>
      <c r="L86" s="61">
        <v>-4.24188E-3</v>
      </c>
      <c r="M86" s="61">
        <v>1.290842E-2</v>
      </c>
      <c r="N86" s="61">
        <v>-1.0403530000000001E-2</v>
      </c>
      <c r="O86" s="61">
        <v>-1.5422089999999999E-2</v>
      </c>
      <c r="P86" s="61">
        <v>-1.3682719999999999E-2</v>
      </c>
      <c r="Q86" s="61">
        <v>-1.3080769999999999E-2</v>
      </c>
      <c r="R86" s="61">
        <v>-1.4116000000000001E-3</v>
      </c>
      <c r="S86" s="61">
        <v>-2.3270740000000002E-2</v>
      </c>
      <c r="T86" s="61">
        <v>2.8071950000000002E-2</v>
      </c>
      <c r="U86" s="61">
        <v>0.1053809</v>
      </c>
      <c r="V86" s="61">
        <v>8.8529110000000008E-2</v>
      </c>
      <c r="W86" s="61">
        <v>6.1779919999999995E-2</v>
      </c>
      <c r="X86" s="61"/>
      <c r="Y86" s="61">
        <v>-1.183497E-2</v>
      </c>
      <c r="Z86" s="61">
        <v>6.5435819999999992E-2</v>
      </c>
      <c r="AA86" s="61">
        <v>1.5050700000000001E-3</v>
      </c>
      <c r="AB86" s="61">
        <v>3.4234859999999999E-2</v>
      </c>
      <c r="AC86" s="14"/>
      <c r="AD86" s="14"/>
      <c r="AE86" s="14"/>
      <c r="AF86" s="14"/>
      <c r="AG86" s="14"/>
      <c r="AH86" s="14"/>
      <c r="AI86" s="14"/>
      <c r="AJ86" s="14"/>
      <c r="AK86" s="14"/>
      <c r="AL86" s="14"/>
      <c r="AM86" s="14"/>
      <c r="AN86" s="14"/>
      <c r="AO86" s="14"/>
      <c r="AP86" s="14"/>
      <c r="AQ86" s="14"/>
      <c r="AR86" s="14"/>
      <c r="AS86" s="14"/>
    </row>
    <row r="87" spans="1:45">
      <c r="A87" s="16">
        <v>42</v>
      </c>
      <c r="B87" s="61">
        <v>2.2028E-4</v>
      </c>
      <c r="C87" s="61">
        <v>-1.7313169999999999E-2</v>
      </c>
      <c r="D87" s="61">
        <v>-6.2129999999999998E-4</v>
      </c>
      <c r="E87" s="61">
        <v>-7.2698900000000002E-3</v>
      </c>
      <c r="F87" s="61">
        <v>-1.79754E-3</v>
      </c>
      <c r="G87" s="61">
        <v>-1.71246E-2</v>
      </c>
      <c r="H87" s="61">
        <v>6.0166600000000001E-3</v>
      </c>
      <c r="I87" s="61">
        <v>0.10304339999999999</v>
      </c>
      <c r="J87" s="61">
        <v>-7.26452E-3</v>
      </c>
      <c r="K87" s="61">
        <v>-2.6420829999999999E-2</v>
      </c>
      <c r="L87" s="61">
        <v>4.3729700000000003E-3</v>
      </c>
      <c r="M87" s="61">
        <v>2.1303700000000002E-2</v>
      </c>
      <c r="N87" s="61">
        <v>-1.5089749999999999E-2</v>
      </c>
      <c r="O87" s="61">
        <v>-3.341094E-2</v>
      </c>
      <c r="P87" s="61">
        <v>-2.1490469999999998E-2</v>
      </c>
      <c r="Q87" s="61">
        <v>-3.961361E-2</v>
      </c>
      <c r="R87" s="61">
        <v>-1.1826509999999998E-2</v>
      </c>
      <c r="S87" s="61">
        <v>-7.7299500000000002E-3</v>
      </c>
      <c r="T87" s="61">
        <v>3.1715350000000003E-2</v>
      </c>
      <c r="U87" s="61">
        <v>0.1131297</v>
      </c>
      <c r="V87" s="61">
        <v>0.1016455</v>
      </c>
      <c r="W87" s="61">
        <v>5.887059E-2</v>
      </c>
      <c r="X87" s="61"/>
      <c r="Y87" s="61">
        <v>-1.8679850000000001E-2</v>
      </c>
      <c r="Z87" s="61">
        <v>7.1533829999999993E-2</v>
      </c>
      <c r="AA87" s="61">
        <v>5.3482900000000003E-3</v>
      </c>
      <c r="AB87" s="61">
        <v>3.5496409999999999E-2</v>
      </c>
      <c r="AC87" s="14"/>
      <c r="AD87" s="14"/>
      <c r="AE87" s="14"/>
      <c r="AF87" s="14"/>
      <c r="AG87" s="14"/>
      <c r="AH87" s="14"/>
      <c r="AI87" s="14"/>
      <c r="AJ87" s="14"/>
      <c r="AK87" s="14"/>
      <c r="AL87" s="14"/>
      <c r="AM87" s="14"/>
      <c r="AN87" s="14"/>
      <c r="AO87" s="14"/>
      <c r="AP87" s="14"/>
      <c r="AQ87" s="14"/>
      <c r="AR87" s="14"/>
      <c r="AS87" s="14"/>
    </row>
    <row r="88" spans="1:45">
      <c r="A88" s="16">
        <v>42.5</v>
      </c>
      <c r="B88" s="61">
        <v>-4.5126100000000002E-3</v>
      </c>
      <c r="C88" s="61">
        <v>-1.312028E-2</v>
      </c>
      <c r="D88" s="61">
        <v>-4.5426600000000004E-3</v>
      </c>
      <c r="E88" s="61">
        <v>-1.077986E-2</v>
      </c>
      <c r="F88" s="61">
        <v>4.7746500000000001E-3</v>
      </c>
      <c r="G88" s="61">
        <v>-2.695142E-2</v>
      </c>
      <c r="H88" s="61">
        <v>8.4849000000000001E-3</v>
      </c>
      <c r="I88" s="61">
        <v>0.10033549999999999</v>
      </c>
      <c r="J88" s="61">
        <v>-1.4487099999999999E-2</v>
      </c>
      <c r="K88" s="61">
        <v>-1.9600720000000002E-2</v>
      </c>
      <c r="L88" s="61">
        <v>-9.7437900000000004E-3</v>
      </c>
      <c r="M88" s="61">
        <v>1.4024790000000001E-2</v>
      </c>
      <c r="N88" s="61">
        <v>-1.6251910000000001E-2</v>
      </c>
      <c r="O88" s="61">
        <v>-1.2021820000000001E-2</v>
      </c>
      <c r="P88" s="61">
        <v>-5.5175399999999996E-3</v>
      </c>
      <c r="Q88" s="61">
        <v>-1.5451049999999999E-2</v>
      </c>
      <c r="R88" s="61">
        <v>-3.8684700000000002E-3</v>
      </c>
      <c r="S88" s="61">
        <v>-1.920038E-2</v>
      </c>
      <c r="T88" s="61">
        <v>3.0232240000000001E-2</v>
      </c>
      <c r="U88" s="61">
        <v>0.1168038</v>
      </c>
      <c r="V88" s="61">
        <v>0.11443390000000001</v>
      </c>
      <c r="W88" s="61">
        <v>6.8477570000000001E-2</v>
      </c>
      <c r="X88" s="61"/>
      <c r="Y88" s="61">
        <v>5.7443900000000003E-3</v>
      </c>
      <c r="Z88" s="61">
        <v>5.871117E-2</v>
      </c>
      <c r="AA88" s="61">
        <v>8.2019999999999999E-4</v>
      </c>
      <c r="AB88" s="61">
        <v>3.9947429999999999E-2</v>
      </c>
      <c r="AC88" s="14"/>
      <c r="AD88" s="14"/>
      <c r="AE88" s="14"/>
      <c r="AF88" s="14"/>
      <c r="AG88" s="14"/>
      <c r="AH88" s="14"/>
      <c r="AI88" s="14"/>
      <c r="AJ88" s="14"/>
      <c r="AK88" s="14"/>
      <c r="AL88" s="14"/>
      <c r="AM88" s="14"/>
      <c r="AN88" s="14"/>
      <c r="AO88" s="14"/>
      <c r="AP88" s="14"/>
      <c r="AQ88" s="14"/>
      <c r="AR88" s="14"/>
      <c r="AS88" s="14"/>
    </row>
    <row r="89" spans="1:45">
      <c r="A89" s="16">
        <v>43</v>
      </c>
      <c r="B89" s="61">
        <v>3.8238899999999999E-3</v>
      </c>
      <c r="C89" s="61">
        <v>1.4913529999999999E-2</v>
      </c>
      <c r="D89" s="61">
        <v>-2.2663700000000002E-3</v>
      </c>
      <c r="E89" s="61">
        <v>-1.143183E-2</v>
      </c>
      <c r="F89" s="61">
        <v>1.4849579999999999E-2</v>
      </c>
      <c r="G89" s="61">
        <v>-1.81943E-2</v>
      </c>
      <c r="H89" s="61">
        <v>9.0897099999999991E-3</v>
      </c>
      <c r="I89" s="61">
        <v>9.8240700000000014E-2</v>
      </c>
      <c r="J89" s="61">
        <v>8.3816599999999991E-3</v>
      </c>
      <c r="K89" s="61">
        <v>-7.3886700000000008E-3</v>
      </c>
      <c r="L89" s="61">
        <v>-5.6815400000000005E-3</v>
      </c>
      <c r="M89" s="61">
        <v>1.536742E-2</v>
      </c>
      <c r="N89" s="61">
        <v>-2.2776559999999998E-2</v>
      </c>
      <c r="O89" s="61">
        <v>-1.862952E-2</v>
      </c>
      <c r="P89" s="61">
        <v>-1.526133E-2</v>
      </c>
      <c r="Q89" s="61">
        <v>-1.127591E-2</v>
      </c>
      <c r="R89" s="61">
        <v>-1.9314849999999998E-2</v>
      </c>
      <c r="S89" s="61">
        <v>-3.2142799999999999E-3</v>
      </c>
      <c r="T89" s="61">
        <v>3.565484E-2</v>
      </c>
      <c r="U89" s="61">
        <v>0.1228003</v>
      </c>
      <c r="V89" s="61">
        <v>0.13760809999999998</v>
      </c>
      <c r="W89" s="61">
        <v>6.957969E-2</v>
      </c>
      <c r="X89" s="61"/>
      <c r="Y89" s="61">
        <v>-2.6448700000000001E-3</v>
      </c>
      <c r="Z89" s="61">
        <v>5.1101150000000005E-2</v>
      </c>
      <c r="AA89" s="61">
        <v>-1.20191E-3</v>
      </c>
      <c r="AB89" s="61">
        <v>4.201887E-2</v>
      </c>
      <c r="AC89" s="14"/>
      <c r="AD89" s="14"/>
      <c r="AE89" s="14"/>
      <c r="AF89" s="14"/>
      <c r="AG89" s="14"/>
      <c r="AH89" s="14"/>
      <c r="AI89" s="14"/>
      <c r="AJ89" s="14"/>
      <c r="AK89" s="14"/>
      <c r="AL89" s="14"/>
      <c r="AM89" s="14"/>
      <c r="AN89" s="14"/>
      <c r="AO89" s="14"/>
      <c r="AP89" s="14"/>
      <c r="AQ89" s="14"/>
      <c r="AR89" s="14"/>
      <c r="AS89" s="14"/>
    </row>
    <row r="90" spans="1:45">
      <c r="A90" s="16">
        <v>43.5</v>
      </c>
      <c r="B90" s="61">
        <v>-3.5108800000000001E-3</v>
      </c>
      <c r="C90" s="61">
        <v>4.1124200000000003E-3</v>
      </c>
      <c r="D90" s="61">
        <v>6.0463800000000005E-3</v>
      </c>
      <c r="E90" s="61">
        <v>-1.8119099999999999E-3</v>
      </c>
      <c r="F90" s="61">
        <v>1.5005520000000001E-2</v>
      </c>
      <c r="G90" s="61">
        <v>-1.6104920000000002E-2</v>
      </c>
      <c r="H90" s="61">
        <v>2.2785399999999999E-3</v>
      </c>
      <c r="I90" s="61">
        <v>0.10179489999999999</v>
      </c>
      <c r="J90" s="61">
        <v>4.5878400000000001E-3</v>
      </c>
      <c r="K90" s="61">
        <v>-3.80803E-3</v>
      </c>
      <c r="L90" s="61">
        <v>-1.0811500000000001E-3</v>
      </c>
      <c r="M90" s="61">
        <v>1.8407690000000001E-2</v>
      </c>
      <c r="N90" s="61">
        <v>-1.925234E-2</v>
      </c>
      <c r="O90" s="61">
        <v>-1.2296380000000001E-2</v>
      </c>
      <c r="P90" s="61">
        <v>-1.2278389999999998E-2</v>
      </c>
      <c r="Q90" s="61">
        <v>2.1024109999999999E-2</v>
      </c>
      <c r="R90" s="61">
        <v>-9.5407100000000009E-3</v>
      </c>
      <c r="S90" s="61">
        <v>-1.5390820000000001E-2</v>
      </c>
      <c r="T90" s="61">
        <v>3.8483160000000002E-2</v>
      </c>
      <c r="U90" s="61">
        <v>0.14455859999999998</v>
      </c>
      <c r="V90" s="61">
        <v>0.15077569999999998</v>
      </c>
      <c r="W90" s="61">
        <v>8.3011230000000005E-2</v>
      </c>
      <c r="X90" s="61"/>
      <c r="Y90" s="61">
        <v>2.5517000000000001E-3</v>
      </c>
      <c r="Z90" s="61">
        <v>6.2032400000000001E-2</v>
      </c>
      <c r="AA90" s="61">
        <v>-1.50601E-2</v>
      </c>
      <c r="AB90" s="61">
        <v>4.5422120000000003E-2</v>
      </c>
      <c r="AC90" s="14"/>
      <c r="AD90" s="14"/>
      <c r="AE90" s="14"/>
      <c r="AF90" s="14"/>
      <c r="AG90" s="14"/>
      <c r="AH90" s="14"/>
      <c r="AI90" s="14"/>
      <c r="AJ90" s="14"/>
      <c r="AK90" s="14"/>
      <c r="AL90" s="14"/>
      <c r="AM90" s="14"/>
      <c r="AN90" s="14"/>
      <c r="AO90" s="14"/>
      <c r="AP90" s="14"/>
      <c r="AQ90" s="14"/>
      <c r="AR90" s="14"/>
      <c r="AS90" s="14"/>
    </row>
    <row r="91" spans="1:45">
      <c r="A91" s="16">
        <v>44</v>
      </c>
      <c r="B91" s="61">
        <v>1.9981899999999999E-3</v>
      </c>
      <c r="C91" s="61">
        <v>8.2186800000000008E-3</v>
      </c>
      <c r="D91" s="61">
        <v>1.0275929999999999E-2</v>
      </c>
      <c r="E91" s="61">
        <v>-8.0123699999999996E-3</v>
      </c>
      <c r="F91" s="61">
        <v>9.8794999999999994E-3</v>
      </c>
      <c r="G91" s="61">
        <v>-1.3767329999999999E-2</v>
      </c>
      <c r="H91" s="61">
        <v>1.6358299999999999E-2</v>
      </c>
      <c r="I91" s="61">
        <v>9.9842159999999999E-2</v>
      </c>
      <c r="J91" s="61">
        <v>1.04216E-2</v>
      </c>
      <c r="K91" s="61">
        <v>6.5743900000000003E-3</v>
      </c>
      <c r="L91" s="61">
        <v>8.0392000000000007E-4</v>
      </c>
      <c r="M91" s="61">
        <v>1.9711920000000001E-2</v>
      </c>
      <c r="N91" s="61">
        <v>-1.6483149999999998E-2</v>
      </c>
      <c r="O91" s="61">
        <v>-1.803403E-2</v>
      </c>
      <c r="P91" s="61">
        <v>-1.432698E-2</v>
      </c>
      <c r="Q91" s="61">
        <v>-1.3499220000000001E-2</v>
      </c>
      <c r="R91" s="61">
        <v>-1.009299E-2</v>
      </c>
      <c r="S91" s="61">
        <v>-2.187766E-2</v>
      </c>
      <c r="T91" s="61">
        <v>4.7946629999999997E-2</v>
      </c>
      <c r="U91" s="61">
        <v>0.154779</v>
      </c>
      <c r="V91" s="61">
        <v>0.15906190000000001</v>
      </c>
      <c r="W91" s="61">
        <v>9.893826E-2</v>
      </c>
      <c r="X91" s="61"/>
      <c r="Y91" s="61">
        <v>5.5796999999999999E-3</v>
      </c>
      <c r="Z91" s="61">
        <v>6.4520380000000002E-2</v>
      </c>
      <c r="AA91" s="61">
        <v>-3.01856E-3</v>
      </c>
      <c r="AB91" s="61">
        <v>5.142095E-2</v>
      </c>
      <c r="AC91" s="14"/>
      <c r="AD91" s="14"/>
      <c r="AE91" s="14"/>
      <c r="AF91" s="14"/>
      <c r="AG91" s="14"/>
      <c r="AH91" s="14"/>
      <c r="AI91" s="14"/>
      <c r="AJ91" s="14"/>
      <c r="AK91" s="14"/>
      <c r="AL91" s="14"/>
      <c r="AM91" s="14"/>
      <c r="AN91" s="14"/>
      <c r="AO91" s="14"/>
      <c r="AP91" s="14"/>
      <c r="AQ91" s="14"/>
      <c r="AR91" s="14"/>
      <c r="AS91" s="14"/>
    </row>
    <row r="92" spans="1:45">
      <c r="A92" s="16">
        <v>44.5</v>
      </c>
      <c r="B92" s="61">
        <v>-7.7519000000000004E-4</v>
      </c>
      <c r="C92" s="61">
        <v>3.9765099999999999E-3</v>
      </c>
      <c r="D92" s="61">
        <v>6.39173E-3</v>
      </c>
      <c r="E92" s="61">
        <v>8.8237999999999999E-4</v>
      </c>
      <c r="F92" s="61">
        <v>1.692304E-2</v>
      </c>
      <c r="G92" s="61">
        <v>-1.249454E-2</v>
      </c>
      <c r="H92" s="61">
        <v>2.710632E-2</v>
      </c>
      <c r="I92" s="61">
        <v>0.1045507</v>
      </c>
      <c r="J92" s="61">
        <v>1.518389E-2</v>
      </c>
      <c r="K92" s="61">
        <v>2.1862560000000003E-2</v>
      </c>
      <c r="L92" s="61">
        <v>-2.6321999999999999E-3</v>
      </c>
      <c r="M92" s="61">
        <v>2.3409639999999999E-2</v>
      </c>
      <c r="N92" s="61">
        <v>-1.365948E-2</v>
      </c>
      <c r="O92" s="61">
        <v>-6.4748399999999991E-3</v>
      </c>
      <c r="P92" s="61">
        <v>-1.5043200000000002E-3</v>
      </c>
      <c r="Q92" s="61">
        <v>9.7407299999999995E-3</v>
      </c>
      <c r="R92" s="61">
        <v>-1.9010510000000001E-2</v>
      </c>
      <c r="S92" s="61">
        <v>-1.244526E-2</v>
      </c>
      <c r="T92" s="61">
        <v>4.7592489999999994E-2</v>
      </c>
      <c r="U92" s="61">
        <v>0.1605327</v>
      </c>
      <c r="V92" s="61">
        <v>0.17951339999999999</v>
      </c>
      <c r="W92" s="61">
        <v>0.1082953</v>
      </c>
      <c r="X92" s="61"/>
      <c r="Y92" s="61">
        <v>9.5082399999999994E-3</v>
      </c>
      <c r="Z92" s="61">
        <v>7.9136170000000006E-2</v>
      </c>
      <c r="AA92" s="61">
        <v>-2.1844400000000002E-3</v>
      </c>
      <c r="AB92" s="61">
        <v>4.7045860000000002E-2</v>
      </c>
      <c r="AC92" s="14"/>
      <c r="AD92" s="14"/>
      <c r="AE92" s="14"/>
      <c r="AF92" s="14"/>
      <c r="AG92" s="14"/>
      <c r="AH92" s="14"/>
      <c r="AI92" s="14"/>
      <c r="AJ92" s="14"/>
      <c r="AK92" s="14"/>
      <c r="AL92" s="14"/>
      <c r="AM92" s="14"/>
      <c r="AN92" s="14"/>
      <c r="AO92" s="14"/>
      <c r="AP92" s="14"/>
      <c r="AQ92" s="14"/>
      <c r="AR92" s="14"/>
      <c r="AS92" s="14"/>
    </row>
    <row r="93" spans="1:45">
      <c r="A93" s="16">
        <v>45</v>
      </c>
      <c r="B93" s="61">
        <v>9.8179300000000008E-3</v>
      </c>
      <c r="C93" s="61">
        <v>1.072526E-2</v>
      </c>
      <c r="D93" s="61">
        <v>1.3666060000000001E-2</v>
      </c>
      <c r="E93" s="61">
        <v>6.7988099999999997E-3</v>
      </c>
      <c r="F93" s="61">
        <v>1.396989E-2</v>
      </c>
      <c r="G93" s="61">
        <v>-9.6202800000000002E-3</v>
      </c>
      <c r="H93" s="61">
        <v>1.8924139999999999E-2</v>
      </c>
      <c r="I93" s="61">
        <v>0.10070399999999999</v>
      </c>
      <c r="J93" s="61">
        <v>1.3445130000000001E-2</v>
      </c>
      <c r="K93" s="61">
        <v>2.6159669999999999E-2</v>
      </c>
      <c r="L93" s="61">
        <v>6.8410000000000007E-3</v>
      </c>
      <c r="M93" s="61">
        <v>1.7224349999999999E-2</v>
      </c>
      <c r="N93" s="61">
        <v>-1.279925E-2</v>
      </c>
      <c r="O93" s="61">
        <v>1.3402400000000001E-3</v>
      </c>
      <c r="P93" s="61">
        <v>-4.7701900000000005E-3</v>
      </c>
      <c r="Q93" s="61">
        <v>-3.75137E-3</v>
      </c>
      <c r="R93" s="61">
        <v>-1.931341E-2</v>
      </c>
      <c r="S93" s="61">
        <v>-1.5347299999999999E-2</v>
      </c>
      <c r="T93" s="61">
        <v>5.3434759999999998E-2</v>
      </c>
      <c r="U93" s="61">
        <v>0.16396820000000001</v>
      </c>
      <c r="V93" s="61">
        <v>0.210315</v>
      </c>
      <c r="W93" s="61">
        <v>0.10635319999999999</v>
      </c>
      <c r="X93" s="61"/>
      <c r="Y93" s="61">
        <v>1.6315360000000001E-2</v>
      </c>
      <c r="Z93" s="61">
        <v>7.0606299999999997E-2</v>
      </c>
      <c r="AA93" s="61">
        <v>-7.7742199999999992E-3</v>
      </c>
      <c r="AB93" s="61">
        <v>5.1798089999999998E-2</v>
      </c>
      <c r="AC93" s="14"/>
      <c r="AD93" s="14"/>
      <c r="AE93" s="14"/>
      <c r="AF93" s="14"/>
      <c r="AG93" s="14"/>
      <c r="AH93" s="14"/>
      <c r="AI93" s="14"/>
      <c r="AJ93" s="14"/>
      <c r="AK93" s="14"/>
      <c r="AL93" s="14"/>
      <c r="AM93" s="14"/>
      <c r="AN93" s="14"/>
      <c r="AO93" s="14"/>
      <c r="AP93" s="14"/>
      <c r="AQ93" s="14"/>
      <c r="AR93" s="14"/>
      <c r="AS93" s="14"/>
    </row>
    <row r="94" spans="1:45">
      <c r="A94" s="16">
        <v>45.5</v>
      </c>
      <c r="B94" s="61">
        <v>5.3663799999999996E-3</v>
      </c>
      <c r="C94" s="61">
        <v>2.1210360000000001E-2</v>
      </c>
      <c r="D94" s="61">
        <v>1.6580930000000001E-2</v>
      </c>
      <c r="E94" s="61">
        <v>3.8706999999999999E-4</v>
      </c>
      <c r="F94" s="61">
        <v>2.2459779999999999E-2</v>
      </c>
      <c r="G94" s="61">
        <v>-4.93663E-3</v>
      </c>
      <c r="H94" s="61">
        <v>2.3447369999999999E-2</v>
      </c>
      <c r="I94" s="61">
        <v>9.6534600000000012E-2</v>
      </c>
      <c r="J94" s="61">
        <v>3.1534470000000002E-2</v>
      </c>
      <c r="K94" s="61">
        <v>3.2062710000000001E-2</v>
      </c>
      <c r="L94" s="61">
        <v>6.1790400000000002E-3</v>
      </c>
      <c r="M94" s="61">
        <v>1.9452919999999999E-2</v>
      </c>
      <c r="N94" s="61">
        <v>-2.5689299999999998E-2</v>
      </c>
      <c r="O94" s="61">
        <v>-1.2237610000000001E-2</v>
      </c>
      <c r="P94" s="61">
        <v>7.2233699999999998E-3</v>
      </c>
      <c r="Q94" s="61">
        <v>-5.5371999999999995E-4</v>
      </c>
      <c r="R94" s="61">
        <v>-1.8734420000000002E-2</v>
      </c>
      <c r="S94" s="61">
        <v>-1.6927979999999999E-2</v>
      </c>
      <c r="T94" s="61">
        <v>5.2138780000000003E-2</v>
      </c>
      <c r="U94" s="61">
        <v>0.188304</v>
      </c>
      <c r="V94" s="61">
        <v>0.22964580000000001</v>
      </c>
      <c r="W94" s="61">
        <v>0.1065579</v>
      </c>
      <c r="X94" s="61"/>
      <c r="Y94" s="61">
        <v>2.739018E-2</v>
      </c>
      <c r="Z94" s="61">
        <v>6.2636979999999995E-2</v>
      </c>
      <c r="AA94" s="61">
        <v>-1.0712360000000001E-2</v>
      </c>
      <c r="AB94" s="61">
        <v>5.505678E-2</v>
      </c>
      <c r="AC94" s="14"/>
      <c r="AD94" s="14"/>
      <c r="AE94" s="14"/>
      <c r="AF94" s="14"/>
      <c r="AG94" s="14"/>
      <c r="AH94" s="14"/>
      <c r="AI94" s="14"/>
      <c r="AJ94" s="14"/>
      <c r="AK94" s="14"/>
      <c r="AL94" s="14"/>
      <c r="AM94" s="14"/>
      <c r="AN94" s="14"/>
      <c r="AO94" s="14"/>
      <c r="AP94" s="14"/>
      <c r="AQ94" s="14"/>
      <c r="AR94" s="14"/>
      <c r="AS94" s="14"/>
    </row>
    <row r="95" spans="1:45">
      <c r="A95" s="16">
        <v>46</v>
      </c>
      <c r="B95" s="61">
        <v>8.6085699999999994E-3</v>
      </c>
      <c r="C95" s="61">
        <v>2.3151320000000003E-2</v>
      </c>
      <c r="D95" s="61">
        <v>3.1505399999999999E-3</v>
      </c>
      <c r="E95" s="61">
        <v>9.9993E-4</v>
      </c>
      <c r="F95" s="61">
        <v>2.2796940000000002E-2</v>
      </c>
      <c r="G95" s="61">
        <v>-2.3479E-3</v>
      </c>
      <c r="H95" s="61">
        <v>3.5449899999999999E-2</v>
      </c>
      <c r="I95" s="61">
        <v>9.9416550000000006E-2</v>
      </c>
      <c r="J95" s="61">
        <v>3.7823009999999997E-2</v>
      </c>
      <c r="K95" s="61">
        <v>5.807296E-2</v>
      </c>
      <c r="L95" s="61">
        <v>3.42808E-3</v>
      </c>
      <c r="M95" s="61">
        <v>2.2458209999999999E-2</v>
      </c>
      <c r="N95" s="61">
        <v>-1.540213E-2</v>
      </c>
      <c r="O95" s="61">
        <v>-2.331896E-2</v>
      </c>
      <c r="P95" s="61">
        <v>-1.030141E-2</v>
      </c>
      <c r="Q95" s="61">
        <v>-2.5461079999999997E-2</v>
      </c>
      <c r="R95" s="61">
        <v>-2.2352650000000002E-2</v>
      </c>
      <c r="S95" s="61">
        <v>-1.9759889999999999E-2</v>
      </c>
      <c r="T95" s="61">
        <v>5.4104140000000002E-2</v>
      </c>
      <c r="U95" s="61">
        <v>0.18345059999999999</v>
      </c>
      <c r="V95" s="61">
        <v>0.24559270000000002</v>
      </c>
      <c r="W95" s="61">
        <v>0.12246750000000001</v>
      </c>
      <c r="X95" s="61"/>
      <c r="Y95" s="61">
        <v>1.3106050000000001E-2</v>
      </c>
      <c r="Z95" s="61">
        <v>6.5714430000000004E-2</v>
      </c>
      <c r="AA95" s="61">
        <v>-1.102504E-2</v>
      </c>
      <c r="AB95" s="61">
        <v>5.4740019999999993E-2</v>
      </c>
      <c r="AC95" s="14"/>
      <c r="AD95" s="14"/>
      <c r="AE95" s="14"/>
      <c r="AF95" s="14"/>
      <c r="AG95" s="14"/>
      <c r="AH95" s="14"/>
      <c r="AI95" s="14"/>
      <c r="AJ95" s="14"/>
      <c r="AK95" s="14"/>
      <c r="AL95" s="14"/>
      <c r="AM95" s="14"/>
      <c r="AN95" s="14"/>
      <c r="AO95" s="14"/>
      <c r="AP95" s="14"/>
      <c r="AQ95" s="14"/>
      <c r="AR95" s="14"/>
      <c r="AS95" s="14"/>
    </row>
    <row r="96" spans="1:45">
      <c r="A96" s="16">
        <v>46.5</v>
      </c>
      <c r="B96" s="61">
        <v>1.078492E-2</v>
      </c>
      <c r="C96" s="61">
        <v>4.5857039999999995E-2</v>
      </c>
      <c r="D96" s="61">
        <v>1.2824159999999999E-2</v>
      </c>
      <c r="E96" s="61">
        <v>7.4038999999999997E-3</v>
      </c>
      <c r="F96" s="61">
        <v>3.0039590000000001E-2</v>
      </c>
      <c r="G96" s="61">
        <v>-7.6746099999999992E-3</v>
      </c>
      <c r="H96" s="61">
        <v>3.6945929999999995E-2</v>
      </c>
      <c r="I96" s="61">
        <v>9.2291529999999997E-2</v>
      </c>
      <c r="J96" s="61">
        <v>5.1236499999999997E-2</v>
      </c>
      <c r="K96" s="61">
        <v>6.5169450000000004E-2</v>
      </c>
      <c r="L96" s="61">
        <v>7.1811499999999999E-3</v>
      </c>
      <c r="M96" s="61">
        <v>2.5023699999999999E-2</v>
      </c>
      <c r="N96" s="61">
        <v>-1.9857369999999999E-2</v>
      </c>
      <c r="O96" s="61">
        <v>-3.3313800000000001E-3</v>
      </c>
      <c r="P96" s="61">
        <v>-2.9044100000000001E-3</v>
      </c>
      <c r="Q96" s="61">
        <v>8.8713200000000002E-3</v>
      </c>
      <c r="R96" s="61">
        <v>-1.3018160000000001E-2</v>
      </c>
      <c r="S96" s="61">
        <v>-2.2419069999999999E-2</v>
      </c>
      <c r="T96" s="61">
        <v>6.1125789999999999E-2</v>
      </c>
      <c r="U96" s="61">
        <v>0.2002825</v>
      </c>
      <c r="V96" s="61">
        <v>0.25952970000000003</v>
      </c>
      <c r="W96" s="61">
        <v>0.1243585</v>
      </c>
      <c r="X96" s="61"/>
      <c r="Y96" s="61">
        <v>3.3018510000000001E-2</v>
      </c>
      <c r="Z96" s="61">
        <v>8.1036009999999992E-2</v>
      </c>
      <c r="AA96" s="61">
        <v>-4.4258399999999995E-3</v>
      </c>
      <c r="AB96" s="61">
        <v>5.8439899999999996E-2</v>
      </c>
      <c r="AC96" s="14"/>
      <c r="AD96" s="14"/>
      <c r="AE96" s="14"/>
      <c r="AF96" s="14"/>
      <c r="AG96" s="14"/>
      <c r="AH96" s="14"/>
      <c r="AI96" s="14"/>
      <c r="AJ96" s="14"/>
      <c r="AK96" s="14"/>
      <c r="AL96" s="14"/>
      <c r="AM96" s="14"/>
      <c r="AN96" s="14"/>
      <c r="AO96" s="14"/>
      <c r="AP96" s="14"/>
      <c r="AQ96" s="14"/>
      <c r="AR96" s="14"/>
      <c r="AS96" s="14"/>
    </row>
    <row r="97" spans="1:45">
      <c r="A97" s="16">
        <v>47</v>
      </c>
      <c r="B97" s="61">
        <v>1.4977240000000001E-2</v>
      </c>
      <c r="C97" s="61">
        <v>3.1503879999999998E-2</v>
      </c>
      <c r="D97" s="61">
        <v>1.6908400000000001E-2</v>
      </c>
      <c r="E97" s="61">
        <v>1.0742640000000001E-2</v>
      </c>
      <c r="F97" s="61">
        <v>2.9248329999999999E-2</v>
      </c>
      <c r="G97" s="61">
        <v>-1.4225099999999999E-3</v>
      </c>
      <c r="H97" s="61">
        <v>5.2532750000000003E-2</v>
      </c>
      <c r="I97" s="61">
        <v>9.7005420000000009E-2</v>
      </c>
      <c r="J97" s="61">
        <v>3.568756E-2</v>
      </c>
      <c r="K97" s="61">
        <v>6.6687389999999999E-2</v>
      </c>
      <c r="L97" s="61">
        <v>1.3710900000000002E-3</v>
      </c>
      <c r="M97" s="61">
        <v>2.503083E-2</v>
      </c>
      <c r="N97" s="61">
        <v>-2.2889960000000001E-2</v>
      </c>
      <c r="O97" s="61">
        <v>-2.0078719999999998E-2</v>
      </c>
      <c r="P97" s="61">
        <v>2.7004400000000001E-3</v>
      </c>
      <c r="Q97" s="61">
        <v>1.7715700000000001E-3</v>
      </c>
      <c r="R97" s="61">
        <v>-2.0465200000000003E-2</v>
      </c>
      <c r="S97" s="61">
        <v>-1.5709319999999999E-2</v>
      </c>
      <c r="T97" s="61">
        <v>6.9433030000000007E-2</v>
      </c>
      <c r="U97" s="61">
        <v>0.1969273</v>
      </c>
      <c r="V97" s="61">
        <v>0.26704329999999998</v>
      </c>
      <c r="W97" s="61">
        <v>0.1461075</v>
      </c>
      <c r="X97" s="61"/>
      <c r="Y97" s="61">
        <v>3.0685129999999998E-2</v>
      </c>
      <c r="Z97" s="61">
        <v>6.619760999999999E-2</v>
      </c>
      <c r="AA97" s="61">
        <v>-9.1376000000000009E-3</v>
      </c>
      <c r="AB97" s="61">
        <v>5.8897659999999998E-2</v>
      </c>
      <c r="AC97" s="14"/>
      <c r="AD97" s="14"/>
      <c r="AE97" s="14"/>
      <c r="AF97" s="14"/>
      <c r="AG97" s="14"/>
      <c r="AH97" s="14"/>
      <c r="AI97" s="14"/>
      <c r="AJ97" s="14"/>
      <c r="AK97" s="14"/>
      <c r="AL97" s="14"/>
      <c r="AM97" s="14"/>
      <c r="AN97" s="14"/>
      <c r="AO97" s="14"/>
      <c r="AP97" s="14"/>
      <c r="AQ97" s="14"/>
      <c r="AR97" s="14"/>
      <c r="AS97" s="14"/>
    </row>
    <row r="98" spans="1:45">
      <c r="A98" s="16">
        <v>47.5</v>
      </c>
      <c r="B98" s="61">
        <v>1.7942360000000001E-2</v>
      </c>
      <c r="C98" s="61">
        <v>2.9036719999999999E-2</v>
      </c>
      <c r="D98" s="61">
        <v>1.332093E-2</v>
      </c>
      <c r="E98" s="61">
        <v>5.3316399999999995E-3</v>
      </c>
      <c r="F98" s="61">
        <v>3.3626030000000001E-2</v>
      </c>
      <c r="G98" s="61">
        <v>-4.4116099999999998E-3</v>
      </c>
      <c r="H98" s="61">
        <v>3.7946710000000002E-2</v>
      </c>
      <c r="I98" s="61">
        <v>8.9161240000000003E-2</v>
      </c>
      <c r="J98" s="61">
        <v>6.1319119999999998E-2</v>
      </c>
      <c r="K98" s="61">
        <v>8.0203489999999988E-2</v>
      </c>
      <c r="L98" s="61">
        <v>8.8969699999999988E-3</v>
      </c>
      <c r="M98" s="61">
        <v>2.563385E-2</v>
      </c>
      <c r="N98" s="61">
        <v>-1.7816060000000002E-2</v>
      </c>
      <c r="O98" s="61">
        <v>-8.73904E-3</v>
      </c>
      <c r="P98" s="61">
        <v>1.8115899999999999E-3</v>
      </c>
      <c r="Q98" s="61">
        <v>-1.5651440000000003E-2</v>
      </c>
      <c r="R98" s="61">
        <v>-9.24787E-3</v>
      </c>
      <c r="S98" s="61">
        <v>-1.382862E-2</v>
      </c>
      <c r="T98" s="61">
        <v>7.1666389999999996E-2</v>
      </c>
      <c r="U98" s="61">
        <v>0.20380569999999998</v>
      </c>
      <c r="V98" s="61">
        <v>0.28068139999999997</v>
      </c>
      <c r="W98" s="61">
        <v>0.1690229</v>
      </c>
      <c r="X98" s="61"/>
      <c r="Y98" s="61">
        <v>3.8035190000000003E-2</v>
      </c>
      <c r="Z98" s="61">
        <v>6.3586390000000007E-2</v>
      </c>
      <c r="AA98" s="61">
        <v>-1.45093E-3</v>
      </c>
      <c r="AB98" s="61">
        <v>5.8568889999999998E-2</v>
      </c>
      <c r="AC98" s="14"/>
      <c r="AD98" s="14"/>
      <c r="AE98" s="14"/>
      <c r="AF98" s="14"/>
      <c r="AG98" s="14"/>
      <c r="AH98" s="14"/>
      <c r="AI98" s="14"/>
      <c r="AJ98" s="14"/>
      <c r="AK98" s="14"/>
      <c r="AL98" s="14"/>
      <c r="AM98" s="14"/>
      <c r="AN98" s="14"/>
      <c r="AO98" s="14"/>
      <c r="AP98" s="14"/>
      <c r="AQ98" s="14"/>
      <c r="AR98" s="14"/>
      <c r="AS98" s="14"/>
    </row>
    <row r="99" spans="1:45">
      <c r="A99" s="16">
        <v>48</v>
      </c>
      <c r="B99" s="61">
        <v>1.1040950000000001E-2</v>
      </c>
      <c r="C99" s="61">
        <v>2.1739209999999998E-2</v>
      </c>
      <c r="D99" s="61">
        <v>1.298492E-2</v>
      </c>
      <c r="E99" s="61">
        <v>-3.3324E-4</v>
      </c>
      <c r="F99" s="61">
        <v>3.7203159999999999E-2</v>
      </c>
      <c r="G99" s="61">
        <v>-6.7674700000000003E-3</v>
      </c>
      <c r="H99" s="61">
        <v>4.6120840000000003E-2</v>
      </c>
      <c r="I99" s="61">
        <v>0.10087939999999999</v>
      </c>
      <c r="J99" s="61">
        <v>6.0205529999999993E-2</v>
      </c>
      <c r="K99" s="61">
        <v>8.3427699999999994E-2</v>
      </c>
      <c r="L99" s="61">
        <v>-4.3393199999999998E-3</v>
      </c>
      <c r="M99" s="61">
        <v>2.9518639999999999E-2</v>
      </c>
      <c r="N99" s="61">
        <v>-2.3498579999999998E-2</v>
      </c>
      <c r="O99" s="61">
        <v>-1.8089859999999999E-2</v>
      </c>
      <c r="P99" s="61">
        <v>-3.6104900000000001E-3</v>
      </c>
      <c r="Q99" s="61">
        <v>-1.9552009999999998E-2</v>
      </c>
      <c r="R99" s="61">
        <v>-2.1173090000000002E-2</v>
      </c>
      <c r="S99" s="61">
        <v>-1.3653569999999999E-2</v>
      </c>
      <c r="T99" s="61">
        <v>6.9586540000000002E-2</v>
      </c>
      <c r="U99" s="61">
        <v>0.22480910000000001</v>
      </c>
      <c r="V99" s="61">
        <v>0.27523120000000001</v>
      </c>
      <c r="W99" s="61">
        <v>0.16688220000000001</v>
      </c>
      <c r="X99" s="61"/>
      <c r="Y99" s="61">
        <v>3.8090899999999997E-2</v>
      </c>
      <c r="Z99" s="61">
        <v>7.2228710000000002E-2</v>
      </c>
      <c r="AA99" s="61">
        <v>-2.99497E-3</v>
      </c>
      <c r="AB99" s="61">
        <v>6.3005119999999998E-2</v>
      </c>
      <c r="AC99" s="14"/>
      <c r="AD99" s="14"/>
      <c r="AE99" s="14"/>
      <c r="AF99" s="14"/>
      <c r="AG99" s="14"/>
      <c r="AH99" s="14"/>
      <c r="AI99" s="14"/>
      <c r="AJ99" s="14"/>
      <c r="AK99" s="14"/>
      <c r="AL99" s="14"/>
      <c r="AM99" s="14"/>
      <c r="AN99" s="14"/>
      <c r="AO99" s="14"/>
      <c r="AP99" s="14"/>
      <c r="AQ99" s="14"/>
      <c r="AR99" s="14"/>
      <c r="AS99" s="14"/>
    </row>
    <row r="100" spans="1:45">
      <c r="A100" s="16">
        <v>48.5</v>
      </c>
      <c r="B100" s="61">
        <v>2.1368600000000001E-2</v>
      </c>
      <c r="C100" s="61">
        <v>3.8838730000000002E-2</v>
      </c>
      <c r="D100" s="61">
        <v>1.1674800000000001E-2</v>
      </c>
      <c r="E100" s="61">
        <v>2.9071700000000002E-3</v>
      </c>
      <c r="F100" s="61">
        <v>3.8856439999999999E-2</v>
      </c>
      <c r="G100" s="61">
        <v>-5.3547999999999996E-4</v>
      </c>
      <c r="H100" s="61">
        <v>4.5086570000000006E-2</v>
      </c>
      <c r="I100" s="61">
        <v>9.6289789999999986E-2</v>
      </c>
      <c r="J100" s="61">
        <v>6.8562300000000007E-2</v>
      </c>
      <c r="K100" s="61">
        <v>0.11177419999999999</v>
      </c>
      <c r="L100" s="61">
        <v>1.6371860000000002E-2</v>
      </c>
      <c r="M100" s="61">
        <v>3.3602239999999998E-2</v>
      </c>
      <c r="N100" s="61">
        <v>-1.8164679999999999E-2</v>
      </c>
      <c r="O100" s="61">
        <v>-8.4632400000000003E-3</v>
      </c>
      <c r="P100" s="61">
        <v>1.6511579999999998E-2</v>
      </c>
      <c r="Q100" s="61">
        <v>2.7932730000000003E-2</v>
      </c>
      <c r="R100" s="61">
        <v>-1.4957089999999999E-2</v>
      </c>
      <c r="S100" s="61">
        <v>-1.5250379999999999E-2</v>
      </c>
      <c r="T100" s="61">
        <v>7.5031399999999998E-2</v>
      </c>
      <c r="U100" s="61">
        <v>0.22970199999999999</v>
      </c>
      <c r="V100" s="61">
        <v>0.2970815</v>
      </c>
      <c r="W100" s="61">
        <v>0.1756588</v>
      </c>
      <c r="X100" s="61"/>
      <c r="Y100" s="61">
        <v>5.0224890000000001E-2</v>
      </c>
      <c r="Z100" s="61">
        <v>6.2013049999999993E-2</v>
      </c>
      <c r="AA100" s="61">
        <v>-5.7461500000000002E-3</v>
      </c>
      <c r="AB100" s="61">
        <v>6.7572960000000001E-2</v>
      </c>
      <c r="AC100" s="14"/>
      <c r="AD100" s="14"/>
      <c r="AE100" s="14"/>
      <c r="AF100" s="14"/>
      <c r="AG100" s="14"/>
      <c r="AH100" s="14"/>
      <c r="AI100" s="14"/>
      <c r="AJ100" s="14"/>
      <c r="AK100" s="14"/>
      <c r="AL100" s="14"/>
      <c r="AM100" s="14"/>
      <c r="AN100" s="14"/>
      <c r="AO100" s="14"/>
      <c r="AP100" s="14"/>
      <c r="AQ100" s="14"/>
      <c r="AR100" s="14"/>
      <c r="AS100" s="14"/>
    </row>
    <row r="101" spans="1:45">
      <c r="A101" s="16">
        <v>49</v>
      </c>
      <c r="B101" s="61">
        <v>2.1745199999999999E-2</v>
      </c>
      <c r="C101" s="61">
        <v>3.3168749999999997E-2</v>
      </c>
      <c r="D101" s="61">
        <v>8.7076500000000008E-3</v>
      </c>
      <c r="E101" s="61">
        <v>1.2756940000000001E-2</v>
      </c>
      <c r="F101" s="61">
        <v>4.2520810000000006E-2</v>
      </c>
      <c r="G101" s="61">
        <v>-9.5558399999999995E-3</v>
      </c>
      <c r="H101" s="61">
        <v>5.2663309999999998E-2</v>
      </c>
      <c r="I101" s="61">
        <v>9.114614E-2</v>
      </c>
      <c r="J101" s="61">
        <v>7.3945720000000006E-2</v>
      </c>
      <c r="K101" s="61">
        <v>0.1144096</v>
      </c>
      <c r="L101" s="61">
        <v>6.7220899999999991E-3</v>
      </c>
      <c r="M101" s="61">
        <v>2.5231799999999999E-2</v>
      </c>
      <c r="N101" s="61">
        <v>-2.5307949999999999E-2</v>
      </c>
      <c r="O101" s="61">
        <v>-7.59634E-3</v>
      </c>
      <c r="P101" s="61">
        <v>1.3505469999999999E-2</v>
      </c>
      <c r="Q101" s="61">
        <v>1.9851219999999999E-2</v>
      </c>
      <c r="R101" s="61">
        <v>-6.06312E-3</v>
      </c>
      <c r="S101" s="61">
        <v>-1.5219110000000001E-2</v>
      </c>
      <c r="T101" s="61">
        <v>8.0723290000000003E-2</v>
      </c>
      <c r="U101" s="61">
        <v>0.22245509999999999</v>
      </c>
      <c r="V101" s="61">
        <v>0.29918469999999997</v>
      </c>
      <c r="W101" s="61">
        <v>0.19680420000000001</v>
      </c>
      <c r="X101" s="61"/>
      <c r="Y101" s="61">
        <v>5.8141109999999996E-2</v>
      </c>
      <c r="Z101" s="61">
        <v>6.757755E-2</v>
      </c>
      <c r="AA101" s="61">
        <v>1.45448E-3</v>
      </c>
      <c r="AB101" s="61">
        <v>6.889518E-2</v>
      </c>
      <c r="AC101" s="14"/>
      <c r="AD101" s="14"/>
      <c r="AE101" s="14"/>
      <c r="AF101" s="14"/>
      <c r="AG101" s="14"/>
      <c r="AH101" s="14"/>
      <c r="AI101" s="14"/>
      <c r="AJ101" s="14"/>
      <c r="AK101" s="14"/>
      <c r="AL101" s="14"/>
      <c r="AM101" s="14"/>
      <c r="AN101" s="14"/>
      <c r="AO101" s="14"/>
      <c r="AP101" s="14"/>
      <c r="AQ101" s="14"/>
      <c r="AR101" s="14"/>
      <c r="AS101" s="14"/>
    </row>
    <row r="102" spans="1:45">
      <c r="A102" s="16">
        <v>49.5</v>
      </c>
      <c r="B102" s="61">
        <v>1.534337E-2</v>
      </c>
      <c r="C102" s="61">
        <v>3.3325729999999998E-2</v>
      </c>
      <c r="D102" s="61">
        <v>1.031959E-2</v>
      </c>
      <c r="E102" s="61">
        <v>1.3338890000000001E-2</v>
      </c>
      <c r="F102" s="61">
        <v>3.8885320000000001E-2</v>
      </c>
      <c r="G102" s="61">
        <v>-1.1512970000000001E-2</v>
      </c>
      <c r="H102" s="61">
        <v>6.1440919999999996E-2</v>
      </c>
      <c r="I102" s="61">
        <v>9.0900990000000001E-2</v>
      </c>
      <c r="J102" s="61">
        <v>7.994946E-2</v>
      </c>
      <c r="K102" s="61">
        <v>0.11607189999999999</v>
      </c>
      <c r="L102" s="61">
        <v>3.36681E-3</v>
      </c>
      <c r="M102" s="61">
        <v>3.019792E-2</v>
      </c>
      <c r="N102" s="61">
        <v>-1.7701189999999999E-2</v>
      </c>
      <c r="O102" s="61">
        <v>-8.2232E-3</v>
      </c>
      <c r="P102" s="61">
        <v>1.2249399999999999E-2</v>
      </c>
      <c r="Q102" s="61">
        <v>-1.0829210000000001E-2</v>
      </c>
      <c r="R102" s="61">
        <v>-9.2087799999999997E-3</v>
      </c>
      <c r="S102" s="61">
        <v>-1.799069E-2</v>
      </c>
      <c r="T102" s="61">
        <v>8.5574060000000007E-2</v>
      </c>
      <c r="U102" s="61">
        <v>0.23159659999999999</v>
      </c>
      <c r="V102" s="61">
        <v>0.31471979999999999</v>
      </c>
      <c r="W102" s="61">
        <v>0.20094259999999997</v>
      </c>
      <c r="X102" s="61"/>
      <c r="Y102" s="61">
        <v>5.8028820000000002E-2</v>
      </c>
      <c r="Z102" s="61">
        <v>7.4062520000000007E-2</v>
      </c>
      <c r="AA102" s="61">
        <v>-2.43815E-3</v>
      </c>
      <c r="AB102" s="61">
        <v>7.0149169999999997E-2</v>
      </c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14"/>
      <c r="AO102" s="14"/>
      <c r="AP102" s="14"/>
      <c r="AQ102" s="14"/>
      <c r="AR102" s="14"/>
      <c r="AS102" s="14"/>
    </row>
    <row r="103" spans="1:45">
      <c r="A103" s="16">
        <v>50</v>
      </c>
      <c r="B103" s="61">
        <v>2.4646110000000002E-2</v>
      </c>
      <c r="C103" s="61">
        <v>4.7280300000000004E-2</v>
      </c>
      <c r="D103" s="61">
        <v>2.242887E-2</v>
      </c>
      <c r="E103" s="61">
        <v>1.171552E-2</v>
      </c>
      <c r="F103" s="61">
        <v>4.1380059999999996E-2</v>
      </c>
      <c r="G103" s="61">
        <v>-8.0820600000000003E-3</v>
      </c>
      <c r="H103" s="61">
        <v>7.0388430000000002E-2</v>
      </c>
      <c r="I103" s="61">
        <v>9.6702490000000002E-2</v>
      </c>
      <c r="J103" s="61">
        <v>8.8280030000000009E-2</v>
      </c>
      <c r="K103" s="61">
        <v>0.1243807</v>
      </c>
      <c r="L103" s="61">
        <v>2.0684459999999998E-2</v>
      </c>
      <c r="M103" s="61">
        <v>3.3181959999999996E-2</v>
      </c>
      <c r="N103" s="61">
        <v>-2.4557039999999999E-2</v>
      </c>
      <c r="O103" s="61">
        <v>-1.4266699999999999E-3</v>
      </c>
      <c r="P103" s="61">
        <v>7.7854500000000002E-3</v>
      </c>
      <c r="Q103" s="61">
        <v>3.1721260000000001E-2</v>
      </c>
      <c r="R103" s="61">
        <v>-6.0663000000000004E-4</v>
      </c>
      <c r="S103" s="61">
        <v>-8.7892099999999987E-3</v>
      </c>
      <c r="T103" s="61">
        <v>9.7736760000000006E-2</v>
      </c>
      <c r="U103" s="61">
        <v>0.25011159999999999</v>
      </c>
      <c r="V103" s="61">
        <v>0.32275759999999998</v>
      </c>
      <c r="W103" s="61">
        <v>0.2145948</v>
      </c>
      <c r="X103" s="61"/>
      <c r="Y103" s="61">
        <v>7.1483959999999999E-2</v>
      </c>
      <c r="Z103" s="61">
        <v>6.2741379999999999E-2</v>
      </c>
      <c r="AA103" s="61">
        <v>-7.9185999999999996E-3</v>
      </c>
      <c r="AB103" s="61">
        <v>7.1625889999999998E-2</v>
      </c>
      <c r="AC103" s="14"/>
      <c r="AD103" s="14"/>
      <c r="AE103" s="14"/>
      <c r="AF103" s="14"/>
      <c r="AG103" s="14"/>
      <c r="AH103" s="14"/>
      <c r="AI103" s="14"/>
      <c r="AJ103" s="14"/>
      <c r="AK103" s="14"/>
      <c r="AL103" s="14"/>
      <c r="AM103" s="14"/>
      <c r="AN103" s="14"/>
      <c r="AO103" s="14"/>
      <c r="AP103" s="14"/>
      <c r="AQ103" s="14"/>
      <c r="AR103" s="14"/>
      <c r="AS103" s="14"/>
    </row>
    <row r="104" spans="1:45">
      <c r="A104" s="16">
        <v>50.5</v>
      </c>
      <c r="B104" s="61">
        <v>2.7629570000000003E-2</v>
      </c>
      <c r="C104" s="61">
        <v>4.895323E-2</v>
      </c>
      <c r="D104" s="61">
        <v>2.3353350000000002E-2</v>
      </c>
      <c r="E104" s="61">
        <v>1.7560320000000001E-2</v>
      </c>
      <c r="F104" s="61">
        <v>4.9800630000000005E-2</v>
      </c>
      <c r="G104" s="61">
        <v>-1.4360899999999999E-3</v>
      </c>
      <c r="H104" s="61">
        <v>8.1211749999999985E-2</v>
      </c>
      <c r="I104" s="61">
        <v>9.0460309999999988E-2</v>
      </c>
      <c r="J104" s="61">
        <v>0.10511200000000001</v>
      </c>
      <c r="K104" s="61">
        <v>0.1293647</v>
      </c>
      <c r="L104" s="61">
        <v>1.9581649999999999E-2</v>
      </c>
      <c r="M104" s="61">
        <v>3.0512090000000002E-2</v>
      </c>
      <c r="N104" s="61">
        <v>-1.3095580000000001E-2</v>
      </c>
      <c r="O104" s="61">
        <v>-8.3398199999999995E-3</v>
      </c>
      <c r="P104" s="61">
        <v>-9.767099999999999E-3</v>
      </c>
      <c r="Q104" s="61">
        <v>1.890843E-2</v>
      </c>
      <c r="R104" s="61">
        <v>-3.7989499999999997E-3</v>
      </c>
      <c r="S104" s="61">
        <v>-2.4648979999999997E-2</v>
      </c>
      <c r="T104" s="61">
        <v>9.5070559999999998E-2</v>
      </c>
      <c r="U104" s="61">
        <v>0.2654514</v>
      </c>
      <c r="V104" s="61">
        <v>0.3297562</v>
      </c>
      <c r="W104" s="61">
        <v>0.22290070000000001</v>
      </c>
      <c r="X104" s="61"/>
      <c r="Y104" s="61">
        <v>6.8975689999999992E-2</v>
      </c>
      <c r="Z104" s="61">
        <v>7.8419410000000009E-2</v>
      </c>
      <c r="AA104" s="61">
        <v>-9.4652899999999995E-3</v>
      </c>
      <c r="AB104" s="61">
        <v>7.2533159999999999E-2</v>
      </c>
      <c r="AC104" s="14"/>
      <c r="AD104" s="14"/>
      <c r="AE104" s="14"/>
      <c r="AF104" s="14"/>
      <c r="AG104" s="14"/>
      <c r="AH104" s="14"/>
      <c r="AI104" s="14"/>
      <c r="AJ104" s="14"/>
      <c r="AK104" s="14"/>
      <c r="AL104" s="14"/>
      <c r="AM104" s="14"/>
      <c r="AN104" s="14"/>
      <c r="AO104" s="14"/>
      <c r="AP104" s="14"/>
      <c r="AQ104" s="14"/>
      <c r="AR104" s="14"/>
      <c r="AS104" s="14"/>
    </row>
    <row r="105" spans="1:45">
      <c r="A105" s="16">
        <v>51</v>
      </c>
      <c r="B105" s="61">
        <v>3.8294080000000001E-2</v>
      </c>
      <c r="C105" s="61">
        <v>4.0601640000000001E-2</v>
      </c>
      <c r="D105" s="61">
        <v>2.1755360000000001E-2</v>
      </c>
      <c r="E105" s="61">
        <v>1.3283320000000001E-2</v>
      </c>
      <c r="F105" s="61">
        <v>4.966769E-2</v>
      </c>
      <c r="G105" s="61">
        <v>-8.4092799999999999E-3</v>
      </c>
      <c r="H105" s="61">
        <v>7.2338159999999999E-2</v>
      </c>
      <c r="I105" s="61">
        <v>9.2379779999999995E-2</v>
      </c>
      <c r="J105" s="61">
        <v>9.8451819999999995E-2</v>
      </c>
      <c r="K105" s="61">
        <v>0.13357640000000001</v>
      </c>
      <c r="L105" s="61">
        <v>4.8936000000000006E-3</v>
      </c>
      <c r="M105" s="61">
        <v>3.4091249999999997E-2</v>
      </c>
      <c r="N105" s="61">
        <v>-1.8735040000000001E-2</v>
      </c>
      <c r="O105" s="61">
        <v>-4.6198999999999996E-4</v>
      </c>
      <c r="P105" s="61">
        <v>1.201897E-2</v>
      </c>
      <c r="Q105" s="61">
        <v>8.2952300000000007E-3</v>
      </c>
      <c r="R105" s="61">
        <v>-3.9730500000000005E-3</v>
      </c>
      <c r="S105" s="61">
        <v>-1.103325E-2</v>
      </c>
      <c r="T105" s="61">
        <v>0.10196540000000001</v>
      </c>
      <c r="U105" s="61">
        <v>0.27907419999999999</v>
      </c>
      <c r="V105" s="61">
        <v>0.3325631</v>
      </c>
      <c r="W105" s="61">
        <v>0.24338080000000001</v>
      </c>
      <c r="X105" s="61"/>
      <c r="Y105" s="61">
        <v>8.0717949999999997E-2</v>
      </c>
      <c r="Z105" s="61">
        <v>7.2565390000000007E-2</v>
      </c>
      <c r="AA105" s="61">
        <v>-6.4510100000000001E-3</v>
      </c>
      <c r="AB105" s="61">
        <v>7.5364600000000004E-2</v>
      </c>
      <c r="AC105" s="14"/>
      <c r="AD105" s="14"/>
      <c r="AE105" s="14"/>
      <c r="AF105" s="14"/>
      <c r="AG105" s="14"/>
      <c r="AH105" s="14"/>
      <c r="AI105" s="14"/>
      <c r="AJ105" s="14"/>
      <c r="AK105" s="14"/>
      <c r="AL105" s="14"/>
      <c r="AM105" s="14"/>
      <c r="AN105" s="14"/>
      <c r="AO105" s="14"/>
      <c r="AP105" s="14"/>
      <c r="AQ105" s="14"/>
      <c r="AR105" s="14"/>
      <c r="AS105" s="14"/>
    </row>
    <row r="106" spans="1:45">
      <c r="A106" s="16">
        <v>51.5</v>
      </c>
      <c r="B106" s="61">
        <v>4.5388230000000002E-2</v>
      </c>
      <c r="C106" s="61">
        <v>3.7612779999999998E-2</v>
      </c>
      <c r="D106" s="61">
        <v>2.6102009999999998E-2</v>
      </c>
      <c r="E106" s="61">
        <v>1.2200869999999999E-2</v>
      </c>
      <c r="F106" s="61">
        <v>5.1640740000000004E-2</v>
      </c>
      <c r="G106" s="61">
        <v>-6.3774799999999996E-3</v>
      </c>
      <c r="H106" s="61">
        <v>9.6402889999999991E-2</v>
      </c>
      <c r="I106" s="61">
        <v>8.8579279999999996E-2</v>
      </c>
      <c r="J106" s="61">
        <v>0.10367219999999999</v>
      </c>
      <c r="K106" s="61">
        <v>0.12915989999999999</v>
      </c>
      <c r="L106" s="61">
        <v>1.1152489999999999E-2</v>
      </c>
      <c r="M106" s="61">
        <v>3.8236409999999998E-2</v>
      </c>
      <c r="N106" s="61">
        <v>-2.4743659999999997E-2</v>
      </c>
      <c r="O106" s="61">
        <v>-1.8866270000000001E-2</v>
      </c>
      <c r="P106" s="61">
        <v>1.4341899999999999E-3</v>
      </c>
      <c r="Q106" s="61">
        <v>1.6975050000000002E-2</v>
      </c>
      <c r="R106" s="61">
        <v>-5.8256499999999999E-3</v>
      </c>
      <c r="S106" s="61">
        <v>-2.3586819999999998E-2</v>
      </c>
      <c r="T106" s="61">
        <v>0.10345259999999999</v>
      </c>
      <c r="U106" s="61">
        <v>0.28160390000000002</v>
      </c>
      <c r="V106" s="61">
        <v>0.358989</v>
      </c>
      <c r="W106" s="61">
        <v>0.25559159999999997</v>
      </c>
      <c r="X106" s="61"/>
      <c r="Y106" s="61">
        <v>8.3378939999999999E-2</v>
      </c>
      <c r="Z106" s="61">
        <v>7.0218860000000008E-2</v>
      </c>
      <c r="AA106" s="61">
        <v>3.3413799999999997E-3</v>
      </c>
      <c r="AB106" s="61">
        <v>7.6542990000000005E-2</v>
      </c>
      <c r="AC106" s="14"/>
      <c r="AD106" s="14"/>
      <c r="AE106" s="14"/>
      <c r="AF106" s="14"/>
      <c r="AG106" s="14"/>
      <c r="AH106" s="14"/>
      <c r="AI106" s="14"/>
      <c r="AJ106" s="14"/>
      <c r="AK106" s="14"/>
      <c r="AL106" s="14"/>
      <c r="AM106" s="14"/>
      <c r="AN106" s="14"/>
      <c r="AO106" s="14"/>
      <c r="AP106" s="14"/>
      <c r="AQ106" s="14"/>
      <c r="AR106" s="14"/>
      <c r="AS106" s="14"/>
    </row>
    <row r="107" spans="1:45">
      <c r="A107" s="16">
        <v>52</v>
      </c>
      <c r="B107" s="61">
        <v>5.0016400000000003E-2</v>
      </c>
      <c r="C107" s="61">
        <v>2.7407230000000001E-2</v>
      </c>
      <c r="D107" s="61">
        <v>3.6327060000000001E-2</v>
      </c>
      <c r="E107" s="61">
        <v>1.3179700000000001E-2</v>
      </c>
      <c r="F107" s="61">
        <v>5.6083740000000007E-2</v>
      </c>
      <c r="G107" s="61">
        <v>-1.340712E-2</v>
      </c>
      <c r="H107" s="61">
        <v>0.10213419999999999</v>
      </c>
      <c r="I107" s="61">
        <v>7.8797569999999997E-2</v>
      </c>
      <c r="J107" s="61">
        <v>0.10339950000000001</v>
      </c>
      <c r="K107" s="61">
        <v>0.13344780000000001</v>
      </c>
      <c r="L107" s="61">
        <v>5.6801300000000002E-3</v>
      </c>
      <c r="M107" s="61">
        <v>3.5220099999999997E-2</v>
      </c>
      <c r="N107" s="61">
        <v>-2.2937620000000002E-2</v>
      </c>
      <c r="O107" s="61">
        <v>-1.511821E-2</v>
      </c>
      <c r="P107" s="61">
        <v>1.4334610000000001E-2</v>
      </c>
      <c r="Q107" s="61">
        <v>2.942927E-2</v>
      </c>
      <c r="R107" s="61">
        <v>-2.1767700000000002E-3</v>
      </c>
      <c r="S107" s="61">
        <v>-1.4990069999999999E-2</v>
      </c>
      <c r="T107" s="61">
        <v>0.112776</v>
      </c>
      <c r="U107" s="61">
        <v>0.29688179999999997</v>
      </c>
      <c r="V107" s="61">
        <v>0.37119770000000002</v>
      </c>
      <c r="W107" s="61">
        <v>0.26264720000000003</v>
      </c>
      <c r="X107" s="61"/>
      <c r="Y107" s="61">
        <v>9.0876520000000002E-2</v>
      </c>
      <c r="Z107" s="61">
        <v>6.1255819999999996E-2</v>
      </c>
      <c r="AA107" s="61">
        <v>6.5872600000000002E-3</v>
      </c>
      <c r="AB107" s="61">
        <v>7.8708109999999998E-2</v>
      </c>
      <c r="AC107" s="14"/>
      <c r="AD107" s="14"/>
      <c r="AE107" s="14"/>
      <c r="AF107" s="14"/>
      <c r="AG107" s="14"/>
      <c r="AH107" s="14"/>
      <c r="AI107" s="14"/>
      <c r="AJ107" s="14"/>
      <c r="AK107" s="14"/>
      <c r="AL107" s="14"/>
      <c r="AM107" s="14"/>
      <c r="AN107" s="14"/>
      <c r="AO107" s="14"/>
      <c r="AP107" s="14"/>
      <c r="AQ107" s="14"/>
      <c r="AR107" s="14"/>
      <c r="AS107" s="14"/>
    </row>
    <row r="108" spans="1:45">
      <c r="A108" s="16">
        <v>52.5</v>
      </c>
      <c r="B108" s="61">
        <v>5.6717409999999996E-2</v>
      </c>
      <c r="C108" s="61">
        <v>4.737102E-2</v>
      </c>
      <c r="D108" s="61">
        <v>2.3282189999999998E-2</v>
      </c>
      <c r="E108" s="61">
        <v>2.689857E-2</v>
      </c>
      <c r="F108" s="61">
        <v>5.5928500000000006E-2</v>
      </c>
      <c r="G108" s="61">
        <v>-1.554673E-2</v>
      </c>
      <c r="H108" s="61">
        <v>9.4647590000000004E-2</v>
      </c>
      <c r="I108" s="61">
        <v>8.7654350000000006E-2</v>
      </c>
      <c r="J108" s="61">
        <v>0.10896829999999999</v>
      </c>
      <c r="K108" s="61">
        <v>0.1313204</v>
      </c>
      <c r="L108" s="61">
        <v>2.5175019999999999E-2</v>
      </c>
      <c r="M108" s="61">
        <v>3.061972E-2</v>
      </c>
      <c r="N108" s="61">
        <v>-2.1010480000000002E-2</v>
      </c>
      <c r="O108" s="61">
        <v>-1.3470930000000001E-2</v>
      </c>
      <c r="P108" s="61">
        <v>8.1894999999999993E-4</v>
      </c>
      <c r="Q108" s="61">
        <v>9.8491300000000011E-3</v>
      </c>
      <c r="R108" s="61">
        <v>-4.2110899999999998E-3</v>
      </c>
      <c r="S108" s="61">
        <v>-2.679221E-2</v>
      </c>
      <c r="T108" s="61">
        <v>0.1086705</v>
      </c>
      <c r="U108" s="61">
        <v>0.2894659</v>
      </c>
      <c r="V108" s="61">
        <v>0.3816869</v>
      </c>
      <c r="W108" s="61">
        <v>0.28806349999999997</v>
      </c>
      <c r="X108" s="61"/>
      <c r="Y108" s="61">
        <v>0.1003989</v>
      </c>
      <c r="Z108" s="61">
        <v>6.6038219999999995E-2</v>
      </c>
      <c r="AA108" s="61">
        <v>-7.0930000000000003E-3</v>
      </c>
      <c r="AB108" s="61">
        <v>7.9216179999999997E-2</v>
      </c>
      <c r="AC108" s="14"/>
      <c r="AD108" s="14"/>
      <c r="AE108" s="14"/>
      <c r="AF108" s="14"/>
      <c r="AG108" s="14"/>
      <c r="AH108" s="14"/>
      <c r="AI108" s="14"/>
      <c r="AJ108" s="14"/>
      <c r="AK108" s="14"/>
      <c r="AL108" s="14"/>
      <c r="AM108" s="14"/>
      <c r="AN108" s="14"/>
      <c r="AO108" s="14"/>
      <c r="AP108" s="14"/>
      <c r="AQ108" s="14"/>
      <c r="AR108" s="14"/>
      <c r="AS108" s="14"/>
    </row>
    <row r="109" spans="1:45">
      <c r="A109" s="16">
        <v>53</v>
      </c>
      <c r="B109" s="61">
        <v>5.9552729999999998E-2</v>
      </c>
      <c r="C109" s="61">
        <v>4.3744949999999998E-2</v>
      </c>
      <c r="D109" s="61">
        <v>3.2933730000000001E-2</v>
      </c>
      <c r="E109" s="61">
        <v>1.4494730000000001E-2</v>
      </c>
      <c r="F109" s="61">
        <v>5.1127969999999995E-2</v>
      </c>
      <c r="G109" s="61">
        <v>-7.8203400000000003E-3</v>
      </c>
      <c r="H109" s="61">
        <v>0.10331390000000001</v>
      </c>
      <c r="I109" s="61">
        <v>8.8643319999999998E-2</v>
      </c>
      <c r="J109" s="61">
        <v>0.1164641</v>
      </c>
      <c r="K109" s="61">
        <v>0.13657649999999999</v>
      </c>
      <c r="L109" s="61">
        <v>1.8116549999999999E-2</v>
      </c>
      <c r="M109" s="61">
        <v>3.2497520000000002E-2</v>
      </c>
      <c r="N109" s="61">
        <v>-2.2517179999999998E-2</v>
      </c>
      <c r="O109" s="61">
        <v>-2.6382050000000001E-2</v>
      </c>
      <c r="P109" s="61">
        <v>2.3138570000000001E-2</v>
      </c>
      <c r="Q109" s="61">
        <v>9.2232700000000004E-3</v>
      </c>
      <c r="R109" s="61">
        <v>9.3249099999999988E-3</v>
      </c>
      <c r="S109" s="61">
        <v>-1.8313569999999998E-2</v>
      </c>
      <c r="T109" s="61">
        <v>0.11602420000000001</v>
      </c>
      <c r="U109" s="61">
        <v>0.31275559999999997</v>
      </c>
      <c r="V109" s="61">
        <v>0.38617190000000001</v>
      </c>
      <c r="W109" s="61">
        <v>0.28297630000000001</v>
      </c>
      <c r="X109" s="61"/>
      <c r="Y109" s="61">
        <v>0.10959490000000001</v>
      </c>
      <c r="Z109" s="61">
        <v>6.6918439999999996E-2</v>
      </c>
      <c r="AA109" s="61">
        <v>-2.4613E-4</v>
      </c>
      <c r="AB109" s="61">
        <v>7.9961169999999998E-2</v>
      </c>
      <c r="AC109" s="14"/>
      <c r="AD109" s="14"/>
      <c r="AE109" s="14"/>
      <c r="AF109" s="14"/>
      <c r="AG109" s="14"/>
      <c r="AH109" s="14"/>
      <c r="AI109" s="14"/>
      <c r="AJ109" s="14"/>
      <c r="AK109" s="14"/>
      <c r="AL109" s="14"/>
      <c r="AM109" s="14"/>
      <c r="AN109" s="14"/>
      <c r="AO109" s="14"/>
      <c r="AP109" s="14"/>
      <c r="AQ109" s="14"/>
      <c r="AR109" s="14"/>
      <c r="AS109" s="14"/>
    </row>
    <row r="110" spans="1:45">
      <c r="A110" s="16">
        <v>53.5</v>
      </c>
      <c r="B110" s="61">
        <v>6.5735370000000001E-2</v>
      </c>
      <c r="C110" s="61">
        <v>5.7606479999999995E-2</v>
      </c>
      <c r="D110" s="61">
        <v>3.0410300000000001E-2</v>
      </c>
      <c r="E110" s="61">
        <v>1.711934E-2</v>
      </c>
      <c r="F110" s="61">
        <v>5.2978160000000003E-2</v>
      </c>
      <c r="G110" s="61">
        <v>2.2977499999999999E-3</v>
      </c>
      <c r="H110" s="61">
        <v>0.1084512</v>
      </c>
      <c r="I110" s="61">
        <v>7.6203709999999994E-2</v>
      </c>
      <c r="J110" s="61">
        <v>0.11936239999999999</v>
      </c>
      <c r="K110" s="61">
        <v>0.14786070000000001</v>
      </c>
      <c r="L110" s="61">
        <v>1.293448E-2</v>
      </c>
      <c r="M110" s="61">
        <v>3.2122239999999996E-2</v>
      </c>
      <c r="N110" s="61">
        <v>-2.1054730000000001E-2</v>
      </c>
      <c r="O110" s="61">
        <v>-5.9594599999999998E-3</v>
      </c>
      <c r="P110" s="61">
        <v>9.6696400000000002E-3</v>
      </c>
      <c r="Q110" s="61">
        <v>2.548599E-2</v>
      </c>
      <c r="R110" s="61">
        <v>1.71327E-3</v>
      </c>
      <c r="S110" s="61">
        <v>-8.8894100000000004E-3</v>
      </c>
      <c r="T110" s="61">
        <v>0.11339829999999999</v>
      </c>
      <c r="U110" s="61">
        <v>0.32066260000000002</v>
      </c>
      <c r="V110" s="61">
        <v>0.40180549999999998</v>
      </c>
      <c r="W110" s="61">
        <v>0.29823709999999998</v>
      </c>
      <c r="X110" s="61"/>
      <c r="Y110" s="61">
        <v>9.3949450000000004E-2</v>
      </c>
      <c r="Z110" s="61">
        <v>6.840794E-2</v>
      </c>
      <c r="AA110" s="61">
        <v>4.0257100000000001E-3</v>
      </c>
      <c r="AB110" s="61">
        <v>8.4383219999999995E-2</v>
      </c>
      <c r="AC110" s="14"/>
      <c r="AD110" s="14"/>
      <c r="AE110" s="14"/>
      <c r="AF110" s="14"/>
      <c r="AG110" s="14"/>
      <c r="AH110" s="14"/>
      <c r="AI110" s="14"/>
      <c r="AJ110" s="14"/>
      <c r="AK110" s="14"/>
      <c r="AL110" s="14"/>
      <c r="AM110" s="14"/>
      <c r="AN110" s="14"/>
      <c r="AO110" s="14"/>
      <c r="AP110" s="14"/>
      <c r="AQ110" s="14"/>
      <c r="AR110" s="14"/>
      <c r="AS110" s="14"/>
    </row>
    <row r="111" spans="1:45">
      <c r="A111" s="16">
        <v>54</v>
      </c>
      <c r="B111" s="61">
        <v>7.8190660000000009E-2</v>
      </c>
      <c r="C111" s="61">
        <v>5.4390000000000001E-2</v>
      </c>
      <c r="D111" s="61">
        <v>2.8292130000000002E-2</v>
      </c>
      <c r="E111" s="61">
        <v>1.882698E-2</v>
      </c>
      <c r="F111" s="61">
        <v>5.3467679999999997E-2</v>
      </c>
      <c r="G111" s="61">
        <v>3.7486999999999998E-3</v>
      </c>
      <c r="H111" s="61">
        <v>0.101578</v>
      </c>
      <c r="I111" s="61">
        <v>7.5840009999999999E-2</v>
      </c>
      <c r="J111" s="61">
        <v>0.11742570000000001</v>
      </c>
      <c r="K111" s="61">
        <v>0.14083329999999999</v>
      </c>
      <c r="L111" s="61">
        <v>9.3581499999999991E-3</v>
      </c>
      <c r="M111" s="61">
        <v>3.5774970000000003E-2</v>
      </c>
      <c r="N111" s="61">
        <v>-1.448838E-2</v>
      </c>
      <c r="O111" s="61">
        <v>-1.0270700000000002E-3</v>
      </c>
      <c r="P111" s="61">
        <v>2.1834590000000001E-2</v>
      </c>
      <c r="Q111" s="61">
        <v>2.6561249999999998E-2</v>
      </c>
      <c r="R111" s="61">
        <v>3.6694800000000001E-3</v>
      </c>
      <c r="S111" s="61">
        <v>-1.827233E-2</v>
      </c>
      <c r="T111" s="61">
        <v>0.11833980000000001</v>
      </c>
      <c r="U111" s="61">
        <v>0.33791769999999999</v>
      </c>
      <c r="V111" s="61">
        <v>0.39742</v>
      </c>
      <c r="W111" s="61">
        <v>0.31818429999999998</v>
      </c>
      <c r="X111" s="61"/>
      <c r="Y111" s="61">
        <v>9.5378969999999993E-2</v>
      </c>
      <c r="Z111" s="61">
        <v>5.8528450000000003E-2</v>
      </c>
      <c r="AA111" s="61">
        <v>2.4736300000000001E-3</v>
      </c>
      <c r="AB111" s="61">
        <v>8.4024249999999995E-2</v>
      </c>
      <c r="AC111" s="14"/>
      <c r="AD111" s="14"/>
      <c r="AE111" s="14"/>
      <c r="AF111" s="14"/>
      <c r="AG111" s="14"/>
      <c r="AH111" s="14"/>
      <c r="AI111" s="14"/>
      <c r="AJ111" s="14"/>
      <c r="AK111" s="14"/>
      <c r="AL111" s="14"/>
      <c r="AM111" s="14"/>
      <c r="AN111" s="14"/>
      <c r="AO111" s="14"/>
      <c r="AP111" s="14"/>
      <c r="AQ111" s="14"/>
      <c r="AR111" s="14"/>
      <c r="AS111" s="14"/>
    </row>
    <row r="112" spans="1:45">
      <c r="A112" s="16">
        <v>54.5</v>
      </c>
      <c r="B112" s="61">
        <v>7.4865799999999996E-2</v>
      </c>
      <c r="C112" s="61">
        <v>6.7881140000000006E-2</v>
      </c>
      <c r="D112" s="61">
        <v>3.3403000000000002E-2</v>
      </c>
      <c r="E112" s="61">
        <v>2.2094249999999999E-2</v>
      </c>
      <c r="F112" s="61">
        <v>5.8156999999999993E-2</v>
      </c>
      <c r="G112" s="61">
        <v>-4.2130499999999994E-3</v>
      </c>
      <c r="H112" s="61">
        <v>0.10534700000000001</v>
      </c>
      <c r="I112" s="61">
        <v>7.5769809999999993E-2</v>
      </c>
      <c r="J112" s="61">
        <v>0.11321120000000001</v>
      </c>
      <c r="K112" s="61">
        <v>0.15918969999999999</v>
      </c>
      <c r="L112" s="61">
        <v>5.0578000000000003E-3</v>
      </c>
      <c r="M112" s="61">
        <v>3.7560639999999999E-2</v>
      </c>
      <c r="N112" s="61">
        <v>-1.2885180000000001E-2</v>
      </c>
      <c r="O112" s="61">
        <v>-1.5200979999999999E-2</v>
      </c>
      <c r="P112" s="61">
        <v>6.2244500000000003E-3</v>
      </c>
      <c r="Q112" s="61">
        <v>1.186281E-2</v>
      </c>
      <c r="R112" s="61">
        <v>2.4787499999999997E-2</v>
      </c>
      <c r="S112" s="61">
        <v>-1.5796749999999998E-2</v>
      </c>
      <c r="T112" s="61">
        <v>0.12467639999999999</v>
      </c>
      <c r="U112" s="61">
        <v>0.35867379999999999</v>
      </c>
      <c r="V112" s="61">
        <v>0.42756659999999996</v>
      </c>
      <c r="W112" s="61">
        <v>0.33266449999999997</v>
      </c>
      <c r="X112" s="61"/>
      <c r="Y112" s="61">
        <v>9.937153E-2</v>
      </c>
      <c r="Z112" s="61">
        <v>6.5375639999999999E-2</v>
      </c>
      <c r="AA112" s="61">
        <v>-1.108962E-2</v>
      </c>
      <c r="AB112" s="61">
        <v>8.4037840000000003E-2</v>
      </c>
      <c r="AC112" s="14"/>
      <c r="AD112" s="14"/>
      <c r="AE112" s="14"/>
      <c r="AF112" s="14"/>
      <c r="AG112" s="14"/>
      <c r="AH112" s="14"/>
      <c r="AI112" s="14"/>
      <c r="AJ112" s="14"/>
      <c r="AK112" s="14"/>
      <c r="AL112" s="14"/>
      <c r="AM112" s="14"/>
      <c r="AN112" s="14"/>
      <c r="AO112" s="14"/>
      <c r="AP112" s="14"/>
      <c r="AQ112" s="14"/>
      <c r="AR112" s="14"/>
      <c r="AS112" s="14"/>
    </row>
    <row r="113" spans="1:45">
      <c r="A113" s="16">
        <v>55</v>
      </c>
      <c r="B113" s="61">
        <v>7.9047629999999994E-2</v>
      </c>
      <c r="C113" s="61">
        <v>5.166072E-2</v>
      </c>
      <c r="D113" s="61">
        <v>3.1725200000000002E-2</v>
      </c>
      <c r="E113" s="61">
        <v>2.0653269999999998E-2</v>
      </c>
      <c r="F113" s="61">
        <v>5.6073449999999997E-2</v>
      </c>
      <c r="G113" s="61">
        <v>-1.88251E-3</v>
      </c>
      <c r="H113" s="61">
        <v>0.1081893</v>
      </c>
      <c r="I113" s="61">
        <v>7.7870590000000003E-2</v>
      </c>
      <c r="J113" s="61">
        <v>0.11202709999999999</v>
      </c>
      <c r="K113" s="61">
        <v>0.1675382</v>
      </c>
      <c r="L113" s="61">
        <v>2.1434099999999998E-2</v>
      </c>
      <c r="M113" s="61">
        <v>3.9272769999999999E-2</v>
      </c>
      <c r="N113" s="61">
        <v>-8.6869399999999989E-3</v>
      </c>
      <c r="O113" s="61">
        <v>-1.8463139999999999E-2</v>
      </c>
      <c r="P113" s="61">
        <v>2.166715E-2</v>
      </c>
      <c r="Q113" s="61">
        <v>3.5493429999999999E-2</v>
      </c>
      <c r="R113" s="61">
        <v>1.9386770000000001E-2</v>
      </c>
      <c r="S113" s="61">
        <v>-1.3189079999999999E-2</v>
      </c>
      <c r="T113" s="61">
        <v>0.132938</v>
      </c>
      <c r="U113" s="61">
        <v>0.35496519999999998</v>
      </c>
      <c r="V113" s="61">
        <v>0.42697360000000001</v>
      </c>
      <c r="W113" s="61">
        <v>0.33757300000000001</v>
      </c>
      <c r="X113" s="61"/>
      <c r="Y113" s="61">
        <v>0.1174539</v>
      </c>
      <c r="Z113" s="61">
        <v>5.6390990000000002E-2</v>
      </c>
      <c r="AA113" s="61">
        <v>1.6991600000000001E-3</v>
      </c>
      <c r="AB113" s="61">
        <v>8.2328369999999998E-2</v>
      </c>
      <c r="AC113" s="14"/>
      <c r="AD113" s="14"/>
      <c r="AE113" s="14"/>
      <c r="AF113" s="14"/>
      <c r="AG113" s="14"/>
      <c r="AH113" s="14"/>
      <c r="AI113" s="14"/>
      <c r="AJ113" s="14"/>
      <c r="AK113" s="14"/>
      <c r="AL113" s="14"/>
      <c r="AM113" s="14"/>
      <c r="AN113" s="14"/>
      <c r="AO113" s="14"/>
      <c r="AP113" s="14"/>
      <c r="AQ113" s="14"/>
      <c r="AR113" s="14"/>
      <c r="AS113" s="14"/>
    </row>
    <row r="114" spans="1:45">
      <c r="A114" s="16">
        <v>55.5</v>
      </c>
      <c r="B114" s="61">
        <v>8.6565989999999995E-2</v>
      </c>
      <c r="C114" s="61">
        <v>5.6421320000000004E-2</v>
      </c>
      <c r="D114" s="61">
        <v>4.7375040000000007E-2</v>
      </c>
      <c r="E114" s="61">
        <v>3.0571150000000002E-2</v>
      </c>
      <c r="F114" s="61">
        <v>5.5176239999999994E-2</v>
      </c>
      <c r="G114" s="61">
        <v>-2.3616999999999998E-4</v>
      </c>
      <c r="H114" s="61">
        <v>0.11071249999999999</v>
      </c>
      <c r="I114" s="61">
        <v>6.6780590000000001E-2</v>
      </c>
      <c r="J114" s="61">
        <v>0.13295769999999998</v>
      </c>
      <c r="K114" s="61">
        <v>0.20399740000000002</v>
      </c>
      <c r="L114" s="61">
        <v>1.9442129999999998E-2</v>
      </c>
      <c r="M114" s="61">
        <v>3.1958540000000001E-2</v>
      </c>
      <c r="N114" s="61">
        <v>-1.6297140000000002E-2</v>
      </c>
      <c r="O114" s="61">
        <v>-1.267244E-2</v>
      </c>
      <c r="P114" s="61">
        <v>3.221483E-2</v>
      </c>
      <c r="Q114" s="61">
        <v>4.04377E-2</v>
      </c>
      <c r="R114" s="61">
        <v>2.4498069999999997E-2</v>
      </c>
      <c r="S114" s="61">
        <v>5.1710999999999999E-4</v>
      </c>
      <c r="T114" s="61">
        <v>0.1300231</v>
      </c>
      <c r="U114" s="61">
        <v>0.37235509999999999</v>
      </c>
      <c r="V114" s="61">
        <v>0.44358550000000002</v>
      </c>
      <c r="W114" s="61">
        <v>0.35370820000000003</v>
      </c>
      <c r="X114" s="61"/>
      <c r="Y114" s="61">
        <v>0.12540190000000001</v>
      </c>
      <c r="Z114" s="61">
        <v>6.626485E-2</v>
      </c>
      <c r="AA114" s="61">
        <v>1.73033E-3</v>
      </c>
      <c r="AB114" s="61">
        <v>8.6292290000000008E-2</v>
      </c>
      <c r="AC114" s="14"/>
      <c r="AD114" s="14"/>
      <c r="AE114" s="14"/>
      <c r="AF114" s="14"/>
      <c r="AG114" s="14"/>
      <c r="AH114" s="14"/>
      <c r="AI114" s="14"/>
      <c r="AJ114" s="14"/>
      <c r="AK114" s="14"/>
      <c r="AL114" s="14"/>
      <c r="AM114" s="14"/>
      <c r="AN114" s="14"/>
      <c r="AO114" s="14"/>
      <c r="AP114" s="14"/>
      <c r="AQ114" s="14"/>
      <c r="AR114" s="14"/>
      <c r="AS114" s="14"/>
    </row>
    <row r="115" spans="1:45">
      <c r="A115" s="16">
        <v>56</v>
      </c>
      <c r="B115" s="61">
        <v>8.1767679999999995E-2</v>
      </c>
      <c r="C115" s="61">
        <v>4.7297459999999993E-2</v>
      </c>
      <c r="D115" s="61">
        <v>4.670034E-2</v>
      </c>
      <c r="E115" s="61">
        <v>3.10701E-2</v>
      </c>
      <c r="F115" s="61">
        <v>5.7166090000000003E-2</v>
      </c>
      <c r="G115" s="61">
        <v>-5.6070900000000003E-3</v>
      </c>
      <c r="H115" s="61">
        <v>0.1029909</v>
      </c>
      <c r="I115" s="61">
        <v>6.8027409999999996E-2</v>
      </c>
      <c r="J115" s="61">
        <v>0.12758729999999999</v>
      </c>
      <c r="K115" s="61">
        <v>0.21429749999999997</v>
      </c>
      <c r="L115" s="61">
        <v>1.8854630000000001E-2</v>
      </c>
      <c r="M115" s="61">
        <v>4.052824E-2</v>
      </c>
      <c r="N115" s="61">
        <v>-1.466667E-2</v>
      </c>
      <c r="O115" s="61">
        <v>-4.9319400000000001E-3</v>
      </c>
      <c r="P115" s="61">
        <v>3.0643950000000003E-2</v>
      </c>
      <c r="Q115" s="61">
        <v>2.3644850000000002E-2</v>
      </c>
      <c r="R115" s="61">
        <v>3.2274120000000003E-2</v>
      </c>
      <c r="S115" s="61">
        <v>-1.4335839999999999E-2</v>
      </c>
      <c r="T115" s="61">
        <v>0.14041619999999999</v>
      </c>
      <c r="U115" s="61">
        <v>0.36661529999999998</v>
      </c>
      <c r="V115" s="61">
        <v>0.43879990000000002</v>
      </c>
      <c r="W115" s="61">
        <v>0.36161549999999998</v>
      </c>
      <c r="X115" s="61"/>
      <c r="Y115" s="61">
        <v>0.11868410000000001</v>
      </c>
      <c r="Z115" s="61">
        <v>8.382640999999999E-2</v>
      </c>
      <c r="AA115" s="61">
        <v>5.9022999999999996E-4</v>
      </c>
      <c r="AB115" s="61">
        <v>8.4453119999999993E-2</v>
      </c>
      <c r="AC115" s="14"/>
      <c r="AD115" s="14"/>
      <c r="AE115" s="14"/>
      <c r="AF115" s="14"/>
      <c r="AG115" s="14"/>
      <c r="AH115" s="14"/>
      <c r="AI115" s="14"/>
      <c r="AJ115" s="14"/>
      <c r="AK115" s="14"/>
      <c r="AL115" s="14"/>
      <c r="AM115" s="14"/>
      <c r="AN115" s="14"/>
      <c r="AO115" s="14"/>
      <c r="AP115" s="14"/>
      <c r="AQ115" s="14"/>
      <c r="AR115" s="14"/>
      <c r="AS115" s="14"/>
    </row>
    <row r="116" spans="1:45">
      <c r="A116" s="16">
        <v>56.5</v>
      </c>
      <c r="B116" s="61">
        <v>9.4930790000000001E-2</v>
      </c>
      <c r="C116" s="61">
        <v>3.5430419999999997E-2</v>
      </c>
      <c r="D116" s="61">
        <v>3.6302130000000002E-2</v>
      </c>
      <c r="E116" s="61">
        <v>2.3680759999999999E-2</v>
      </c>
      <c r="F116" s="61">
        <v>5.6735899999999999E-2</v>
      </c>
      <c r="G116" s="61">
        <v>6.3467599999999999E-3</v>
      </c>
      <c r="H116" s="61">
        <v>0.11250600000000001</v>
      </c>
      <c r="I116" s="61">
        <v>6.722533E-2</v>
      </c>
      <c r="J116" s="61">
        <v>0.13085739999999998</v>
      </c>
      <c r="K116" s="61">
        <v>0.22884769999999999</v>
      </c>
      <c r="L116" s="61">
        <v>2.077416E-2</v>
      </c>
      <c r="M116" s="61">
        <v>3.7119829999999999E-2</v>
      </c>
      <c r="N116" s="61">
        <v>-3.2418799999999999E-3</v>
      </c>
      <c r="O116" s="61">
        <v>-5.1497099999999992E-3</v>
      </c>
      <c r="P116" s="61">
        <v>2.2371039999999998E-2</v>
      </c>
      <c r="Q116" s="61">
        <v>6.577703E-2</v>
      </c>
      <c r="R116" s="61">
        <v>3.9922819999999998E-2</v>
      </c>
      <c r="S116" s="61">
        <v>-3.7030700000000001E-3</v>
      </c>
      <c r="T116" s="61">
        <v>0.14367450000000001</v>
      </c>
      <c r="U116" s="61">
        <v>0.37343699999999996</v>
      </c>
      <c r="V116" s="61">
        <v>0.44133920000000004</v>
      </c>
      <c r="W116" s="61">
        <v>0.36993799999999999</v>
      </c>
      <c r="X116" s="61"/>
      <c r="Y116" s="61">
        <v>0.1232832</v>
      </c>
      <c r="Z116" s="61">
        <v>7.4233770000000004E-2</v>
      </c>
      <c r="AA116" s="61">
        <v>-2.1677099999999998E-3</v>
      </c>
      <c r="AB116" s="61">
        <v>8.4046979999999993E-2</v>
      </c>
      <c r="AC116" s="14"/>
      <c r="AD116" s="14"/>
      <c r="AE116" s="14"/>
      <c r="AF116" s="14"/>
      <c r="AG116" s="14"/>
      <c r="AH116" s="14"/>
      <c r="AI116" s="14"/>
      <c r="AJ116" s="14"/>
      <c r="AK116" s="14"/>
      <c r="AL116" s="14"/>
      <c r="AM116" s="14"/>
      <c r="AN116" s="14"/>
      <c r="AO116" s="14"/>
      <c r="AP116" s="14"/>
      <c r="AQ116" s="14"/>
      <c r="AR116" s="14"/>
      <c r="AS116" s="14"/>
    </row>
    <row r="117" spans="1:45">
      <c r="A117" s="16">
        <v>57</v>
      </c>
      <c r="B117" s="61">
        <v>9.6904280000000009E-2</v>
      </c>
      <c r="C117" s="61">
        <v>4.774714E-2</v>
      </c>
      <c r="D117" s="61">
        <v>4.561337E-2</v>
      </c>
      <c r="E117" s="61">
        <v>3.1822789999999997E-2</v>
      </c>
      <c r="F117" s="61">
        <v>5.2356429999999995E-2</v>
      </c>
      <c r="G117" s="61">
        <v>-1.8101800000000002E-3</v>
      </c>
      <c r="H117" s="61">
        <v>0.1095184</v>
      </c>
      <c r="I117" s="61">
        <v>6.8928829999999996E-2</v>
      </c>
      <c r="J117" s="61">
        <v>0.1306496</v>
      </c>
      <c r="K117" s="61">
        <v>0.22997319999999999</v>
      </c>
      <c r="L117" s="61">
        <v>1.499762E-2</v>
      </c>
      <c r="M117" s="61">
        <v>3.9798210000000001E-2</v>
      </c>
      <c r="N117" s="61">
        <v>-1.424334E-2</v>
      </c>
      <c r="O117" s="61">
        <v>-1.9186740000000001E-2</v>
      </c>
      <c r="P117" s="61">
        <v>2.7991009999999997E-2</v>
      </c>
      <c r="Q117" s="61">
        <v>1.710772E-2</v>
      </c>
      <c r="R117" s="61">
        <v>2.5996389999999998E-2</v>
      </c>
      <c r="S117" s="61">
        <v>-1.3142240000000001E-2</v>
      </c>
      <c r="T117" s="61">
        <v>0.1608773</v>
      </c>
      <c r="U117" s="61">
        <v>0.38050449999999997</v>
      </c>
      <c r="V117" s="61">
        <v>0.46455360000000001</v>
      </c>
      <c r="W117" s="61">
        <v>0.38539220000000002</v>
      </c>
      <c r="X117" s="61"/>
      <c r="Y117" s="61">
        <v>0.11485799999999999</v>
      </c>
      <c r="Z117" s="61">
        <v>6.3653279999999993E-2</v>
      </c>
      <c r="AA117" s="61">
        <v>1.2676689999999999E-2</v>
      </c>
      <c r="AB117" s="61">
        <v>8.3628690000000006E-2</v>
      </c>
      <c r="AC117" s="14"/>
      <c r="AD117" s="14"/>
      <c r="AE117" s="14"/>
      <c r="AF117" s="14"/>
      <c r="AG117" s="14"/>
      <c r="AH117" s="14"/>
      <c r="AI117" s="14"/>
      <c r="AJ117" s="14"/>
      <c r="AK117" s="14"/>
      <c r="AL117" s="14"/>
      <c r="AM117" s="14"/>
      <c r="AN117" s="14"/>
      <c r="AO117" s="14"/>
      <c r="AP117" s="14"/>
      <c r="AQ117" s="14"/>
      <c r="AR117" s="14"/>
      <c r="AS117" s="14"/>
    </row>
    <row r="118" spans="1:45">
      <c r="A118" s="16">
        <v>57.5</v>
      </c>
      <c r="B118" s="61">
        <v>0.1091128</v>
      </c>
      <c r="C118" s="61">
        <v>7.0671869999999998E-2</v>
      </c>
      <c r="D118" s="61">
        <v>3.8975360000000001E-2</v>
      </c>
      <c r="E118" s="61">
        <v>4.5283879999999999E-2</v>
      </c>
      <c r="F118" s="61">
        <v>5.0387560000000005E-2</v>
      </c>
      <c r="G118" s="61">
        <v>4.9678099999999996E-3</v>
      </c>
      <c r="H118" s="61">
        <v>0.12345879999999999</v>
      </c>
      <c r="I118" s="61">
        <v>6.6058160000000005E-2</v>
      </c>
      <c r="J118" s="61">
        <v>0.13600219999999999</v>
      </c>
      <c r="K118" s="61">
        <v>0.23074990000000001</v>
      </c>
      <c r="L118" s="61">
        <v>1.9616160000000001E-2</v>
      </c>
      <c r="M118" s="61">
        <v>3.981022E-2</v>
      </c>
      <c r="N118" s="61">
        <v>-1.101688E-2</v>
      </c>
      <c r="O118" s="61">
        <v>-2.0211610000000001E-2</v>
      </c>
      <c r="P118" s="61">
        <v>2.2765810000000001E-2</v>
      </c>
      <c r="Q118" s="61">
        <v>1.365796E-2</v>
      </c>
      <c r="R118" s="61">
        <v>4.1313870000000003E-2</v>
      </c>
      <c r="S118" s="61">
        <v>-1.5397920000000001E-2</v>
      </c>
      <c r="T118" s="61">
        <v>0.15764349999999999</v>
      </c>
      <c r="U118" s="61">
        <v>0.38352330000000001</v>
      </c>
      <c r="V118" s="61">
        <v>0.47290589999999999</v>
      </c>
      <c r="W118" s="61">
        <v>0.41128219999999999</v>
      </c>
      <c r="X118" s="61"/>
      <c r="Y118" s="61">
        <v>0.1120403</v>
      </c>
      <c r="Z118" s="61">
        <v>6.6925850000000009E-2</v>
      </c>
      <c r="AA118" s="61">
        <v>8.1848400000000005E-3</v>
      </c>
      <c r="AB118" s="61">
        <v>8.4900169999999997E-2</v>
      </c>
      <c r="AC118" s="14"/>
      <c r="AD118" s="14"/>
      <c r="AE118" s="14"/>
      <c r="AF118" s="14"/>
      <c r="AG118" s="14"/>
      <c r="AH118" s="14"/>
      <c r="AI118" s="14"/>
      <c r="AJ118" s="14"/>
      <c r="AK118" s="14"/>
      <c r="AL118" s="14"/>
      <c r="AM118" s="14"/>
      <c r="AN118" s="14"/>
      <c r="AO118" s="14"/>
      <c r="AP118" s="14"/>
      <c r="AQ118" s="14"/>
      <c r="AR118" s="14"/>
      <c r="AS118" s="14"/>
    </row>
    <row r="119" spans="1:45">
      <c r="A119" s="16">
        <v>58</v>
      </c>
      <c r="B119" s="61">
        <v>0.11582779999999999</v>
      </c>
      <c r="C119" s="61">
        <v>6.0168470000000002E-2</v>
      </c>
      <c r="D119" s="61">
        <v>4.4159490000000003E-2</v>
      </c>
      <c r="E119" s="61">
        <v>3.771592E-2</v>
      </c>
      <c r="F119" s="61">
        <v>5.1433650000000004E-2</v>
      </c>
      <c r="G119" s="61">
        <v>1.0701490000000001E-2</v>
      </c>
      <c r="H119" s="61">
        <v>0.1237476</v>
      </c>
      <c r="I119" s="61">
        <v>6.8171929999999992E-2</v>
      </c>
      <c r="J119" s="61">
        <v>0.13406570000000001</v>
      </c>
      <c r="K119" s="61">
        <v>0.2401566</v>
      </c>
      <c r="L119" s="61">
        <v>1.2541789999999999E-2</v>
      </c>
      <c r="M119" s="61">
        <v>4.6374199999999997E-2</v>
      </c>
      <c r="N119" s="61">
        <v>-1.713522E-2</v>
      </c>
      <c r="O119" s="61">
        <v>-5.4076999999999997E-3</v>
      </c>
      <c r="P119" s="61">
        <v>3.0270320000000003E-2</v>
      </c>
      <c r="Q119" s="61">
        <v>3.45612E-2</v>
      </c>
      <c r="R119" s="61">
        <v>5.1928029999999993E-2</v>
      </c>
      <c r="S119" s="61">
        <v>-1.7543960000000001E-2</v>
      </c>
      <c r="T119" s="61">
        <v>0.15620050000000002</v>
      </c>
      <c r="U119" s="61">
        <v>0.3967194</v>
      </c>
      <c r="V119" s="61">
        <v>0.48001460000000001</v>
      </c>
      <c r="W119" s="61">
        <v>0.42170439999999998</v>
      </c>
      <c r="X119" s="61"/>
      <c r="Y119" s="61">
        <v>0.13411680000000001</v>
      </c>
      <c r="Z119" s="61">
        <v>6.3571459999999996E-2</v>
      </c>
      <c r="AA119" s="61">
        <v>-3.7677300000000004E-3</v>
      </c>
      <c r="AB119" s="61">
        <v>8.3601530000000007E-2</v>
      </c>
      <c r="AC119" s="14"/>
      <c r="AD119" s="14"/>
      <c r="AE119" s="14"/>
      <c r="AF119" s="14"/>
      <c r="AG119" s="14"/>
      <c r="AH119" s="14"/>
      <c r="AI119" s="14"/>
      <c r="AJ119" s="14"/>
      <c r="AK119" s="14"/>
      <c r="AL119" s="14"/>
      <c r="AM119" s="14"/>
      <c r="AN119" s="14"/>
      <c r="AO119" s="14"/>
      <c r="AP119" s="14"/>
      <c r="AQ119" s="14"/>
      <c r="AR119" s="14"/>
      <c r="AS119" s="14"/>
    </row>
    <row r="120" spans="1:45">
      <c r="A120" s="16">
        <v>58.5</v>
      </c>
      <c r="B120" s="61">
        <v>0.11470380000000001</v>
      </c>
      <c r="C120" s="61">
        <v>6.1772270000000004E-2</v>
      </c>
      <c r="D120" s="61">
        <v>5.0258219999999999E-2</v>
      </c>
      <c r="E120" s="61">
        <v>4.0386620000000005E-2</v>
      </c>
      <c r="F120" s="61">
        <v>5.4354570000000005E-2</v>
      </c>
      <c r="G120" s="61">
        <v>1.266132E-2</v>
      </c>
      <c r="H120" s="61">
        <v>0.1326022</v>
      </c>
      <c r="I120" s="61">
        <v>7.0369940000000006E-2</v>
      </c>
      <c r="J120" s="61">
        <v>0.13761870000000001</v>
      </c>
      <c r="K120" s="61">
        <v>0.25970770000000004</v>
      </c>
      <c r="L120" s="61">
        <v>2.0181060000000001E-2</v>
      </c>
      <c r="M120" s="61">
        <v>4.496576E-2</v>
      </c>
      <c r="N120" s="61">
        <v>-1.1053029999999998E-2</v>
      </c>
      <c r="O120" s="61">
        <v>-1.8947900000000001E-3</v>
      </c>
      <c r="P120" s="61">
        <v>5.3512240000000003E-2</v>
      </c>
      <c r="Q120" s="61">
        <v>3.4744230000000001E-2</v>
      </c>
      <c r="R120" s="61">
        <v>7.4608359999999999E-2</v>
      </c>
      <c r="S120" s="61">
        <v>-4.1796799999999999E-3</v>
      </c>
      <c r="T120" s="61">
        <v>0.1504992</v>
      </c>
      <c r="U120" s="61">
        <v>0.41125630000000002</v>
      </c>
      <c r="V120" s="61">
        <v>0.48995690000000003</v>
      </c>
      <c r="W120" s="61">
        <v>0.43090919999999999</v>
      </c>
      <c r="X120" s="61"/>
      <c r="Y120" s="61">
        <v>0.132962</v>
      </c>
      <c r="Z120" s="61">
        <v>7.7098520000000004E-2</v>
      </c>
      <c r="AA120" s="61">
        <v>6.1494000000000002E-4</v>
      </c>
      <c r="AB120" s="61">
        <v>8.4893339999999998E-2</v>
      </c>
      <c r="AC120" s="14"/>
      <c r="AD120" s="14"/>
      <c r="AE120" s="14"/>
      <c r="AF120" s="14"/>
      <c r="AG120" s="14"/>
      <c r="AH120" s="14"/>
      <c r="AI120" s="14"/>
      <c r="AJ120" s="14"/>
      <c r="AK120" s="14"/>
      <c r="AL120" s="14"/>
      <c r="AM120" s="14"/>
      <c r="AN120" s="14"/>
      <c r="AO120" s="14"/>
      <c r="AP120" s="14"/>
      <c r="AQ120" s="14"/>
      <c r="AR120" s="14"/>
      <c r="AS120" s="14"/>
    </row>
    <row r="121" spans="1:45">
      <c r="A121" s="16">
        <v>59</v>
      </c>
      <c r="B121" s="61">
        <v>0.12621570000000001</v>
      </c>
      <c r="C121" s="61">
        <v>7.7887819999999997E-2</v>
      </c>
      <c r="D121" s="61">
        <v>4.527747E-2</v>
      </c>
      <c r="E121" s="61">
        <v>4.2053159999999999E-2</v>
      </c>
      <c r="F121" s="61">
        <v>5.8364459999999993E-2</v>
      </c>
      <c r="G121" s="61">
        <v>5.7578399999999993E-3</v>
      </c>
      <c r="H121" s="61">
        <v>0.13997210000000002</v>
      </c>
      <c r="I121" s="61">
        <v>6.0755150000000001E-2</v>
      </c>
      <c r="J121" s="61">
        <v>0.1376598</v>
      </c>
      <c r="K121" s="61">
        <v>0.25438110000000003</v>
      </c>
      <c r="L121" s="61">
        <v>1.4936179999999999E-2</v>
      </c>
      <c r="M121" s="61">
        <v>4.7532759999999993E-2</v>
      </c>
      <c r="N121" s="61">
        <v>-1.0210170000000001E-2</v>
      </c>
      <c r="O121" s="61">
        <v>-2.3744899999999999E-3</v>
      </c>
      <c r="P121" s="61">
        <v>2.191887E-2</v>
      </c>
      <c r="Q121" s="61">
        <v>4.0215600000000004E-3</v>
      </c>
      <c r="R121" s="61">
        <v>6.6310069999999999E-2</v>
      </c>
      <c r="S121" s="61">
        <v>-6.0437900000000003E-3</v>
      </c>
      <c r="T121" s="61">
        <v>0.15021890000000002</v>
      </c>
      <c r="U121" s="61">
        <v>0.4141628</v>
      </c>
      <c r="V121" s="61">
        <v>0.49960160000000003</v>
      </c>
      <c r="W121" s="61">
        <v>0.43560099999999996</v>
      </c>
      <c r="X121" s="61"/>
      <c r="Y121" s="61">
        <v>0.15371270000000001</v>
      </c>
      <c r="Z121" s="61">
        <v>5.9408060000000006E-2</v>
      </c>
      <c r="AA121" s="61">
        <v>-2.27758E-3</v>
      </c>
      <c r="AB121" s="61">
        <v>8.2356149999999989E-2</v>
      </c>
      <c r="AC121" s="14"/>
      <c r="AD121" s="14"/>
      <c r="AE121" s="14"/>
      <c r="AF121" s="14"/>
      <c r="AG121" s="14"/>
      <c r="AH121" s="14"/>
      <c r="AI121" s="14"/>
      <c r="AJ121" s="14"/>
      <c r="AK121" s="14"/>
      <c r="AL121" s="14"/>
      <c r="AM121" s="14"/>
      <c r="AN121" s="14"/>
      <c r="AO121" s="14"/>
      <c r="AP121" s="14"/>
      <c r="AQ121" s="14"/>
      <c r="AR121" s="14"/>
      <c r="AS121" s="14"/>
    </row>
    <row r="122" spans="1:45">
      <c r="A122" s="16">
        <v>59.5</v>
      </c>
      <c r="B122" s="61">
        <v>0.12785159999999998</v>
      </c>
      <c r="C122" s="61">
        <v>5.4952069999999999E-2</v>
      </c>
      <c r="D122" s="61">
        <v>4.9167290000000002E-2</v>
      </c>
      <c r="E122" s="61">
        <v>4.7719480000000002E-2</v>
      </c>
      <c r="F122" s="61">
        <v>5.5378829999999997E-2</v>
      </c>
      <c r="G122" s="61">
        <v>1.0154829999999998E-2</v>
      </c>
      <c r="H122" s="61">
        <v>0.13179679999999999</v>
      </c>
      <c r="I122" s="61">
        <v>7.0487649999999999E-2</v>
      </c>
      <c r="J122" s="61">
        <v>0.14592910000000001</v>
      </c>
      <c r="K122" s="61">
        <v>0.25292929999999997</v>
      </c>
      <c r="L122" s="61">
        <v>1.0524260000000001E-2</v>
      </c>
      <c r="M122" s="61">
        <v>4.2397799999999999E-2</v>
      </c>
      <c r="N122" s="61">
        <v>-1.060409E-2</v>
      </c>
      <c r="O122" s="61">
        <v>-1.10688E-2</v>
      </c>
      <c r="P122" s="61">
        <v>3.0905950000000001E-2</v>
      </c>
      <c r="Q122" s="61">
        <v>4.0227979999999997E-2</v>
      </c>
      <c r="R122" s="61">
        <v>8.0570810000000007E-2</v>
      </c>
      <c r="S122" s="61">
        <v>-1.351421E-2</v>
      </c>
      <c r="T122" s="61">
        <v>0.15450410000000001</v>
      </c>
      <c r="U122" s="61">
        <v>0.41709010000000002</v>
      </c>
      <c r="V122" s="61">
        <v>0.50757430000000003</v>
      </c>
      <c r="W122" s="61">
        <v>0.44514330000000002</v>
      </c>
      <c r="X122" s="61"/>
      <c r="Y122" s="61">
        <v>0.1370739</v>
      </c>
      <c r="Z122" s="61">
        <v>5.5732440000000001E-2</v>
      </c>
      <c r="AA122" s="61">
        <v>5.1811700000000006E-3</v>
      </c>
      <c r="AB122" s="61">
        <v>8.0370410000000003E-2</v>
      </c>
      <c r="AC122" s="14"/>
      <c r="AD122" s="14"/>
      <c r="AE122" s="14"/>
      <c r="AF122" s="14"/>
      <c r="AG122" s="14"/>
      <c r="AH122" s="14"/>
      <c r="AI122" s="14"/>
      <c r="AJ122" s="14"/>
      <c r="AK122" s="14"/>
      <c r="AL122" s="14"/>
      <c r="AM122" s="14"/>
      <c r="AN122" s="14"/>
      <c r="AO122" s="14"/>
      <c r="AP122" s="14"/>
      <c r="AQ122" s="14"/>
      <c r="AR122" s="14"/>
      <c r="AS122" s="14"/>
    </row>
    <row r="123" spans="1:45">
      <c r="A123" s="16">
        <v>60</v>
      </c>
      <c r="B123" s="61">
        <v>0.13450020000000001</v>
      </c>
      <c r="C123" s="61">
        <v>5.7587579999999999E-2</v>
      </c>
      <c r="D123" s="61">
        <v>4.7775040000000005E-2</v>
      </c>
      <c r="E123" s="61">
        <v>4.1554489999999999E-2</v>
      </c>
      <c r="F123" s="61">
        <v>6.1745000000000001E-2</v>
      </c>
      <c r="G123" s="61">
        <v>1.240905E-2</v>
      </c>
      <c r="H123" s="61">
        <v>0.13583500000000001</v>
      </c>
      <c r="I123" s="61">
        <v>6.2031780000000002E-2</v>
      </c>
      <c r="J123" s="61">
        <v>0.14747569999999999</v>
      </c>
      <c r="K123" s="61">
        <v>0.26632549999999999</v>
      </c>
      <c r="L123" s="61">
        <v>1.372282E-2</v>
      </c>
      <c r="M123" s="61">
        <v>4.0278720000000004E-2</v>
      </c>
      <c r="N123" s="61">
        <v>-1.0295240000000001E-2</v>
      </c>
      <c r="O123" s="61">
        <v>7.0813199999999995E-3</v>
      </c>
      <c r="P123" s="61">
        <v>3.5295550000000002E-2</v>
      </c>
      <c r="Q123" s="61">
        <v>8.9034400000000003E-3</v>
      </c>
      <c r="R123" s="61">
        <v>9.1273180000000009E-2</v>
      </c>
      <c r="S123" s="61">
        <v>-1.33115E-2</v>
      </c>
      <c r="T123" s="61">
        <v>0.1490059</v>
      </c>
      <c r="U123" s="61">
        <v>0.43469340000000001</v>
      </c>
      <c r="V123" s="61">
        <v>0.51609260000000001</v>
      </c>
      <c r="W123" s="61">
        <v>0.4738019</v>
      </c>
      <c r="X123" s="61"/>
      <c r="Y123" s="61">
        <v>0.14108129999999999</v>
      </c>
      <c r="Z123" s="61">
        <v>5.6189509999999998E-2</v>
      </c>
      <c r="AA123" s="61">
        <v>5.2789899999999999E-3</v>
      </c>
      <c r="AB123" s="61">
        <v>8.010196E-2</v>
      </c>
      <c r="AC123" s="14"/>
      <c r="AD123" s="14"/>
      <c r="AE123" s="14"/>
      <c r="AF123" s="14"/>
      <c r="AG123" s="14"/>
      <c r="AH123" s="14"/>
      <c r="AI123" s="14"/>
      <c r="AJ123" s="14"/>
      <c r="AK123" s="14"/>
      <c r="AL123" s="14"/>
      <c r="AM123" s="14"/>
      <c r="AN123" s="14"/>
      <c r="AO123" s="14"/>
      <c r="AP123" s="14"/>
      <c r="AQ123" s="14"/>
      <c r="AR123" s="14"/>
      <c r="AS123" s="14"/>
    </row>
    <row r="124" spans="1:45">
      <c r="A124" s="16">
        <v>60.5</v>
      </c>
      <c r="B124" s="61">
        <v>0.1492512</v>
      </c>
      <c r="C124" s="61">
        <v>5.9224539999999999E-2</v>
      </c>
      <c r="D124" s="61">
        <v>5.6787700000000003E-2</v>
      </c>
      <c r="E124" s="61">
        <v>4.671583E-2</v>
      </c>
      <c r="F124" s="61">
        <v>6.0717390000000003E-2</v>
      </c>
      <c r="G124" s="61">
        <v>2.0057849999999999E-2</v>
      </c>
      <c r="H124" s="61">
        <v>0.137458</v>
      </c>
      <c r="I124" s="61">
        <v>5.3760779999999994E-2</v>
      </c>
      <c r="J124" s="61">
        <v>0.15782769999999999</v>
      </c>
      <c r="K124" s="61">
        <v>0.27873969999999998</v>
      </c>
      <c r="L124" s="61">
        <v>2.206311E-2</v>
      </c>
      <c r="M124" s="61">
        <v>4.7821230000000006E-2</v>
      </c>
      <c r="N124" s="61">
        <v>-7.0767400000000006E-3</v>
      </c>
      <c r="O124" s="61">
        <v>-1.8162000000000001E-2</v>
      </c>
      <c r="P124" s="61">
        <v>3.254025E-2</v>
      </c>
      <c r="Q124" s="61">
        <v>1.9955469999999999E-2</v>
      </c>
      <c r="R124" s="61">
        <v>9.8259319999999997E-2</v>
      </c>
      <c r="S124" s="61">
        <v>-1.9877999999999999E-4</v>
      </c>
      <c r="T124" s="61">
        <v>0.14936540000000001</v>
      </c>
      <c r="U124" s="61">
        <v>0.45705629999999997</v>
      </c>
      <c r="V124" s="61">
        <v>0.50790919999999995</v>
      </c>
      <c r="W124" s="61">
        <v>0.47756300000000002</v>
      </c>
      <c r="X124" s="61"/>
      <c r="Y124" s="61">
        <v>0.1608289</v>
      </c>
      <c r="Z124" s="61">
        <v>6.5914769999999998E-2</v>
      </c>
      <c r="AA124" s="61">
        <v>4.84214E-3</v>
      </c>
      <c r="AB124" s="61">
        <v>8.1179780000000007E-2</v>
      </c>
      <c r="AC124" s="14"/>
      <c r="AD124" s="14"/>
      <c r="AE124" s="14"/>
      <c r="AF124" s="14"/>
      <c r="AG124" s="14"/>
      <c r="AH124" s="14"/>
      <c r="AI124" s="14"/>
      <c r="AJ124" s="14"/>
      <c r="AK124" s="14"/>
      <c r="AL124" s="14"/>
      <c r="AM124" s="14"/>
      <c r="AN124" s="14"/>
      <c r="AO124" s="14"/>
      <c r="AP124" s="14"/>
      <c r="AQ124" s="14"/>
      <c r="AR124" s="14"/>
      <c r="AS124" s="14"/>
    </row>
    <row r="125" spans="1:45">
      <c r="A125" s="16">
        <v>61</v>
      </c>
      <c r="B125" s="61">
        <v>0.15339420000000001</v>
      </c>
      <c r="C125" s="61">
        <v>5.7908649999999999E-2</v>
      </c>
      <c r="D125" s="61">
        <v>5.9240670000000002E-2</v>
      </c>
      <c r="E125" s="61">
        <v>5.309871E-2</v>
      </c>
      <c r="F125" s="61">
        <v>6.2602149999999995E-2</v>
      </c>
      <c r="G125" s="61">
        <v>1.5815989999999999E-2</v>
      </c>
      <c r="H125" s="61">
        <v>0.1507288</v>
      </c>
      <c r="I125" s="61">
        <v>5.736057E-2</v>
      </c>
      <c r="J125" s="61">
        <v>0.16035080000000002</v>
      </c>
      <c r="K125" s="61">
        <v>0.27161220000000003</v>
      </c>
      <c r="L125" s="61">
        <v>2.6229930000000002E-2</v>
      </c>
      <c r="M125" s="61">
        <v>5.2570889999999995E-2</v>
      </c>
      <c r="N125" s="61">
        <v>-1.4026430000000001E-2</v>
      </c>
      <c r="O125" s="61">
        <v>-2.5990849999999999E-2</v>
      </c>
      <c r="P125" s="61">
        <v>3.8999270000000003E-2</v>
      </c>
      <c r="Q125" s="61">
        <v>3.1182109999999999E-2</v>
      </c>
      <c r="R125" s="61">
        <v>0.1052944</v>
      </c>
      <c r="S125" s="61">
        <v>-1.517143E-2</v>
      </c>
      <c r="T125" s="61">
        <v>0.1503244</v>
      </c>
      <c r="U125" s="61">
        <v>0.45538870000000004</v>
      </c>
      <c r="V125" s="61">
        <v>0.52813670000000001</v>
      </c>
      <c r="W125" s="61">
        <v>0.5059188</v>
      </c>
      <c r="X125" s="61"/>
      <c r="Y125" s="61">
        <v>0.15396850000000001</v>
      </c>
      <c r="Z125" s="61">
        <v>6.1542719999999995E-2</v>
      </c>
      <c r="AA125" s="61">
        <v>1.7710999999999998E-3</v>
      </c>
      <c r="AB125" s="61">
        <v>7.7414670000000005E-2</v>
      </c>
      <c r="AC125" s="14"/>
      <c r="AD125" s="14"/>
      <c r="AE125" s="14"/>
      <c r="AF125" s="14"/>
      <c r="AG125" s="14"/>
      <c r="AH125" s="14"/>
      <c r="AI125" s="14"/>
      <c r="AJ125" s="14"/>
      <c r="AK125" s="14"/>
      <c r="AL125" s="14"/>
      <c r="AM125" s="14"/>
      <c r="AN125" s="14"/>
      <c r="AO125" s="14"/>
      <c r="AP125" s="14"/>
      <c r="AQ125" s="14"/>
      <c r="AR125" s="14"/>
      <c r="AS125" s="14"/>
    </row>
    <row r="126" spans="1:45">
      <c r="A126" s="16">
        <v>61.5</v>
      </c>
      <c r="B126" s="61">
        <v>0.17592189999999999</v>
      </c>
      <c r="C126" s="61">
        <v>6.1894090000000006E-2</v>
      </c>
      <c r="D126" s="61">
        <v>6.4866930000000003E-2</v>
      </c>
      <c r="E126" s="61">
        <v>4.6130500000000005E-2</v>
      </c>
      <c r="F126" s="61">
        <v>6.7642389999999997E-2</v>
      </c>
      <c r="G126" s="61">
        <v>1.4783679999999999E-2</v>
      </c>
      <c r="H126" s="61">
        <v>0.15953639999999999</v>
      </c>
      <c r="I126" s="61">
        <v>5.773586E-2</v>
      </c>
      <c r="J126" s="61">
        <v>0.16375699999999999</v>
      </c>
      <c r="K126" s="61">
        <v>0.27409300000000003</v>
      </c>
      <c r="L126" s="61">
        <v>9.3539899999999995E-3</v>
      </c>
      <c r="M126" s="61">
        <v>5.0907559999999998E-2</v>
      </c>
      <c r="N126" s="61">
        <v>-4.9860399999999997E-3</v>
      </c>
      <c r="O126" s="61">
        <v>-9.3522700000000011E-3</v>
      </c>
      <c r="P126" s="61">
        <v>4.2675979999999995E-2</v>
      </c>
      <c r="Q126" s="61">
        <v>3.8270890000000002E-2</v>
      </c>
      <c r="R126" s="61">
        <v>0.1171763</v>
      </c>
      <c r="S126" s="61">
        <v>-1.7141569999999998E-2</v>
      </c>
      <c r="T126" s="61">
        <v>0.15984980000000001</v>
      </c>
      <c r="U126" s="61">
        <v>0.47219270000000002</v>
      </c>
      <c r="V126" s="61">
        <v>0.54232539999999996</v>
      </c>
      <c r="W126" s="61">
        <v>0.51551780000000003</v>
      </c>
      <c r="X126" s="61"/>
      <c r="Y126" s="61">
        <v>0.17216870000000001</v>
      </c>
      <c r="Z126" s="61">
        <v>6.1066120000000002E-2</v>
      </c>
      <c r="AA126" s="61">
        <v>3.6779E-3</v>
      </c>
      <c r="AB126" s="61">
        <v>7.4752550000000001E-2</v>
      </c>
      <c r="AC126" s="14"/>
      <c r="AD126" s="14"/>
      <c r="AE126" s="14"/>
      <c r="AF126" s="14"/>
      <c r="AG126" s="14"/>
      <c r="AH126" s="14"/>
      <c r="AI126" s="14"/>
      <c r="AJ126" s="14"/>
      <c r="AK126" s="14"/>
      <c r="AL126" s="14"/>
      <c r="AM126" s="14"/>
      <c r="AN126" s="14"/>
      <c r="AO126" s="14"/>
      <c r="AP126" s="14"/>
      <c r="AQ126" s="14"/>
      <c r="AR126" s="14"/>
      <c r="AS126" s="14"/>
    </row>
    <row r="127" spans="1:45">
      <c r="A127" s="16">
        <v>62</v>
      </c>
      <c r="B127" s="61">
        <v>0.1785822</v>
      </c>
      <c r="C127" s="61">
        <v>6.4590309999999998E-2</v>
      </c>
      <c r="D127" s="61">
        <v>5.1108149999999998E-2</v>
      </c>
      <c r="E127" s="61">
        <v>5.3621210000000002E-2</v>
      </c>
      <c r="F127" s="61">
        <v>6.8485030000000002E-2</v>
      </c>
      <c r="G127" s="61">
        <v>1.893678E-2</v>
      </c>
      <c r="H127" s="61">
        <v>0.16296169999999999</v>
      </c>
      <c r="I127" s="61">
        <v>5.4070130000000001E-2</v>
      </c>
      <c r="J127" s="61">
        <v>0.16074539999999998</v>
      </c>
      <c r="K127" s="61">
        <v>0.28417219999999999</v>
      </c>
      <c r="L127" s="61">
        <v>1.426959E-2</v>
      </c>
      <c r="M127" s="61">
        <v>5.1939070000000004E-2</v>
      </c>
      <c r="N127" s="61">
        <v>-8.624119999999999E-3</v>
      </c>
      <c r="O127" s="61">
        <v>-1.3937E-2</v>
      </c>
      <c r="P127" s="61">
        <v>3.1136750000000001E-2</v>
      </c>
      <c r="Q127" s="61">
        <v>3.2433570000000002E-2</v>
      </c>
      <c r="R127" s="61">
        <v>0.131381</v>
      </c>
      <c r="S127" s="61">
        <v>-7.0760199999999997E-3</v>
      </c>
      <c r="T127" s="61">
        <v>0.1573456</v>
      </c>
      <c r="U127" s="61">
        <v>0.48493510000000001</v>
      </c>
      <c r="V127" s="61">
        <v>0.55265209999999998</v>
      </c>
      <c r="W127" s="61">
        <v>0.5244335</v>
      </c>
      <c r="X127" s="61"/>
      <c r="Y127" s="61">
        <v>0.16369150000000002</v>
      </c>
      <c r="Z127" s="61">
        <v>5.1891390000000003E-2</v>
      </c>
      <c r="AA127" s="61">
        <v>7.32791E-3</v>
      </c>
      <c r="AB127" s="61">
        <v>7.7994149999999998E-2</v>
      </c>
      <c r="AC127" s="14"/>
      <c r="AD127" s="14"/>
      <c r="AE127" s="14"/>
      <c r="AF127" s="14"/>
      <c r="AG127" s="14"/>
      <c r="AH127" s="14"/>
      <c r="AI127" s="14"/>
      <c r="AJ127" s="14"/>
      <c r="AK127" s="14"/>
      <c r="AL127" s="14"/>
      <c r="AM127" s="14"/>
      <c r="AN127" s="14"/>
      <c r="AO127" s="14"/>
      <c r="AP127" s="14"/>
      <c r="AQ127" s="14"/>
      <c r="AR127" s="14"/>
      <c r="AS127" s="14"/>
    </row>
    <row r="128" spans="1:45">
      <c r="A128" s="16">
        <v>62.5</v>
      </c>
      <c r="B128" s="61">
        <v>0.1879422</v>
      </c>
      <c r="C128" s="61">
        <v>8.2345150000000006E-2</v>
      </c>
      <c r="D128" s="61">
        <v>5.5849309999999999E-2</v>
      </c>
      <c r="E128" s="61">
        <v>5.755395E-2</v>
      </c>
      <c r="F128" s="61">
        <v>6.9010939999999993E-2</v>
      </c>
      <c r="G128" s="61">
        <v>2.1044209999999997E-2</v>
      </c>
      <c r="H128" s="61">
        <v>0.16527039999999998</v>
      </c>
      <c r="I128" s="61">
        <v>5.1719039999999994E-2</v>
      </c>
      <c r="J128" s="61">
        <v>0.15634999999999999</v>
      </c>
      <c r="K128" s="61">
        <v>0.29771959999999997</v>
      </c>
      <c r="L128" s="61">
        <v>4.4196699999999997E-3</v>
      </c>
      <c r="M128" s="61">
        <v>5.4466479999999998E-2</v>
      </c>
      <c r="N128" s="61">
        <v>-4.7192299999999996E-3</v>
      </c>
      <c r="O128" s="61">
        <v>-1.174774E-2</v>
      </c>
      <c r="P128" s="61">
        <v>3.8174659999999999E-2</v>
      </c>
      <c r="Q128" s="61">
        <v>5.5962280000000003E-2</v>
      </c>
      <c r="R128" s="61">
        <v>0.1527625</v>
      </c>
      <c r="S128" s="61">
        <v>-7.3396300000000006E-3</v>
      </c>
      <c r="T128" s="61">
        <v>0.15370120000000001</v>
      </c>
      <c r="U128" s="61">
        <v>0.49209350000000002</v>
      </c>
      <c r="V128" s="61">
        <v>0.55221130000000007</v>
      </c>
      <c r="W128" s="61">
        <v>0.54188769999999997</v>
      </c>
      <c r="X128" s="61"/>
      <c r="Y128" s="61">
        <v>0.17053100000000002</v>
      </c>
      <c r="Z128" s="61">
        <v>5.9937500000000005E-2</v>
      </c>
      <c r="AA128" s="61">
        <v>6.05698E-3</v>
      </c>
      <c r="AB128" s="61">
        <v>7.5688480000000002E-2</v>
      </c>
      <c r="AC128" s="14"/>
      <c r="AD128" s="14"/>
      <c r="AE128" s="14"/>
      <c r="AF128" s="14"/>
      <c r="AG128" s="14"/>
      <c r="AH128" s="14"/>
      <c r="AI128" s="14"/>
      <c r="AJ128" s="14"/>
      <c r="AK128" s="14"/>
      <c r="AL128" s="14"/>
      <c r="AM128" s="14"/>
      <c r="AN128" s="14"/>
      <c r="AO128" s="14"/>
      <c r="AP128" s="14"/>
      <c r="AQ128" s="14"/>
      <c r="AR128" s="14"/>
      <c r="AS128" s="14"/>
    </row>
    <row r="129" spans="1:45">
      <c r="A129" s="16">
        <v>63</v>
      </c>
      <c r="B129" s="61">
        <v>0.1918957</v>
      </c>
      <c r="C129" s="61">
        <v>7.0485770000000003E-2</v>
      </c>
      <c r="D129" s="61">
        <v>5.7268069999999997E-2</v>
      </c>
      <c r="E129" s="61">
        <v>5.9056860000000003E-2</v>
      </c>
      <c r="F129" s="61">
        <v>7.3613129999999999E-2</v>
      </c>
      <c r="G129" s="61">
        <v>2.4186559999999999E-2</v>
      </c>
      <c r="H129" s="61">
        <v>0.16476930000000001</v>
      </c>
      <c r="I129" s="61">
        <v>5.110394E-2</v>
      </c>
      <c r="J129" s="61">
        <v>0.1611747</v>
      </c>
      <c r="K129" s="61">
        <v>0.28701730000000003</v>
      </c>
      <c r="L129" s="61">
        <v>2.8033880000000001E-2</v>
      </c>
      <c r="M129" s="61">
        <v>5.5902599999999997E-2</v>
      </c>
      <c r="N129" s="61">
        <v>-6.1806099999999996E-3</v>
      </c>
      <c r="O129" s="61">
        <v>-8.8659999999999997E-4</v>
      </c>
      <c r="P129" s="61">
        <v>3.1769650000000003E-2</v>
      </c>
      <c r="Q129" s="61">
        <v>4.845613E-2</v>
      </c>
      <c r="R129" s="61">
        <v>0.1606543</v>
      </c>
      <c r="S129" s="61">
        <v>-5.4812699999999999E-3</v>
      </c>
      <c r="T129" s="61">
        <v>0.1628906</v>
      </c>
      <c r="U129" s="61">
        <v>0.48786050000000003</v>
      </c>
      <c r="V129" s="61">
        <v>0.56920729999999997</v>
      </c>
      <c r="W129" s="61">
        <v>0.55125990000000002</v>
      </c>
      <c r="X129" s="61"/>
      <c r="Y129" s="61">
        <v>0.15082280000000001</v>
      </c>
      <c r="Z129" s="61">
        <v>7.4912869999999993E-2</v>
      </c>
      <c r="AA129" s="61">
        <v>1.125803E-2</v>
      </c>
      <c r="AB129" s="61">
        <v>7.5770489999999996E-2</v>
      </c>
      <c r="AC129" s="14"/>
      <c r="AD129" s="14"/>
      <c r="AE129" s="14"/>
      <c r="AF129" s="14"/>
      <c r="AG129" s="14"/>
      <c r="AH129" s="14"/>
      <c r="AI129" s="14"/>
      <c r="AJ129" s="14"/>
      <c r="AK129" s="14"/>
      <c r="AL129" s="14"/>
      <c r="AM129" s="14"/>
      <c r="AN129" s="14"/>
      <c r="AO129" s="14"/>
      <c r="AP129" s="14"/>
      <c r="AQ129" s="14"/>
      <c r="AR129" s="14"/>
      <c r="AS129" s="14"/>
    </row>
    <row r="130" spans="1:45">
      <c r="A130" s="16">
        <v>63.5</v>
      </c>
      <c r="B130" s="61">
        <v>0.1980807</v>
      </c>
      <c r="C130" s="61">
        <v>7.9303310000000002E-2</v>
      </c>
      <c r="D130" s="61">
        <v>6.5394339999999995E-2</v>
      </c>
      <c r="E130" s="61">
        <v>6.0280029999999998E-2</v>
      </c>
      <c r="F130" s="61">
        <v>7.6625209999999999E-2</v>
      </c>
      <c r="G130" s="61">
        <v>2.4700829999999997E-2</v>
      </c>
      <c r="H130" s="61">
        <v>0.1669689</v>
      </c>
      <c r="I130" s="61">
        <v>5.1587839999999996E-2</v>
      </c>
      <c r="J130" s="61">
        <v>0.16454570000000002</v>
      </c>
      <c r="K130" s="61">
        <v>0.28983809999999999</v>
      </c>
      <c r="L130" s="61">
        <v>1.6105870000000001E-2</v>
      </c>
      <c r="M130" s="61">
        <v>5.8426520000000003E-2</v>
      </c>
      <c r="N130" s="61">
        <v>1.5068200000000001E-3</v>
      </c>
      <c r="O130" s="61">
        <v>-8.2250500000000011E-3</v>
      </c>
      <c r="P130" s="61">
        <v>4.199866E-2</v>
      </c>
      <c r="Q130" s="61">
        <v>2.990311E-2</v>
      </c>
      <c r="R130" s="61">
        <v>0.17879729999999999</v>
      </c>
      <c r="S130" s="61">
        <v>-2.0949909999999999E-2</v>
      </c>
      <c r="T130" s="61">
        <v>0.16884709999999997</v>
      </c>
      <c r="U130" s="61">
        <v>0.49820490000000001</v>
      </c>
      <c r="V130" s="61">
        <v>0.56110260000000001</v>
      </c>
      <c r="W130" s="61">
        <v>0.55751359999999994</v>
      </c>
      <c r="X130" s="61"/>
      <c r="Y130" s="61">
        <v>0.16874790000000001</v>
      </c>
      <c r="Z130" s="61">
        <v>6.0752360000000005E-2</v>
      </c>
      <c r="AA130" s="61">
        <v>4.9809700000000004E-3</v>
      </c>
      <c r="AB130" s="61">
        <v>7.1303900000000003E-2</v>
      </c>
      <c r="AC130" s="14"/>
      <c r="AD130" s="14"/>
      <c r="AE130" s="14"/>
      <c r="AF130" s="14"/>
      <c r="AG130" s="14"/>
      <c r="AH130" s="14"/>
      <c r="AI130" s="14"/>
      <c r="AJ130" s="14"/>
      <c r="AK130" s="14"/>
      <c r="AL130" s="14"/>
      <c r="AM130" s="14"/>
      <c r="AN130" s="14"/>
      <c r="AO130" s="14"/>
      <c r="AP130" s="14"/>
      <c r="AQ130" s="14"/>
      <c r="AR130" s="14"/>
      <c r="AS130" s="14"/>
    </row>
    <row r="131" spans="1:45">
      <c r="A131" s="16">
        <v>64</v>
      </c>
      <c r="B131" s="61">
        <v>0.19986719999999999</v>
      </c>
      <c r="C131" s="61">
        <v>9.0001020000000001E-2</v>
      </c>
      <c r="D131" s="61">
        <v>5.9439399999999996E-2</v>
      </c>
      <c r="E131" s="61">
        <v>6.6143869999999994E-2</v>
      </c>
      <c r="F131" s="61">
        <v>7.5270420000000005E-2</v>
      </c>
      <c r="G131" s="61">
        <v>2.3821400000000003E-2</v>
      </c>
      <c r="H131" s="61">
        <v>0.17164879999999999</v>
      </c>
      <c r="I131" s="61">
        <v>5.2753589999999996E-2</v>
      </c>
      <c r="J131" s="61">
        <v>0.16987349999999998</v>
      </c>
      <c r="K131" s="61">
        <v>0.3005467</v>
      </c>
      <c r="L131" s="61">
        <v>1.59299E-2</v>
      </c>
      <c r="M131" s="61">
        <v>6.0057600000000003E-2</v>
      </c>
      <c r="N131" s="61">
        <v>-5.9281500000000001E-3</v>
      </c>
      <c r="O131" s="61">
        <v>5.5505400000000005E-3</v>
      </c>
      <c r="P131" s="61">
        <v>4.4971610000000002E-2</v>
      </c>
      <c r="Q131" s="61">
        <v>5.8643260000000003E-2</v>
      </c>
      <c r="R131" s="61">
        <v>0.19607880000000003</v>
      </c>
      <c r="S131" s="61">
        <v>-1.3009450000000001E-2</v>
      </c>
      <c r="T131" s="61">
        <v>0.16758870000000001</v>
      </c>
      <c r="U131" s="61">
        <v>0.49816549999999998</v>
      </c>
      <c r="V131" s="61">
        <v>0.57686439999999994</v>
      </c>
      <c r="W131" s="61">
        <v>0.56564110000000001</v>
      </c>
      <c r="X131" s="61"/>
      <c r="Y131" s="61">
        <v>0.15929450000000001</v>
      </c>
      <c r="Z131" s="61">
        <v>6.4057219999999998E-2</v>
      </c>
      <c r="AA131" s="61">
        <v>1.564424E-2</v>
      </c>
      <c r="AB131" s="61">
        <v>7.4079779999999998E-2</v>
      </c>
      <c r="AC131" s="14"/>
      <c r="AD131" s="14"/>
      <c r="AE131" s="14"/>
      <c r="AF131" s="14"/>
      <c r="AG131" s="14"/>
      <c r="AH131" s="14"/>
      <c r="AI131" s="14"/>
      <c r="AJ131" s="14"/>
      <c r="AK131" s="14"/>
      <c r="AL131" s="14"/>
      <c r="AM131" s="14"/>
      <c r="AN131" s="14"/>
      <c r="AO131" s="14"/>
      <c r="AP131" s="14"/>
      <c r="AQ131" s="14"/>
      <c r="AR131" s="14"/>
      <c r="AS131" s="14"/>
    </row>
    <row r="132" spans="1:45">
      <c r="A132" s="16">
        <v>64.5</v>
      </c>
      <c r="B132" s="61">
        <v>0.2165028</v>
      </c>
      <c r="C132" s="61">
        <v>8.5348900000000005E-2</v>
      </c>
      <c r="D132" s="61">
        <v>6.930451E-2</v>
      </c>
      <c r="E132" s="61">
        <v>6.3887120000000006E-2</v>
      </c>
      <c r="F132" s="61">
        <v>0.1234952</v>
      </c>
      <c r="G132" s="61">
        <v>3.0118789999999999E-2</v>
      </c>
      <c r="H132" s="61">
        <v>0.18440840000000003</v>
      </c>
      <c r="I132" s="61">
        <v>4.4090600000000001E-2</v>
      </c>
      <c r="J132" s="61">
        <v>0.18260409999999999</v>
      </c>
      <c r="K132" s="61">
        <v>0.29158059999999997</v>
      </c>
      <c r="L132" s="61">
        <v>2.8700139999999999E-2</v>
      </c>
      <c r="M132" s="61">
        <v>5.4704309999999999E-2</v>
      </c>
      <c r="N132" s="61">
        <v>-2.2260399999999999E-3</v>
      </c>
      <c r="O132" s="61">
        <v>6.2461500000000007E-3</v>
      </c>
      <c r="P132" s="61">
        <v>3.5316630000000002E-2</v>
      </c>
      <c r="Q132" s="61">
        <v>2.618086E-2</v>
      </c>
      <c r="R132" s="61">
        <v>0.21751120000000002</v>
      </c>
      <c r="S132" s="61">
        <v>-1.341759E-2</v>
      </c>
      <c r="T132" s="61">
        <v>0.1612432</v>
      </c>
      <c r="U132" s="61">
        <v>0.48348979999999997</v>
      </c>
      <c r="V132" s="61">
        <v>0.57481450000000001</v>
      </c>
      <c r="W132" s="61">
        <v>0.57791649999999994</v>
      </c>
      <c r="X132" s="61"/>
      <c r="Y132" s="61">
        <v>0.17028030000000002</v>
      </c>
      <c r="Z132" s="61">
        <v>5.3406679999999998E-2</v>
      </c>
      <c r="AA132" s="61">
        <v>1.395627E-2</v>
      </c>
      <c r="AB132" s="61">
        <v>7.2132379999999996E-2</v>
      </c>
      <c r="AC132" s="14"/>
      <c r="AD132" s="14"/>
      <c r="AE132" s="14"/>
      <c r="AF132" s="14"/>
      <c r="AG132" s="14"/>
      <c r="AH132" s="14"/>
      <c r="AI132" s="14"/>
      <c r="AJ132" s="14"/>
      <c r="AK132" s="14"/>
      <c r="AL132" s="14"/>
      <c r="AM132" s="14"/>
      <c r="AN132" s="14"/>
      <c r="AO132" s="14"/>
      <c r="AP132" s="14"/>
      <c r="AQ132" s="14"/>
      <c r="AR132" s="14"/>
      <c r="AS132" s="14"/>
    </row>
    <row r="133" spans="1:45">
      <c r="A133" s="16">
        <v>65</v>
      </c>
      <c r="B133" s="61">
        <v>0.2143321</v>
      </c>
      <c r="C133" s="61">
        <v>8.1870429999999994E-2</v>
      </c>
      <c r="D133" s="61">
        <v>7.1717630000000004E-2</v>
      </c>
      <c r="E133" s="61">
        <v>6.5918080000000004E-2</v>
      </c>
      <c r="F133" s="61">
        <v>9.891817E-2</v>
      </c>
      <c r="G133" s="61">
        <v>3.6009579999999999E-2</v>
      </c>
      <c r="H133" s="61">
        <v>0.1909199</v>
      </c>
      <c r="I133" s="61">
        <v>5.7815070000000003E-2</v>
      </c>
      <c r="J133" s="61">
        <v>0.1750524</v>
      </c>
      <c r="K133" s="61">
        <v>0.2910702</v>
      </c>
      <c r="L133" s="61">
        <v>2.7790119999999998E-2</v>
      </c>
      <c r="M133" s="61">
        <v>5.5508290000000002E-2</v>
      </c>
      <c r="N133" s="61">
        <v>-4.3471899999999999E-3</v>
      </c>
      <c r="O133" s="61">
        <v>1.899936E-2</v>
      </c>
      <c r="P133" s="61">
        <v>4.1571339999999998E-2</v>
      </c>
      <c r="Q133" s="61">
        <v>8.1083189999999999E-2</v>
      </c>
      <c r="R133" s="61">
        <v>0.23253299999999999</v>
      </c>
      <c r="S133" s="61">
        <v>3.2443300000000001E-3</v>
      </c>
      <c r="T133" s="61">
        <v>0.16032479999999999</v>
      </c>
      <c r="U133" s="61">
        <v>0.48925459999999998</v>
      </c>
      <c r="V133" s="61">
        <v>0.58712260000000005</v>
      </c>
      <c r="W133" s="61">
        <v>0.59419379999999999</v>
      </c>
      <c r="X133" s="61"/>
      <c r="Y133" s="61">
        <v>0.16099740000000001</v>
      </c>
      <c r="Z133" s="61">
        <v>5.8874259999999998E-2</v>
      </c>
      <c r="AA133" s="61">
        <v>8.8782300000000008E-3</v>
      </c>
      <c r="AB133" s="61">
        <v>7.206622E-2</v>
      </c>
      <c r="AC133" s="14"/>
      <c r="AD133" s="14"/>
      <c r="AE133" s="14"/>
      <c r="AF133" s="14"/>
      <c r="AG133" s="14"/>
      <c r="AH133" s="14"/>
      <c r="AI133" s="14"/>
      <c r="AJ133" s="14"/>
      <c r="AK133" s="14"/>
      <c r="AL133" s="14"/>
      <c r="AM133" s="14"/>
      <c r="AN133" s="14"/>
      <c r="AO133" s="14"/>
      <c r="AP133" s="14"/>
      <c r="AQ133" s="14"/>
      <c r="AR133" s="14"/>
      <c r="AS133" s="14"/>
    </row>
    <row r="134" spans="1:45">
      <c r="A134" s="16">
        <v>65.5</v>
      </c>
      <c r="B134" s="61">
        <v>0.2174276</v>
      </c>
      <c r="C134" s="61">
        <v>7.3722880000000005E-2</v>
      </c>
      <c r="D134" s="61">
        <v>7.5820890000000002E-2</v>
      </c>
      <c r="E134" s="61">
        <v>6.2013309999999995E-2</v>
      </c>
      <c r="F134" s="61">
        <v>0.10215540000000001</v>
      </c>
      <c r="G134" s="61">
        <v>3.5838399999999999E-2</v>
      </c>
      <c r="H134" s="61">
        <v>0.19465560000000001</v>
      </c>
      <c r="I134" s="61">
        <v>4.8850369999999997E-2</v>
      </c>
      <c r="J134" s="61">
        <v>0.1868833</v>
      </c>
      <c r="K134" s="61">
        <v>0.28604279999999999</v>
      </c>
      <c r="L134" s="61">
        <v>2.2908050000000003E-2</v>
      </c>
      <c r="M134" s="61">
        <v>5.9933979999999998E-2</v>
      </c>
      <c r="N134" s="61">
        <v>-8.4383300000000008E-3</v>
      </c>
      <c r="O134" s="61">
        <v>2.5025220000000001E-2</v>
      </c>
      <c r="P134" s="61">
        <v>3.2357450000000003E-2</v>
      </c>
      <c r="Q134" s="61">
        <v>4.1900959999999994E-2</v>
      </c>
      <c r="R134" s="61">
        <v>0.24269659999999998</v>
      </c>
      <c r="S134" s="61">
        <v>-1.6967610000000001E-2</v>
      </c>
      <c r="T134" s="61">
        <v>0.1650673</v>
      </c>
      <c r="U134" s="61">
        <v>0.48150739999999997</v>
      </c>
      <c r="V134" s="61">
        <v>0.57217129999999994</v>
      </c>
      <c r="W134" s="61">
        <v>0.60806629999999995</v>
      </c>
      <c r="X134" s="61"/>
      <c r="Y134" s="61">
        <v>0.16914359999999998</v>
      </c>
      <c r="Z134" s="61">
        <v>5.5211550000000005E-2</v>
      </c>
      <c r="AA134" s="61">
        <v>1.085945E-2</v>
      </c>
      <c r="AB134" s="61">
        <v>7.3355710000000005E-2</v>
      </c>
      <c r="AC134" s="14"/>
      <c r="AD134" s="14"/>
      <c r="AE134" s="14"/>
      <c r="AF134" s="14"/>
      <c r="AG134" s="14"/>
      <c r="AH134" s="14"/>
      <c r="AI134" s="14"/>
      <c r="AJ134" s="14"/>
      <c r="AK134" s="14"/>
      <c r="AL134" s="14"/>
      <c r="AM134" s="14"/>
      <c r="AN134" s="14"/>
      <c r="AO134" s="14"/>
      <c r="AP134" s="14"/>
      <c r="AQ134" s="14"/>
      <c r="AR134" s="14"/>
      <c r="AS134" s="14"/>
    </row>
    <row r="135" spans="1:45">
      <c r="A135" s="16">
        <v>66</v>
      </c>
      <c r="B135" s="61">
        <v>0.23201920000000001</v>
      </c>
      <c r="C135" s="61">
        <v>9.0636589999999989E-2</v>
      </c>
      <c r="D135" s="61">
        <v>8.1255310000000011E-2</v>
      </c>
      <c r="E135" s="61">
        <v>6.7572530000000006E-2</v>
      </c>
      <c r="F135" s="61">
        <v>9.7994959999999992E-2</v>
      </c>
      <c r="G135" s="61">
        <v>4.1453650000000002E-2</v>
      </c>
      <c r="H135" s="61">
        <v>0.2088072</v>
      </c>
      <c r="I135" s="61">
        <v>4.8071200000000001E-2</v>
      </c>
      <c r="J135" s="61">
        <v>0.18768010000000002</v>
      </c>
      <c r="K135" s="61">
        <v>0.29959380000000002</v>
      </c>
      <c r="L135" s="61">
        <v>2.5888080000000001E-2</v>
      </c>
      <c r="M135" s="61">
        <v>5.8392309999999996E-2</v>
      </c>
      <c r="N135" s="61">
        <v>-7.7670999999999999E-3</v>
      </c>
      <c r="O135" s="61">
        <v>9.3176700000000001E-3</v>
      </c>
      <c r="P135" s="61">
        <v>2.6950020000000002E-2</v>
      </c>
      <c r="Q135" s="61">
        <v>7.6533360000000009E-2</v>
      </c>
      <c r="R135" s="61">
        <v>0.26191569999999997</v>
      </c>
      <c r="S135" s="61">
        <v>-1.9024799999999998E-2</v>
      </c>
      <c r="T135" s="61">
        <v>0.16599049999999999</v>
      </c>
      <c r="U135" s="61">
        <v>0.47315299999999999</v>
      </c>
      <c r="V135" s="61">
        <v>0.58231499999999992</v>
      </c>
      <c r="W135" s="61">
        <v>0.61488469999999995</v>
      </c>
      <c r="X135" s="61"/>
      <c r="Y135" s="61">
        <v>0.16390540000000001</v>
      </c>
      <c r="Z135" s="61">
        <v>6.2175859999999999E-2</v>
      </c>
      <c r="AA135" s="61">
        <v>1.9917029999999999E-2</v>
      </c>
      <c r="AB135" s="61">
        <v>6.3179540000000006E-2</v>
      </c>
      <c r="AC135" s="14"/>
      <c r="AD135" s="14"/>
      <c r="AE135" s="14"/>
      <c r="AF135" s="14"/>
      <c r="AG135" s="14"/>
      <c r="AH135" s="14"/>
      <c r="AI135" s="14"/>
      <c r="AJ135" s="14"/>
      <c r="AK135" s="14"/>
      <c r="AL135" s="14"/>
      <c r="AM135" s="14"/>
      <c r="AN135" s="14"/>
      <c r="AO135" s="14"/>
      <c r="AP135" s="14"/>
      <c r="AQ135" s="14"/>
      <c r="AR135" s="14"/>
      <c r="AS135" s="14"/>
    </row>
    <row r="136" spans="1:45">
      <c r="A136" s="16">
        <v>66.5</v>
      </c>
      <c r="B136" s="61">
        <v>0.24649969999999999</v>
      </c>
      <c r="C136" s="61">
        <v>7.7767589999999998E-2</v>
      </c>
      <c r="D136" s="61">
        <v>9.2742129999999992E-2</v>
      </c>
      <c r="E136" s="61">
        <v>6.8318519999999994E-2</v>
      </c>
      <c r="F136" s="61">
        <v>9.3085520000000005E-2</v>
      </c>
      <c r="G136" s="61">
        <v>4.6198070000000001E-2</v>
      </c>
      <c r="H136" s="61">
        <v>0.21294519999999997</v>
      </c>
      <c r="I136" s="61">
        <v>5.0424949999999996E-2</v>
      </c>
      <c r="J136" s="61">
        <v>0.17923700000000001</v>
      </c>
      <c r="K136" s="61">
        <v>0.30958819999999998</v>
      </c>
      <c r="L136" s="61">
        <v>1.820225E-2</v>
      </c>
      <c r="M136" s="61">
        <v>5.7526819999999999E-2</v>
      </c>
      <c r="N136" s="61">
        <v>7.9663600000000005E-3</v>
      </c>
      <c r="O136" s="61">
        <v>3.1196800000000001E-3</v>
      </c>
      <c r="P136" s="61">
        <v>3.5943280000000001E-2</v>
      </c>
      <c r="Q136" s="61">
        <v>5.679112E-2</v>
      </c>
      <c r="R136" s="61">
        <v>0.2868965</v>
      </c>
      <c r="S136" s="61">
        <v>-2.0558759999999999E-2</v>
      </c>
      <c r="T136" s="61">
        <v>0.17305319999999999</v>
      </c>
      <c r="U136" s="61">
        <v>0.49028509999999997</v>
      </c>
      <c r="V136" s="61">
        <v>0.59843040000000003</v>
      </c>
      <c r="W136" s="61">
        <v>0.62505600000000006</v>
      </c>
      <c r="X136" s="61"/>
      <c r="Y136" s="61">
        <v>0.16014500000000001</v>
      </c>
      <c r="Z136" s="61">
        <v>6.2546539999999998E-2</v>
      </c>
      <c r="AA136" s="61">
        <v>1.6425950000000002E-2</v>
      </c>
      <c r="AB136" s="61">
        <v>7.2303850000000003E-2</v>
      </c>
      <c r="AC136" s="14"/>
      <c r="AD136" s="14"/>
      <c r="AE136" s="14"/>
      <c r="AF136" s="14"/>
      <c r="AG136" s="14"/>
      <c r="AH136" s="14"/>
      <c r="AI136" s="14"/>
      <c r="AJ136" s="14"/>
      <c r="AK136" s="14"/>
      <c r="AL136" s="14"/>
      <c r="AM136" s="14"/>
      <c r="AN136" s="14"/>
      <c r="AO136" s="14"/>
      <c r="AP136" s="14"/>
      <c r="AQ136" s="14"/>
      <c r="AR136" s="14"/>
      <c r="AS136" s="14"/>
    </row>
    <row r="137" spans="1:45">
      <c r="A137" s="16">
        <v>67</v>
      </c>
      <c r="B137" s="61">
        <v>0.24434410000000001</v>
      </c>
      <c r="C137" s="61">
        <v>8.3227600000000013E-2</v>
      </c>
      <c r="D137" s="61">
        <v>8.6298999999999987E-2</v>
      </c>
      <c r="E137" s="61">
        <v>7.0199059999999994E-2</v>
      </c>
      <c r="F137" s="61">
        <v>9.8339929999999992E-2</v>
      </c>
      <c r="G137" s="61">
        <v>3.6518929999999998E-2</v>
      </c>
      <c r="H137" s="61">
        <v>0.22454170000000001</v>
      </c>
      <c r="I137" s="61">
        <v>4.6681720000000003E-2</v>
      </c>
      <c r="J137" s="61">
        <v>0.1913533</v>
      </c>
      <c r="K137" s="61">
        <v>0.30488939999999998</v>
      </c>
      <c r="L137" s="61">
        <v>2.080239E-2</v>
      </c>
      <c r="M137" s="61">
        <v>6.184183E-2</v>
      </c>
      <c r="N137" s="61">
        <v>4.1877099999999999E-3</v>
      </c>
      <c r="O137" s="61">
        <v>2.9974880000000002E-2</v>
      </c>
      <c r="P137" s="61">
        <v>4.3942300000000004E-2</v>
      </c>
      <c r="Q137" s="61">
        <v>6.3947459999999998E-2</v>
      </c>
      <c r="R137" s="61">
        <v>0.28791119999999998</v>
      </c>
      <c r="S137" s="61">
        <v>-1.9816219999999999E-2</v>
      </c>
      <c r="T137" s="61">
        <v>0.18000129999999998</v>
      </c>
      <c r="U137" s="61">
        <v>0.489871</v>
      </c>
      <c r="V137" s="61">
        <v>0.60476370000000002</v>
      </c>
      <c r="W137" s="61">
        <v>0.63306790000000002</v>
      </c>
      <c r="X137" s="61"/>
      <c r="Y137" s="61">
        <v>0.1637895</v>
      </c>
      <c r="Z137" s="61">
        <v>6.177647E-2</v>
      </c>
      <c r="AA137" s="61">
        <v>2.0940489999999999E-2</v>
      </c>
      <c r="AB137" s="61">
        <v>6.5925579999999998E-2</v>
      </c>
      <c r="AC137" s="14"/>
      <c r="AD137" s="14"/>
      <c r="AE137" s="14"/>
      <c r="AF137" s="14"/>
      <c r="AG137" s="14"/>
      <c r="AH137" s="14"/>
      <c r="AI137" s="14"/>
      <c r="AJ137" s="14"/>
      <c r="AK137" s="14"/>
      <c r="AL137" s="14"/>
      <c r="AM137" s="14"/>
      <c r="AN137" s="14"/>
      <c r="AO137" s="14"/>
      <c r="AP137" s="14"/>
      <c r="AQ137" s="14"/>
      <c r="AR137" s="14"/>
      <c r="AS137" s="14"/>
    </row>
    <row r="138" spans="1:45">
      <c r="A138" s="16">
        <v>67.5</v>
      </c>
      <c r="B138" s="61">
        <v>0.23703740000000001</v>
      </c>
      <c r="C138" s="61">
        <v>0.10118969999999999</v>
      </c>
      <c r="D138" s="61">
        <v>8.3250840000000007E-2</v>
      </c>
      <c r="E138" s="61">
        <v>6.6903420000000005E-2</v>
      </c>
      <c r="F138" s="61">
        <v>0.12176809999999999</v>
      </c>
      <c r="G138" s="61">
        <v>3.4168980000000002E-2</v>
      </c>
      <c r="H138" s="61">
        <v>0.220692</v>
      </c>
      <c r="I138" s="61">
        <v>4.8128019999999994E-2</v>
      </c>
      <c r="J138" s="61">
        <v>0.1894315</v>
      </c>
      <c r="K138" s="61">
        <v>0.31612119999999999</v>
      </c>
      <c r="L138" s="61">
        <v>2.007256E-2</v>
      </c>
      <c r="M138" s="61">
        <v>5.7371800000000001E-2</v>
      </c>
      <c r="N138" s="61">
        <v>6.8693700000000005E-3</v>
      </c>
      <c r="O138" s="61">
        <v>6.9935599999999994E-3</v>
      </c>
      <c r="P138" s="61">
        <v>4.804543E-2</v>
      </c>
      <c r="Q138" s="61">
        <v>9.6032729999999997E-2</v>
      </c>
      <c r="R138" s="61">
        <v>0.31855539999999999</v>
      </c>
      <c r="S138" s="61">
        <v>-8.9797000000000002E-3</v>
      </c>
      <c r="T138" s="61">
        <v>0.16907070000000002</v>
      </c>
      <c r="U138" s="61">
        <v>0.47713140000000004</v>
      </c>
      <c r="V138" s="61">
        <v>0.6084003</v>
      </c>
      <c r="W138" s="61">
        <v>0.64627100000000004</v>
      </c>
      <c r="X138" s="61"/>
      <c r="Y138" s="61">
        <v>0.18466270000000001</v>
      </c>
      <c r="Z138" s="61">
        <v>5.6618620000000001E-2</v>
      </c>
      <c r="AA138" s="61">
        <v>2.2852929999999997E-2</v>
      </c>
      <c r="AB138" s="61">
        <v>6.9433830000000002E-2</v>
      </c>
      <c r="AC138" s="14"/>
      <c r="AD138" s="14"/>
      <c r="AE138" s="14"/>
      <c r="AF138" s="14"/>
      <c r="AG138" s="14"/>
      <c r="AH138" s="14"/>
      <c r="AI138" s="14"/>
      <c r="AJ138" s="14"/>
      <c r="AK138" s="14"/>
      <c r="AL138" s="14"/>
      <c r="AM138" s="14"/>
      <c r="AN138" s="14"/>
      <c r="AO138" s="14"/>
      <c r="AP138" s="14"/>
      <c r="AQ138" s="14"/>
      <c r="AR138" s="14"/>
      <c r="AS138" s="14"/>
    </row>
    <row r="139" spans="1:45">
      <c r="A139" s="16">
        <v>68</v>
      </c>
      <c r="B139" s="61">
        <v>0.24487780000000001</v>
      </c>
      <c r="C139" s="61">
        <v>8.0493950000000009E-2</v>
      </c>
      <c r="D139" s="61">
        <v>8.7576359999999992E-2</v>
      </c>
      <c r="E139" s="61">
        <v>6.7640039999999998E-2</v>
      </c>
      <c r="F139" s="61">
        <v>0.11427329999999999</v>
      </c>
      <c r="G139" s="61">
        <v>3.9274580000000003E-2</v>
      </c>
      <c r="H139" s="61">
        <v>0.24849620000000003</v>
      </c>
      <c r="I139" s="61">
        <v>4.5161239999999998E-2</v>
      </c>
      <c r="J139" s="61">
        <v>0.19127179999999999</v>
      </c>
      <c r="K139" s="61">
        <v>0.31062529999999999</v>
      </c>
      <c r="L139" s="61">
        <v>1.4128099999999999E-2</v>
      </c>
      <c r="M139" s="61">
        <v>5.6398509999999999E-2</v>
      </c>
      <c r="N139" s="61">
        <v>7.8875200000000003E-3</v>
      </c>
      <c r="O139" s="61">
        <v>2.6888040000000002E-2</v>
      </c>
      <c r="P139" s="61">
        <v>4.9717149999999995E-2</v>
      </c>
      <c r="Q139" s="61">
        <v>0.11133749999999999</v>
      </c>
      <c r="R139" s="61">
        <v>0.33437139999999999</v>
      </c>
      <c r="S139" s="61">
        <v>-1.4124930000000001E-2</v>
      </c>
      <c r="T139" s="61">
        <v>0.1714398</v>
      </c>
      <c r="U139" s="61">
        <v>0.49181859999999999</v>
      </c>
      <c r="V139" s="61">
        <v>0.61876240000000005</v>
      </c>
      <c r="W139" s="61">
        <v>0.65501329999999991</v>
      </c>
      <c r="X139" s="61"/>
      <c r="Y139" s="61">
        <v>0.1735555</v>
      </c>
      <c r="Z139" s="61">
        <v>5.7842570000000003E-2</v>
      </c>
      <c r="AA139" s="61">
        <v>1.6839470000000002E-2</v>
      </c>
      <c r="AB139" s="61">
        <v>6.6859050000000003E-2</v>
      </c>
      <c r="AC139" s="14"/>
      <c r="AD139" s="14"/>
      <c r="AE139" s="14"/>
      <c r="AF139" s="14"/>
      <c r="AG139" s="14"/>
      <c r="AH139" s="14"/>
      <c r="AI139" s="14"/>
      <c r="AJ139" s="14"/>
      <c r="AK139" s="14"/>
      <c r="AL139" s="14"/>
      <c r="AM139" s="14"/>
      <c r="AN139" s="14"/>
      <c r="AO139" s="14"/>
      <c r="AP139" s="14"/>
      <c r="AQ139" s="14"/>
      <c r="AR139" s="14"/>
      <c r="AS139" s="14"/>
    </row>
    <row r="140" spans="1:45">
      <c r="A140" s="16">
        <v>68.5</v>
      </c>
      <c r="B140" s="61">
        <v>0.26345940000000001</v>
      </c>
      <c r="C140" s="61">
        <v>8.7072850000000007E-2</v>
      </c>
      <c r="D140" s="61">
        <v>7.8989760000000006E-2</v>
      </c>
      <c r="E140" s="61">
        <v>7.0829019999999993E-2</v>
      </c>
      <c r="F140" s="61">
        <v>0.13536580000000001</v>
      </c>
      <c r="G140" s="61">
        <v>4.2446659999999997E-2</v>
      </c>
      <c r="H140" s="61">
        <v>0.24834309999999998</v>
      </c>
      <c r="I140" s="61">
        <v>4.1242660000000007E-2</v>
      </c>
      <c r="J140" s="61">
        <v>0.18581549999999999</v>
      </c>
      <c r="K140" s="61">
        <v>0.32495269999999998</v>
      </c>
      <c r="L140" s="61">
        <v>1.532421E-2</v>
      </c>
      <c r="M140" s="61">
        <v>5.9463000000000002E-2</v>
      </c>
      <c r="N140" s="61">
        <v>-2.76013E-3</v>
      </c>
      <c r="O140" s="61">
        <v>2.7331499999999997E-3</v>
      </c>
      <c r="P140" s="61">
        <v>4.7047600000000002E-2</v>
      </c>
      <c r="Q140" s="61">
        <v>0.1073201</v>
      </c>
      <c r="R140" s="61">
        <v>0.352134</v>
      </c>
      <c r="S140" s="61">
        <v>-1.008466E-2</v>
      </c>
      <c r="T140" s="61">
        <v>0.17224640000000002</v>
      </c>
      <c r="U140" s="61">
        <v>0.51087290000000007</v>
      </c>
      <c r="V140" s="61">
        <v>0.62705869999999997</v>
      </c>
      <c r="W140" s="61">
        <v>0.65430109999999997</v>
      </c>
      <c r="X140" s="61"/>
      <c r="Y140" s="61">
        <v>0.1981224</v>
      </c>
      <c r="Z140" s="61">
        <v>6.4175070000000001E-2</v>
      </c>
      <c r="AA140" s="61">
        <v>3.2339159999999999E-2</v>
      </c>
      <c r="AB140" s="61">
        <v>6.6275799999999996E-2</v>
      </c>
      <c r="AC140" s="14"/>
      <c r="AD140" s="14"/>
      <c r="AE140" s="14"/>
      <c r="AF140" s="14"/>
      <c r="AG140" s="14"/>
      <c r="AH140" s="14"/>
      <c r="AI140" s="14"/>
      <c r="AJ140" s="14"/>
      <c r="AK140" s="14"/>
      <c r="AL140" s="14"/>
      <c r="AM140" s="14"/>
      <c r="AN140" s="14"/>
      <c r="AO140" s="14"/>
      <c r="AP140" s="14"/>
      <c r="AQ140" s="14"/>
      <c r="AR140" s="14"/>
      <c r="AS140" s="14"/>
    </row>
    <row r="141" spans="1:45">
      <c r="A141" s="16">
        <v>69</v>
      </c>
      <c r="B141" s="61">
        <v>0.2576774</v>
      </c>
      <c r="C141" s="61">
        <v>8.6938929999999998E-2</v>
      </c>
      <c r="D141" s="61">
        <v>7.9040249999999992E-2</v>
      </c>
      <c r="E141" s="61">
        <v>7.2480610000000001E-2</v>
      </c>
      <c r="F141" s="61">
        <v>0.12446839999999999</v>
      </c>
      <c r="G141" s="61">
        <v>3.8521390000000003E-2</v>
      </c>
      <c r="H141" s="61">
        <v>0.25807059999999998</v>
      </c>
      <c r="I141" s="61">
        <v>4.2389029999999994E-2</v>
      </c>
      <c r="J141" s="61">
        <v>0.1873949</v>
      </c>
      <c r="K141" s="61">
        <v>0.31762250000000003</v>
      </c>
      <c r="L141" s="61">
        <v>9.4966900000000003E-3</v>
      </c>
      <c r="M141" s="61">
        <v>6.0273009999999995E-2</v>
      </c>
      <c r="N141" s="61">
        <v>9.6579500000000002E-3</v>
      </c>
      <c r="O141" s="61">
        <v>2.4073009999999999E-2</v>
      </c>
      <c r="P141" s="61">
        <v>5.6108909999999998E-2</v>
      </c>
      <c r="Q141" s="61">
        <v>8.6175599999999991E-2</v>
      </c>
      <c r="R141" s="61">
        <v>0.36393380000000003</v>
      </c>
      <c r="S141" s="61">
        <v>-2.4383949999999998E-2</v>
      </c>
      <c r="T141" s="61">
        <v>0.17784539999999999</v>
      </c>
      <c r="U141" s="61">
        <v>0.50399050000000001</v>
      </c>
      <c r="V141" s="61">
        <v>0.63690080000000004</v>
      </c>
      <c r="W141" s="61">
        <v>0.66877920000000002</v>
      </c>
      <c r="X141" s="61"/>
      <c r="Y141" s="61">
        <v>0.17381260000000001</v>
      </c>
      <c r="Z141" s="61">
        <v>5.1052340000000002E-2</v>
      </c>
      <c r="AA141" s="61">
        <v>1.9952850000000001E-2</v>
      </c>
      <c r="AB141" s="61">
        <v>6.1191709999999996E-2</v>
      </c>
      <c r="AC141" s="14"/>
      <c r="AD141" s="14"/>
      <c r="AE141" s="14"/>
      <c r="AF141" s="14"/>
      <c r="AG141" s="14"/>
      <c r="AH141" s="14"/>
      <c r="AI141" s="14"/>
      <c r="AJ141" s="14"/>
      <c r="AK141" s="14"/>
      <c r="AL141" s="14"/>
      <c r="AM141" s="14"/>
      <c r="AN141" s="14"/>
      <c r="AO141" s="14"/>
      <c r="AP141" s="14"/>
      <c r="AQ141" s="14"/>
      <c r="AR141" s="14"/>
      <c r="AS141" s="14"/>
    </row>
    <row r="142" spans="1:45">
      <c r="A142" s="16">
        <v>69.5</v>
      </c>
      <c r="B142" s="61">
        <v>0.25983610000000001</v>
      </c>
      <c r="C142" s="61">
        <v>8.8371160000000004E-2</v>
      </c>
      <c r="D142" s="61">
        <v>8.6707249999999986E-2</v>
      </c>
      <c r="E142" s="61">
        <v>8.26461E-2</v>
      </c>
      <c r="F142" s="61">
        <v>0.1457862</v>
      </c>
      <c r="G142" s="61">
        <v>3.4573610000000005E-2</v>
      </c>
      <c r="H142" s="61">
        <v>0.27320260000000002</v>
      </c>
      <c r="I142" s="61">
        <v>3.904038E-2</v>
      </c>
      <c r="J142" s="61">
        <v>0.1790341</v>
      </c>
      <c r="K142" s="61">
        <v>0.3216232</v>
      </c>
      <c r="L142" s="61">
        <v>8.8570100000000002E-3</v>
      </c>
      <c r="M142" s="61">
        <v>5.5019449999999998E-2</v>
      </c>
      <c r="N142" s="61">
        <v>9.5314100000000006E-3</v>
      </c>
      <c r="O142" s="61">
        <v>2.968314E-2</v>
      </c>
      <c r="P142" s="61">
        <v>5.3385129999999996E-2</v>
      </c>
      <c r="Q142" s="61">
        <v>8.8392719999999994E-2</v>
      </c>
      <c r="R142" s="61">
        <v>0.35320230000000002</v>
      </c>
      <c r="S142" s="61">
        <v>-1.533673E-2</v>
      </c>
      <c r="T142" s="61">
        <v>0.18145259999999999</v>
      </c>
      <c r="U142" s="61">
        <v>0.51336680000000001</v>
      </c>
      <c r="V142" s="61">
        <v>0.62280020000000003</v>
      </c>
      <c r="W142" s="61">
        <v>0.67183040000000005</v>
      </c>
      <c r="X142" s="61"/>
      <c r="Y142" s="61">
        <v>0.180478</v>
      </c>
      <c r="Z142" s="61">
        <v>6.2607239999999995E-2</v>
      </c>
      <c r="AA142" s="61">
        <v>2.9029070000000001E-2</v>
      </c>
      <c r="AB142" s="61">
        <v>6.694319E-2</v>
      </c>
      <c r="AC142" s="14"/>
      <c r="AD142" s="14"/>
      <c r="AE142" s="14"/>
      <c r="AF142" s="14"/>
      <c r="AG142" s="14"/>
      <c r="AH142" s="14"/>
      <c r="AI142" s="14"/>
      <c r="AJ142" s="14"/>
      <c r="AK142" s="14"/>
      <c r="AL142" s="14"/>
      <c r="AM142" s="14"/>
      <c r="AN142" s="14"/>
      <c r="AO142" s="14"/>
      <c r="AP142" s="14"/>
      <c r="AQ142" s="14"/>
      <c r="AR142" s="14"/>
      <c r="AS142" s="14"/>
    </row>
    <row r="143" spans="1:45">
      <c r="A143" s="16">
        <v>70</v>
      </c>
      <c r="B143" s="61">
        <v>0.26821119999999998</v>
      </c>
      <c r="C143" s="61">
        <v>8.6821519999999999E-2</v>
      </c>
      <c r="D143" s="61">
        <v>8.516812E-2</v>
      </c>
      <c r="E143" s="61">
        <v>8.3908819999999995E-2</v>
      </c>
      <c r="F143" s="61">
        <v>0.169792</v>
      </c>
      <c r="G143" s="61">
        <v>3.7602920000000005E-2</v>
      </c>
      <c r="H143" s="61">
        <v>0.27468520000000002</v>
      </c>
      <c r="I143" s="61">
        <v>3.044989E-2</v>
      </c>
      <c r="J143" s="61">
        <v>0.18305749999999998</v>
      </c>
      <c r="K143" s="61">
        <v>0.31553349999999997</v>
      </c>
      <c r="L143" s="61">
        <v>1.7149829999999998E-2</v>
      </c>
      <c r="M143" s="61">
        <v>5.2677259999999997E-2</v>
      </c>
      <c r="N143" s="61">
        <v>1.2830600000000001E-2</v>
      </c>
      <c r="O143" s="61">
        <v>2.448173E-2</v>
      </c>
      <c r="P143" s="61">
        <v>6.497414E-2</v>
      </c>
      <c r="Q143" s="61">
        <v>0.11671580000000001</v>
      </c>
      <c r="R143" s="61">
        <v>0.37739780000000001</v>
      </c>
      <c r="S143" s="61">
        <v>-2.2229299999999997E-2</v>
      </c>
      <c r="T143" s="61">
        <v>0.18538679999999999</v>
      </c>
      <c r="U143" s="61">
        <v>0.52333419999999997</v>
      </c>
      <c r="V143" s="61">
        <v>0.62860700000000003</v>
      </c>
      <c r="W143" s="61">
        <v>0.68686289999999994</v>
      </c>
      <c r="X143" s="61"/>
      <c r="Y143" s="61">
        <v>0.1713346</v>
      </c>
      <c r="Z143" s="61">
        <v>4.4572710000000001E-2</v>
      </c>
      <c r="AA143" s="61">
        <v>1.913399E-2</v>
      </c>
      <c r="AB143" s="61">
        <v>6.4301230000000001E-2</v>
      </c>
      <c r="AC143" s="14"/>
      <c r="AD143" s="14"/>
      <c r="AE143" s="14"/>
      <c r="AF143" s="14"/>
      <c r="AG143" s="14"/>
      <c r="AH143" s="14"/>
      <c r="AI143" s="14"/>
      <c r="AJ143" s="14"/>
      <c r="AK143" s="14"/>
      <c r="AL143" s="14"/>
      <c r="AM143" s="14"/>
      <c r="AN143" s="14"/>
      <c r="AO143" s="14"/>
      <c r="AP143" s="14"/>
      <c r="AQ143" s="14"/>
      <c r="AR143" s="14"/>
      <c r="AS143" s="14"/>
    </row>
    <row r="144" spans="1:45">
      <c r="A144" s="16">
        <v>70.5</v>
      </c>
      <c r="B144" s="61">
        <v>0.2734104</v>
      </c>
      <c r="C144" s="61">
        <v>8.1500900000000001E-2</v>
      </c>
      <c r="D144" s="61">
        <v>9.6692199999999992E-2</v>
      </c>
      <c r="E144" s="61">
        <v>8.6012169999999999E-2</v>
      </c>
      <c r="F144" s="61">
        <v>0.14544679999999999</v>
      </c>
      <c r="G144" s="61">
        <v>4.3901719999999998E-2</v>
      </c>
      <c r="H144" s="61">
        <v>0.28952850000000002</v>
      </c>
      <c r="I144" s="61">
        <v>3.0836530000000001E-2</v>
      </c>
      <c r="J144" s="61">
        <v>0.20362420000000001</v>
      </c>
      <c r="K144" s="61">
        <v>0.3227254</v>
      </c>
      <c r="L144" s="61">
        <v>1.6637889999999999E-2</v>
      </c>
      <c r="M144" s="61">
        <v>5.9288710000000001E-2</v>
      </c>
      <c r="N144" s="61">
        <v>1.336828E-2</v>
      </c>
      <c r="O144" s="61">
        <v>4.299306E-2</v>
      </c>
      <c r="P144" s="61">
        <v>5.5004210000000005E-2</v>
      </c>
      <c r="Q144" s="61">
        <v>0.13061690000000001</v>
      </c>
      <c r="R144" s="61">
        <v>0.40064450000000001</v>
      </c>
      <c r="S144" s="61">
        <v>-1.55844E-2</v>
      </c>
      <c r="T144" s="61">
        <v>0.19469930000000002</v>
      </c>
      <c r="U144" s="61">
        <v>0.52249029999999996</v>
      </c>
      <c r="V144" s="61">
        <v>0.63154880000000002</v>
      </c>
      <c r="W144" s="61">
        <v>0.68689520000000004</v>
      </c>
      <c r="X144" s="61"/>
      <c r="Y144" s="61">
        <v>0.1826808</v>
      </c>
      <c r="Z144" s="61">
        <v>5.700914E-2</v>
      </c>
      <c r="AA144" s="61">
        <v>2.8231860000000001E-2</v>
      </c>
      <c r="AB144" s="61">
        <v>5.9682190000000003E-2</v>
      </c>
      <c r="AC144" s="14"/>
      <c r="AD144" s="14"/>
      <c r="AE144" s="14"/>
      <c r="AF144" s="14"/>
      <c r="AG144" s="14"/>
      <c r="AH144" s="14"/>
      <c r="AI144" s="14"/>
      <c r="AJ144" s="14"/>
      <c r="AK144" s="14"/>
      <c r="AL144" s="14"/>
      <c r="AM144" s="14"/>
      <c r="AN144" s="14"/>
      <c r="AO144" s="14"/>
      <c r="AP144" s="14"/>
      <c r="AQ144" s="14"/>
      <c r="AR144" s="14"/>
      <c r="AS144" s="14"/>
    </row>
    <row r="145" spans="1:45">
      <c r="A145" s="16">
        <v>71</v>
      </c>
      <c r="B145" s="61">
        <v>0.27328730000000001</v>
      </c>
      <c r="C145" s="61">
        <v>8.1540630000000003E-2</v>
      </c>
      <c r="D145" s="61">
        <v>9.2968200000000001E-2</v>
      </c>
      <c r="E145" s="61">
        <v>8.5389800000000002E-2</v>
      </c>
      <c r="F145" s="61">
        <v>0.1281273</v>
      </c>
      <c r="G145" s="61">
        <v>4.2737900000000002E-2</v>
      </c>
      <c r="H145" s="61">
        <v>0.28003260000000002</v>
      </c>
      <c r="I145" s="61">
        <v>2.6731330000000001E-2</v>
      </c>
      <c r="J145" s="61">
        <v>0.17720349999999999</v>
      </c>
      <c r="K145" s="61">
        <v>0.32212299999999999</v>
      </c>
      <c r="L145" s="61">
        <v>1.7088970000000002E-2</v>
      </c>
      <c r="M145" s="61">
        <v>5.5177440000000001E-2</v>
      </c>
      <c r="N145" s="61">
        <v>2.3011799999999999E-2</v>
      </c>
      <c r="O145" s="61">
        <v>2.885544E-2</v>
      </c>
      <c r="P145" s="61">
        <v>6.3898320000000008E-2</v>
      </c>
      <c r="Q145" s="61">
        <v>0.13517379999999998</v>
      </c>
      <c r="R145" s="61">
        <v>0.39515999999999996</v>
      </c>
      <c r="S145" s="61">
        <v>-1.47513E-2</v>
      </c>
      <c r="T145" s="61">
        <v>0.18783349999999999</v>
      </c>
      <c r="U145" s="61">
        <v>0.52144039999999992</v>
      </c>
      <c r="V145" s="61">
        <v>0.65179959999999992</v>
      </c>
      <c r="W145" s="61">
        <v>0.69477220000000006</v>
      </c>
      <c r="X145" s="61"/>
      <c r="Y145" s="61">
        <v>0.1773864</v>
      </c>
      <c r="Z145" s="61">
        <v>5.2327399999999996E-2</v>
      </c>
      <c r="AA145" s="61">
        <v>2.4001350000000001E-2</v>
      </c>
      <c r="AB145" s="61">
        <v>6.0543769999999997E-2</v>
      </c>
      <c r="AC145" s="14"/>
      <c r="AD145" s="14"/>
      <c r="AE145" s="14"/>
      <c r="AF145" s="14"/>
      <c r="AG145" s="14"/>
      <c r="AH145" s="14"/>
      <c r="AI145" s="14"/>
      <c r="AJ145" s="14"/>
      <c r="AK145" s="14"/>
      <c r="AL145" s="14"/>
      <c r="AM145" s="14"/>
      <c r="AN145" s="14"/>
      <c r="AO145" s="14"/>
      <c r="AP145" s="14"/>
      <c r="AQ145" s="14"/>
      <c r="AR145" s="14"/>
      <c r="AS145" s="14"/>
    </row>
    <row r="146" spans="1:45">
      <c r="A146" s="16">
        <v>71.5</v>
      </c>
      <c r="B146" s="61">
        <v>0.27425250000000001</v>
      </c>
      <c r="C146" s="61">
        <v>7.5809459999999995E-2</v>
      </c>
      <c r="D146" s="61">
        <v>9.0826390000000007E-2</v>
      </c>
      <c r="E146" s="61">
        <v>9.6662680000000001E-2</v>
      </c>
      <c r="F146" s="61">
        <v>0.1456209</v>
      </c>
      <c r="G146" s="61">
        <v>4.3430549999999998E-2</v>
      </c>
      <c r="H146" s="61">
        <v>0.29002729999999999</v>
      </c>
      <c r="I146" s="61">
        <v>2.855282E-2</v>
      </c>
      <c r="J146" s="61">
        <v>0.19727360000000002</v>
      </c>
      <c r="K146" s="61">
        <v>0.33234669999999999</v>
      </c>
      <c r="L146" s="61">
        <v>1.9283140000000001E-2</v>
      </c>
      <c r="M146" s="61">
        <v>6.3135800000000006E-2</v>
      </c>
      <c r="N146" s="61">
        <v>1.2746850000000001E-2</v>
      </c>
      <c r="O146" s="61">
        <v>4.9111500000000002E-2</v>
      </c>
      <c r="P146" s="61">
        <v>8.3434060000000004E-2</v>
      </c>
      <c r="Q146" s="61">
        <v>0.1251939</v>
      </c>
      <c r="R146" s="61">
        <v>0.41105259999999999</v>
      </c>
      <c r="S146" s="61">
        <v>-8.9920499999999997E-3</v>
      </c>
      <c r="T146" s="61">
        <v>0.19537189999999999</v>
      </c>
      <c r="U146" s="61">
        <v>0.51101960000000002</v>
      </c>
      <c r="V146" s="61">
        <v>0.65747290000000003</v>
      </c>
      <c r="W146" s="61">
        <v>0.70662090000000011</v>
      </c>
      <c r="X146" s="61"/>
      <c r="Y146" s="61">
        <v>0.1726907</v>
      </c>
      <c r="Z146" s="61">
        <v>4.8795849999999995E-2</v>
      </c>
      <c r="AA146" s="61">
        <v>2.2816999999999997E-2</v>
      </c>
      <c r="AB146" s="61">
        <v>6.0631320000000002E-2</v>
      </c>
      <c r="AC146" s="14"/>
      <c r="AD146" s="14"/>
      <c r="AE146" s="14"/>
      <c r="AF146" s="14"/>
      <c r="AG146" s="14"/>
      <c r="AH146" s="14"/>
      <c r="AI146" s="14"/>
      <c r="AJ146" s="14"/>
      <c r="AK146" s="14"/>
      <c r="AL146" s="14"/>
      <c r="AM146" s="14"/>
      <c r="AN146" s="14"/>
      <c r="AO146" s="14"/>
      <c r="AP146" s="14"/>
      <c r="AQ146" s="14"/>
      <c r="AR146" s="14"/>
      <c r="AS146" s="14"/>
    </row>
    <row r="147" spans="1:45">
      <c r="A147" s="16">
        <v>72</v>
      </c>
      <c r="B147" s="61">
        <v>0.27722950000000002</v>
      </c>
      <c r="C147" s="61">
        <v>6.7976289999999995E-2</v>
      </c>
      <c r="D147" s="61">
        <v>9.0759980000000004E-2</v>
      </c>
      <c r="E147" s="61">
        <v>0.10421649999999999</v>
      </c>
      <c r="F147" s="61">
        <v>0.1340751</v>
      </c>
      <c r="G147" s="61">
        <v>6.1299039999999999E-2</v>
      </c>
      <c r="H147" s="61">
        <v>0.3084268</v>
      </c>
      <c r="I147" s="61">
        <v>3.1299489999999999E-2</v>
      </c>
      <c r="J147" s="61">
        <v>0.19294129999999998</v>
      </c>
      <c r="K147" s="61">
        <v>0.33336910000000003</v>
      </c>
      <c r="L147" s="61">
        <v>1.4608890000000001E-2</v>
      </c>
      <c r="M147" s="61">
        <v>5.5532529999999997E-2</v>
      </c>
      <c r="N147" s="61">
        <v>2.4166859999999998E-2</v>
      </c>
      <c r="O147" s="61">
        <v>3.627408E-2</v>
      </c>
      <c r="P147" s="61">
        <v>6.8690490000000007E-2</v>
      </c>
      <c r="Q147" s="61">
        <v>0.1424666</v>
      </c>
      <c r="R147" s="61">
        <v>0.43095</v>
      </c>
      <c r="S147" s="61">
        <v>-6.7261999999999999E-3</v>
      </c>
      <c r="T147" s="61">
        <v>0.20104030000000001</v>
      </c>
      <c r="U147" s="61">
        <v>0.51910869999999998</v>
      </c>
      <c r="V147" s="61">
        <v>0.66125140000000004</v>
      </c>
      <c r="W147" s="61">
        <v>0.71496700000000002</v>
      </c>
      <c r="X147" s="61"/>
      <c r="Y147" s="61">
        <v>0.1736906</v>
      </c>
      <c r="Z147" s="61">
        <v>6.0081030000000001E-2</v>
      </c>
      <c r="AA147" s="61">
        <v>1.8899390000000002E-2</v>
      </c>
      <c r="AB147" s="61">
        <v>5.8446129999999999E-2</v>
      </c>
      <c r="AC147" s="14"/>
      <c r="AD147" s="14"/>
      <c r="AE147" s="14"/>
      <c r="AF147" s="14"/>
      <c r="AG147" s="14"/>
      <c r="AH147" s="14"/>
      <c r="AI147" s="14"/>
      <c r="AJ147" s="14"/>
      <c r="AK147" s="14"/>
      <c r="AL147" s="14"/>
      <c r="AM147" s="14"/>
      <c r="AN147" s="14"/>
      <c r="AO147" s="14"/>
      <c r="AP147" s="14"/>
      <c r="AQ147" s="14"/>
      <c r="AR147" s="14"/>
      <c r="AS147" s="14"/>
    </row>
    <row r="148" spans="1:45">
      <c r="A148" s="16">
        <v>72.5</v>
      </c>
      <c r="B148" s="61">
        <v>0.28298499999999999</v>
      </c>
      <c r="C148" s="61">
        <v>7.3696819999999996E-2</v>
      </c>
      <c r="D148" s="61">
        <v>8.611102000000001E-2</v>
      </c>
      <c r="E148" s="61">
        <v>9.4624810000000004E-2</v>
      </c>
      <c r="F148" s="61">
        <v>0.1211552</v>
      </c>
      <c r="G148" s="61">
        <v>5.220905E-2</v>
      </c>
      <c r="H148" s="61">
        <v>0.30132639999999999</v>
      </c>
      <c r="I148" s="61">
        <v>2.5251280000000001E-2</v>
      </c>
      <c r="J148" s="61">
        <v>0.17986779999999999</v>
      </c>
      <c r="K148" s="61">
        <v>0.34207900000000002</v>
      </c>
      <c r="L148" s="61">
        <v>1.819778E-2</v>
      </c>
      <c r="M148" s="61">
        <v>5.0232819999999997E-2</v>
      </c>
      <c r="N148" s="61">
        <v>1.8652970000000001E-2</v>
      </c>
      <c r="O148" s="61">
        <v>5.2661949999999999E-2</v>
      </c>
      <c r="P148" s="61">
        <v>7.092424E-2</v>
      </c>
      <c r="Q148" s="61">
        <v>0.16602139999999999</v>
      </c>
      <c r="R148" s="61">
        <v>0.44185600000000003</v>
      </c>
      <c r="S148" s="61">
        <v>-1.622264E-2</v>
      </c>
      <c r="T148" s="61">
        <v>0.1996309</v>
      </c>
      <c r="U148" s="61">
        <v>0.51932210000000001</v>
      </c>
      <c r="V148" s="61">
        <v>0.65694190000000008</v>
      </c>
      <c r="W148" s="61">
        <v>0.73150409999999999</v>
      </c>
      <c r="X148" s="61"/>
      <c r="Y148" s="61">
        <v>0.17153490000000002</v>
      </c>
      <c r="Z148" s="61">
        <v>5.6033770000000004E-2</v>
      </c>
      <c r="AA148" s="61">
        <v>2.8475959999999998E-2</v>
      </c>
      <c r="AB148" s="61">
        <v>5.6674059999999998E-2</v>
      </c>
      <c r="AC148" s="14"/>
      <c r="AD148" s="14"/>
      <c r="AE148" s="14"/>
      <c r="AF148" s="14"/>
      <c r="AG148" s="14"/>
      <c r="AH148" s="14"/>
      <c r="AI148" s="14"/>
      <c r="AJ148" s="14"/>
      <c r="AK148" s="14"/>
      <c r="AL148" s="14"/>
      <c r="AM148" s="14"/>
      <c r="AN148" s="14"/>
      <c r="AO148" s="14"/>
      <c r="AP148" s="14"/>
      <c r="AQ148" s="14"/>
      <c r="AR148" s="14"/>
      <c r="AS148" s="14"/>
    </row>
    <row r="149" spans="1:45">
      <c r="A149" s="16">
        <v>73</v>
      </c>
      <c r="B149" s="61">
        <v>0.28171350000000001</v>
      </c>
      <c r="C149" s="61">
        <v>8.5420999999999997E-2</v>
      </c>
      <c r="D149" s="61">
        <v>9.2089049999999992E-2</v>
      </c>
      <c r="E149" s="61">
        <v>9.3240049999999991E-2</v>
      </c>
      <c r="F149" s="61">
        <v>0.14990539999999999</v>
      </c>
      <c r="G149" s="61">
        <v>5.6182299999999998E-2</v>
      </c>
      <c r="H149" s="61">
        <v>0.30395420000000001</v>
      </c>
      <c r="I149" s="61">
        <v>3.2361229999999998E-2</v>
      </c>
      <c r="J149" s="61">
        <v>0.18962599999999999</v>
      </c>
      <c r="K149" s="61">
        <v>0.33592739999999999</v>
      </c>
      <c r="L149" s="61">
        <v>1.9850080000000003E-2</v>
      </c>
      <c r="M149" s="61">
        <v>5.4410920000000002E-2</v>
      </c>
      <c r="N149" s="61">
        <v>2.2728180000000001E-2</v>
      </c>
      <c r="O149" s="61">
        <v>4.8602109999999997E-2</v>
      </c>
      <c r="P149" s="61">
        <v>6.7335659999999992E-2</v>
      </c>
      <c r="Q149" s="61">
        <v>0.17636279999999999</v>
      </c>
      <c r="R149" s="61">
        <v>0.44869360000000003</v>
      </c>
      <c r="S149" s="61">
        <v>1.41117E-3</v>
      </c>
      <c r="T149" s="61">
        <v>0.20072569999999998</v>
      </c>
      <c r="U149" s="61">
        <v>0.52332610000000002</v>
      </c>
      <c r="V149" s="61">
        <v>0.65642739999999999</v>
      </c>
      <c r="W149" s="61">
        <v>0.73328329999999997</v>
      </c>
      <c r="X149" s="61"/>
      <c r="Y149" s="61">
        <v>0.18791419999999998</v>
      </c>
      <c r="Z149" s="61">
        <v>5.9599229999999996E-2</v>
      </c>
      <c r="AA149" s="61">
        <v>4.0764250000000002E-2</v>
      </c>
      <c r="AB149" s="61">
        <v>5.7101189999999996E-2</v>
      </c>
      <c r="AC149" s="14"/>
      <c r="AD149" s="14"/>
      <c r="AE149" s="14"/>
      <c r="AF149" s="14"/>
      <c r="AG149" s="14"/>
      <c r="AH149" s="14"/>
      <c r="AI149" s="14"/>
      <c r="AJ149" s="14"/>
      <c r="AK149" s="14"/>
      <c r="AL149" s="14"/>
      <c r="AM149" s="14"/>
      <c r="AN149" s="14"/>
      <c r="AO149" s="14"/>
      <c r="AP149" s="14"/>
      <c r="AQ149" s="14"/>
      <c r="AR149" s="14"/>
      <c r="AS149" s="14"/>
    </row>
    <row r="150" spans="1:45">
      <c r="A150" s="16">
        <v>73.5</v>
      </c>
      <c r="B150" s="61">
        <v>0.28462009999999999</v>
      </c>
      <c r="C150" s="61">
        <v>9.516028E-2</v>
      </c>
      <c r="D150" s="61">
        <v>8.6503209999999997E-2</v>
      </c>
      <c r="E150" s="61">
        <v>9.9280279999999999E-2</v>
      </c>
      <c r="F150" s="61">
        <v>0.1442744</v>
      </c>
      <c r="G150" s="61">
        <v>6.5396389999999999E-2</v>
      </c>
      <c r="H150" s="61">
        <v>0.30425279999999999</v>
      </c>
      <c r="I150" s="61">
        <v>1.7923270000000002E-2</v>
      </c>
      <c r="J150" s="61">
        <v>0.20968910000000002</v>
      </c>
      <c r="K150" s="61">
        <v>0.33786050000000001</v>
      </c>
      <c r="L150" s="61">
        <v>2.1997659999999999E-2</v>
      </c>
      <c r="M150" s="61">
        <v>5.3635390000000005E-2</v>
      </c>
      <c r="N150" s="61">
        <v>1.524301E-2</v>
      </c>
      <c r="O150" s="61">
        <v>4.7524520000000001E-2</v>
      </c>
      <c r="P150" s="61">
        <v>8.2994160000000011E-2</v>
      </c>
      <c r="Q150" s="61">
        <v>0.19046029999999997</v>
      </c>
      <c r="R150" s="61">
        <v>0.60684590000000005</v>
      </c>
      <c r="S150" s="61">
        <v>-4.5115300000000006E-3</v>
      </c>
      <c r="T150" s="61">
        <v>0.20290130000000001</v>
      </c>
      <c r="U150" s="61">
        <v>0.5231557</v>
      </c>
      <c r="V150" s="61">
        <v>0.66685539999999999</v>
      </c>
      <c r="W150" s="61">
        <v>0.73755340000000003</v>
      </c>
      <c r="X150" s="61"/>
      <c r="Y150" s="61">
        <v>0.17840699999999998</v>
      </c>
      <c r="Z150" s="61">
        <v>5.2940859999999999E-2</v>
      </c>
      <c r="AA150" s="61">
        <v>3.2605780000000001E-2</v>
      </c>
      <c r="AB150" s="61">
        <v>5.5229250000000001E-2</v>
      </c>
      <c r="AC150" s="14"/>
      <c r="AD150" s="14"/>
      <c r="AE150" s="14"/>
      <c r="AF150" s="14"/>
      <c r="AG150" s="14"/>
      <c r="AH150" s="14"/>
      <c r="AI150" s="14"/>
      <c r="AJ150" s="14"/>
      <c r="AK150" s="14"/>
      <c r="AL150" s="14"/>
      <c r="AM150" s="14"/>
      <c r="AN150" s="14"/>
      <c r="AO150" s="14"/>
      <c r="AP150" s="14"/>
      <c r="AQ150" s="14"/>
      <c r="AR150" s="14"/>
      <c r="AS150" s="14"/>
    </row>
    <row r="151" spans="1:45">
      <c r="A151" s="16">
        <v>74</v>
      </c>
      <c r="B151" s="61">
        <v>0.29393160000000002</v>
      </c>
      <c r="C151" s="61">
        <v>9.8580260000000003E-2</v>
      </c>
      <c r="D151" s="61">
        <v>9.3468190000000007E-2</v>
      </c>
      <c r="E151" s="61">
        <v>9.6425280000000002E-2</v>
      </c>
      <c r="F151" s="61">
        <v>0.17165530000000001</v>
      </c>
      <c r="G151" s="61">
        <v>7.1183610000000008E-2</v>
      </c>
      <c r="H151" s="61">
        <v>0.32111230000000002</v>
      </c>
      <c r="I151" s="61">
        <v>2.9228010000000002E-2</v>
      </c>
      <c r="J151" s="61">
        <v>0.18217169999999999</v>
      </c>
      <c r="K151" s="61">
        <v>0.34571379999999996</v>
      </c>
      <c r="L151" s="61">
        <v>1.12059E-2</v>
      </c>
      <c r="M151" s="61">
        <v>5.8490260000000002E-2</v>
      </c>
      <c r="N151" s="61">
        <v>2.7721469999999998E-2</v>
      </c>
      <c r="O151" s="61">
        <v>5.7679549999999996E-2</v>
      </c>
      <c r="P151" s="61">
        <v>8.0724649999999995E-2</v>
      </c>
      <c r="Q151" s="61">
        <v>0.1866565</v>
      </c>
      <c r="R151" s="61">
        <v>0.54089390000000004</v>
      </c>
      <c r="S151" s="61">
        <v>1.08898E-3</v>
      </c>
      <c r="T151" s="61">
        <v>0.20033490000000001</v>
      </c>
      <c r="U151" s="61">
        <v>0.53800890000000001</v>
      </c>
      <c r="V151" s="61">
        <v>0.66841530000000005</v>
      </c>
      <c r="W151" s="61">
        <v>0.73382710000000007</v>
      </c>
      <c r="X151" s="61"/>
      <c r="Y151" s="61">
        <v>0.17506289999999999</v>
      </c>
      <c r="Z151" s="61">
        <v>5.4170460000000004E-2</v>
      </c>
      <c r="AA151" s="61">
        <v>3.400856E-2</v>
      </c>
      <c r="AB151" s="61">
        <v>5.7057320000000002E-2</v>
      </c>
      <c r="AC151" s="14"/>
      <c r="AD151" s="14"/>
      <c r="AE151" s="14"/>
      <c r="AF151" s="14"/>
      <c r="AG151" s="14"/>
      <c r="AH151" s="14"/>
      <c r="AI151" s="14"/>
      <c r="AJ151" s="14"/>
      <c r="AK151" s="14"/>
      <c r="AL151" s="14"/>
      <c r="AM151" s="14"/>
      <c r="AN151" s="14"/>
      <c r="AO151" s="14"/>
      <c r="AP151" s="14"/>
      <c r="AQ151" s="14"/>
      <c r="AR151" s="14"/>
      <c r="AS151" s="14"/>
    </row>
    <row r="152" spans="1:45">
      <c r="A152" s="16">
        <v>74.5</v>
      </c>
      <c r="B152" s="61">
        <v>0.28908679999999998</v>
      </c>
      <c r="C152" s="61">
        <v>8.2360360000000007E-2</v>
      </c>
      <c r="D152" s="61">
        <v>9.8891649999999998E-2</v>
      </c>
      <c r="E152" s="61">
        <v>0.107181</v>
      </c>
      <c r="F152" s="61">
        <v>0.15005930000000001</v>
      </c>
      <c r="G152" s="61">
        <v>7.5448849999999998E-2</v>
      </c>
      <c r="H152" s="61">
        <v>0.32396839999999999</v>
      </c>
      <c r="I152" s="61">
        <v>2.2085940000000002E-2</v>
      </c>
      <c r="J152" s="61">
        <v>0.18959990000000002</v>
      </c>
      <c r="K152" s="61">
        <v>0.33327230000000002</v>
      </c>
      <c r="L152" s="61">
        <v>1.702381E-2</v>
      </c>
      <c r="M152" s="61">
        <v>6.1950240000000004E-2</v>
      </c>
      <c r="N152" s="61">
        <v>2.4965790000000002E-2</v>
      </c>
      <c r="O152" s="61">
        <v>7.5176839999999995E-2</v>
      </c>
      <c r="P152" s="61">
        <v>9.5401479999999997E-2</v>
      </c>
      <c r="Q152" s="61">
        <v>0.16671050000000001</v>
      </c>
      <c r="R152" s="61">
        <v>0.51228360000000006</v>
      </c>
      <c r="S152" s="61">
        <v>4.77306E-3</v>
      </c>
      <c r="T152" s="61">
        <v>0.19928390000000001</v>
      </c>
      <c r="U152" s="61">
        <v>0.54487720000000006</v>
      </c>
      <c r="V152" s="61">
        <v>0.68137049999999999</v>
      </c>
      <c r="W152" s="61">
        <v>0.74018609999999996</v>
      </c>
      <c r="X152" s="61"/>
      <c r="Y152" s="61">
        <v>0.17870750000000002</v>
      </c>
      <c r="Z152" s="61">
        <v>4.2044889999999994E-2</v>
      </c>
      <c r="AA152" s="61">
        <v>3.750349E-2</v>
      </c>
      <c r="AB152" s="61">
        <v>5.4053870000000004E-2</v>
      </c>
      <c r="AC152" s="14"/>
      <c r="AD152" s="14"/>
      <c r="AE152" s="14"/>
      <c r="AF152" s="14"/>
      <c r="AG152" s="14"/>
      <c r="AH152" s="14"/>
      <c r="AI152" s="14"/>
      <c r="AJ152" s="14"/>
      <c r="AK152" s="14"/>
      <c r="AL152" s="14"/>
      <c r="AM152" s="14"/>
      <c r="AN152" s="14"/>
      <c r="AO152" s="14"/>
      <c r="AP152" s="14"/>
      <c r="AQ152" s="14"/>
      <c r="AR152" s="14"/>
      <c r="AS152" s="14"/>
    </row>
    <row r="153" spans="1:45">
      <c r="A153" s="16">
        <v>75</v>
      </c>
      <c r="B153" s="61">
        <v>0.28654039999999997</v>
      </c>
      <c r="C153" s="61">
        <v>8.3315619999999993E-2</v>
      </c>
      <c r="D153" s="61">
        <v>8.9276389999999997E-2</v>
      </c>
      <c r="E153" s="61">
        <v>0.10322290000000001</v>
      </c>
      <c r="F153" s="61">
        <v>0.17385609999999999</v>
      </c>
      <c r="G153" s="61">
        <v>8.3787489999999992E-2</v>
      </c>
      <c r="H153" s="61">
        <v>0.32149</v>
      </c>
      <c r="I153" s="61">
        <v>2.821487E-2</v>
      </c>
      <c r="J153" s="61">
        <v>0.20235700000000001</v>
      </c>
      <c r="K153" s="61">
        <v>0.3332407</v>
      </c>
      <c r="L153" s="61">
        <v>2.4293619999999998E-2</v>
      </c>
      <c r="M153" s="61">
        <v>5.7266079999999997E-2</v>
      </c>
      <c r="N153" s="61">
        <v>1.9805079999999999E-2</v>
      </c>
      <c r="O153" s="61">
        <v>5.978663E-2</v>
      </c>
      <c r="P153" s="61">
        <v>8.5744600000000004E-2</v>
      </c>
      <c r="Q153" s="61">
        <v>0.17350699999999999</v>
      </c>
      <c r="R153" s="61">
        <v>0.60961010000000004</v>
      </c>
      <c r="S153" s="61">
        <v>1.5571440000000001E-2</v>
      </c>
      <c r="T153" s="61">
        <v>0.19880639999999999</v>
      </c>
      <c r="U153" s="61">
        <v>0.54657</v>
      </c>
      <c r="V153" s="61">
        <v>0.67895520000000009</v>
      </c>
      <c r="W153" s="61">
        <v>0.76381280000000007</v>
      </c>
      <c r="X153" s="61"/>
      <c r="Y153" s="61">
        <v>0.18731780000000001</v>
      </c>
      <c r="Z153" s="61">
        <v>4.9386369999999999E-2</v>
      </c>
      <c r="AA153" s="61">
        <v>3.2907499999999999E-2</v>
      </c>
      <c r="AB153" s="61">
        <v>5.2986139999999994E-2</v>
      </c>
      <c r="AC153" s="14"/>
      <c r="AD153" s="14"/>
      <c r="AE153" s="14"/>
      <c r="AF153" s="14"/>
      <c r="AG153" s="14"/>
      <c r="AH153" s="14"/>
      <c r="AI153" s="14"/>
      <c r="AJ153" s="14"/>
      <c r="AK153" s="14"/>
      <c r="AL153" s="14"/>
      <c r="AM153" s="14"/>
      <c r="AN153" s="14"/>
      <c r="AO153" s="14"/>
      <c r="AP153" s="14"/>
      <c r="AQ153" s="14"/>
      <c r="AR153" s="14"/>
      <c r="AS153" s="14"/>
    </row>
    <row r="154" spans="1:45">
      <c r="A154" s="16">
        <v>75.5</v>
      </c>
      <c r="B154" s="61">
        <v>0.28323419999999999</v>
      </c>
      <c r="C154" s="61">
        <v>8.2214639999999992E-2</v>
      </c>
      <c r="D154" s="61">
        <v>9.8851499999999995E-2</v>
      </c>
      <c r="E154" s="61">
        <v>0.1039543</v>
      </c>
      <c r="F154" s="61">
        <v>0.14992929999999999</v>
      </c>
      <c r="G154" s="61">
        <v>8.7328939999999994E-2</v>
      </c>
      <c r="H154" s="61">
        <v>0.3171136</v>
      </c>
      <c r="I154" s="61">
        <v>2.9684339999999997E-2</v>
      </c>
      <c r="J154" s="61">
        <v>0.20476590000000003</v>
      </c>
      <c r="K154" s="61">
        <v>0.32199739999999999</v>
      </c>
      <c r="L154" s="61">
        <v>2.3791079999999999E-2</v>
      </c>
      <c r="M154" s="61">
        <v>6.3094349999999993E-2</v>
      </c>
      <c r="N154" s="61">
        <v>2.2656820000000001E-2</v>
      </c>
      <c r="O154" s="61">
        <v>8.5188299999999995E-2</v>
      </c>
      <c r="P154" s="61">
        <v>9.9709249999999999E-2</v>
      </c>
      <c r="Q154" s="61">
        <v>0.18362490000000001</v>
      </c>
      <c r="R154" s="61">
        <v>0.56124819999999997</v>
      </c>
      <c r="S154" s="61">
        <v>6.0136E-3</v>
      </c>
      <c r="T154" s="61">
        <v>0.19785789999999998</v>
      </c>
      <c r="U154" s="61">
        <v>0.54468620000000001</v>
      </c>
      <c r="V154" s="61">
        <v>0.682342</v>
      </c>
      <c r="W154" s="61">
        <v>0.761764</v>
      </c>
      <c r="X154" s="61"/>
      <c r="Y154" s="61">
        <v>0.18632970000000001</v>
      </c>
      <c r="Z154" s="61">
        <v>5.7813109999999994E-2</v>
      </c>
      <c r="AA154" s="61">
        <v>2.5733269999999999E-2</v>
      </c>
      <c r="AB154" s="61">
        <v>5.5143990000000004E-2</v>
      </c>
      <c r="AC154" s="14"/>
      <c r="AD154" s="14"/>
      <c r="AE154" s="14"/>
      <c r="AF154" s="14"/>
      <c r="AG154" s="14"/>
      <c r="AH154" s="14"/>
      <c r="AI154" s="14"/>
      <c r="AJ154" s="14"/>
      <c r="AK154" s="14"/>
      <c r="AL154" s="14"/>
      <c r="AM154" s="14"/>
      <c r="AN154" s="14"/>
      <c r="AO154" s="14"/>
      <c r="AP154" s="14"/>
      <c r="AQ154" s="14"/>
      <c r="AR154" s="14"/>
      <c r="AS154" s="14"/>
    </row>
    <row r="155" spans="1:45">
      <c r="A155" s="16">
        <v>76</v>
      </c>
      <c r="B155" s="61">
        <v>0.28218499999999996</v>
      </c>
      <c r="C155" s="61">
        <v>7.1494540000000009E-2</v>
      </c>
      <c r="D155" s="61">
        <v>9.4126890000000005E-2</v>
      </c>
      <c r="E155" s="61">
        <v>0.1068186</v>
      </c>
      <c r="F155" s="61">
        <v>0.1448748</v>
      </c>
      <c r="G155" s="61">
        <v>9.0629449999999986E-2</v>
      </c>
      <c r="H155" s="61">
        <v>0.31561220000000001</v>
      </c>
      <c r="I155" s="61">
        <v>3.7416060000000001E-2</v>
      </c>
      <c r="J155" s="61">
        <v>0.19609000000000001</v>
      </c>
      <c r="K155" s="61">
        <v>0.33645249999999999</v>
      </c>
      <c r="L155" s="61">
        <v>1.8364869999999998E-2</v>
      </c>
      <c r="M155" s="61">
        <v>5.9145659999999996E-2</v>
      </c>
      <c r="N155" s="61">
        <v>2.4449849999999999E-2</v>
      </c>
      <c r="O155" s="61">
        <v>0.10714560000000001</v>
      </c>
      <c r="P155" s="61">
        <v>8.2352399999999992E-2</v>
      </c>
      <c r="Q155" s="61">
        <v>0.16107250000000001</v>
      </c>
      <c r="R155" s="61">
        <v>0.69180430000000004</v>
      </c>
      <c r="S155" s="61">
        <v>1.3181229999999999E-2</v>
      </c>
      <c r="T155" s="61">
        <v>0.1994107</v>
      </c>
      <c r="U155" s="61">
        <v>0.53545730000000002</v>
      </c>
      <c r="V155" s="61">
        <v>0.69052429999999998</v>
      </c>
      <c r="W155" s="61">
        <v>0.78159210000000001</v>
      </c>
      <c r="X155" s="61"/>
      <c r="Y155" s="61">
        <v>0.1832829</v>
      </c>
      <c r="Z155" s="61">
        <v>5.5220680000000001E-2</v>
      </c>
      <c r="AA155" s="61">
        <v>3.1595360000000003E-2</v>
      </c>
      <c r="AB155" s="61">
        <v>5.4729229999999997E-2</v>
      </c>
      <c r="AC155" s="14"/>
      <c r="AD155" s="14"/>
      <c r="AE155" s="14"/>
      <c r="AF155" s="14"/>
      <c r="AG155" s="14"/>
      <c r="AH155" s="14"/>
      <c r="AI155" s="14"/>
      <c r="AJ155" s="14"/>
      <c r="AK155" s="14"/>
      <c r="AL155" s="14"/>
      <c r="AM155" s="14"/>
      <c r="AN155" s="14"/>
      <c r="AO155" s="14"/>
      <c r="AP155" s="14"/>
      <c r="AQ155" s="14"/>
      <c r="AR155" s="14"/>
      <c r="AS155" s="14"/>
    </row>
    <row r="156" spans="1:45">
      <c r="A156" s="16">
        <v>76.5</v>
      </c>
      <c r="B156" s="61">
        <v>0.29591439999999997</v>
      </c>
      <c r="C156" s="61">
        <v>0.10279239999999999</v>
      </c>
      <c r="D156" s="61">
        <v>8.7602299999999994E-2</v>
      </c>
      <c r="E156" s="61">
        <v>0.11223219999999999</v>
      </c>
      <c r="F156" s="61">
        <v>0.13555200000000001</v>
      </c>
      <c r="G156" s="61">
        <v>0.10634779999999999</v>
      </c>
      <c r="H156" s="61">
        <v>0.32022620000000002</v>
      </c>
      <c r="I156" s="61">
        <v>3.2551509999999999E-2</v>
      </c>
      <c r="J156" s="61">
        <v>0.20715359999999999</v>
      </c>
      <c r="K156" s="61">
        <v>0.34640909999999997</v>
      </c>
      <c r="L156" s="61">
        <v>2.3135219999999998E-2</v>
      </c>
      <c r="M156" s="61">
        <v>6.0090560000000001E-2</v>
      </c>
      <c r="N156" s="61">
        <v>2.5884200000000003E-2</v>
      </c>
      <c r="O156" s="61">
        <v>8.3166930000000014E-2</v>
      </c>
      <c r="P156" s="61">
        <v>7.7017929999999998E-2</v>
      </c>
      <c r="Q156" s="61">
        <v>0.12659890000000001</v>
      </c>
      <c r="R156" s="61">
        <v>0.59782849999999998</v>
      </c>
      <c r="S156" s="61">
        <v>5.6684999999999999E-3</v>
      </c>
      <c r="T156" s="61">
        <v>0.18898319999999999</v>
      </c>
      <c r="U156" s="61">
        <v>0.54531030000000003</v>
      </c>
      <c r="V156" s="61">
        <v>0.68901200000000007</v>
      </c>
      <c r="W156" s="61">
        <v>0.78450469999999994</v>
      </c>
      <c r="X156" s="61"/>
      <c r="Y156" s="61">
        <v>0.17747679999999999</v>
      </c>
      <c r="Z156" s="61">
        <v>5.8924669999999998E-2</v>
      </c>
      <c r="AA156" s="61">
        <v>3.2414180000000001E-2</v>
      </c>
      <c r="AB156" s="61">
        <v>5.3387589999999999E-2</v>
      </c>
      <c r="AC156" s="14"/>
      <c r="AD156" s="14"/>
      <c r="AE156" s="14"/>
      <c r="AF156" s="14"/>
      <c r="AG156" s="14"/>
      <c r="AH156" s="14"/>
      <c r="AI156" s="14"/>
      <c r="AJ156" s="14"/>
      <c r="AK156" s="14"/>
      <c r="AL156" s="14"/>
      <c r="AM156" s="14"/>
      <c r="AN156" s="14"/>
      <c r="AO156" s="14"/>
      <c r="AP156" s="14"/>
      <c r="AQ156" s="14"/>
      <c r="AR156" s="14"/>
      <c r="AS156" s="14"/>
    </row>
    <row r="157" spans="1:45">
      <c r="A157" s="16">
        <v>77</v>
      </c>
      <c r="B157" s="61">
        <v>0.29180099999999998</v>
      </c>
      <c r="C157" s="61">
        <v>9.0810030000000014E-2</v>
      </c>
      <c r="D157" s="61">
        <v>9.3810959999999999E-2</v>
      </c>
      <c r="E157" s="61">
        <v>0.11426059999999999</v>
      </c>
      <c r="F157" s="61">
        <v>0.15265999999999999</v>
      </c>
      <c r="G157" s="61">
        <v>0.1156954</v>
      </c>
      <c r="H157" s="61">
        <v>0.32141520000000001</v>
      </c>
      <c r="I157" s="61">
        <v>3.4673620000000002E-2</v>
      </c>
      <c r="J157" s="61">
        <v>0.21569730000000001</v>
      </c>
      <c r="K157" s="61">
        <v>0.33753670000000002</v>
      </c>
      <c r="L157" s="61">
        <v>2.4347199999999999E-2</v>
      </c>
      <c r="M157" s="61">
        <v>6.036068E-2</v>
      </c>
      <c r="N157" s="61">
        <v>2.6266759999999997E-2</v>
      </c>
      <c r="O157" s="61">
        <v>8.7615350000000009E-2</v>
      </c>
      <c r="P157" s="61">
        <v>9.4749389999999989E-2</v>
      </c>
      <c r="Q157" s="61">
        <v>0.1231434</v>
      </c>
      <c r="R157" s="61">
        <v>0.69929479999999999</v>
      </c>
      <c r="S157" s="61">
        <v>1.236628E-2</v>
      </c>
      <c r="T157" s="61">
        <v>0.19210450000000001</v>
      </c>
      <c r="U157" s="61">
        <v>0.54204140000000001</v>
      </c>
      <c r="V157" s="61">
        <v>0.70091139999999996</v>
      </c>
      <c r="W157" s="61">
        <v>0.79060839999999999</v>
      </c>
      <c r="X157" s="61"/>
      <c r="Y157" s="61">
        <v>0.17762540000000002</v>
      </c>
      <c r="Z157" s="61">
        <v>5.6601459999999999E-2</v>
      </c>
      <c r="AA157" s="61">
        <v>2.6350509999999997E-2</v>
      </c>
      <c r="AB157" s="61">
        <v>5.4619130000000002E-2</v>
      </c>
      <c r="AC157" s="14"/>
      <c r="AD157" s="14"/>
      <c r="AE157" s="14"/>
      <c r="AF157" s="14"/>
      <c r="AG157" s="14"/>
      <c r="AH157" s="14"/>
      <c r="AI157" s="14"/>
      <c r="AJ157" s="14"/>
      <c r="AK157" s="14"/>
      <c r="AL157" s="14"/>
      <c r="AM157" s="14"/>
      <c r="AN157" s="14"/>
      <c r="AO157" s="14"/>
      <c r="AP157" s="14"/>
      <c r="AQ157" s="14"/>
      <c r="AR157" s="14"/>
      <c r="AS157" s="14"/>
    </row>
    <row r="158" spans="1:45">
      <c r="A158" s="16">
        <v>77.5</v>
      </c>
      <c r="B158" s="61">
        <v>0.2947977</v>
      </c>
      <c r="C158" s="61">
        <v>8.0593419999999985E-2</v>
      </c>
      <c r="D158" s="61">
        <v>0.1007595</v>
      </c>
      <c r="E158" s="61">
        <v>0.11464340000000001</v>
      </c>
      <c r="F158" s="61">
        <v>0.14218909999999998</v>
      </c>
      <c r="G158" s="61">
        <v>0.1218591</v>
      </c>
      <c r="H158" s="61">
        <v>0.32254969999999999</v>
      </c>
      <c r="I158" s="61">
        <v>2.8847269999999998E-2</v>
      </c>
      <c r="J158" s="61">
        <v>0.20743549999999999</v>
      </c>
      <c r="K158" s="61">
        <v>0.3412673</v>
      </c>
      <c r="L158" s="61">
        <v>3.2817820000000004E-2</v>
      </c>
      <c r="M158" s="61">
        <v>5.9444129999999998E-2</v>
      </c>
      <c r="N158" s="61">
        <v>3.6798350000000001E-2</v>
      </c>
      <c r="O158" s="61">
        <v>9.2363079999999986E-2</v>
      </c>
      <c r="P158" s="61">
        <v>0.105665</v>
      </c>
      <c r="Q158" s="61">
        <v>0.1702948</v>
      </c>
      <c r="R158" s="61">
        <v>0.74394189999999993</v>
      </c>
      <c r="S158" s="61">
        <v>1.6332349999999999E-2</v>
      </c>
      <c r="T158" s="61">
        <v>0.18650620000000001</v>
      </c>
      <c r="U158" s="61">
        <v>0.54344290000000006</v>
      </c>
      <c r="V158" s="61">
        <v>0.70057860000000005</v>
      </c>
      <c r="W158" s="61">
        <v>0.79289820000000011</v>
      </c>
      <c r="X158" s="61"/>
      <c r="Y158" s="61">
        <v>0.17308479999999998</v>
      </c>
      <c r="Z158" s="61">
        <v>5.0210650000000003E-2</v>
      </c>
      <c r="AA158" s="61">
        <v>3.1071069999999999E-2</v>
      </c>
      <c r="AB158" s="61">
        <v>5.1879210000000002E-2</v>
      </c>
      <c r="AC158" s="14"/>
      <c r="AD158" s="14"/>
      <c r="AE158" s="14"/>
      <c r="AF158" s="14"/>
      <c r="AG158" s="14"/>
      <c r="AH158" s="14"/>
      <c r="AI158" s="14"/>
      <c r="AJ158" s="14"/>
      <c r="AK158" s="14"/>
      <c r="AL158" s="14"/>
      <c r="AM158" s="14"/>
      <c r="AN158" s="14"/>
      <c r="AO158" s="14"/>
      <c r="AP158" s="14"/>
      <c r="AQ158" s="14"/>
      <c r="AR158" s="14"/>
      <c r="AS158" s="14"/>
    </row>
    <row r="159" spans="1:45">
      <c r="A159" s="16">
        <v>78</v>
      </c>
      <c r="B159" s="61">
        <v>0.29806899999999997</v>
      </c>
      <c r="C159" s="61">
        <v>9.6768839999999995E-2</v>
      </c>
      <c r="D159" s="61">
        <v>9.4793379999999997E-2</v>
      </c>
      <c r="E159" s="61">
        <v>0.12545019999999998</v>
      </c>
      <c r="F159" s="61">
        <v>0.17063829999999999</v>
      </c>
      <c r="G159" s="61">
        <v>0.1346676</v>
      </c>
      <c r="H159" s="61">
        <v>0.327123</v>
      </c>
      <c r="I159" s="61">
        <v>2.8552559999999998E-2</v>
      </c>
      <c r="J159" s="61">
        <v>0.21849750000000001</v>
      </c>
      <c r="K159" s="61">
        <v>0.33398080000000002</v>
      </c>
      <c r="L159" s="61">
        <v>2.8098420000000002E-2</v>
      </c>
      <c r="M159" s="61">
        <v>5.8331239999999999E-2</v>
      </c>
      <c r="N159" s="61">
        <v>3.0788570000000001E-2</v>
      </c>
      <c r="O159" s="61">
        <v>0.1115956</v>
      </c>
      <c r="P159" s="61">
        <v>0.1059812</v>
      </c>
      <c r="Q159" s="61">
        <v>0.13460169999999999</v>
      </c>
      <c r="R159" s="61">
        <v>0.75920589999999999</v>
      </c>
      <c r="S159" s="61">
        <v>1.0728949999999999E-2</v>
      </c>
      <c r="T159" s="61">
        <v>0.1870754</v>
      </c>
      <c r="U159" s="61">
        <v>0.54173070000000001</v>
      </c>
      <c r="V159" s="61">
        <v>0.68852089999999999</v>
      </c>
      <c r="W159" s="61">
        <v>0.78901589999999999</v>
      </c>
      <c r="X159" s="61"/>
      <c r="Y159" s="61">
        <v>0.16255629999999999</v>
      </c>
      <c r="Z159" s="61">
        <v>6.1903970000000003E-2</v>
      </c>
      <c r="AA159" s="61">
        <v>3.8161319999999999E-2</v>
      </c>
      <c r="AB159" s="61">
        <v>5.4016120000000001E-2</v>
      </c>
      <c r="AC159" s="14"/>
      <c r="AD159" s="14"/>
      <c r="AE159" s="14"/>
      <c r="AF159" s="14"/>
      <c r="AG159" s="14"/>
      <c r="AH159" s="14"/>
      <c r="AI159" s="14"/>
      <c r="AJ159" s="14"/>
      <c r="AK159" s="14"/>
      <c r="AL159" s="14"/>
      <c r="AM159" s="14"/>
      <c r="AN159" s="14"/>
      <c r="AO159" s="14"/>
      <c r="AP159" s="14"/>
      <c r="AQ159" s="14"/>
      <c r="AR159" s="14"/>
      <c r="AS159" s="14"/>
    </row>
    <row r="160" spans="1:45">
      <c r="A160" s="16">
        <v>78.5</v>
      </c>
      <c r="B160" s="61">
        <v>0.30604600000000004</v>
      </c>
      <c r="C160" s="61">
        <v>8.3229620000000004E-2</v>
      </c>
      <c r="D160" s="61">
        <v>0.11041479999999999</v>
      </c>
      <c r="E160" s="61">
        <v>0.13094210000000001</v>
      </c>
      <c r="F160" s="61">
        <v>0.152089</v>
      </c>
      <c r="G160" s="61">
        <v>0.14831839999999999</v>
      </c>
      <c r="H160" s="61">
        <v>0.32784180000000002</v>
      </c>
      <c r="I160" s="61">
        <v>3.7179199999999996E-2</v>
      </c>
      <c r="J160" s="61">
        <v>0.21027090000000001</v>
      </c>
      <c r="K160" s="61">
        <v>0.35010460000000004</v>
      </c>
      <c r="L160" s="61">
        <v>4.1018499999999999E-2</v>
      </c>
      <c r="M160" s="61">
        <v>5.1827779999999997E-2</v>
      </c>
      <c r="N160" s="61">
        <v>3.1349999999999996E-2</v>
      </c>
      <c r="O160" s="61">
        <v>0.13514670000000001</v>
      </c>
      <c r="P160" s="61">
        <v>0.11082330000000001</v>
      </c>
      <c r="Q160" s="61">
        <v>0.15423139999999999</v>
      </c>
      <c r="R160" s="61">
        <v>0.72916759999999992</v>
      </c>
      <c r="S160" s="61">
        <v>1.578601E-2</v>
      </c>
      <c r="T160" s="61">
        <v>0.17949909999999999</v>
      </c>
      <c r="U160" s="61">
        <v>0.55301509999999998</v>
      </c>
      <c r="V160" s="61">
        <v>0.70335650000000005</v>
      </c>
      <c r="W160" s="61">
        <v>0.7991779</v>
      </c>
      <c r="X160" s="61"/>
      <c r="Y160" s="61">
        <v>0.1637131</v>
      </c>
      <c r="Z160" s="61">
        <v>4.4781990000000001E-2</v>
      </c>
      <c r="AA160" s="61">
        <v>3.5282870000000001E-2</v>
      </c>
      <c r="AB160" s="61">
        <v>5.1853610000000001E-2</v>
      </c>
      <c r="AC160" s="14"/>
      <c r="AD160" s="14"/>
      <c r="AE160" s="14"/>
      <c r="AF160" s="14"/>
      <c r="AG160" s="14"/>
      <c r="AH160" s="14"/>
      <c r="AI160" s="14"/>
      <c r="AJ160" s="14"/>
      <c r="AK160" s="14"/>
      <c r="AL160" s="14"/>
      <c r="AM160" s="14"/>
      <c r="AN160" s="14"/>
      <c r="AO160" s="14"/>
      <c r="AP160" s="14"/>
      <c r="AQ160" s="14"/>
      <c r="AR160" s="14"/>
      <c r="AS160" s="14"/>
    </row>
    <row r="161" spans="1:45">
      <c r="A161" s="16">
        <v>79</v>
      </c>
      <c r="B161" s="61">
        <v>0.30075160000000001</v>
      </c>
      <c r="C161" s="61">
        <v>9.2265349999999996E-2</v>
      </c>
      <c r="D161" s="61">
        <v>0.1149244</v>
      </c>
      <c r="E161" s="61">
        <v>0.13763030000000001</v>
      </c>
      <c r="F161" s="61">
        <v>0.146671</v>
      </c>
      <c r="G161" s="61">
        <v>0.15342420000000001</v>
      </c>
      <c r="H161" s="61">
        <v>0.3301113</v>
      </c>
      <c r="I161" s="61">
        <v>3.0979610000000001E-2</v>
      </c>
      <c r="J161" s="61">
        <v>0.2154208</v>
      </c>
      <c r="K161" s="61">
        <v>0.35716810000000004</v>
      </c>
      <c r="L161" s="61">
        <v>2.5068779999999999E-2</v>
      </c>
      <c r="M161" s="61">
        <v>5.352879E-2</v>
      </c>
      <c r="N161" s="61">
        <v>2.8425729999999996E-2</v>
      </c>
      <c r="O161" s="61">
        <v>0.1245204</v>
      </c>
      <c r="P161" s="61">
        <v>0.12859769999999998</v>
      </c>
      <c r="Q161" s="61">
        <v>0.1764453</v>
      </c>
      <c r="R161" s="61">
        <v>0.62301499999999999</v>
      </c>
      <c r="S161" s="61">
        <v>2.3715799999999999E-2</v>
      </c>
      <c r="T161" s="61">
        <v>0.1866372</v>
      </c>
      <c r="U161" s="61">
        <v>0.56215110000000001</v>
      </c>
      <c r="V161" s="61">
        <v>0.70876209999999995</v>
      </c>
      <c r="W161" s="61">
        <v>0.79380689999999998</v>
      </c>
      <c r="X161" s="61"/>
      <c r="Y161" s="61">
        <v>0.15985379999999999</v>
      </c>
      <c r="Z161" s="61">
        <v>5.7354040000000002E-2</v>
      </c>
      <c r="AA161" s="61">
        <v>5.1239350000000003E-2</v>
      </c>
      <c r="AB161" s="61">
        <v>5.2359220000000005E-2</v>
      </c>
      <c r="AC161" s="14"/>
      <c r="AD161" s="14"/>
      <c r="AE161" s="14"/>
      <c r="AF161" s="14"/>
      <c r="AG161" s="14"/>
      <c r="AH161" s="14"/>
      <c r="AI161" s="14"/>
      <c r="AJ161" s="14"/>
      <c r="AK161" s="14"/>
      <c r="AL161" s="14"/>
      <c r="AM161" s="14"/>
      <c r="AN161" s="14"/>
      <c r="AO161" s="14"/>
      <c r="AP161" s="14"/>
      <c r="AQ161" s="14"/>
      <c r="AR161" s="14"/>
      <c r="AS161" s="14"/>
    </row>
    <row r="162" spans="1:45">
      <c r="A162" s="16">
        <v>79.5</v>
      </c>
      <c r="B162" s="61">
        <v>0.29809429999999998</v>
      </c>
      <c r="C162" s="61">
        <v>0.10819530000000001</v>
      </c>
      <c r="D162" s="61">
        <v>0.10552479999999999</v>
      </c>
      <c r="E162" s="61">
        <v>0.14334910000000001</v>
      </c>
      <c r="F162" s="61">
        <v>0.13654669999999999</v>
      </c>
      <c r="G162" s="61">
        <v>0.15366640000000001</v>
      </c>
      <c r="H162" s="61">
        <v>0.3333063</v>
      </c>
      <c r="I162" s="61">
        <v>2.6566800000000002E-2</v>
      </c>
      <c r="J162" s="61">
        <v>0.22685820000000001</v>
      </c>
      <c r="K162" s="61">
        <v>0.36024420000000001</v>
      </c>
      <c r="L162" s="61">
        <v>3.0779200000000003E-2</v>
      </c>
      <c r="M162" s="61">
        <v>5.3732599999999998E-2</v>
      </c>
      <c r="N162" s="61">
        <v>2.770129E-2</v>
      </c>
      <c r="O162" s="61">
        <v>0.1308957</v>
      </c>
      <c r="P162" s="61">
        <v>0.12406980000000001</v>
      </c>
      <c r="Q162" s="61">
        <v>0.20537169999999999</v>
      </c>
      <c r="R162" s="61">
        <v>0.62877839999999996</v>
      </c>
      <c r="S162" s="61">
        <v>7.4704599999999999E-3</v>
      </c>
      <c r="T162" s="61">
        <v>0.1858978</v>
      </c>
      <c r="U162" s="61">
        <v>0.56399089999999996</v>
      </c>
      <c r="V162" s="61">
        <v>0.70586680000000002</v>
      </c>
      <c r="W162" s="61">
        <v>0.80006969999999999</v>
      </c>
      <c r="X162" s="61"/>
      <c r="Y162" s="61">
        <v>0.17616230000000002</v>
      </c>
      <c r="Z162" s="61">
        <v>6.7434159999999993E-2</v>
      </c>
      <c r="AA162" s="61">
        <v>4.6888350000000002E-2</v>
      </c>
      <c r="AB162" s="61">
        <v>5.2228240000000002E-2</v>
      </c>
      <c r="AC162" s="14"/>
      <c r="AD162" s="14"/>
      <c r="AE162" s="14"/>
      <c r="AF162" s="14"/>
      <c r="AG162" s="14"/>
      <c r="AH162" s="14"/>
      <c r="AI162" s="14"/>
      <c r="AJ162" s="14"/>
      <c r="AK162" s="14"/>
      <c r="AL162" s="14"/>
      <c r="AM162" s="14"/>
      <c r="AN162" s="14"/>
      <c r="AO162" s="14"/>
      <c r="AP162" s="14"/>
      <c r="AQ162" s="14"/>
      <c r="AR162" s="14"/>
      <c r="AS162" s="14"/>
    </row>
    <row r="163" spans="1:45">
      <c r="A163" s="16">
        <v>80</v>
      </c>
      <c r="B163" s="61">
        <v>0.30254919999999996</v>
      </c>
      <c r="C163" s="61">
        <v>0.1048833</v>
      </c>
      <c r="D163" s="61">
        <v>0.1063355</v>
      </c>
      <c r="E163" s="61">
        <v>0.14793819999999999</v>
      </c>
      <c r="F163" s="61">
        <v>0.1624013</v>
      </c>
      <c r="G163" s="61">
        <v>0.16780830000000002</v>
      </c>
      <c r="H163" s="61">
        <v>0.3387983</v>
      </c>
      <c r="I163" s="61">
        <v>3.4520059999999998E-2</v>
      </c>
      <c r="J163" s="61">
        <v>0.22827059999999999</v>
      </c>
      <c r="K163" s="61">
        <v>0.34875419999999996</v>
      </c>
      <c r="L163" s="61">
        <v>2.1778990000000002E-2</v>
      </c>
      <c r="M163" s="61">
        <v>6.0280159999999999E-2</v>
      </c>
      <c r="N163" s="61">
        <v>4.0791859999999999E-2</v>
      </c>
      <c r="O163" s="61">
        <v>0.15452270000000001</v>
      </c>
      <c r="P163" s="61">
        <v>0.1343434</v>
      </c>
      <c r="Q163" s="61">
        <v>0.2127675</v>
      </c>
      <c r="R163" s="61">
        <v>0.59059989999999996</v>
      </c>
      <c r="S163" s="61">
        <v>2.4557679999999998E-2</v>
      </c>
      <c r="T163" s="61">
        <v>0.1904286</v>
      </c>
      <c r="U163" s="61">
        <v>0.5497493</v>
      </c>
      <c r="V163" s="61">
        <v>0.71638999999999997</v>
      </c>
      <c r="W163" s="61">
        <v>0.79478280000000001</v>
      </c>
      <c r="X163" s="61"/>
      <c r="Y163" s="61">
        <v>0.16413519999999998</v>
      </c>
      <c r="Z163" s="61">
        <v>5.3247470000000005E-2</v>
      </c>
      <c r="AA163" s="61">
        <v>4.5970480000000001E-2</v>
      </c>
      <c r="AB163" s="61">
        <v>4.6638239999999997E-2</v>
      </c>
      <c r="AC163" s="14"/>
      <c r="AD163" s="14"/>
      <c r="AE163" s="14"/>
      <c r="AF163" s="14"/>
      <c r="AG163" s="14"/>
      <c r="AH163" s="14"/>
      <c r="AI163" s="14"/>
      <c r="AJ163" s="14"/>
      <c r="AK163" s="14"/>
      <c r="AL163" s="14"/>
      <c r="AM163" s="14"/>
      <c r="AN163" s="14"/>
      <c r="AO163" s="14"/>
      <c r="AP163" s="14"/>
      <c r="AQ163" s="14"/>
      <c r="AR163" s="14"/>
      <c r="AS163" s="14"/>
    </row>
    <row r="164" spans="1:45">
      <c r="A164" s="16">
        <v>80.5</v>
      </c>
      <c r="B164" s="61">
        <v>0.30287569999999997</v>
      </c>
      <c r="C164" s="61">
        <v>9.9556900000000004E-2</v>
      </c>
      <c r="D164" s="61">
        <v>0.1004092</v>
      </c>
      <c r="E164" s="61">
        <v>0.14627019999999999</v>
      </c>
      <c r="F164" s="61">
        <v>0.14935700000000002</v>
      </c>
      <c r="G164" s="61">
        <v>0.1722958</v>
      </c>
      <c r="H164" s="61">
        <v>0.34485860000000002</v>
      </c>
      <c r="I164" s="61">
        <v>3.2530410000000003E-2</v>
      </c>
      <c r="J164" s="61">
        <v>0.2239227</v>
      </c>
      <c r="K164" s="61">
        <v>0.36349890000000001</v>
      </c>
      <c r="L164" s="61">
        <v>2.333476E-2</v>
      </c>
      <c r="M164" s="61">
        <v>5.9624900000000002E-2</v>
      </c>
      <c r="N164" s="61">
        <v>3.8404189999999998E-2</v>
      </c>
      <c r="O164" s="61">
        <v>0.16409559999999998</v>
      </c>
      <c r="P164" s="61">
        <v>0.1357111</v>
      </c>
      <c r="Q164" s="61">
        <v>0.19542380000000001</v>
      </c>
      <c r="R164" s="61">
        <v>0.60733190000000004</v>
      </c>
      <c r="S164" s="61">
        <v>3.0280669999999999E-2</v>
      </c>
      <c r="T164" s="61">
        <v>0.19029379999999999</v>
      </c>
      <c r="U164" s="61">
        <v>0.56224739999999995</v>
      </c>
      <c r="V164" s="61">
        <v>0.70862510000000001</v>
      </c>
      <c r="W164" s="61">
        <v>0.80355490000000007</v>
      </c>
      <c r="X164" s="61"/>
      <c r="Y164" s="61">
        <v>0.16399059999999999</v>
      </c>
      <c r="Z164" s="61">
        <v>5.2330969999999997E-2</v>
      </c>
      <c r="AA164" s="61">
        <v>3.4162629999999999E-2</v>
      </c>
      <c r="AB164" s="61">
        <v>5.0992559999999992E-2</v>
      </c>
      <c r="AC164" s="14"/>
      <c r="AD164" s="14"/>
      <c r="AE164" s="14"/>
      <c r="AF164" s="14"/>
      <c r="AG164" s="14"/>
      <c r="AH164" s="14"/>
      <c r="AI164" s="14"/>
      <c r="AJ164" s="14"/>
      <c r="AK164" s="14"/>
      <c r="AL164" s="14"/>
      <c r="AM164" s="14"/>
      <c r="AN164" s="14"/>
      <c r="AO164" s="14"/>
      <c r="AP164" s="14"/>
      <c r="AQ164" s="14"/>
      <c r="AR164" s="14"/>
      <c r="AS164" s="14"/>
    </row>
    <row r="165" spans="1:45">
      <c r="A165" s="16">
        <v>81</v>
      </c>
      <c r="B165" s="61">
        <v>0.29640470000000002</v>
      </c>
      <c r="C165" s="61">
        <v>9.0729749999999998E-2</v>
      </c>
      <c r="D165" s="61">
        <v>0.1130434</v>
      </c>
      <c r="E165" s="61">
        <v>0.14614199999999999</v>
      </c>
      <c r="F165" s="61">
        <v>0.14389290000000002</v>
      </c>
      <c r="G165" s="61">
        <v>0.17846329999999999</v>
      </c>
      <c r="H165" s="61">
        <v>0.33934690000000001</v>
      </c>
      <c r="I165" s="61">
        <v>2.83482E-2</v>
      </c>
      <c r="J165" s="61">
        <v>0.2249485</v>
      </c>
      <c r="K165" s="61">
        <v>0.36918399999999996</v>
      </c>
      <c r="L165" s="61">
        <v>3.500342E-2</v>
      </c>
      <c r="M165" s="61">
        <v>5.3103429999999993E-2</v>
      </c>
      <c r="N165" s="61">
        <v>4.6863970000000005E-2</v>
      </c>
      <c r="O165" s="61">
        <v>0.1624333</v>
      </c>
      <c r="P165" s="61">
        <v>0.13146269999999999</v>
      </c>
      <c r="Q165" s="61">
        <v>0.23781759999999999</v>
      </c>
      <c r="R165" s="61">
        <v>0.62934089999999998</v>
      </c>
      <c r="S165" s="61">
        <v>3.3557480000000001E-2</v>
      </c>
      <c r="T165" s="61">
        <v>0.19386900000000001</v>
      </c>
      <c r="U165" s="61">
        <v>0.57065980000000005</v>
      </c>
      <c r="V165" s="61">
        <v>0.71765950000000001</v>
      </c>
      <c r="W165" s="61">
        <v>0.8071836</v>
      </c>
      <c r="X165" s="61"/>
      <c r="Y165" s="61">
        <v>0.1713798</v>
      </c>
      <c r="Z165" s="61">
        <v>4.5638990000000004E-2</v>
      </c>
      <c r="AA165" s="61">
        <v>3.3306469999999998E-2</v>
      </c>
      <c r="AB165" s="61">
        <v>4.9370159999999996E-2</v>
      </c>
      <c r="AC165" s="14"/>
      <c r="AD165" s="14"/>
      <c r="AE165" s="14"/>
      <c r="AF165" s="14"/>
      <c r="AG165" s="14"/>
      <c r="AH165" s="14"/>
      <c r="AI165" s="14"/>
      <c r="AJ165" s="14"/>
      <c r="AK165" s="14"/>
      <c r="AL165" s="14"/>
      <c r="AM165" s="14"/>
      <c r="AN165" s="14"/>
      <c r="AO165" s="14"/>
      <c r="AP165" s="14"/>
      <c r="AQ165" s="14"/>
      <c r="AR165" s="14"/>
      <c r="AS165" s="14"/>
    </row>
    <row r="166" spans="1:45">
      <c r="A166" s="16">
        <v>81.5</v>
      </c>
      <c r="B166" s="61">
        <v>0.2867285</v>
      </c>
      <c r="C166" s="61">
        <v>9.6345279999999991E-2</v>
      </c>
      <c r="D166" s="61">
        <v>0.101632</v>
      </c>
      <c r="E166" s="61">
        <v>0.13664199999999999</v>
      </c>
      <c r="F166" s="61">
        <v>0.14611689999999999</v>
      </c>
      <c r="G166" s="61">
        <v>0.1887413</v>
      </c>
      <c r="H166" s="61">
        <v>0.3394606</v>
      </c>
      <c r="I166" s="61">
        <v>2.550641E-2</v>
      </c>
      <c r="J166" s="61">
        <v>0.23421019999999998</v>
      </c>
      <c r="K166" s="61">
        <v>0.36693359999999997</v>
      </c>
      <c r="L166" s="61">
        <v>2.1148650000000001E-2</v>
      </c>
      <c r="M166" s="61">
        <v>5.6190230000000001E-2</v>
      </c>
      <c r="N166" s="61">
        <v>4.2478959999999996E-2</v>
      </c>
      <c r="O166" s="61">
        <v>0.16328280000000001</v>
      </c>
      <c r="P166" s="61">
        <v>0.12478160000000001</v>
      </c>
      <c r="Q166" s="61">
        <v>0.1981338</v>
      </c>
      <c r="R166" s="61">
        <v>0.6497134</v>
      </c>
      <c r="S166" s="61">
        <v>4.1956600000000004E-2</v>
      </c>
      <c r="T166" s="61">
        <v>0.18771629999999997</v>
      </c>
      <c r="U166" s="61">
        <v>0.56431109999999995</v>
      </c>
      <c r="V166" s="61">
        <v>0.72160340000000001</v>
      </c>
      <c r="W166" s="61">
        <v>0.81088719999999992</v>
      </c>
      <c r="X166" s="61"/>
      <c r="Y166" s="61">
        <v>0.1843197</v>
      </c>
      <c r="Z166" s="61">
        <v>5.6043640000000006E-2</v>
      </c>
      <c r="AA166" s="61">
        <v>4.2945539999999997E-2</v>
      </c>
      <c r="AB166" s="61">
        <v>5.0150319999999998E-2</v>
      </c>
      <c r="AC166" s="14"/>
      <c r="AD166" s="14"/>
      <c r="AE166" s="14"/>
      <c r="AF166" s="14"/>
      <c r="AG166" s="14"/>
      <c r="AH166" s="14"/>
      <c r="AI166" s="14"/>
      <c r="AJ166" s="14"/>
      <c r="AK166" s="14"/>
      <c r="AL166" s="14"/>
      <c r="AM166" s="14"/>
      <c r="AN166" s="14"/>
      <c r="AO166" s="14"/>
      <c r="AP166" s="14"/>
      <c r="AQ166" s="14"/>
      <c r="AR166" s="14"/>
      <c r="AS166" s="14"/>
    </row>
    <row r="167" spans="1:45">
      <c r="A167" s="16">
        <v>82</v>
      </c>
      <c r="B167" s="61">
        <v>0.2970332</v>
      </c>
      <c r="C167" s="61">
        <v>9.953229999999999E-2</v>
      </c>
      <c r="D167" s="61">
        <v>0.10503610000000001</v>
      </c>
      <c r="E167" s="61">
        <v>0.1556949</v>
      </c>
      <c r="F167" s="61">
        <v>0.1420266</v>
      </c>
      <c r="G167" s="61">
        <v>0.19153439999999999</v>
      </c>
      <c r="H167" s="61">
        <v>0.33930779999999999</v>
      </c>
      <c r="I167" s="61">
        <v>3.1109979999999999E-2</v>
      </c>
      <c r="J167" s="61">
        <v>0.2301406</v>
      </c>
      <c r="K167" s="61">
        <v>0.3684442</v>
      </c>
      <c r="L167" s="61">
        <v>3.465472E-2</v>
      </c>
      <c r="M167" s="61">
        <v>5.4174340000000001E-2</v>
      </c>
      <c r="N167" s="61">
        <v>3.5375860000000002E-2</v>
      </c>
      <c r="O167" s="61">
        <v>0.1620646</v>
      </c>
      <c r="P167" s="61">
        <v>0.13401859999999999</v>
      </c>
      <c r="Q167" s="61">
        <v>0.20788760000000001</v>
      </c>
      <c r="R167" s="61">
        <v>0.60329460000000001</v>
      </c>
      <c r="S167" s="61">
        <v>4.7875420000000002E-2</v>
      </c>
      <c r="T167" s="61">
        <v>0.19573570000000001</v>
      </c>
      <c r="U167" s="61">
        <v>0.56363030000000003</v>
      </c>
      <c r="V167" s="61">
        <v>0.71887060000000003</v>
      </c>
      <c r="W167" s="61">
        <v>0.82544810000000002</v>
      </c>
      <c r="X167" s="61"/>
      <c r="Y167" s="61">
        <v>0.17453970000000002</v>
      </c>
      <c r="Z167" s="61">
        <v>3.5387680000000005E-2</v>
      </c>
      <c r="AA167" s="61">
        <v>4.3111870000000004E-2</v>
      </c>
      <c r="AB167" s="61">
        <v>4.6472150000000004E-2</v>
      </c>
      <c r="AC167" s="14"/>
      <c r="AD167" s="14"/>
      <c r="AE167" s="14"/>
      <c r="AF167" s="14"/>
      <c r="AG167" s="14"/>
      <c r="AH167" s="14"/>
      <c r="AI167" s="14"/>
      <c r="AJ167" s="14"/>
      <c r="AK167" s="14"/>
      <c r="AL167" s="14"/>
      <c r="AM167" s="14"/>
      <c r="AN167" s="14"/>
      <c r="AO167" s="14"/>
      <c r="AP167" s="14"/>
      <c r="AQ167" s="14"/>
      <c r="AR167" s="14"/>
      <c r="AS167" s="14"/>
    </row>
    <row r="168" spans="1:45">
      <c r="A168" s="16">
        <v>82.5</v>
      </c>
      <c r="B168" s="61">
        <v>0.31429760000000001</v>
      </c>
      <c r="C168" s="61">
        <v>0.10644170000000001</v>
      </c>
      <c r="D168" s="61">
        <v>0.1072361</v>
      </c>
      <c r="E168" s="61">
        <v>0.14801420000000001</v>
      </c>
      <c r="F168" s="61">
        <v>0.1338686</v>
      </c>
      <c r="G168" s="61">
        <v>0.1921313</v>
      </c>
      <c r="H168" s="61">
        <v>0.32963389999999998</v>
      </c>
      <c r="I168" s="61">
        <v>2.3682330000000001E-2</v>
      </c>
      <c r="J168" s="61">
        <v>0.22705950000000003</v>
      </c>
      <c r="K168" s="61">
        <v>0.37381189999999997</v>
      </c>
      <c r="L168" s="61">
        <v>2.9311759999999999E-2</v>
      </c>
      <c r="M168" s="61">
        <v>4.5475070000000006E-2</v>
      </c>
      <c r="N168" s="61">
        <v>4.7796039999999998E-2</v>
      </c>
      <c r="O168" s="61">
        <v>0.17400289999999999</v>
      </c>
      <c r="P168" s="61">
        <v>0.1486112</v>
      </c>
      <c r="Q168" s="61">
        <v>0.18218309999999999</v>
      </c>
      <c r="R168" s="61">
        <v>0.60249529999999996</v>
      </c>
      <c r="S168" s="61">
        <v>4.6747620000000004E-2</v>
      </c>
      <c r="T168" s="61">
        <v>0.1895741</v>
      </c>
      <c r="U168" s="61">
        <v>0.56634269999999998</v>
      </c>
      <c r="V168" s="61">
        <v>0.72467680000000001</v>
      </c>
      <c r="W168" s="61">
        <v>0.83202940000000003</v>
      </c>
      <c r="X168" s="61"/>
      <c r="Y168" s="61">
        <v>0.17973669999999997</v>
      </c>
      <c r="Z168" s="61">
        <v>4.7816109999999995E-2</v>
      </c>
      <c r="AA168" s="61">
        <v>4.394058E-2</v>
      </c>
      <c r="AB168" s="61">
        <v>4.8558669999999998E-2</v>
      </c>
      <c r="AC168" s="14"/>
      <c r="AD168" s="14"/>
      <c r="AE168" s="14"/>
      <c r="AF168" s="14"/>
      <c r="AG168" s="14"/>
      <c r="AH168" s="14"/>
      <c r="AI168" s="14"/>
      <c r="AJ168" s="14"/>
      <c r="AK168" s="14"/>
      <c r="AL168" s="14"/>
      <c r="AM168" s="14"/>
      <c r="AN168" s="14"/>
      <c r="AO168" s="14"/>
      <c r="AP168" s="14"/>
      <c r="AQ168" s="14"/>
      <c r="AR168" s="14"/>
      <c r="AS168" s="14"/>
    </row>
    <row r="169" spans="1:45">
      <c r="A169" s="16">
        <v>83</v>
      </c>
      <c r="B169" s="61">
        <v>0.30171619999999999</v>
      </c>
      <c r="C169" s="61">
        <v>0.1029997</v>
      </c>
      <c r="D169" s="61">
        <v>0.10770879999999999</v>
      </c>
      <c r="E169" s="61">
        <v>0.1513689</v>
      </c>
      <c r="F169" s="61">
        <v>0.16866119999999998</v>
      </c>
      <c r="G169" s="61">
        <v>0.19954989999999997</v>
      </c>
      <c r="H169" s="61">
        <v>0.33116120000000004</v>
      </c>
      <c r="I169" s="61">
        <v>2.4055840000000002E-2</v>
      </c>
      <c r="J169" s="61">
        <v>0.23415150000000001</v>
      </c>
      <c r="K169" s="61">
        <v>0.36133879999999996</v>
      </c>
      <c r="L169" s="61">
        <v>2.9388029999999999E-2</v>
      </c>
      <c r="M169" s="61">
        <v>6.0643229999999999E-2</v>
      </c>
      <c r="N169" s="61">
        <v>4.0078060000000006E-2</v>
      </c>
      <c r="O169" s="61">
        <v>0.15325269999999999</v>
      </c>
      <c r="P169" s="61">
        <v>0.1459191</v>
      </c>
      <c r="Q169" s="61">
        <v>0.23015660000000002</v>
      </c>
      <c r="R169" s="61">
        <v>0.56394420000000001</v>
      </c>
      <c r="S169" s="61">
        <v>2.776824E-2</v>
      </c>
      <c r="T169" s="61">
        <v>0.19680990000000001</v>
      </c>
      <c r="U169" s="61">
        <v>0.55434570000000005</v>
      </c>
      <c r="V169" s="61">
        <v>0.73252070000000002</v>
      </c>
      <c r="W169" s="61">
        <v>0.81332380000000004</v>
      </c>
      <c r="X169" s="61"/>
      <c r="Y169" s="61">
        <v>0.17659330000000001</v>
      </c>
      <c r="Z169" s="61">
        <v>5.0525890000000004E-2</v>
      </c>
      <c r="AA169" s="61">
        <v>4.3208629999999998E-2</v>
      </c>
      <c r="AB169" s="61">
        <v>4.7598380000000003E-2</v>
      </c>
      <c r="AC169" s="14"/>
      <c r="AD169" s="14"/>
      <c r="AE169" s="14"/>
      <c r="AF169" s="14"/>
      <c r="AG169" s="14"/>
      <c r="AH169" s="14"/>
      <c r="AI169" s="14"/>
      <c r="AJ169" s="14"/>
      <c r="AK169" s="14"/>
      <c r="AL169" s="14"/>
      <c r="AM169" s="14"/>
      <c r="AN169" s="14"/>
      <c r="AO169" s="14"/>
      <c r="AP169" s="14"/>
      <c r="AQ169" s="14"/>
      <c r="AR169" s="14"/>
      <c r="AS169" s="14"/>
    </row>
    <row r="170" spans="1:45">
      <c r="A170" s="16">
        <v>83.5</v>
      </c>
      <c r="B170" s="61">
        <v>0.30935400000000002</v>
      </c>
      <c r="C170" s="61">
        <v>0.1204654</v>
      </c>
      <c r="D170" s="61">
        <v>0.11260669999999999</v>
      </c>
      <c r="E170" s="61">
        <v>0.15425349999999999</v>
      </c>
      <c r="F170" s="61">
        <v>0.1509067</v>
      </c>
      <c r="G170" s="61">
        <v>0.20689330000000003</v>
      </c>
      <c r="H170" s="61">
        <v>0.33336779999999999</v>
      </c>
      <c r="I170" s="61">
        <v>2.354171E-2</v>
      </c>
      <c r="J170" s="61">
        <v>0.24347079999999999</v>
      </c>
      <c r="K170" s="61">
        <v>0.38356949999999995</v>
      </c>
      <c r="L170" s="61">
        <v>3.467895E-2</v>
      </c>
      <c r="M170" s="61">
        <v>5.2520629999999999E-2</v>
      </c>
      <c r="N170" s="61">
        <v>4.254608E-2</v>
      </c>
      <c r="O170" s="61">
        <v>0.15426790000000001</v>
      </c>
      <c r="P170" s="61">
        <v>0.14900959999999999</v>
      </c>
      <c r="Q170" s="61">
        <v>0.2164431</v>
      </c>
      <c r="R170" s="61">
        <v>0.59950930000000002</v>
      </c>
      <c r="S170" s="61">
        <v>4.119333E-2</v>
      </c>
      <c r="T170" s="61">
        <v>0.1892876</v>
      </c>
      <c r="U170" s="61">
        <v>0.57581660000000001</v>
      </c>
      <c r="V170" s="61">
        <v>0.73112949999999999</v>
      </c>
      <c r="W170" s="61">
        <v>0.8210850999999999</v>
      </c>
      <c r="X170" s="61"/>
      <c r="Y170" s="61">
        <v>0.17463960000000001</v>
      </c>
      <c r="Z170" s="61">
        <v>4.7139149999999998E-2</v>
      </c>
      <c r="AA170" s="61">
        <v>3.6325450000000002E-2</v>
      </c>
      <c r="AB170" s="61">
        <v>4.7654690000000006E-2</v>
      </c>
      <c r="AC170" s="14"/>
      <c r="AD170" s="14"/>
      <c r="AE170" s="14"/>
      <c r="AF170" s="14"/>
      <c r="AG170" s="14"/>
      <c r="AH170" s="14"/>
      <c r="AI170" s="14"/>
      <c r="AJ170" s="14"/>
      <c r="AK170" s="14"/>
      <c r="AL170" s="14"/>
      <c r="AM170" s="14"/>
      <c r="AN170" s="14"/>
      <c r="AO170" s="14"/>
      <c r="AP170" s="14"/>
      <c r="AQ170" s="14"/>
      <c r="AR170" s="14"/>
      <c r="AS170" s="14"/>
    </row>
    <row r="171" spans="1:45">
      <c r="A171" s="16">
        <v>84</v>
      </c>
      <c r="B171" s="61">
        <v>0.31479440000000003</v>
      </c>
      <c r="C171" s="61">
        <v>0.11355140000000001</v>
      </c>
      <c r="D171" s="61">
        <v>0.11049049999999999</v>
      </c>
      <c r="E171" s="61">
        <v>0.15814539999999999</v>
      </c>
      <c r="F171" s="61">
        <v>0.136633</v>
      </c>
      <c r="G171" s="61">
        <v>0.21166260000000001</v>
      </c>
      <c r="H171" s="61">
        <v>0.33427790000000002</v>
      </c>
      <c r="I171" s="61">
        <v>2.2036899999999998E-2</v>
      </c>
      <c r="J171" s="61">
        <v>0.2488629</v>
      </c>
      <c r="K171" s="61">
        <v>0.38460880000000003</v>
      </c>
      <c r="L171" s="61">
        <v>3.383253E-2</v>
      </c>
      <c r="M171" s="61">
        <v>4.6439609999999999E-2</v>
      </c>
      <c r="N171" s="61">
        <v>3.9347639999999996E-2</v>
      </c>
      <c r="O171" s="61">
        <v>0.16980100000000001</v>
      </c>
      <c r="P171" s="61">
        <v>0.1436366</v>
      </c>
      <c r="Q171" s="61">
        <v>0.25082170000000004</v>
      </c>
      <c r="R171" s="61">
        <v>0.60747580000000001</v>
      </c>
      <c r="S171" s="61">
        <v>5.1082229999999999E-2</v>
      </c>
      <c r="T171" s="61">
        <v>0.19474569999999999</v>
      </c>
      <c r="U171" s="61">
        <v>0.56319019999999997</v>
      </c>
      <c r="V171" s="61">
        <v>0.74353999999999998</v>
      </c>
      <c r="W171" s="61">
        <v>0.82043940000000004</v>
      </c>
      <c r="X171" s="61"/>
      <c r="Y171" s="61">
        <v>0.17010190000000003</v>
      </c>
      <c r="Z171" s="61">
        <v>5.3053100000000006E-2</v>
      </c>
      <c r="AA171" s="61">
        <v>4.4894540000000004E-2</v>
      </c>
      <c r="AB171" s="61">
        <v>4.4244489999999997E-2</v>
      </c>
      <c r="AC171" s="14"/>
      <c r="AD171" s="14"/>
      <c r="AE171" s="14"/>
      <c r="AF171" s="14"/>
      <c r="AG171" s="14"/>
      <c r="AH171" s="14"/>
      <c r="AI171" s="14"/>
      <c r="AJ171" s="14"/>
      <c r="AK171" s="14"/>
      <c r="AL171" s="14"/>
      <c r="AM171" s="14"/>
      <c r="AN171" s="14"/>
      <c r="AO171" s="14"/>
      <c r="AP171" s="14"/>
      <c r="AQ171" s="14"/>
      <c r="AR171" s="14"/>
      <c r="AS171" s="14"/>
    </row>
    <row r="172" spans="1:45">
      <c r="A172" s="16">
        <v>84.5</v>
      </c>
      <c r="B172" s="61">
        <v>0.30840919999999999</v>
      </c>
      <c r="C172" s="61">
        <v>0.10228619999999999</v>
      </c>
      <c r="D172" s="61">
        <v>0.1149024</v>
      </c>
      <c r="E172" s="61">
        <v>0.16070409999999999</v>
      </c>
      <c r="F172" s="61">
        <v>0.16246970000000002</v>
      </c>
      <c r="G172" s="61">
        <v>0.21264089999999999</v>
      </c>
      <c r="H172" s="61">
        <v>0.34610239999999998</v>
      </c>
      <c r="I172" s="61">
        <v>1.473476E-2</v>
      </c>
      <c r="J172" s="61">
        <v>0.24347339999999998</v>
      </c>
      <c r="K172" s="61">
        <v>0.37409880000000001</v>
      </c>
      <c r="L172" s="61">
        <v>2.808627E-2</v>
      </c>
      <c r="M172" s="61">
        <v>5.4092510000000003E-2</v>
      </c>
      <c r="N172" s="61">
        <v>3.915772E-2</v>
      </c>
      <c r="O172" s="61">
        <v>0.18418140000000002</v>
      </c>
      <c r="P172" s="61">
        <v>0.1549373</v>
      </c>
      <c r="Q172" s="61">
        <v>0.22179200000000002</v>
      </c>
      <c r="R172" s="61">
        <v>0.66446510000000003</v>
      </c>
      <c r="S172" s="61">
        <v>3.693685E-2</v>
      </c>
      <c r="T172" s="61">
        <v>0.19712070000000001</v>
      </c>
      <c r="U172" s="61">
        <v>0.57059119999999997</v>
      </c>
      <c r="V172" s="61">
        <v>0.7485252</v>
      </c>
      <c r="W172" s="61">
        <v>0.81829870000000005</v>
      </c>
      <c r="X172" s="61"/>
      <c r="Y172" s="61">
        <v>0.17889469999999999</v>
      </c>
      <c r="Z172" s="61">
        <v>4.379736E-2</v>
      </c>
      <c r="AA172" s="61">
        <v>4.0869790000000003E-2</v>
      </c>
      <c r="AB172" s="61">
        <v>4.5260360000000006E-2</v>
      </c>
      <c r="AC172" s="14"/>
      <c r="AD172" s="14"/>
      <c r="AE172" s="14"/>
      <c r="AF172" s="14"/>
      <c r="AG172" s="14"/>
      <c r="AH172" s="14"/>
      <c r="AI172" s="14"/>
      <c r="AJ172" s="14"/>
      <c r="AK172" s="14"/>
      <c r="AL172" s="14"/>
      <c r="AM172" s="14"/>
      <c r="AN172" s="14"/>
      <c r="AO172" s="14"/>
      <c r="AP172" s="14"/>
      <c r="AQ172" s="14"/>
      <c r="AR172" s="14"/>
      <c r="AS172" s="14"/>
    </row>
    <row r="173" spans="1:45">
      <c r="A173" s="16">
        <v>85</v>
      </c>
      <c r="B173" s="61">
        <v>0.30955860000000002</v>
      </c>
      <c r="C173" s="61">
        <v>0.1105299</v>
      </c>
      <c r="D173" s="61">
        <v>0.1129269</v>
      </c>
      <c r="E173" s="61">
        <v>0.16448170000000001</v>
      </c>
      <c r="F173" s="61">
        <v>0.1508449</v>
      </c>
      <c r="G173" s="61">
        <v>0.20988810000000002</v>
      </c>
      <c r="H173" s="61">
        <v>0.35625489999999999</v>
      </c>
      <c r="I173" s="61">
        <v>1.6555770000000001E-2</v>
      </c>
      <c r="J173" s="61">
        <v>0.2499101</v>
      </c>
      <c r="K173" s="61">
        <v>0.37713180000000002</v>
      </c>
      <c r="L173" s="61">
        <v>5.1016820000000004E-2</v>
      </c>
      <c r="M173" s="61">
        <v>4.8847729999999999E-2</v>
      </c>
      <c r="N173" s="61">
        <v>4.9870919999999999E-2</v>
      </c>
      <c r="O173" s="61">
        <v>0.2018655</v>
      </c>
      <c r="P173" s="61">
        <v>0.17647300000000002</v>
      </c>
      <c r="Q173" s="61">
        <v>0.2432107</v>
      </c>
      <c r="R173" s="61">
        <v>0.58247070000000001</v>
      </c>
      <c r="S173" s="61">
        <v>5.431424E-2</v>
      </c>
      <c r="T173" s="61">
        <v>0.19379919999999998</v>
      </c>
      <c r="U173" s="61">
        <v>0.56284129999999999</v>
      </c>
      <c r="V173" s="61">
        <v>0.74127889999999996</v>
      </c>
      <c r="W173" s="61">
        <v>0.84611029999999998</v>
      </c>
      <c r="X173" s="61"/>
      <c r="Y173" s="61">
        <v>0.1792745</v>
      </c>
      <c r="Z173" s="61">
        <v>5.6678930000000002E-2</v>
      </c>
      <c r="AA173" s="61">
        <v>4.122936E-2</v>
      </c>
      <c r="AB173" s="61">
        <v>4.5262999999999998E-2</v>
      </c>
      <c r="AC173" s="14"/>
      <c r="AD173" s="14"/>
      <c r="AE173" s="14"/>
      <c r="AF173" s="14"/>
      <c r="AG173" s="14"/>
      <c r="AH173" s="14"/>
      <c r="AI173" s="14"/>
      <c r="AJ173" s="14"/>
      <c r="AK173" s="14"/>
      <c r="AL173" s="14"/>
      <c r="AM173" s="14"/>
      <c r="AN173" s="14"/>
      <c r="AO173" s="14"/>
      <c r="AP173" s="14"/>
      <c r="AQ173" s="14"/>
      <c r="AR173" s="14"/>
      <c r="AS173" s="14"/>
    </row>
    <row r="174" spans="1:45">
      <c r="A174" s="16">
        <v>85.5</v>
      </c>
      <c r="B174" s="61">
        <v>0.3001837</v>
      </c>
      <c r="C174" s="61">
        <v>0.11634069999999999</v>
      </c>
      <c r="D174" s="61">
        <v>0.1182472</v>
      </c>
      <c r="E174" s="61">
        <v>0.17167169999999998</v>
      </c>
      <c r="F174" s="61">
        <v>0.17139160000000001</v>
      </c>
      <c r="G174" s="61">
        <v>0.21108370000000001</v>
      </c>
      <c r="H174" s="61">
        <v>0.3565392</v>
      </c>
      <c r="I174" s="61">
        <v>1.5623229999999998E-2</v>
      </c>
      <c r="J174" s="61">
        <v>0.24730519999999998</v>
      </c>
      <c r="K174" s="61">
        <v>0.37126690000000001</v>
      </c>
      <c r="L174" s="61">
        <v>4.3335699999999998E-2</v>
      </c>
      <c r="M174" s="61">
        <v>4.1723999999999997E-2</v>
      </c>
      <c r="N174" s="61">
        <v>4.8942899999999998E-2</v>
      </c>
      <c r="O174" s="61">
        <v>0.17867349999999999</v>
      </c>
      <c r="P174" s="61">
        <v>0.16051390000000001</v>
      </c>
      <c r="Q174" s="61">
        <v>0.22408600000000001</v>
      </c>
      <c r="R174" s="61">
        <v>0.56546450000000004</v>
      </c>
      <c r="S174" s="61">
        <v>5.2983750000000003E-2</v>
      </c>
      <c r="T174" s="61">
        <v>0.19927129999999998</v>
      </c>
      <c r="U174" s="61">
        <v>0.57888289999999998</v>
      </c>
      <c r="V174" s="61">
        <v>0.75270510000000002</v>
      </c>
      <c r="W174" s="61">
        <v>0.83165299999999998</v>
      </c>
      <c r="X174" s="61"/>
      <c r="Y174" s="61">
        <v>0.17465350000000002</v>
      </c>
      <c r="Z174" s="61">
        <v>4.9793029999999995E-2</v>
      </c>
      <c r="AA174" s="61">
        <v>3.8325650000000003E-2</v>
      </c>
      <c r="AB174" s="61">
        <v>4.5735570000000003E-2</v>
      </c>
      <c r="AC174" s="14"/>
      <c r="AD174" s="14"/>
      <c r="AE174" s="14"/>
      <c r="AF174" s="14"/>
      <c r="AG174" s="14"/>
      <c r="AH174" s="14"/>
      <c r="AI174" s="14"/>
      <c r="AJ174" s="14"/>
      <c r="AK174" s="14"/>
      <c r="AL174" s="14"/>
      <c r="AM174" s="14"/>
      <c r="AN174" s="14"/>
      <c r="AO174" s="14"/>
      <c r="AP174" s="14"/>
      <c r="AQ174" s="14"/>
      <c r="AR174" s="14"/>
      <c r="AS174" s="14"/>
    </row>
    <row r="175" spans="1:45">
      <c r="A175" s="16">
        <v>86</v>
      </c>
      <c r="B175" s="61">
        <v>0.2911532</v>
      </c>
      <c r="C175" s="61">
        <v>9.7163579999999999E-2</v>
      </c>
      <c r="D175" s="61">
        <v>0.12071320000000001</v>
      </c>
      <c r="E175" s="61">
        <v>0.1590442</v>
      </c>
      <c r="F175" s="61">
        <v>0.13511879999999998</v>
      </c>
      <c r="G175" s="61">
        <v>0.2108708</v>
      </c>
      <c r="H175" s="61">
        <v>0.35262709999999997</v>
      </c>
      <c r="I175" s="61">
        <v>1.7867859999999999E-2</v>
      </c>
      <c r="J175" s="61">
        <v>0.26541959999999998</v>
      </c>
      <c r="K175" s="61">
        <v>0.37634089999999998</v>
      </c>
      <c r="L175" s="61">
        <v>5.115194E-2</v>
      </c>
      <c r="M175" s="61">
        <v>4.8203660000000002E-2</v>
      </c>
      <c r="N175" s="61">
        <v>4.7060740000000004E-2</v>
      </c>
      <c r="O175" s="61">
        <v>0.21122890000000002</v>
      </c>
      <c r="P175" s="61">
        <v>0.16318169999999999</v>
      </c>
      <c r="Q175" s="61">
        <v>0.24374799999999999</v>
      </c>
      <c r="R175" s="61">
        <v>0.57105139999999999</v>
      </c>
      <c r="S175" s="61">
        <v>6.056491E-2</v>
      </c>
      <c r="T175" s="61">
        <v>0.19840099999999999</v>
      </c>
      <c r="U175" s="61">
        <v>0.57000990000000007</v>
      </c>
      <c r="V175" s="61">
        <v>0.76087379999999993</v>
      </c>
      <c r="W175" s="61">
        <v>0.84061890000000006</v>
      </c>
      <c r="X175" s="61"/>
      <c r="Y175" s="61">
        <v>0.16028759999999997</v>
      </c>
      <c r="Z175" s="61">
        <v>6.4168050000000004E-2</v>
      </c>
      <c r="AA175" s="61">
        <v>4.2931340000000005E-2</v>
      </c>
      <c r="AB175" s="61">
        <v>4.4858390000000005E-2</v>
      </c>
      <c r="AC175" s="14"/>
      <c r="AD175" s="14"/>
      <c r="AE175" s="14"/>
      <c r="AF175" s="14"/>
      <c r="AG175" s="14"/>
      <c r="AH175" s="14"/>
      <c r="AI175" s="14"/>
      <c r="AJ175" s="14"/>
      <c r="AK175" s="14"/>
      <c r="AL175" s="14"/>
      <c r="AM175" s="14"/>
      <c r="AN175" s="14"/>
      <c r="AO175" s="14"/>
      <c r="AP175" s="14"/>
      <c r="AQ175" s="14"/>
      <c r="AR175" s="14"/>
      <c r="AS175" s="14"/>
    </row>
    <row r="176" spans="1:45">
      <c r="A176" s="16">
        <v>86.5</v>
      </c>
      <c r="B176" s="61">
        <v>0.29567280000000001</v>
      </c>
      <c r="C176" s="61">
        <v>0.10676389999999999</v>
      </c>
      <c r="D176" s="61">
        <v>0.127917</v>
      </c>
      <c r="E176" s="61">
        <v>0.16541899999999998</v>
      </c>
      <c r="F176" s="61">
        <v>0.13118080000000001</v>
      </c>
      <c r="G176" s="61">
        <v>0.20939959999999999</v>
      </c>
      <c r="H176" s="61">
        <v>0.34984110000000002</v>
      </c>
      <c r="I176" s="61">
        <v>2.8334999999999999E-2</v>
      </c>
      <c r="J176" s="61">
        <v>0.26465159999999999</v>
      </c>
      <c r="K176" s="61">
        <v>0.38983249999999997</v>
      </c>
      <c r="L176" s="61">
        <v>3.3895519999999998E-2</v>
      </c>
      <c r="M176" s="61">
        <v>4.2795E-2</v>
      </c>
      <c r="N176" s="61">
        <v>5.6581599999999996E-2</v>
      </c>
      <c r="O176" s="61">
        <v>0.21495799999999998</v>
      </c>
      <c r="P176" s="61">
        <v>0.15802170000000001</v>
      </c>
      <c r="Q176" s="61">
        <v>0.2505812</v>
      </c>
      <c r="R176" s="61">
        <v>0.55911549999999999</v>
      </c>
      <c r="S176" s="61">
        <v>3.6892710000000002E-2</v>
      </c>
      <c r="T176" s="61">
        <v>0.20270820000000001</v>
      </c>
      <c r="U176" s="61">
        <v>0.57644010000000001</v>
      </c>
      <c r="V176" s="61">
        <v>0.76157340000000007</v>
      </c>
      <c r="W176" s="61">
        <v>0.84844769999999992</v>
      </c>
      <c r="X176" s="61"/>
      <c r="Y176" s="61">
        <v>0.1781816</v>
      </c>
      <c r="Z176" s="61">
        <v>5.0183499999999999E-2</v>
      </c>
      <c r="AA176" s="61">
        <v>4.3168410000000004E-2</v>
      </c>
      <c r="AB176" s="61">
        <v>4.4652130000000005E-2</v>
      </c>
      <c r="AC176" s="14"/>
      <c r="AD176" s="14"/>
      <c r="AE176" s="14"/>
      <c r="AF176" s="14"/>
      <c r="AG176" s="14"/>
      <c r="AH176" s="14"/>
      <c r="AI176" s="14"/>
      <c r="AJ176" s="14"/>
      <c r="AK176" s="14"/>
      <c r="AL176" s="14"/>
      <c r="AM176" s="14"/>
      <c r="AN176" s="14"/>
      <c r="AO176" s="14"/>
      <c r="AP176" s="14"/>
      <c r="AQ176" s="14"/>
      <c r="AR176" s="14"/>
      <c r="AS176" s="14"/>
    </row>
    <row r="177" spans="1:45">
      <c r="A177" s="16">
        <v>87</v>
      </c>
      <c r="B177" s="61">
        <v>0.29079569999999999</v>
      </c>
      <c r="C177" s="61">
        <v>0.1104854</v>
      </c>
      <c r="D177" s="61">
        <v>0.1183854</v>
      </c>
      <c r="E177" s="61">
        <v>0.16077649999999999</v>
      </c>
      <c r="F177" s="61">
        <v>0.1378192</v>
      </c>
      <c r="G177" s="61">
        <v>0.2110737</v>
      </c>
      <c r="H177" s="61">
        <v>0.3548597</v>
      </c>
      <c r="I177" s="61">
        <v>1.5161150000000002E-2</v>
      </c>
      <c r="J177" s="61">
        <v>0.25684069999999998</v>
      </c>
      <c r="K177" s="61">
        <v>0.38987169999999999</v>
      </c>
      <c r="L177" s="61">
        <v>4.1605589999999998E-2</v>
      </c>
      <c r="M177" s="61">
        <v>4.7262259999999993E-2</v>
      </c>
      <c r="N177" s="61">
        <v>5.7159990000000001E-2</v>
      </c>
      <c r="O177" s="61">
        <v>0.19478390000000001</v>
      </c>
      <c r="P177" s="61">
        <v>0.16267099999999998</v>
      </c>
      <c r="Q177" s="61">
        <v>0.2251397</v>
      </c>
      <c r="R177" s="61">
        <v>0.56515769999999999</v>
      </c>
      <c r="S177" s="61">
        <v>4.6094759999999999E-2</v>
      </c>
      <c r="T177" s="61">
        <v>0.19894749999999997</v>
      </c>
      <c r="U177" s="61">
        <v>0.57922580000000001</v>
      </c>
      <c r="V177" s="61">
        <v>0.7580498</v>
      </c>
      <c r="W177" s="61">
        <v>0.85706170000000004</v>
      </c>
      <c r="X177" s="61"/>
      <c r="Y177" s="61">
        <v>0.16577259999999999</v>
      </c>
      <c r="Z177" s="61">
        <v>4.9171979999999997E-2</v>
      </c>
      <c r="AA177" s="61">
        <v>4.3604079999999996E-2</v>
      </c>
      <c r="AB177" s="61">
        <v>4.5255919999999998E-2</v>
      </c>
      <c r="AC177" s="14"/>
      <c r="AD177" s="14"/>
      <c r="AE177" s="14"/>
      <c r="AF177" s="14"/>
      <c r="AG177" s="14"/>
      <c r="AH177" s="14"/>
      <c r="AI177" s="14"/>
      <c r="AJ177" s="14"/>
      <c r="AK177" s="14"/>
      <c r="AL177" s="14"/>
      <c r="AM177" s="14"/>
      <c r="AN177" s="14"/>
      <c r="AO177" s="14"/>
      <c r="AP177" s="14"/>
      <c r="AQ177" s="14"/>
      <c r="AR177" s="14"/>
      <c r="AS177" s="14"/>
    </row>
    <row r="178" spans="1:45">
      <c r="A178" s="16">
        <v>87.5</v>
      </c>
      <c r="B178" s="61">
        <v>0.30427470000000001</v>
      </c>
      <c r="C178" s="61">
        <v>9.5156240000000003E-2</v>
      </c>
      <c r="D178" s="61">
        <v>0.11898619999999999</v>
      </c>
      <c r="E178" s="61">
        <v>0.17044619999999999</v>
      </c>
      <c r="F178" s="61">
        <v>0.15091019999999999</v>
      </c>
      <c r="G178" s="61">
        <v>0.217227</v>
      </c>
      <c r="H178" s="61">
        <v>0.36448700000000001</v>
      </c>
      <c r="I178" s="61">
        <v>1.7026470000000002E-2</v>
      </c>
      <c r="J178" s="61">
        <v>0.26743400000000001</v>
      </c>
      <c r="K178" s="61">
        <v>0.38920870000000002</v>
      </c>
      <c r="L178" s="61">
        <v>3.6732500000000001E-2</v>
      </c>
      <c r="M178" s="61">
        <v>4.8835670000000005E-2</v>
      </c>
      <c r="N178" s="61">
        <v>5.6795190000000002E-2</v>
      </c>
      <c r="O178" s="61">
        <v>0.19439960000000001</v>
      </c>
      <c r="P178" s="61">
        <v>0.17356819999999998</v>
      </c>
      <c r="Q178" s="61">
        <v>0.25428729999999999</v>
      </c>
      <c r="R178" s="61">
        <v>0.59151510000000007</v>
      </c>
      <c r="S178" s="61">
        <v>5.343933E-2</v>
      </c>
      <c r="T178" s="61">
        <v>0.20663150000000002</v>
      </c>
      <c r="U178" s="61">
        <v>0.57596639999999999</v>
      </c>
      <c r="V178" s="61">
        <v>0.76097120000000007</v>
      </c>
      <c r="W178" s="61">
        <v>0.8528985</v>
      </c>
      <c r="X178" s="61"/>
      <c r="Y178" s="61">
        <v>0.17056149999999998</v>
      </c>
      <c r="Z178" s="61">
        <v>4.8440950000000003E-2</v>
      </c>
      <c r="AA178" s="61">
        <v>4.0003830000000004E-2</v>
      </c>
      <c r="AB178" s="61">
        <v>4.4919559999999997E-2</v>
      </c>
      <c r="AC178" s="14"/>
      <c r="AD178" s="14"/>
      <c r="AE178" s="14"/>
      <c r="AF178" s="14"/>
      <c r="AG178" s="14"/>
      <c r="AH178" s="14"/>
      <c r="AI178" s="14"/>
      <c r="AJ178" s="14"/>
      <c r="AK178" s="14"/>
      <c r="AL178" s="14"/>
      <c r="AM178" s="14"/>
      <c r="AN178" s="14"/>
      <c r="AO178" s="14"/>
      <c r="AP178" s="14"/>
      <c r="AQ178" s="14"/>
      <c r="AR178" s="14"/>
      <c r="AS178" s="14"/>
    </row>
    <row r="179" spans="1:45">
      <c r="A179" s="16">
        <v>88</v>
      </c>
      <c r="B179" s="61">
        <v>0.29957820000000002</v>
      </c>
      <c r="C179" s="61">
        <v>0.10776849999999999</v>
      </c>
      <c r="D179" s="61">
        <v>0.14596299999999998</v>
      </c>
      <c r="E179" s="61">
        <v>0.16637660000000001</v>
      </c>
      <c r="F179" s="61">
        <v>0.14159389999999999</v>
      </c>
      <c r="G179" s="61">
        <v>0.22366169999999999</v>
      </c>
      <c r="H179" s="61">
        <v>0.35771779999999997</v>
      </c>
      <c r="I179" s="61">
        <v>1.8327679999999999E-2</v>
      </c>
      <c r="J179" s="61">
        <v>0.26921980000000001</v>
      </c>
      <c r="K179" s="61">
        <v>0.37768009999999996</v>
      </c>
      <c r="L179" s="61">
        <v>3.5372859999999999E-2</v>
      </c>
      <c r="M179" s="61">
        <v>4.5894360000000002E-2</v>
      </c>
      <c r="N179" s="61">
        <v>6.5117950000000008E-2</v>
      </c>
      <c r="O179" s="61">
        <v>0.1975268</v>
      </c>
      <c r="P179" s="61">
        <v>0.1705585</v>
      </c>
      <c r="Q179" s="61">
        <v>0.26595790000000002</v>
      </c>
      <c r="R179" s="61">
        <v>0.64790369999999997</v>
      </c>
      <c r="S179" s="61">
        <v>5.8581399999999999E-2</v>
      </c>
      <c r="T179" s="61">
        <v>0.2088835</v>
      </c>
      <c r="U179" s="61">
        <v>0.58155279999999998</v>
      </c>
      <c r="V179" s="61">
        <v>0.7611348</v>
      </c>
      <c r="W179" s="61">
        <v>0.85570449999999998</v>
      </c>
      <c r="X179" s="61"/>
      <c r="Y179" s="61">
        <v>0.17021239999999999</v>
      </c>
      <c r="Z179" s="61">
        <v>5.5204180000000005E-2</v>
      </c>
      <c r="AA179" s="61">
        <v>3.6696699999999999E-2</v>
      </c>
      <c r="AB179" s="61">
        <v>4.3350390000000003E-2</v>
      </c>
      <c r="AC179" s="14"/>
      <c r="AD179" s="14"/>
      <c r="AE179" s="14"/>
      <c r="AF179" s="14"/>
      <c r="AG179" s="14"/>
      <c r="AH179" s="14"/>
      <c r="AI179" s="14"/>
      <c r="AJ179" s="14"/>
      <c r="AK179" s="14"/>
      <c r="AL179" s="14"/>
      <c r="AM179" s="14"/>
      <c r="AN179" s="14"/>
      <c r="AO179" s="14"/>
      <c r="AP179" s="14"/>
      <c r="AQ179" s="14"/>
      <c r="AR179" s="14"/>
      <c r="AS179" s="14"/>
    </row>
    <row r="180" spans="1:45">
      <c r="A180" s="16">
        <v>88.5</v>
      </c>
      <c r="B180" s="61">
        <v>0.30379929999999999</v>
      </c>
      <c r="C180" s="61">
        <v>0.11056660000000001</v>
      </c>
      <c r="D180" s="61">
        <v>0.1337411</v>
      </c>
      <c r="E180" s="61">
        <v>0.17931439999999998</v>
      </c>
      <c r="F180" s="61">
        <v>0.13791529999999999</v>
      </c>
      <c r="G180" s="61">
        <v>0.22626180000000001</v>
      </c>
      <c r="H180" s="61">
        <v>0.35150060000000005</v>
      </c>
      <c r="I180" s="61">
        <v>1.7185220000000001E-2</v>
      </c>
      <c r="J180" s="61">
        <v>0.26205800000000001</v>
      </c>
      <c r="K180" s="61">
        <v>0.38044060000000002</v>
      </c>
      <c r="L180" s="61">
        <v>4.0706040000000006E-2</v>
      </c>
      <c r="M180" s="61">
        <v>4.0295839999999999E-2</v>
      </c>
      <c r="N180" s="61">
        <v>6.3851480000000002E-2</v>
      </c>
      <c r="O180" s="61">
        <v>0.19583500000000001</v>
      </c>
      <c r="P180" s="61">
        <v>0.1645963</v>
      </c>
      <c r="Q180" s="61">
        <v>0.21435680000000001</v>
      </c>
      <c r="R180" s="61">
        <v>0.65236519999999998</v>
      </c>
      <c r="S180" s="61">
        <v>5.8030739999999997E-2</v>
      </c>
      <c r="T180" s="61">
        <v>0.20882609999999999</v>
      </c>
      <c r="U180" s="61">
        <v>0.59415960000000001</v>
      </c>
      <c r="V180" s="61">
        <v>0.75893029999999995</v>
      </c>
      <c r="W180" s="61">
        <v>0.85597669999999992</v>
      </c>
      <c r="X180" s="61"/>
      <c r="Y180" s="61">
        <v>0.17671000000000001</v>
      </c>
      <c r="Z180" s="61">
        <v>6.139025E-2</v>
      </c>
      <c r="AA180" s="61">
        <v>4.3006370000000002E-2</v>
      </c>
      <c r="AB180" s="61">
        <v>4.4860780000000003E-2</v>
      </c>
      <c r="AC180" s="14"/>
      <c r="AD180" s="14"/>
      <c r="AE180" s="14"/>
      <c r="AF180" s="14"/>
      <c r="AG180" s="14"/>
      <c r="AH180" s="14"/>
      <c r="AI180" s="14"/>
      <c r="AJ180" s="14"/>
      <c r="AK180" s="14"/>
      <c r="AL180" s="14"/>
      <c r="AM180" s="14"/>
      <c r="AN180" s="14"/>
      <c r="AO180" s="14"/>
      <c r="AP180" s="14"/>
      <c r="AQ180" s="14"/>
      <c r="AR180" s="14"/>
      <c r="AS180" s="14"/>
    </row>
    <row r="181" spans="1:45">
      <c r="A181" s="16">
        <v>89</v>
      </c>
      <c r="B181" s="61">
        <v>0.29991380000000001</v>
      </c>
      <c r="C181" s="61">
        <v>0.10653409999999999</v>
      </c>
      <c r="D181" s="61">
        <v>0.13796949999999999</v>
      </c>
      <c r="E181" s="61">
        <v>0.1560617</v>
      </c>
      <c r="F181" s="61">
        <v>0.15353049999999999</v>
      </c>
      <c r="G181" s="61">
        <v>0.2257304</v>
      </c>
      <c r="H181" s="61">
        <v>0.35076869999999999</v>
      </c>
      <c r="I181" s="61">
        <v>1.7490559999999999E-2</v>
      </c>
      <c r="J181" s="61">
        <v>0.27272760000000001</v>
      </c>
      <c r="K181" s="61">
        <v>0.39258660000000001</v>
      </c>
      <c r="L181" s="61">
        <v>3.8408909999999997E-2</v>
      </c>
      <c r="M181" s="61">
        <v>4.3222579999999997E-2</v>
      </c>
      <c r="N181" s="61">
        <v>6.88058E-2</v>
      </c>
      <c r="O181" s="61">
        <v>0.20986869999999999</v>
      </c>
      <c r="P181" s="61">
        <v>0.1663994</v>
      </c>
      <c r="Q181" s="61">
        <v>0.26965869999999997</v>
      </c>
      <c r="R181" s="61">
        <v>0.61387179999999997</v>
      </c>
      <c r="S181" s="61">
        <v>5.8875049999999998E-2</v>
      </c>
      <c r="T181" s="61">
        <v>0.21152609999999999</v>
      </c>
      <c r="U181" s="61">
        <v>0.57997319999999997</v>
      </c>
      <c r="V181" s="61">
        <v>0.74735119999999999</v>
      </c>
      <c r="W181" s="61">
        <v>0.85229410000000005</v>
      </c>
      <c r="X181" s="61"/>
      <c r="Y181" s="61">
        <v>0.17306100000000002</v>
      </c>
      <c r="Z181" s="61">
        <v>4.8724499999999997E-2</v>
      </c>
      <c r="AA181" s="61">
        <v>4.2703660000000004E-2</v>
      </c>
      <c r="AB181" s="61">
        <v>3.889687E-2</v>
      </c>
      <c r="AC181" s="14"/>
      <c r="AD181" s="14"/>
      <c r="AE181" s="14"/>
      <c r="AF181" s="14"/>
      <c r="AG181" s="14"/>
      <c r="AH181" s="14"/>
      <c r="AI181" s="14"/>
      <c r="AJ181" s="14"/>
      <c r="AK181" s="14"/>
      <c r="AL181" s="14"/>
      <c r="AM181" s="14"/>
      <c r="AN181" s="14"/>
      <c r="AO181" s="14"/>
      <c r="AP181" s="14"/>
      <c r="AQ181" s="14"/>
      <c r="AR181" s="14"/>
      <c r="AS181" s="14"/>
    </row>
    <row r="182" spans="1:45">
      <c r="A182" s="16">
        <v>89.5</v>
      </c>
      <c r="B182" s="61">
        <v>0.31581290000000001</v>
      </c>
      <c r="C182" s="61">
        <v>9.8745079999999999E-2</v>
      </c>
      <c r="D182" s="61">
        <v>0.13612740000000001</v>
      </c>
      <c r="E182" s="61">
        <v>0.1756201</v>
      </c>
      <c r="F182" s="61">
        <v>0.17872170000000001</v>
      </c>
      <c r="G182" s="61">
        <v>0.22846699999999998</v>
      </c>
      <c r="H182" s="61">
        <v>0.36428980000000005</v>
      </c>
      <c r="I182" s="61">
        <v>1.299282E-2</v>
      </c>
      <c r="J182" s="61">
        <v>0.2778968</v>
      </c>
      <c r="K182" s="61">
        <v>0.38336680000000001</v>
      </c>
      <c r="L182" s="61">
        <v>2.9627810000000001E-2</v>
      </c>
      <c r="M182" s="61">
        <v>3.9491949999999998E-2</v>
      </c>
      <c r="N182" s="61">
        <v>6.8725090000000003E-2</v>
      </c>
      <c r="O182" s="61">
        <v>0.20328769999999999</v>
      </c>
      <c r="P182" s="61">
        <v>0.17487290000000003</v>
      </c>
      <c r="Q182" s="61">
        <v>0.25764939999999997</v>
      </c>
      <c r="R182" s="61">
        <v>0.60099119999999995</v>
      </c>
      <c r="S182" s="61">
        <v>7.1750420000000009E-2</v>
      </c>
      <c r="T182" s="61">
        <v>0.21138649999999998</v>
      </c>
      <c r="U182" s="61">
        <v>0.58317249999999998</v>
      </c>
      <c r="V182" s="61">
        <v>0.75973669999999993</v>
      </c>
      <c r="W182" s="61">
        <v>0.8687608</v>
      </c>
      <c r="X182" s="61"/>
      <c r="Y182" s="61">
        <v>0.17748930000000002</v>
      </c>
      <c r="Z182" s="61">
        <v>3.926963E-2</v>
      </c>
      <c r="AA182" s="61">
        <v>3.5986120000000003E-2</v>
      </c>
      <c r="AB182" s="61">
        <v>4.0725499999999998E-2</v>
      </c>
      <c r="AC182" s="14"/>
      <c r="AD182" s="14"/>
      <c r="AE182" s="14"/>
      <c r="AF182" s="14"/>
      <c r="AG182" s="14"/>
      <c r="AH182" s="14"/>
      <c r="AI182" s="14"/>
      <c r="AJ182" s="14"/>
      <c r="AK182" s="14"/>
      <c r="AL182" s="14"/>
      <c r="AM182" s="14"/>
      <c r="AN182" s="14"/>
      <c r="AO182" s="14"/>
      <c r="AP182" s="14"/>
      <c r="AQ182" s="14"/>
      <c r="AR182" s="14"/>
      <c r="AS182" s="14"/>
    </row>
    <row r="183" spans="1:45">
      <c r="A183" s="16">
        <v>90</v>
      </c>
      <c r="B183" s="61">
        <v>0.30535570000000001</v>
      </c>
      <c r="C183" s="61">
        <v>0.1192662</v>
      </c>
      <c r="D183" s="61">
        <v>0.12859370000000001</v>
      </c>
      <c r="E183" s="61">
        <v>0.17317389999999999</v>
      </c>
      <c r="F183" s="61">
        <v>0.15086479999999999</v>
      </c>
      <c r="G183" s="61">
        <v>0.23529350000000002</v>
      </c>
      <c r="H183" s="61">
        <v>0.36350399999999999</v>
      </c>
      <c r="I183" s="61">
        <v>1.0922599999999999E-2</v>
      </c>
      <c r="J183" s="61">
        <v>0.25932040000000001</v>
      </c>
      <c r="K183" s="61">
        <v>0.37616300000000003</v>
      </c>
      <c r="L183" s="61">
        <v>4.1394650000000005E-2</v>
      </c>
      <c r="M183" s="61">
        <v>4.1523289999999997E-2</v>
      </c>
      <c r="N183" s="61">
        <v>6.7341440000000002E-2</v>
      </c>
      <c r="O183" s="61">
        <v>0.22210940000000001</v>
      </c>
      <c r="P183" s="61">
        <v>0.17507</v>
      </c>
      <c r="Q183" s="61">
        <v>0.25232489999999996</v>
      </c>
      <c r="R183" s="61">
        <v>0.62140439999999997</v>
      </c>
      <c r="S183" s="61">
        <v>7.4138120000000002E-2</v>
      </c>
      <c r="T183" s="61">
        <v>0.21457670000000001</v>
      </c>
      <c r="U183" s="61">
        <v>0.59118670000000006</v>
      </c>
      <c r="V183" s="61">
        <v>0.75856179999999995</v>
      </c>
      <c r="W183" s="61">
        <v>0.86482409999999998</v>
      </c>
      <c r="X183" s="61"/>
      <c r="Y183" s="61">
        <v>0.1677274</v>
      </c>
      <c r="Z183" s="61">
        <v>4.6131460000000006E-2</v>
      </c>
      <c r="AA183" s="61">
        <v>4.6103750000000006E-2</v>
      </c>
      <c r="AB183" s="61">
        <v>3.8882380000000001E-2</v>
      </c>
      <c r="AC183" s="14"/>
      <c r="AD183" s="14"/>
      <c r="AE183" s="14"/>
      <c r="AF183" s="14"/>
      <c r="AG183" s="14"/>
      <c r="AH183" s="14"/>
      <c r="AI183" s="14"/>
      <c r="AJ183" s="14"/>
      <c r="AK183" s="14"/>
      <c r="AL183" s="14"/>
      <c r="AM183" s="14"/>
      <c r="AN183" s="14"/>
      <c r="AO183" s="14"/>
      <c r="AP183" s="14"/>
      <c r="AQ183" s="14"/>
      <c r="AR183" s="14"/>
      <c r="AS183" s="14"/>
    </row>
    <row r="184" spans="1:45">
      <c r="A184" s="16">
        <v>90.5</v>
      </c>
      <c r="B184" s="61">
        <v>0.30523929999999999</v>
      </c>
      <c r="C184" s="61">
        <v>0.11672060000000001</v>
      </c>
      <c r="D184" s="61">
        <v>0.1413498</v>
      </c>
      <c r="E184" s="61">
        <v>0.17498069999999999</v>
      </c>
      <c r="F184" s="61">
        <v>0.14145260000000001</v>
      </c>
      <c r="G184" s="61">
        <v>0.24636749999999999</v>
      </c>
      <c r="H184" s="61">
        <v>0.36565399999999998</v>
      </c>
      <c r="I184" s="61">
        <v>2.1373600000000003E-2</v>
      </c>
      <c r="J184" s="61">
        <v>0.27441369999999998</v>
      </c>
      <c r="K184" s="61">
        <v>0.38333719999999999</v>
      </c>
      <c r="L184" s="61">
        <v>3.9535569999999999E-2</v>
      </c>
      <c r="M184" s="61">
        <v>4.3963590000000004E-2</v>
      </c>
      <c r="N184" s="61">
        <v>7.5909500000000005E-2</v>
      </c>
      <c r="O184" s="61">
        <v>0.22678390000000001</v>
      </c>
      <c r="P184" s="61">
        <v>0.1840552</v>
      </c>
      <c r="Q184" s="61">
        <v>0.24966529999999998</v>
      </c>
      <c r="R184" s="61">
        <v>0.62338959999999999</v>
      </c>
      <c r="S184" s="61">
        <v>7.1630600000000003E-2</v>
      </c>
      <c r="T184" s="61">
        <v>0.21089549999999999</v>
      </c>
      <c r="U184" s="61">
        <v>0.57923720000000001</v>
      </c>
      <c r="V184" s="61">
        <v>0.75315549999999998</v>
      </c>
      <c r="W184" s="61">
        <v>0.87543440000000006</v>
      </c>
      <c r="X184" s="61"/>
      <c r="Y184" s="61">
        <v>0.17507159999999999</v>
      </c>
      <c r="Z184" s="61">
        <v>5.0586979999999997E-2</v>
      </c>
      <c r="AA184" s="61">
        <v>4.4347510000000007E-2</v>
      </c>
      <c r="AB184" s="61">
        <v>3.9299790000000001E-2</v>
      </c>
      <c r="AC184" s="14"/>
      <c r="AD184" s="14"/>
      <c r="AE184" s="14"/>
      <c r="AF184" s="14"/>
      <c r="AG184" s="14"/>
      <c r="AH184" s="14"/>
      <c r="AI184" s="14"/>
      <c r="AJ184" s="14"/>
      <c r="AK184" s="14"/>
      <c r="AL184" s="14"/>
      <c r="AM184" s="14"/>
      <c r="AN184" s="14"/>
      <c r="AO184" s="14"/>
      <c r="AP184" s="14"/>
      <c r="AQ184" s="14"/>
      <c r="AR184" s="14"/>
      <c r="AS184" s="14"/>
    </row>
    <row r="185" spans="1:45">
      <c r="A185" s="16">
        <v>91</v>
      </c>
      <c r="B185" s="61">
        <v>0.30527180000000004</v>
      </c>
      <c r="C185" s="61">
        <v>0.11197900000000001</v>
      </c>
      <c r="D185" s="61">
        <v>0.12864029999999999</v>
      </c>
      <c r="E185" s="61">
        <v>0.17782889999999998</v>
      </c>
      <c r="F185" s="61">
        <v>0.1579439</v>
      </c>
      <c r="G185" s="61">
        <v>0.2449006</v>
      </c>
      <c r="H185" s="61">
        <v>0.35851170000000004</v>
      </c>
      <c r="I185" s="61">
        <v>1.546721E-2</v>
      </c>
      <c r="J185" s="61">
        <v>0.27311440000000003</v>
      </c>
      <c r="K185" s="61">
        <v>0.37243850000000001</v>
      </c>
      <c r="L185" s="61">
        <v>4.361404E-2</v>
      </c>
      <c r="M185" s="61">
        <v>4.2477850000000004E-2</v>
      </c>
      <c r="N185" s="61">
        <v>8.0399270000000009E-2</v>
      </c>
      <c r="O185" s="61">
        <v>0.22654150000000001</v>
      </c>
      <c r="P185" s="61">
        <v>0.18274920000000003</v>
      </c>
      <c r="Q185" s="61">
        <v>0.25728889999999999</v>
      </c>
      <c r="R185" s="61">
        <v>0.63310650000000002</v>
      </c>
      <c r="S185" s="61">
        <v>8.8623610000000005E-2</v>
      </c>
      <c r="T185" s="61">
        <v>0.21045850000000002</v>
      </c>
      <c r="U185" s="61">
        <v>0.58791739999999992</v>
      </c>
      <c r="V185" s="61">
        <v>0.74828430000000001</v>
      </c>
      <c r="W185" s="61">
        <v>0.8886984</v>
      </c>
      <c r="X185" s="61"/>
      <c r="Y185" s="61">
        <v>0.1749115</v>
      </c>
      <c r="Z185" s="61">
        <v>5.4052450000000002E-2</v>
      </c>
      <c r="AA185" s="61">
        <v>3.9225509999999998E-2</v>
      </c>
      <c r="AB185" s="61">
        <v>3.8156799999999998E-2</v>
      </c>
      <c r="AC185" s="14"/>
      <c r="AD185" s="14"/>
      <c r="AE185" s="14"/>
      <c r="AF185" s="14"/>
      <c r="AG185" s="14"/>
      <c r="AH185" s="14"/>
      <c r="AI185" s="14"/>
      <c r="AJ185" s="14"/>
      <c r="AK185" s="14"/>
      <c r="AL185" s="14"/>
      <c r="AM185" s="14"/>
      <c r="AN185" s="14"/>
      <c r="AO185" s="14"/>
      <c r="AP185" s="14"/>
      <c r="AQ185" s="14"/>
      <c r="AR185" s="14"/>
      <c r="AS185" s="14"/>
    </row>
    <row r="186" spans="1:45">
      <c r="A186" s="16">
        <v>91.5</v>
      </c>
      <c r="B186" s="61">
        <v>0.30295079999999996</v>
      </c>
      <c r="C186" s="61">
        <v>0.10757939999999999</v>
      </c>
      <c r="D186" s="61">
        <v>0.14202239999999999</v>
      </c>
      <c r="E186" s="61">
        <v>0.1788372</v>
      </c>
      <c r="F186" s="61">
        <v>0.1413267</v>
      </c>
      <c r="G186" s="61">
        <v>0.25372749999999999</v>
      </c>
      <c r="H186" s="61">
        <v>0.3628555</v>
      </c>
      <c r="I186" s="61">
        <v>1.7348579999999999E-2</v>
      </c>
      <c r="J186" s="61">
        <v>0.28203119999999998</v>
      </c>
      <c r="K186" s="61">
        <v>0.38671359999999999</v>
      </c>
      <c r="L186" s="61">
        <v>4.3473889999999994E-2</v>
      </c>
      <c r="M186" s="61">
        <v>5.2453709999999994E-2</v>
      </c>
      <c r="N186" s="61">
        <v>9.1761490000000001E-2</v>
      </c>
      <c r="O186" s="61">
        <v>0.25743359999999998</v>
      </c>
      <c r="P186" s="61">
        <v>0.1828794</v>
      </c>
      <c r="Q186" s="61">
        <v>0.281252</v>
      </c>
      <c r="R186" s="61">
        <v>0.60715859999999999</v>
      </c>
      <c r="S186" s="61">
        <v>0.16664370000000001</v>
      </c>
      <c r="T186" s="61">
        <v>0.1993433</v>
      </c>
      <c r="U186" s="61">
        <v>0.57159890000000002</v>
      </c>
      <c r="V186" s="61">
        <v>0.76583709999999994</v>
      </c>
      <c r="W186" s="61">
        <v>0.88480349999999997</v>
      </c>
      <c r="X186" s="61"/>
      <c r="Y186" s="61">
        <v>0.17446280000000003</v>
      </c>
      <c r="Z186" s="61">
        <v>5.913645E-2</v>
      </c>
      <c r="AA186" s="61">
        <v>4.5653010000000001E-2</v>
      </c>
      <c r="AB186" s="61">
        <v>4.2628269999999996E-2</v>
      </c>
      <c r="AC186" s="14"/>
      <c r="AD186" s="14"/>
      <c r="AE186" s="14"/>
      <c r="AF186" s="14"/>
      <c r="AG186" s="14"/>
      <c r="AH186" s="14"/>
      <c r="AI186" s="14"/>
      <c r="AJ186" s="14"/>
      <c r="AK186" s="14"/>
      <c r="AL186" s="14"/>
      <c r="AM186" s="14"/>
      <c r="AN186" s="14"/>
      <c r="AO186" s="14"/>
      <c r="AP186" s="14"/>
      <c r="AQ186" s="14"/>
      <c r="AR186" s="14"/>
      <c r="AS186" s="14"/>
    </row>
    <row r="187" spans="1:45">
      <c r="A187" s="16">
        <v>92</v>
      </c>
      <c r="B187" s="61">
        <v>0.29639769999999999</v>
      </c>
      <c r="C187" s="61">
        <v>0.11372070000000001</v>
      </c>
      <c r="D187" s="61">
        <v>0.12689730000000002</v>
      </c>
      <c r="E187" s="61">
        <v>0.17627030000000002</v>
      </c>
      <c r="F187" s="61">
        <v>0.15755169999999999</v>
      </c>
      <c r="G187" s="61">
        <v>0.25477729999999998</v>
      </c>
      <c r="H187" s="61">
        <v>0.35410620000000004</v>
      </c>
      <c r="I187" s="61">
        <v>1.6554590000000001E-2</v>
      </c>
      <c r="J187" s="61">
        <v>0.28165479999999998</v>
      </c>
      <c r="K187" s="61">
        <v>0.38859050000000006</v>
      </c>
      <c r="L187" s="61">
        <v>4.2397729999999995E-2</v>
      </c>
      <c r="M187" s="61">
        <v>4.8804210000000001E-2</v>
      </c>
      <c r="N187" s="61">
        <v>9.7442059999999997E-2</v>
      </c>
      <c r="O187" s="61">
        <v>0.2669647</v>
      </c>
      <c r="P187" s="61">
        <v>0.18041070000000001</v>
      </c>
      <c r="Q187" s="61">
        <v>0.18499580000000002</v>
      </c>
      <c r="R187" s="61">
        <v>0.63269629999999999</v>
      </c>
      <c r="S187" s="61">
        <v>0.17537050000000001</v>
      </c>
      <c r="T187" s="61">
        <v>0.19635239999999998</v>
      </c>
      <c r="U187" s="61">
        <v>0.56999389999999994</v>
      </c>
      <c r="V187" s="61">
        <v>0.76774060000000011</v>
      </c>
      <c r="W187" s="61">
        <v>0.88305390000000006</v>
      </c>
      <c r="X187" s="61"/>
      <c r="Y187" s="61">
        <v>0.17040639999999999</v>
      </c>
      <c r="Z187" s="61">
        <v>1.313726E-2</v>
      </c>
      <c r="AA187" s="61">
        <v>4.067221E-2</v>
      </c>
      <c r="AB187" s="61">
        <v>3.9421930000000001E-2</v>
      </c>
      <c r="AC187" s="14"/>
      <c r="AD187" s="14"/>
      <c r="AE187" s="14"/>
      <c r="AF187" s="14"/>
      <c r="AG187" s="14"/>
      <c r="AH187" s="14"/>
      <c r="AI187" s="14"/>
      <c r="AJ187" s="14"/>
      <c r="AK187" s="14"/>
      <c r="AL187" s="14"/>
      <c r="AM187" s="14"/>
      <c r="AN187" s="14"/>
      <c r="AO187" s="14"/>
      <c r="AP187" s="14"/>
      <c r="AQ187" s="14"/>
      <c r="AR187" s="14"/>
      <c r="AS187" s="14"/>
    </row>
    <row r="188" spans="1:45">
      <c r="A188" s="16">
        <v>92.5</v>
      </c>
      <c r="B188" s="61">
        <v>0.29370190000000002</v>
      </c>
      <c r="C188" s="61">
        <v>0.1082225</v>
      </c>
      <c r="D188" s="61">
        <v>0.1285085</v>
      </c>
      <c r="E188" s="61">
        <v>0.17555319999999999</v>
      </c>
      <c r="F188" s="61">
        <v>0.17852869999999998</v>
      </c>
      <c r="G188" s="61">
        <v>0.26366529999999999</v>
      </c>
      <c r="H188" s="61">
        <v>0.35603140000000005</v>
      </c>
      <c r="I188" s="61">
        <v>1.2996310000000001E-2</v>
      </c>
      <c r="J188" s="61">
        <v>0.28588740000000001</v>
      </c>
      <c r="K188" s="61">
        <v>0.38992800000000005</v>
      </c>
      <c r="L188" s="61">
        <v>3.121432E-2</v>
      </c>
      <c r="M188" s="61">
        <v>4.9520769999999999E-2</v>
      </c>
      <c r="N188" s="61">
        <v>0.1256671</v>
      </c>
      <c r="O188" s="61">
        <v>0.3180789</v>
      </c>
      <c r="P188" s="61">
        <v>0.20843330000000002</v>
      </c>
      <c r="Q188" s="61">
        <v>0.27463930000000003</v>
      </c>
      <c r="R188" s="61">
        <v>0.63000719999999999</v>
      </c>
      <c r="S188" s="61">
        <v>0.1160187</v>
      </c>
      <c r="T188" s="61">
        <v>0.1969323</v>
      </c>
      <c r="U188" s="61">
        <v>0.57316319999999998</v>
      </c>
      <c r="V188" s="61">
        <v>0.78003840000000002</v>
      </c>
      <c r="W188" s="61">
        <v>0.88873040000000003</v>
      </c>
      <c r="X188" s="61"/>
      <c r="Y188" s="61">
        <v>0.17765059999999999</v>
      </c>
      <c r="Z188" s="61">
        <v>2.5537799999999999E-3</v>
      </c>
      <c r="AA188" s="61">
        <v>4.1546369999999999E-2</v>
      </c>
      <c r="AB188" s="61">
        <v>3.92097E-2</v>
      </c>
      <c r="AC188" s="14"/>
      <c r="AD188" s="14"/>
      <c r="AE188" s="14"/>
      <c r="AF188" s="14"/>
      <c r="AG188" s="14"/>
      <c r="AH188" s="14"/>
      <c r="AI188" s="14"/>
      <c r="AJ188" s="14"/>
      <c r="AK188" s="14"/>
      <c r="AL188" s="14"/>
      <c r="AM188" s="14"/>
      <c r="AN188" s="14"/>
      <c r="AO188" s="14"/>
      <c r="AP188" s="14"/>
      <c r="AQ188" s="14"/>
      <c r="AR188" s="14"/>
      <c r="AS188" s="14"/>
    </row>
    <row r="189" spans="1:45">
      <c r="A189" s="16">
        <v>93</v>
      </c>
      <c r="B189" s="61">
        <v>0.30033139999999997</v>
      </c>
      <c r="C189" s="61">
        <v>0.10954330000000001</v>
      </c>
      <c r="D189" s="61">
        <v>0.12523690000000001</v>
      </c>
      <c r="E189" s="61">
        <v>0.17154150000000001</v>
      </c>
      <c r="F189" s="61">
        <v>0.1430168</v>
      </c>
      <c r="G189" s="61">
        <v>0.26236120000000002</v>
      </c>
      <c r="H189" s="61">
        <v>0.3466689</v>
      </c>
      <c r="I189" s="61">
        <v>1.8649119999999998E-2</v>
      </c>
      <c r="J189" s="61">
        <v>0.26695200000000002</v>
      </c>
      <c r="K189" s="61">
        <v>0.3880247</v>
      </c>
      <c r="L189" s="61">
        <v>4.0208519999999998E-2</v>
      </c>
      <c r="M189" s="61">
        <v>4.7317669999999999E-2</v>
      </c>
      <c r="N189" s="61">
        <v>0.1311696</v>
      </c>
      <c r="O189" s="61">
        <v>0.37758699999999995</v>
      </c>
      <c r="P189" s="61">
        <v>0.18924790000000002</v>
      </c>
      <c r="Q189" s="61">
        <v>0.24791859999999999</v>
      </c>
      <c r="R189" s="61">
        <v>0.63234509999999999</v>
      </c>
      <c r="S189" s="61">
        <v>0.14157939999999999</v>
      </c>
      <c r="T189" s="61">
        <v>0.20756469999999999</v>
      </c>
      <c r="U189" s="61">
        <v>0.56744669999999997</v>
      </c>
      <c r="V189" s="61">
        <v>0.76534040000000003</v>
      </c>
      <c r="W189" s="61">
        <v>0.90111909999999995</v>
      </c>
      <c r="X189" s="61"/>
      <c r="Y189" s="61">
        <v>0.17422249999999997</v>
      </c>
      <c r="Z189" s="61">
        <v>2.1018999999999999E-4</v>
      </c>
      <c r="AA189" s="61">
        <v>5.0345279999999999E-2</v>
      </c>
      <c r="AB189" s="61">
        <v>3.9604930000000003E-2</v>
      </c>
      <c r="AC189" s="14"/>
      <c r="AD189" s="14"/>
      <c r="AE189" s="14"/>
      <c r="AF189" s="14"/>
      <c r="AG189" s="14"/>
      <c r="AH189" s="14"/>
      <c r="AI189" s="14"/>
      <c r="AJ189" s="14"/>
      <c r="AK189" s="14"/>
      <c r="AL189" s="14"/>
      <c r="AM189" s="14"/>
      <c r="AN189" s="14"/>
      <c r="AO189" s="14"/>
      <c r="AP189" s="14"/>
      <c r="AQ189" s="14"/>
      <c r="AR189" s="14"/>
      <c r="AS189" s="14"/>
    </row>
    <row r="190" spans="1:45">
      <c r="A190" s="16">
        <v>93.5</v>
      </c>
      <c r="B190" s="61">
        <v>0.30108219999999997</v>
      </c>
      <c r="C190" s="61">
        <v>0.10534449999999999</v>
      </c>
      <c r="D190" s="61">
        <v>0.11836529999999999</v>
      </c>
      <c r="E190" s="61">
        <v>0.18235499999999999</v>
      </c>
      <c r="F190" s="61">
        <v>0.1457996</v>
      </c>
      <c r="G190" s="61">
        <v>0.27554210000000001</v>
      </c>
      <c r="H190" s="61">
        <v>0.35075090000000003</v>
      </c>
      <c r="I190" s="61">
        <v>2.8355969999999998E-2</v>
      </c>
      <c r="J190" s="61">
        <v>0.26678550000000001</v>
      </c>
      <c r="K190" s="61">
        <v>0.3869959</v>
      </c>
      <c r="L190" s="61">
        <v>4.5924529999999998E-2</v>
      </c>
      <c r="M190" s="61">
        <v>4.5846530000000003E-2</v>
      </c>
      <c r="N190" s="61">
        <v>0.15008649999999998</v>
      </c>
      <c r="O190" s="61">
        <v>0.38558490000000001</v>
      </c>
      <c r="P190" s="61">
        <v>0.19227630000000001</v>
      </c>
      <c r="Q190" s="61">
        <v>0.24998670000000001</v>
      </c>
      <c r="R190" s="61">
        <v>0.62333320000000003</v>
      </c>
      <c r="S190" s="61">
        <v>0.11545420000000001</v>
      </c>
      <c r="T190" s="61">
        <v>0.1944341</v>
      </c>
      <c r="U190" s="61">
        <v>0.56425649999999994</v>
      </c>
      <c r="V190" s="61">
        <v>0.7594974000000001</v>
      </c>
      <c r="W190" s="61">
        <v>0.89684039999999998</v>
      </c>
      <c r="X190" s="61"/>
      <c r="Y190" s="61">
        <v>0.18554329999999999</v>
      </c>
      <c r="Z190" s="61">
        <v>1.3959850000000001E-2</v>
      </c>
      <c r="AA190" s="61">
        <v>5.386846E-2</v>
      </c>
      <c r="AB190" s="61">
        <v>3.9909359999999998E-2</v>
      </c>
      <c r="AC190" s="14"/>
      <c r="AD190" s="14"/>
      <c r="AE190" s="14"/>
      <c r="AF190" s="14"/>
      <c r="AG190" s="14"/>
      <c r="AH190" s="14"/>
      <c r="AI190" s="14"/>
      <c r="AJ190" s="14"/>
      <c r="AK190" s="14"/>
      <c r="AL190" s="14"/>
      <c r="AM190" s="14"/>
      <c r="AN190" s="14"/>
      <c r="AO190" s="14"/>
      <c r="AP190" s="14"/>
      <c r="AQ190" s="14"/>
      <c r="AR190" s="14"/>
      <c r="AS190" s="14"/>
    </row>
    <row r="191" spans="1:45">
      <c r="A191" s="16">
        <v>94</v>
      </c>
      <c r="B191" s="61">
        <v>0.29991070000000003</v>
      </c>
      <c r="C191" s="61">
        <v>9.2109989999999989E-2</v>
      </c>
      <c r="D191" s="61">
        <v>0.1191653</v>
      </c>
      <c r="E191" s="61">
        <v>0.1713026</v>
      </c>
      <c r="F191" s="61">
        <v>0.13098660000000001</v>
      </c>
      <c r="G191" s="61">
        <v>0.27306849999999999</v>
      </c>
      <c r="H191" s="61">
        <v>0.37419960000000002</v>
      </c>
      <c r="I191" s="61">
        <v>3.035875E-2</v>
      </c>
      <c r="J191" s="61">
        <v>0.26517659999999998</v>
      </c>
      <c r="K191" s="61">
        <v>0.39223149999999996</v>
      </c>
      <c r="L191" s="61">
        <v>4.9533880000000002E-2</v>
      </c>
      <c r="M191" s="61">
        <v>5.1774609999999999E-2</v>
      </c>
      <c r="N191" s="61">
        <v>0.15364839999999999</v>
      </c>
      <c r="O191" s="61">
        <v>0.42290640000000002</v>
      </c>
      <c r="P191" s="61">
        <v>0.18801030000000002</v>
      </c>
      <c r="Q191" s="61">
        <v>0.26056180000000001</v>
      </c>
      <c r="R191" s="61">
        <v>0.60510680000000006</v>
      </c>
      <c r="S191" s="61">
        <v>0.1286477</v>
      </c>
      <c r="T191" s="61">
        <v>0.195018</v>
      </c>
      <c r="U191" s="61">
        <v>0.57073210000000008</v>
      </c>
      <c r="V191" s="61">
        <v>0.76856639999999998</v>
      </c>
      <c r="W191" s="61">
        <v>0.88323130000000005</v>
      </c>
      <c r="X191" s="61"/>
      <c r="Y191" s="61">
        <v>0.17549819999999999</v>
      </c>
      <c r="Z191" s="61">
        <v>1.732651E-2</v>
      </c>
      <c r="AA191" s="61">
        <v>5.9195440000000002E-2</v>
      </c>
      <c r="AB191" s="61">
        <v>3.9036330000000001E-2</v>
      </c>
      <c r="AC191" s="14"/>
      <c r="AD191" s="14"/>
      <c r="AE191" s="14"/>
      <c r="AF191" s="14"/>
      <c r="AG191" s="14"/>
      <c r="AH191" s="14"/>
      <c r="AI191" s="14"/>
      <c r="AJ191" s="14"/>
      <c r="AK191" s="14"/>
      <c r="AL191" s="14"/>
      <c r="AM191" s="14"/>
      <c r="AN191" s="14"/>
      <c r="AO191" s="14"/>
      <c r="AP191" s="14"/>
      <c r="AQ191" s="14"/>
      <c r="AR191" s="14"/>
      <c r="AS191" s="14"/>
    </row>
    <row r="192" spans="1:45">
      <c r="A192" s="16">
        <v>94.5</v>
      </c>
      <c r="B192" s="61">
        <v>0.29650539999999997</v>
      </c>
      <c r="C192" s="61">
        <v>0.1041295</v>
      </c>
      <c r="D192" s="61">
        <v>0.11652990000000001</v>
      </c>
      <c r="E192" s="61">
        <v>0.17494370000000001</v>
      </c>
      <c r="F192" s="61">
        <v>0.16189820000000002</v>
      </c>
      <c r="G192" s="61">
        <v>0.28281210000000001</v>
      </c>
      <c r="H192" s="61">
        <v>0.35366909999999996</v>
      </c>
      <c r="I192" s="61">
        <v>3.320215E-2</v>
      </c>
      <c r="J192" s="61">
        <v>0.2693199</v>
      </c>
      <c r="K192" s="61">
        <v>0.37307429999999997</v>
      </c>
      <c r="L192" s="61">
        <v>3.7501279999999998E-2</v>
      </c>
      <c r="M192" s="61">
        <v>4.6597470000000002E-2</v>
      </c>
      <c r="N192" s="61">
        <v>0.1579798</v>
      </c>
      <c r="O192" s="61">
        <v>0.43446440000000003</v>
      </c>
      <c r="P192" s="61">
        <v>0.18072359999999998</v>
      </c>
      <c r="Q192" s="61">
        <v>0.27014720000000003</v>
      </c>
      <c r="R192" s="61">
        <v>0.65326170000000006</v>
      </c>
      <c r="S192" s="61">
        <v>0.1507222</v>
      </c>
      <c r="T192" s="61">
        <v>0.18927379999999999</v>
      </c>
      <c r="U192" s="61">
        <v>0.57154430000000001</v>
      </c>
      <c r="V192" s="61">
        <v>0.75565479999999996</v>
      </c>
      <c r="W192" s="61">
        <v>0.89548349999999999</v>
      </c>
      <c r="X192" s="61"/>
      <c r="Y192" s="61">
        <v>0.16808090000000001</v>
      </c>
      <c r="Z192" s="61">
        <v>1.698556E-2</v>
      </c>
      <c r="AA192" s="61">
        <v>5.5183700000000002E-2</v>
      </c>
      <c r="AB192" s="61">
        <v>4.1187639999999998E-2</v>
      </c>
      <c r="AC192" s="14"/>
      <c r="AD192" s="14"/>
      <c r="AE192" s="14"/>
      <c r="AF192" s="14"/>
      <c r="AG192" s="14"/>
      <c r="AH192" s="14"/>
      <c r="AI192" s="14"/>
      <c r="AJ192" s="14"/>
      <c r="AK192" s="14"/>
      <c r="AL192" s="14"/>
      <c r="AM192" s="14"/>
      <c r="AN192" s="14"/>
      <c r="AO192" s="14"/>
      <c r="AP192" s="14"/>
      <c r="AQ192" s="14"/>
      <c r="AR192" s="14"/>
      <c r="AS192" s="14"/>
    </row>
    <row r="193" spans="1:45">
      <c r="A193" s="16">
        <v>95</v>
      </c>
      <c r="B193" s="61">
        <v>0.30334539999999999</v>
      </c>
      <c r="C193" s="61">
        <v>9.7107749999999993E-2</v>
      </c>
      <c r="D193" s="61">
        <v>0.12396359999999999</v>
      </c>
      <c r="E193" s="61">
        <v>0.17071439999999999</v>
      </c>
      <c r="F193" s="61">
        <v>0.13668269999999999</v>
      </c>
      <c r="G193" s="61">
        <v>0.2801613</v>
      </c>
      <c r="H193" s="61">
        <v>0.36832540000000003</v>
      </c>
      <c r="I193" s="61">
        <v>3.5490339999999995E-2</v>
      </c>
      <c r="J193" s="61">
        <v>0.25634279999999998</v>
      </c>
      <c r="K193" s="61">
        <v>0.38970149999999998</v>
      </c>
      <c r="L193" s="61">
        <v>4.059927E-2</v>
      </c>
      <c r="M193" s="61">
        <v>4.7310030000000003E-2</v>
      </c>
      <c r="N193" s="61">
        <v>0.16134609999999999</v>
      </c>
      <c r="O193" s="61">
        <v>0.42238809999999999</v>
      </c>
      <c r="P193" s="61">
        <v>0.19268280000000002</v>
      </c>
      <c r="Q193" s="61">
        <v>0.27023800000000003</v>
      </c>
      <c r="R193" s="61">
        <v>0.58192690000000002</v>
      </c>
      <c r="S193" s="61">
        <v>0.13296279999999999</v>
      </c>
      <c r="T193" s="61">
        <v>0.1929651</v>
      </c>
      <c r="U193" s="61">
        <v>0.5812948</v>
      </c>
      <c r="V193" s="61">
        <v>0.76333430000000002</v>
      </c>
      <c r="W193" s="61">
        <v>0.89639480000000005</v>
      </c>
      <c r="X193" s="61"/>
      <c r="Y193" s="61">
        <v>0.1625954</v>
      </c>
      <c r="Z193" s="61">
        <v>2.106361E-2</v>
      </c>
      <c r="AA193" s="61">
        <v>4.8635879999999999E-2</v>
      </c>
      <c r="AB193" s="61">
        <v>4.2700639999999998E-2</v>
      </c>
      <c r="AC193" s="14"/>
      <c r="AD193" s="14"/>
      <c r="AE193" s="14"/>
      <c r="AF193" s="14"/>
      <c r="AG193" s="14"/>
      <c r="AH193" s="14"/>
      <c r="AI193" s="14"/>
      <c r="AJ193" s="14"/>
      <c r="AK193" s="14"/>
      <c r="AL193" s="14"/>
      <c r="AM193" s="14"/>
      <c r="AN193" s="14"/>
      <c r="AO193" s="14"/>
      <c r="AP193" s="14"/>
      <c r="AQ193" s="14"/>
      <c r="AR193" s="14"/>
      <c r="AS193" s="14"/>
    </row>
    <row r="194" spans="1:45">
      <c r="A194" s="16">
        <v>95.5</v>
      </c>
      <c r="B194" s="61">
        <v>0.29216439999999999</v>
      </c>
      <c r="C194" s="61">
        <v>9.743460000000001E-2</v>
      </c>
      <c r="D194" s="61">
        <v>0.1193106</v>
      </c>
      <c r="E194" s="61">
        <v>0.17352530000000002</v>
      </c>
      <c r="F194" s="61">
        <v>0.14573900000000001</v>
      </c>
      <c r="G194" s="61">
        <v>0.2832442</v>
      </c>
      <c r="H194" s="61">
        <v>0.38492569999999998</v>
      </c>
      <c r="I194" s="61">
        <v>4.2622429999999996E-2</v>
      </c>
      <c r="J194" s="61">
        <v>0.25438430000000001</v>
      </c>
      <c r="K194" s="61">
        <v>0.38696320000000001</v>
      </c>
      <c r="L194" s="61">
        <v>4.6389880000000001E-2</v>
      </c>
      <c r="M194" s="61">
        <v>5.0623589999999996E-2</v>
      </c>
      <c r="N194" s="61">
        <v>0.15200730000000001</v>
      </c>
      <c r="O194" s="61">
        <v>0.46670689999999998</v>
      </c>
      <c r="P194" s="61">
        <v>0.18291499999999999</v>
      </c>
      <c r="Q194" s="61">
        <v>0.27769329999999998</v>
      </c>
      <c r="R194" s="61">
        <v>0.57992690000000002</v>
      </c>
      <c r="S194" s="61">
        <v>0.1298425</v>
      </c>
      <c r="T194" s="61">
        <v>0.18087209999999998</v>
      </c>
      <c r="U194" s="61">
        <v>0.57035820000000004</v>
      </c>
      <c r="V194" s="61">
        <v>0.75451550000000001</v>
      </c>
      <c r="W194" s="61">
        <v>0.90198980000000006</v>
      </c>
      <c r="X194" s="61"/>
      <c r="Y194" s="61">
        <v>0.17135909999999999</v>
      </c>
      <c r="Z194" s="61">
        <v>1.9405559999999999E-2</v>
      </c>
      <c r="AA194" s="61">
        <v>5.5683949999999996E-2</v>
      </c>
      <c r="AB194" s="61">
        <v>4.0844389999999994E-2</v>
      </c>
      <c r="AC194" s="14"/>
      <c r="AD194" s="14"/>
      <c r="AE194" s="14"/>
      <c r="AF194" s="14"/>
      <c r="AG194" s="14"/>
      <c r="AH194" s="14"/>
      <c r="AI194" s="14"/>
      <c r="AJ194" s="14"/>
      <c r="AK194" s="14"/>
      <c r="AL194" s="14"/>
      <c r="AM194" s="14"/>
      <c r="AN194" s="14"/>
      <c r="AO194" s="14"/>
      <c r="AP194" s="14"/>
      <c r="AQ194" s="14"/>
      <c r="AR194" s="14"/>
      <c r="AS194" s="14"/>
    </row>
    <row r="195" spans="1:45">
      <c r="A195" s="16">
        <v>96</v>
      </c>
      <c r="B195" s="61">
        <v>0.30136600000000002</v>
      </c>
      <c r="C195" s="61">
        <v>0.1019914</v>
      </c>
      <c r="D195" s="61">
        <v>0.12755130000000001</v>
      </c>
      <c r="E195" s="61">
        <v>0.17703530000000001</v>
      </c>
      <c r="F195" s="61">
        <v>0.1309302</v>
      </c>
      <c r="G195" s="61">
        <v>0.29078599999999999</v>
      </c>
      <c r="H195" s="61">
        <v>0.3705774</v>
      </c>
      <c r="I195" s="61">
        <v>3.7874919999999999E-2</v>
      </c>
      <c r="J195" s="61">
        <v>0.25270860000000001</v>
      </c>
      <c r="K195" s="61">
        <v>0.3799459</v>
      </c>
      <c r="L195" s="61">
        <v>4.260597E-2</v>
      </c>
      <c r="M195" s="61">
        <v>4.631797E-2</v>
      </c>
      <c r="N195" s="61">
        <v>0.1668308</v>
      </c>
      <c r="O195" s="61">
        <v>0.48435780000000001</v>
      </c>
      <c r="P195" s="61">
        <v>0.19579470000000002</v>
      </c>
      <c r="Q195" s="61">
        <v>0.29076380000000002</v>
      </c>
      <c r="R195" s="61">
        <v>0.57009880000000002</v>
      </c>
      <c r="S195" s="61">
        <v>0.1557509</v>
      </c>
      <c r="T195" s="61">
        <v>0.1800638</v>
      </c>
      <c r="U195" s="61">
        <v>0.56614109999999995</v>
      </c>
      <c r="V195" s="61">
        <v>0.74192949999999991</v>
      </c>
      <c r="W195" s="61">
        <v>0.88609700000000002</v>
      </c>
      <c r="X195" s="61"/>
      <c r="Y195" s="61">
        <v>0.1671096</v>
      </c>
      <c r="Z195" s="61">
        <v>3.6013999999999997E-2</v>
      </c>
      <c r="AA195" s="61">
        <v>4.116446E-2</v>
      </c>
      <c r="AB195" s="61">
        <v>4.0907579999999999E-2</v>
      </c>
      <c r="AC195" s="14"/>
      <c r="AD195" s="14"/>
      <c r="AE195" s="14"/>
      <c r="AF195" s="14"/>
      <c r="AG195" s="14"/>
      <c r="AH195" s="14"/>
      <c r="AI195" s="14"/>
      <c r="AJ195" s="14"/>
      <c r="AK195" s="14"/>
      <c r="AL195" s="14"/>
      <c r="AM195" s="14"/>
      <c r="AN195" s="14"/>
      <c r="AO195" s="14"/>
      <c r="AP195" s="14"/>
      <c r="AQ195" s="14"/>
      <c r="AR195" s="14"/>
      <c r="AS195" s="14"/>
    </row>
    <row r="196" spans="1:45">
      <c r="A196" s="16">
        <v>96.5</v>
      </c>
      <c r="B196" s="61">
        <v>0.30445879999999997</v>
      </c>
      <c r="C196" s="61">
        <v>8.4769009999999992E-2</v>
      </c>
      <c r="D196" s="61">
        <v>0.1246688</v>
      </c>
      <c r="E196" s="61">
        <v>0.16677630000000002</v>
      </c>
      <c r="F196" s="61">
        <v>0.1181021</v>
      </c>
      <c r="G196" s="61">
        <v>0.29896809999999996</v>
      </c>
      <c r="H196" s="61">
        <v>0.37893579999999999</v>
      </c>
      <c r="I196" s="61">
        <v>3.1863419999999996E-2</v>
      </c>
      <c r="J196" s="61">
        <v>0.24072060000000001</v>
      </c>
      <c r="K196" s="61">
        <v>0.37403229999999998</v>
      </c>
      <c r="L196" s="61">
        <v>4.6503259999999998E-2</v>
      </c>
      <c r="M196" s="61">
        <v>4.9286730000000001E-2</v>
      </c>
      <c r="N196" s="61">
        <v>0.1653915</v>
      </c>
      <c r="O196" s="61">
        <v>0.49127119999999996</v>
      </c>
      <c r="P196" s="61">
        <v>0.18391549999999998</v>
      </c>
      <c r="Q196" s="61">
        <v>0.32094479999999997</v>
      </c>
      <c r="R196" s="61">
        <v>0.62421729999999997</v>
      </c>
      <c r="S196" s="61">
        <v>0.17378540000000001</v>
      </c>
      <c r="T196" s="61">
        <v>0.1788566</v>
      </c>
      <c r="U196" s="61">
        <v>0.55566139999999997</v>
      </c>
      <c r="V196" s="61">
        <v>0.755131</v>
      </c>
      <c r="W196" s="61">
        <v>0.90149100000000004</v>
      </c>
      <c r="X196" s="61"/>
      <c r="Y196" s="61">
        <v>0.16809059999999998</v>
      </c>
      <c r="Z196" s="61">
        <v>5.3952159999999999E-2</v>
      </c>
      <c r="AA196" s="61">
        <v>4.2551389999999994E-2</v>
      </c>
      <c r="AB196" s="61">
        <v>4.3248979999999999E-2</v>
      </c>
      <c r="AC196" s="14"/>
      <c r="AD196" s="14"/>
      <c r="AE196" s="14"/>
      <c r="AF196" s="14"/>
      <c r="AG196" s="14"/>
      <c r="AH196" s="14"/>
      <c r="AI196" s="14"/>
      <c r="AJ196" s="14"/>
      <c r="AK196" s="14"/>
      <c r="AL196" s="14"/>
      <c r="AM196" s="14"/>
      <c r="AN196" s="14"/>
      <c r="AO196" s="14"/>
      <c r="AP196" s="14"/>
      <c r="AQ196" s="14"/>
      <c r="AR196" s="14"/>
      <c r="AS196" s="14"/>
    </row>
    <row r="197" spans="1:45">
      <c r="A197" s="16">
        <v>97</v>
      </c>
      <c r="B197" s="61">
        <v>0.2949753</v>
      </c>
      <c r="C197" s="61">
        <v>8.2203090000000006E-2</v>
      </c>
      <c r="D197" s="61">
        <v>0.1072565</v>
      </c>
      <c r="E197" s="61">
        <v>0.17239499999999999</v>
      </c>
      <c r="F197" s="61">
        <v>0.14065830000000001</v>
      </c>
      <c r="G197" s="61">
        <v>0.2956569</v>
      </c>
      <c r="H197" s="61">
        <v>0.37878719999999999</v>
      </c>
      <c r="I197" s="61">
        <v>3.4396360000000001E-2</v>
      </c>
      <c r="J197" s="61">
        <v>0.24566279999999999</v>
      </c>
      <c r="K197" s="61">
        <v>0.35663479999999997</v>
      </c>
      <c r="L197" s="61">
        <v>4.9137190000000004E-2</v>
      </c>
      <c r="M197" s="61">
        <v>4.8372100000000001E-2</v>
      </c>
      <c r="N197" s="61">
        <v>0.1755951</v>
      </c>
      <c r="O197" s="61">
        <v>0.49938969999999999</v>
      </c>
      <c r="P197" s="61">
        <v>0.19080320000000001</v>
      </c>
      <c r="Q197" s="61">
        <v>0.2853387</v>
      </c>
      <c r="R197" s="61">
        <v>0.61521870000000001</v>
      </c>
      <c r="S197" s="61">
        <v>0.18968289999999999</v>
      </c>
      <c r="T197" s="61">
        <v>0.18023240000000001</v>
      </c>
      <c r="U197" s="61">
        <v>0.56177750000000004</v>
      </c>
      <c r="V197" s="61">
        <v>0.75228129999999993</v>
      </c>
      <c r="W197" s="61">
        <v>0.88601770000000002</v>
      </c>
      <c r="X197" s="61"/>
      <c r="Y197" s="61">
        <v>0.16479070000000001</v>
      </c>
      <c r="Z197" s="61">
        <v>4.5679049999999999E-2</v>
      </c>
      <c r="AA197" s="61">
        <v>4.8749099999999997E-2</v>
      </c>
      <c r="AB197" s="61">
        <v>4.2944240000000002E-2</v>
      </c>
      <c r="AC197" s="14"/>
      <c r="AD197" s="14"/>
      <c r="AE197" s="14"/>
      <c r="AF197" s="14"/>
      <c r="AG197" s="14"/>
      <c r="AH197" s="14"/>
      <c r="AI197" s="14"/>
      <c r="AJ197" s="14"/>
      <c r="AK197" s="14"/>
      <c r="AL197" s="14"/>
      <c r="AM197" s="14"/>
      <c r="AN197" s="14"/>
      <c r="AO197" s="14"/>
      <c r="AP197" s="14"/>
      <c r="AQ197" s="14"/>
      <c r="AR197" s="14"/>
      <c r="AS197" s="14"/>
    </row>
    <row r="198" spans="1:45">
      <c r="A198" s="16">
        <v>97.5</v>
      </c>
      <c r="B198" s="61">
        <v>0.28203430000000002</v>
      </c>
      <c r="C198" s="61">
        <v>9.0697170000000008E-2</v>
      </c>
      <c r="D198" s="61">
        <v>0.10604150000000001</v>
      </c>
      <c r="E198" s="61">
        <v>0.17371040000000001</v>
      </c>
      <c r="F198" s="61">
        <v>0.1657044</v>
      </c>
      <c r="G198" s="61">
        <v>0.29987229999999998</v>
      </c>
      <c r="H198" s="61">
        <v>0.3676508</v>
      </c>
      <c r="I198" s="61">
        <v>3.30376E-2</v>
      </c>
      <c r="J198" s="61">
        <v>0.24656500000000001</v>
      </c>
      <c r="K198" s="61">
        <v>0.35785249999999996</v>
      </c>
      <c r="L198" s="61">
        <v>4.4953719999999996E-2</v>
      </c>
      <c r="M198" s="61">
        <v>4.2208969999999998E-2</v>
      </c>
      <c r="N198" s="61">
        <v>0.17766780000000001</v>
      </c>
      <c r="O198" s="61">
        <v>0.52596160000000003</v>
      </c>
      <c r="P198" s="61">
        <v>0.20629270000000002</v>
      </c>
      <c r="Q198" s="61">
        <v>0.27256000000000002</v>
      </c>
      <c r="R198" s="61">
        <v>0.61881589999999997</v>
      </c>
      <c r="S198" s="61">
        <v>0.2449781</v>
      </c>
      <c r="T198" s="61">
        <v>0.1777485</v>
      </c>
      <c r="U198" s="61">
        <v>0.55197629999999998</v>
      </c>
      <c r="V198" s="61">
        <v>0.7481989</v>
      </c>
      <c r="W198" s="61">
        <v>0.88170789999999999</v>
      </c>
      <c r="X198" s="61"/>
      <c r="Y198" s="61">
        <v>0.16564959999999998</v>
      </c>
      <c r="Z198" s="61">
        <v>4.4234999999999997E-2</v>
      </c>
      <c r="AA198" s="61">
        <v>4.5913760000000005E-2</v>
      </c>
      <c r="AB198" s="61">
        <v>4.3951879999999999E-2</v>
      </c>
      <c r="AC198" s="14"/>
      <c r="AD198" s="14"/>
      <c r="AE198" s="14"/>
      <c r="AF198" s="14"/>
      <c r="AG198" s="14"/>
      <c r="AH198" s="14"/>
      <c r="AI198" s="14"/>
      <c r="AJ198" s="14"/>
      <c r="AK198" s="14"/>
      <c r="AL198" s="14"/>
      <c r="AM198" s="14"/>
      <c r="AN198" s="14"/>
      <c r="AO198" s="14"/>
      <c r="AP198" s="14"/>
      <c r="AQ198" s="14"/>
      <c r="AR198" s="14"/>
      <c r="AS198" s="14"/>
    </row>
    <row r="199" spans="1:45">
      <c r="A199" s="16">
        <v>98</v>
      </c>
      <c r="B199" s="61">
        <v>0.28242119999999998</v>
      </c>
      <c r="C199" s="61">
        <v>0.10259499999999999</v>
      </c>
      <c r="D199" s="61">
        <v>0.11196859999999999</v>
      </c>
      <c r="E199" s="61">
        <v>0.1740083</v>
      </c>
      <c r="F199" s="61">
        <v>0.13683129999999999</v>
      </c>
      <c r="G199" s="61">
        <v>0.29534199999999999</v>
      </c>
      <c r="H199" s="61">
        <v>0.36374049999999997</v>
      </c>
      <c r="I199" s="61">
        <v>3.1128360000000001E-2</v>
      </c>
      <c r="J199" s="61">
        <v>0.24105070000000001</v>
      </c>
      <c r="K199" s="61">
        <v>0.35348489999999999</v>
      </c>
      <c r="L199" s="61">
        <v>4.7045870000000004E-2</v>
      </c>
      <c r="M199" s="61">
        <v>4.6752479999999999E-2</v>
      </c>
      <c r="N199" s="61">
        <v>0.17584820000000001</v>
      </c>
      <c r="O199" s="61">
        <v>0.49908419999999998</v>
      </c>
      <c r="P199" s="61">
        <v>0.20340599999999998</v>
      </c>
      <c r="Q199" s="61">
        <v>0.30789079999999996</v>
      </c>
      <c r="R199" s="61">
        <v>0.61895489999999997</v>
      </c>
      <c r="S199" s="61">
        <v>0.25191140000000001</v>
      </c>
      <c r="T199" s="61">
        <v>0.17359929999999998</v>
      </c>
      <c r="U199" s="61">
        <v>0.55960189999999999</v>
      </c>
      <c r="V199" s="61">
        <v>0.7465638</v>
      </c>
      <c r="W199" s="61">
        <v>0.88700940000000006</v>
      </c>
      <c r="X199" s="61"/>
      <c r="Y199" s="61">
        <v>0.15814519999999999</v>
      </c>
      <c r="Z199" s="61">
        <v>5.5026190000000003E-2</v>
      </c>
      <c r="AA199" s="61">
        <v>3.5029360000000002E-2</v>
      </c>
      <c r="AB199" s="61">
        <v>4.4278620000000005E-2</v>
      </c>
      <c r="AC199" s="14"/>
      <c r="AD199" s="14"/>
      <c r="AE199" s="14"/>
      <c r="AF199" s="14"/>
      <c r="AG199" s="14"/>
      <c r="AH199" s="14"/>
      <c r="AI199" s="14"/>
      <c r="AJ199" s="14"/>
      <c r="AK199" s="14"/>
      <c r="AL199" s="14"/>
      <c r="AM199" s="14"/>
      <c r="AN199" s="14"/>
      <c r="AO199" s="14"/>
      <c r="AP199" s="14"/>
      <c r="AQ199" s="14"/>
      <c r="AR199" s="14"/>
      <c r="AS199" s="14"/>
    </row>
    <row r="200" spans="1:45">
      <c r="A200" s="16">
        <v>98.5</v>
      </c>
      <c r="B200" s="61">
        <v>0.27966830000000004</v>
      </c>
      <c r="C200" s="61">
        <v>8.821553E-2</v>
      </c>
      <c r="D200" s="61">
        <v>0.11338319999999999</v>
      </c>
      <c r="E200" s="61">
        <v>0.17456510000000003</v>
      </c>
      <c r="F200" s="61">
        <v>0.11833830000000001</v>
      </c>
      <c r="G200" s="61">
        <v>0.2994212</v>
      </c>
      <c r="H200" s="61">
        <v>0.36058610000000002</v>
      </c>
      <c r="I200" s="61">
        <v>2.5646040000000002E-2</v>
      </c>
      <c r="J200" s="61">
        <v>0.2392011</v>
      </c>
      <c r="K200" s="61">
        <v>0.33797699999999997</v>
      </c>
      <c r="L200" s="61">
        <v>5.344848E-2</v>
      </c>
      <c r="M200" s="61">
        <v>4.0019359999999997E-2</v>
      </c>
      <c r="N200" s="61">
        <v>0.17781659999999999</v>
      </c>
      <c r="O200" s="61">
        <v>0.49665480000000001</v>
      </c>
      <c r="P200" s="61">
        <v>0.1843949</v>
      </c>
      <c r="Q200" s="61">
        <v>0.30848169999999997</v>
      </c>
      <c r="R200" s="61">
        <v>0.55794969999999999</v>
      </c>
      <c r="S200" s="61">
        <v>0.24852740000000001</v>
      </c>
      <c r="T200" s="61">
        <v>0.18059270000000002</v>
      </c>
      <c r="U200" s="61">
        <v>0.55435960000000006</v>
      </c>
      <c r="V200" s="61">
        <v>0.72914810000000008</v>
      </c>
      <c r="W200" s="61">
        <v>0.87806380000000006</v>
      </c>
      <c r="X200" s="61"/>
      <c r="Y200" s="61">
        <v>0.1532847</v>
      </c>
      <c r="Z200" s="61">
        <v>4.7264010000000002E-2</v>
      </c>
      <c r="AA200" s="61">
        <v>5.2196069999999997E-2</v>
      </c>
      <c r="AB200" s="61">
        <v>4.3736949999999997E-2</v>
      </c>
      <c r="AC200" s="14"/>
      <c r="AD200" s="14"/>
      <c r="AE200" s="14"/>
      <c r="AF200" s="14"/>
      <c r="AG200" s="14"/>
      <c r="AH200" s="14"/>
      <c r="AI200" s="14"/>
      <c r="AJ200" s="14"/>
      <c r="AK200" s="14"/>
      <c r="AL200" s="14"/>
      <c r="AM200" s="14"/>
      <c r="AN200" s="14"/>
      <c r="AO200" s="14"/>
      <c r="AP200" s="14"/>
      <c r="AQ200" s="14"/>
      <c r="AR200" s="14"/>
      <c r="AS200" s="14"/>
    </row>
    <row r="201" spans="1:45">
      <c r="A201" s="16">
        <v>99</v>
      </c>
      <c r="B201" s="61">
        <v>0.27007710000000001</v>
      </c>
      <c r="C201" s="61">
        <v>7.7535279999999998E-2</v>
      </c>
      <c r="D201" s="61">
        <v>0.1169249</v>
      </c>
      <c r="E201" s="61">
        <v>0.1688605</v>
      </c>
      <c r="F201" s="61">
        <v>0.11088110000000001</v>
      </c>
      <c r="G201" s="61">
        <v>0.29984649999999996</v>
      </c>
      <c r="H201" s="61">
        <v>0.35958779999999996</v>
      </c>
      <c r="I201" s="61">
        <v>2.6993589999999998E-2</v>
      </c>
      <c r="J201" s="61">
        <v>0.25175639999999999</v>
      </c>
      <c r="K201" s="61">
        <v>0.33664250000000001</v>
      </c>
      <c r="L201" s="61">
        <v>5.1785789999999998E-2</v>
      </c>
      <c r="M201" s="61">
        <v>4.1683000000000005E-2</v>
      </c>
      <c r="N201" s="61">
        <v>0.18086480000000002</v>
      </c>
      <c r="O201" s="61">
        <v>0.48514750000000001</v>
      </c>
      <c r="P201" s="61">
        <v>0.19131920000000002</v>
      </c>
      <c r="Q201" s="61">
        <v>0.31779409999999997</v>
      </c>
      <c r="R201" s="61">
        <v>0.57873629999999998</v>
      </c>
      <c r="S201" s="61">
        <v>0.26623279999999999</v>
      </c>
      <c r="T201" s="61">
        <v>0.17614009999999999</v>
      </c>
      <c r="U201" s="61">
        <v>0.54097919999999999</v>
      </c>
      <c r="V201" s="61">
        <v>0.73597699999999999</v>
      </c>
      <c r="W201" s="61">
        <v>0.87499039999999995</v>
      </c>
      <c r="X201" s="61"/>
      <c r="Y201" s="61">
        <v>0.17441590000000001</v>
      </c>
      <c r="Z201" s="61">
        <v>4.4358950000000001E-2</v>
      </c>
      <c r="AA201" s="61">
        <v>3.7659110000000003E-2</v>
      </c>
      <c r="AB201" s="61">
        <v>4.3536900000000003E-2</v>
      </c>
      <c r="AC201" s="14"/>
      <c r="AD201" s="14"/>
      <c r="AE201" s="14"/>
      <c r="AF201" s="14"/>
      <c r="AG201" s="14"/>
      <c r="AH201" s="14"/>
      <c r="AI201" s="14"/>
      <c r="AJ201" s="14"/>
      <c r="AK201" s="14"/>
      <c r="AL201" s="14"/>
      <c r="AM201" s="14"/>
      <c r="AN201" s="14"/>
      <c r="AO201" s="14"/>
      <c r="AP201" s="14"/>
      <c r="AQ201" s="14"/>
      <c r="AR201" s="14"/>
      <c r="AS201" s="14"/>
    </row>
    <row r="202" spans="1:45">
      <c r="A202" s="16">
        <v>99.5</v>
      </c>
      <c r="B202" s="61">
        <v>0.27589160000000001</v>
      </c>
      <c r="C202" s="61">
        <v>8.8106150000000008E-2</v>
      </c>
      <c r="D202" s="61">
        <v>0.11517229999999999</v>
      </c>
      <c r="E202" s="61">
        <v>0.16849440000000002</v>
      </c>
      <c r="F202" s="61">
        <v>0.14289199999999999</v>
      </c>
      <c r="G202" s="61">
        <v>0.30432789999999998</v>
      </c>
      <c r="H202" s="61">
        <v>0.3755037</v>
      </c>
      <c r="I202" s="61">
        <v>2.6032180000000002E-2</v>
      </c>
      <c r="J202" s="61">
        <v>0.2471507</v>
      </c>
      <c r="K202" s="61">
        <v>0.32605849999999997</v>
      </c>
      <c r="L202" s="61">
        <v>4.7839470000000002E-2</v>
      </c>
      <c r="M202" s="61">
        <v>4.2019019999999997E-2</v>
      </c>
      <c r="N202" s="61">
        <v>0.17513680000000001</v>
      </c>
      <c r="O202" s="61">
        <v>0.49024719999999999</v>
      </c>
      <c r="P202" s="61">
        <v>0.18438569999999999</v>
      </c>
      <c r="Q202" s="61">
        <v>0.29183389999999998</v>
      </c>
      <c r="R202" s="61">
        <v>0.58230720000000002</v>
      </c>
      <c r="S202" s="61">
        <v>0.26826</v>
      </c>
      <c r="T202" s="61">
        <v>0.17395440000000001</v>
      </c>
      <c r="U202" s="61">
        <v>0.54926039999999998</v>
      </c>
      <c r="V202" s="61">
        <v>0.73765820000000004</v>
      </c>
      <c r="W202" s="61">
        <v>0.87673770000000006</v>
      </c>
      <c r="X202" s="61"/>
      <c r="Y202" s="61">
        <v>0.16939669999999998</v>
      </c>
      <c r="Z202" s="61">
        <v>4.9551319999999996E-2</v>
      </c>
      <c r="AA202" s="61">
        <v>4.5334349999999995E-2</v>
      </c>
      <c r="AB202" s="61">
        <v>4.2498290000000001E-2</v>
      </c>
      <c r="AC202" s="14"/>
      <c r="AD202" s="14"/>
      <c r="AE202" s="14"/>
      <c r="AF202" s="14"/>
      <c r="AG202" s="14"/>
      <c r="AH202" s="14"/>
      <c r="AI202" s="14"/>
      <c r="AJ202" s="14"/>
      <c r="AK202" s="14"/>
      <c r="AL202" s="14"/>
      <c r="AM202" s="14"/>
      <c r="AN202" s="14"/>
      <c r="AO202" s="14"/>
      <c r="AP202" s="14"/>
      <c r="AQ202" s="14"/>
      <c r="AR202" s="14"/>
      <c r="AS202" s="14"/>
    </row>
    <row r="203" spans="1:45">
      <c r="A203" s="16">
        <v>100</v>
      </c>
      <c r="B203" s="61">
        <v>0.27189789999999997</v>
      </c>
      <c r="C203" s="61">
        <v>8.2190119999999992E-2</v>
      </c>
      <c r="D203" s="61">
        <v>0.11503679999999999</v>
      </c>
      <c r="E203" s="61">
        <v>0.17475599999999999</v>
      </c>
      <c r="F203" s="61">
        <v>0.12593280000000001</v>
      </c>
      <c r="G203" s="61">
        <v>0.30103540000000001</v>
      </c>
      <c r="H203" s="61">
        <v>0.37151190000000001</v>
      </c>
      <c r="I203" s="61">
        <v>2.4330880000000003E-2</v>
      </c>
      <c r="J203" s="61">
        <v>0.24673469999999997</v>
      </c>
      <c r="K203" s="61">
        <v>0.32003809999999999</v>
      </c>
      <c r="L203" s="61">
        <v>4.5025290000000003E-2</v>
      </c>
      <c r="M203" s="61">
        <v>4.4673350000000001E-2</v>
      </c>
      <c r="N203" s="61">
        <v>0.17213360000000003</v>
      </c>
      <c r="O203" s="61">
        <v>0.48019230000000002</v>
      </c>
      <c r="P203" s="61">
        <v>0.18510380000000001</v>
      </c>
      <c r="Q203" s="61">
        <v>0.29439789999999999</v>
      </c>
      <c r="R203" s="61">
        <v>0.59113689999999997</v>
      </c>
      <c r="S203" s="61">
        <v>0.2807846</v>
      </c>
      <c r="T203" s="61">
        <v>0.17595250000000001</v>
      </c>
      <c r="U203" s="61">
        <v>0.54835219999999996</v>
      </c>
      <c r="V203" s="61">
        <v>0.72978999999999994</v>
      </c>
      <c r="W203" s="61">
        <v>0.87725229999999998</v>
      </c>
      <c r="X203" s="61"/>
      <c r="Y203" s="61">
        <v>0.16250229999999999</v>
      </c>
      <c r="Z203" s="61">
        <v>5.5987869999999995E-2</v>
      </c>
      <c r="AA203" s="61">
        <v>4.595167E-2</v>
      </c>
      <c r="AB203" s="61">
        <v>5.0837060000000003E-2</v>
      </c>
      <c r="AC203" s="14"/>
      <c r="AD203" s="14"/>
      <c r="AE203" s="14"/>
      <c r="AF203" s="14"/>
      <c r="AG203" s="14"/>
      <c r="AH203" s="14"/>
      <c r="AI203" s="14"/>
      <c r="AJ203" s="14"/>
      <c r="AK203" s="14"/>
      <c r="AL203" s="14"/>
      <c r="AM203" s="14"/>
      <c r="AN203" s="14"/>
      <c r="AO203" s="14"/>
      <c r="AP203" s="14"/>
      <c r="AQ203" s="14"/>
      <c r="AR203" s="14"/>
      <c r="AS203" s="14"/>
    </row>
    <row r="204" spans="1:45">
      <c r="A204" s="16">
        <v>100.5</v>
      </c>
      <c r="B204" s="61">
        <v>0.27813009999999999</v>
      </c>
      <c r="C204" s="61">
        <v>9.2747810000000014E-2</v>
      </c>
      <c r="D204" s="61">
        <v>0.1242084</v>
      </c>
      <c r="E204" s="61">
        <v>0.17462179999999999</v>
      </c>
      <c r="F204" s="61">
        <v>0.1135854</v>
      </c>
      <c r="G204" s="61">
        <v>0.31274950000000001</v>
      </c>
      <c r="H204" s="61">
        <v>0.37158780000000002</v>
      </c>
      <c r="I204" s="61">
        <v>2.2914590000000002E-2</v>
      </c>
      <c r="J204" s="61">
        <v>0.25784259999999998</v>
      </c>
      <c r="K204" s="61">
        <v>0.32785389999999998</v>
      </c>
      <c r="L204" s="61">
        <v>5.2199549999999997E-2</v>
      </c>
      <c r="M204" s="61">
        <v>4.3330960000000002E-2</v>
      </c>
      <c r="N204" s="61">
        <v>0.16603359999999998</v>
      </c>
      <c r="O204" s="61">
        <v>0.48159449999999998</v>
      </c>
      <c r="P204" s="61">
        <v>0.17864059999999998</v>
      </c>
      <c r="Q204" s="61">
        <v>0.2480086</v>
      </c>
      <c r="R204" s="61">
        <v>0.58308990000000005</v>
      </c>
      <c r="S204" s="61">
        <v>0.21951409999999999</v>
      </c>
      <c r="T204" s="61">
        <v>0.17490839999999999</v>
      </c>
      <c r="U204" s="61">
        <v>0.53894419999999998</v>
      </c>
      <c r="V204" s="61">
        <v>0.73202420000000001</v>
      </c>
      <c r="W204" s="61">
        <v>0.86810880000000001</v>
      </c>
      <c r="X204" s="61"/>
      <c r="Y204" s="61">
        <v>0.16288170000000002</v>
      </c>
      <c r="Z204" s="61">
        <v>4.9562989999999994E-2</v>
      </c>
      <c r="AA204" s="61">
        <v>4.7023479999999999E-2</v>
      </c>
      <c r="AB204" s="61">
        <v>4.936815E-2</v>
      </c>
      <c r="AC204" s="14"/>
      <c r="AD204" s="14"/>
      <c r="AE204" s="14"/>
      <c r="AF204" s="14"/>
      <c r="AG204" s="14"/>
      <c r="AH204" s="14"/>
      <c r="AI204" s="14"/>
      <c r="AJ204" s="14"/>
      <c r="AK204" s="14"/>
      <c r="AL204" s="14"/>
      <c r="AM204" s="14"/>
      <c r="AN204" s="14"/>
      <c r="AO204" s="14"/>
      <c r="AP204" s="14"/>
      <c r="AQ204" s="14"/>
      <c r="AR204" s="14"/>
      <c r="AS204" s="14"/>
    </row>
    <row r="205" spans="1:45">
      <c r="A205" s="16">
        <v>101</v>
      </c>
      <c r="B205" s="61">
        <v>0.26812210000000003</v>
      </c>
      <c r="C205" s="61">
        <v>8.988146000000001E-2</v>
      </c>
      <c r="D205" s="61">
        <v>0.12917870000000001</v>
      </c>
      <c r="E205" s="61">
        <v>0.17897639999999998</v>
      </c>
      <c r="F205" s="61">
        <v>0.1318037</v>
      </c>
      <c r="G205" s="61">
        <v>0.315745</v>
      </c>
      <c r="H205" s="61">
        <v>0.36972839999999996</v>
      </c>
      <c r="I205" s="61">
        <v>1.799423E-2</v>
      </c>
      <c r="J205" s="61">
        <v>0.26141639999999999</v>
      </c>
      <c r="K205" s="61">
        <v>0.31032900000000002</v>
      </c>
      <c r="L205" s="61">
        <v>5.316746E-2</v>
      </c>
      <c r="M205" s="61">
        <v>4.3186080000000002E-2</v>
      </c>
      <c r="N205" s="61">
        <v>0.15472900000000001</v>
      </c>
      <c r="O205" s="61">
        <v>0.46972610000000004</v>
      </c>
      <c r="P205" s="61">
        <v>0.18738589999999999</v>
      </c>
      <c r="Q205" s="61">
        <v>0.27235119999999996</v>
      </c>
      <c r="R205" s="61">
        <v>0.58598329999999998</v>
      </c>
      <c r="S205" s="61">
        <v>0.19183610000000001</v>
      </c>
      <c r="T205" s="61">
        <v>0.17240179999999999</v>
      </c>
      <c r="U205" s="61">
        <v>0.54187109999999994</v>
      </c>
      <c r="V205" s="61">
        <v>0.71920079999999997</v>
      </c>
      <c r="W205" s="61">
        <v>0.86426820000000004</v>
      </c>
      <c r="X205" s="61"/>
      <c r="Y205" s="61">
        <v>0.16620480000000001</v>
      </c>
      <c r="Z205" s="61">
        <v>6.1147470000000002E-2</v>
      </c>
      <c r="AA205" s="61">
        <v>4.2895050000000004E-2</v>
      </c>
      <c r="AB205" s="61">
        <v>5.4064100000000004E-2</v>
      </c>
      <c r="AC205" s="14"/>
      <c r="AD205" s="14"/>
      <c r="AE205" s="14"/>
      <c r="AF205" s="14"/>
      <c r="AG205" s="14"/>
      <c r="AH205" s="14"/>
      <c r="AI205" s="14"/>
      <c r="AJ205" s="14"/>
      <c r="AK205" s="14"/>
      <c r="AL205" s="14"/>
      <c r="AM205" s="14"/>
      <c r="AN205" s="14"/>
      <c r="AO205" s="14"/>
      <c r="AP205" s="14"/>
      <c r="AQ205" s="14"/>
      <c r="AR205" s="14"/>
      <c r="AS205" s="14"/>
    </row>
    <row r="206" spans="1:45">
      <c r="A206" s="16">
        <v>101.5</v>
      </c>
      <c r="B206" s="61">
        <v>0.26481379999999999</v>
      </c>
      <c r="C206" s="61">
        <v>8.6646230000000005E-2</v>
      </c>
      <c r="D206" s="61">
        <v>0.13854660000000002</v>
      </c>
      <c r="E206" s="61">
        <v>0.1780399</v>
      </c>
      <c r="F206" s="61">
        <v>0.16042899999999999</v>
      </c>
      <c r="G206" s="61">
        <v>0.31393149999999997</v>
      </c>
      <c r="H206" s="61">
        <v>0.3849689</v>
      </c>
      <c r="I206" s="61">
        <v>1.7641340000000002E-2</v>
      </c>
      <c r="J206" s="61">
        <v>0.25653809999999999</v>
      </c>
      <c r="K206" s="61">
        <v>0.32382980000000006</v>
      </c>
      <c r="L206" s="61">
        <v>4.3518420000000002E-2</v>
      </c>
      <c r="M206" s="61">
        <v>4.852998E-2</v>
      </c>
      <c r="N206" s="61">
        <v>0.14909169999999999</v>
      </c>
      <c r="O206" s="61">
        <v>0.45167749999999995</v>
      </c>
      <c r="P206" s="61">
        <v>0.17676950000000002</v>
      </c>
      <c r="Q206" s="61">
        <v>0.23829049999999999</v>
      </c>
      <c r="R206" s="61">
        <v>0.52563199999999999</v>
      </c>
      <c r="S206" s="61">
        <v>0.21182680000000001</v>
      </c>
      <c r="T206" s="61">
        <v>0.16841210000000001</v>
      </c>
      <c r="U206" s="61">
        <v>0.53775450000000002</v>
      </c>
      <c r="V206" s="61">
        <v>0.72270889999999999</v>
      </c>
      <c r="W206" s="61">
        <v>0.86199550000000003</v>
      </c>
      <c r="X206" s="61"/>
      <c r="Y206" s="61">
        <v>0.1552316</v>
      </c>
      <c r="Z206" s="61">
        <v>5.5921479999999996E-2</v>
      </c>
      <c r="AA206" s="61">
        <v>3.3908340000000002E-2</v>
      </c>
      <c r="AB206" s="61">
        <v>4.8770249999999994E-2</v>
      </c>
      <c r="AC206" s="14"/>
      <c r="AD206" s="14"/>
      <c r="AE206" s="14"/>
      <c r="AF206" s="14"/>
      <c r="AG206" s="14"/>
      <c r="AH206" s="14"/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AS206" s="14"/>
    </row>
    <row r="207" spans="1:45">
      <c r="A207" s="16">
        <v>102</v>
      </c>
      <c r="B207" s="61">
        <v>0.26671010000000001</v>
      </c>
      <c r="C207" s="61">
        <v>8.4967760000000003E-2</v>
      </c>
      <c r="D207" s="61">
        <v>0.13058120000000001</v>
      </c>
      <c r="E207" s="61">
        <v>0.1775883</v>
      </c>
      <c r="F207" s="61">
        <v>0.1278186</v>
      </c>
      <c r="G207" s="61">
        <v>0.30401140000000004</v>
      </c>
      <c r="H207" s="61">
        <v>0.3759942</v>
      </c>
      <c r="I207" s="61">
        <v>1.5693539999999999E-2</v>
      </c>
      <c r="J207" s="61">
        <v>0.25762979999999996</v>
      </c>
      <c r="K207" s="61">
        <v>0.31599150000000004</v>
      </c>
      <c r="L207" s="61">
        <v>4.7263149999999997E-2</v>
      </c>
      <c r="M207" s="61">
        <v>4.0836829999999998E-2</v>
      </c>
      <c r="N207" s="61">
        <v>0.14550489999999999</v>
      </c>
      <c r="O207" s="61">
        <v>0.45583249999999997</v>
      </c>
      <c r="P207" s="61">
        <v>0.1761259</v>
      </c>
      <c r="Q207" s="61">
        <v>0.25529430000000003</v>
      </c>
      <c r="R207" s="61">
        <v>0.49683670000000002</v>
      </c>
      <c r="S207" s="61">
        <v>0.19531709999999999</v>
      </c>
      <c r="T207" s="61">
        <v>0.17157900000000001</v>
      </c>
      <c r="U207" s="61">
        <v>0.52862620000000005</v>
      </c>
      <c r="V207" s="61">
        <v>0.71784150000000002</v>
      </c>
      <c r="W207" s="61">
        <v>0.85519540000000005</v>
      </c>
      <c r="X207" s="61"/>
      <c r="Y207" s="61">
        <v>0.15624779999999999</v>
      </c>
      <c r="Z207" s="61">
        <v>5.9174770000000002E-2</v>
      </c>
      <c r="AA207" s="61">
        <v>4.5164749999999997E-2</v>
      </c>
      <c r="AB207" s="61">
        <v>5.2654519999999996E-2</v>
      </c>
      <c r="AC207" s="14"/>
      <c r="AD207" s="14"/>
      <c r="AE207" s="14"/>
      <c r="AF207" s="14"/>
      <c r="AG207" s="14"/>
      <c r="AH207" s="14"/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AS207" s="14"/>
    </row>
    <row r="208" spans="1:45">
      <c r="A208" s="16">
        <v>102.5</v>
      </c>
      <c r="B208" s="61">
        <v>0.25935069999999999</v>
      </c>
      <c r="C208" s="61">
        <v>7.0231879999999997E-2</v>
      </c>
      <c r="D208" s="61">
        <v>0.11595739999999999</v>
      </c>
      <c r="E208" s="61">
        <v>0.17489260000000001</v>
      </c>
      <c r="F208" s="61">
        <v>0.14068040000000001</v>
      </c>
      <c r="G208" s="61">
        <v>0.3066892</v>
      </c>
      <c r="H208" s="61">
        <v>0.35831730000000001</v>
      </c>
      <c r="I208" s="61">
        <v>1.175898E-2</v>
      </c>
      <c r="J208" s="61">
        <v>0.25415539999999998</v>
      </c>
      <c r="K208" s="61">
        <v>0.31087039999999999</v>
      </c>
      <c r="L208" s="61">
        <v>5.6431849999999999E-2</v>
      </c>
      <c r="M208" s="61">
        <v>4.1817080000000006E-2</v>
      </c>
      <c r="N208" s="61">
        <v>0.15209049999999999</v>
      </c>
      <c r="O208" s="61">
        <v>0.44631470000000001</v>
      </c>
      <c r="P208" s="61">
        <v>0.17901050000000002</v>
      </c>
      <c r="Q208" s="61">
        <v>0.25197049999999999</v>
      </c>
      <c r="R208" s="61">
        <v>0.51791710000000002</v>
      </c>
      <c r="S208" s="61">
        <v>0.19162590000000002</v>
      </c>
      <c r="T208" s="61">
        <v>0.167022</v>
      </c>
      <c r="U208" s="61">
        <v>0.51677570000000006</v>
      </c>
      <c r="V208" s="61">
        <v>0.69771130000000003</v>
      </c>
      <c r="W208" s="61">
        <v>0.85371340000000007</v>
      </c>
      <c r="X208" s="61"/>
      <c r="Y208" s="61">
        <v>0.15270300000000001</v>
      </c>
      <c r="Z208" s="61">
        <v>4.1714549999999996E-2</v>
      </c>
      <c r="AA208" s="61">
        <v>4.3357949999999999E-2</v>
      </c>
      <c r="AB208" s="61">
        <v>5.1445670000000006E-2</v>
      </c>
      <c r="AC208" s="14"/>
      <c r="AD208" s="14"/>
      <c r="AE208" s="14"/>
      <c r="AF208" s="14"/>
      <c r="AG208" s="14"/>
      <c r="AH208" s="14"/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AS208" s="14"/>
    </row>
    <row r="209" spans="1:45">
      <c r="A209" s="16">
        <v>103</v>
      </c>
      <c r="B209" s="61">
        <v>0.26265720000000004</v>
      </c>
      <c r="C209" s="61">
        <v>8.4530159999999993E-2</v>
      </c>
      <c r="D209" s="61">
        <v>0.12275359999999999</v>
      </c>
      <c r="E209" s="61">
        <v>0.1787695</v>
      </c>
      <c r="F209" s="61">
        <v>0.11988269999999999</v>
      </c>
      <c r="G209" s="61">
        <v>0.29657240000000001</v>
      </c>
      <c r="H209" s="61">
        <v>0.36168840000000002</v>
      </c>
      <c r="I209" s="61">
        <v>1.4208510000000001E-2</v>
      </c>
      <c r="J209" s="61">
        <v>0.25327189999999999</v>
      </c>
      <c r="K209" s="61">
        <v>0.30117250000000001</v>
      </c>
      <c r="L209" s="61">
        <v>5.0089550000000004E-2</v>
      </c>
      <c r="M209" s="61">
        <v>3.8284570000000004E-2</v>
      </c>
      <c r="N209" s="61">
        <v>0.14170430000000001</v>
      </c>
      <c r="O209" s="61">
        <v>0.44186360000000002</v>
      </c>
      <c r="P209" s="61">
        <v>0.1770592</v>
      </c>
      <c r="Q209" s="61">
        <v>0.2337969</v>
      </c>
      <c r="R209" s="61">
        <v>0.5090249</v>
      </c>
      <c r="S209" s="61">
        <v>0.19423480000000001</v>
      </c>
      <c r="T209" s="61">
        <v>0.16312309999999999</v>
      </c>
      <c r="U209" s="61">
        <v>0.49679859999999998</v>
      </c>
      <c r="V209" s="61">
        <v>0.70396789999999998</v>
      </c>
      <c r="W209" s="61">
        <v>0.84010220000000002</v>
      </c>
      <c r="X209" s="61"/>
      <c r="Y209" s="61">
        <v>0.16607369999999999</v>
      </c>
      <c r="Z209" s="61">
        <v>5.4670280000000002E-2</v>
      </c>
      <c r="AA209" s="61">
        <v>4.1797279999999999E-2</v>
      </c>
      <c r="AB209" s="61">
        <v>5.2511599999999999E-2</v>
      </c>
      <c r="AC209" s="14"/>
      <c r="AD209" s="14"/>
      <c r="AE209" s="14"/>
      <c r="AF209" s="14"/>
      <c r="AG209" s="14"/>
      <c r="AH209" s="14"/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AS209" s="14"/>
    </row>
    <row r="210" spans="1:45">
      <c r="A210" s="16">
        <v>103.5</v>
      </c>
      <c r="B210" s="61">
        <v>0.26447700000000002</v>
      </c>
      <c r="C210" s="61">
        <v>8.3852510000000005E-2</v>
      </c>
      <c r="D210" s="61">
        <v>0.11374650000000001</v>
      </c>
      <c r="E210" s="61">
        <v>0.16433420000000001</v>
      </c>
      <c r="F210" s="61">
        <v>0.13312189999999999</v>
      </c>
      <c r="G210" s="61">
        <v>0.28948229999999997</v>
      </c>
      <c r="H210" s="61">
        <v>0.34861049999999999</v>
      </c>
      <c r="I210" s="61">
        <v>1.8075209999999998E-2</v>
      </c>
      <c r="J210" s="61">
        <v>0.25155</v>
      </c>
      <c r="K210" s="61">
        <v>0.29216049999999999</v>
      </c>
      <c r="L210" s="61">
        <v>4.9761049999999994E-2</v>
      </c>
      <c r="M210" s="61">
        <v>3.3751839999999998E-2</v>
      </c>
      <c r="N210" s="61">
        <v>0.14969659999999999</v>
      </c>
      <c r="O210" s="61">
        <v>0.44418920000000001</v>
      </c>
      <c r="P210" s="61">
        <v>0.17355799999999999</v>
      </c>
      <c r="Q210" s="61">
        <v>0.24616129999999997</v>
      </c>
      <c r="R210" s="61">
        <v>0.48256860000000001</v>
      </c>
      <c r="S210" s="61">
        <v>0.19873190000000002</v>
      </c>
      <c r="T210" s="61">
        <v>0.15689159999999999</v>
      </c>
      <c r="U210" s="61">
        <v>0.50843609999999995</v>
      </c>
      <c r="V210" s="61">
        <v>0.70278030000000002</v>
      </c>
      <c r="W210" s="61">
        <v>0.82628469999999998</v>
      </c>
      <c r="X210" s="61"/>
      <c r="Y210" s="61">
        <v>0.16927919999999999</v>
      </c>
      <c r="Z210" s="61">
        <v>4.3691300000000002E-2</v>
      </c>
      <c r="AA210" s="61">
        <v>4.0517089999999999E-2</v>
      </c>
      <c r="AB210" s="61">
        <v>5.3560759999999999E-2</v>
      </c>
      <c r="AC210" s="14"/>
      <c r="AD210" s="14"/>
      <c r="AE210" s="14"/>
      <c r="AF210" s="14"/>
      <c r="AG210" s="14"/>
      <c r="AH210" s="14"/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AS210" s="14"/>
    </row>
    <row r="211" spans="1:45">
      <c r="A211" s="16">
        <v>104</v>
      </c>
      <c r="B211" s="61">
        <v>0.25895250000000003</v>
      </c>
      <c r="C211" s="61">
        <v>9.5305129999999988E-2</v>
      </c>
      <c r="D211" s="61">
        <v>0.1186651</v>
      </c>
      <c r="E211" s="61">
        <v>0.1704727</v>
      </c>
      <c r="F211" s="61">
        <v>0.12106199999999999</v>
      </c>
      <c r="G211" s="61">
        <v>0.293184</v>
      </c>
      <c r="H211" s="61">
        <v>0.35328470000000001</v>
      </c>
      <c r="I211" s="61">
        <v>2.3551039999999999E-2</v>
      </c>
      <c r="J211" s="61">
        <v>0.25014150000000002</v>
      </c>
      <c r="K211" s="61">
        <v>0.2920528</v>
      </c>
      <c r="L211" s="61">
        <v>5.1452390000000001E-2</v>
      </c>
      <c r="M211" s="61">
        <v>3.5027990000000002E-2</v>
      </c>
      <c r="N211" s="61">
        <v>0.13663919999999999</v>
      </c>
      <c r="O211" s="61">
        <v>0.43348249999999999</v>
      </c>
      <c r="P211" s="61">
        <v>0.18453440000000002</v>
      </c>
      <c r="Q211" s="61">
        <v>0.27122430000000003</v>
      </c>
      <c r="R211" s="61">
        <v>0.52612199999999998</v>
      </c>
      <c r="S211" s="61">
        <v>0.20474430000000002</v>
      </c>
      <c r="T211" s="61">
        <v>0.15873680000000001</v>
      </c>
      <c r="U211" s="61">
        <v>0.49633349999999998</v>
      </c>
      <c r="V211" s="61">
        <v>0.70293119999999998</v>
      </c>
      <c r="W211" s="61">
        <v>0.81322079999999997</v>
      </c>
      <c r="X211" s="61"/>
      <c r="Y211" s="61">
        <v>0.1592007</v>
      </c>
      <c r="Z211" s="61">
        <v>5.0716629999999999E-2</v>
      </c>
      <c r="AA211" s="61">
        <v>4.4419500000000001E-2</v>
      </c>
      <c r="AB211" s="61">
        <v>5.7334509999999998E-2</v>
      </c>
      <c r="AC211" s="14"/>
      <c r="AD211" s="14"/>
      <c r="AE211" s="14"/>
      <c r="AF211" s="14"/>
      <c r="AG211" s="14"/>
      <c r="AH211" s="14"/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AS211" s="14"/>
    </row>
    <row r="212" spans="1:45">
      <c r="A212" s="16">
        <v>104.5</v>
      </c>
      <c r="B212" s="61">
        <v>0.2602526</v>
      </c>
      <c r="C212" s="61">
        <v>8.5619300000000009E-2</v>
      </c>
      <c r="D212" s="61">
        <v>0.11224550000000001</v>
      </c>
      <c r="E212" s="61">
        <v>0.1695583</v>
      </c>
      <c r="F212" s="61">
        <v>0.11321239999999999</v>
      </c>
      <c r="G212" s="61">
        <v>0.2878328</v>
      </c>
      <c r="H212" s="61">
        <v>0.35403699999999999</v>
      </c>
      <c r="I212" s="61">
        <v>1.732966E-2</v>
      </c>
      <c r="J212" s="61">
        <v>0.24781929999999999</v>
      </c>
      <c r="K212" s="61">
        <v>0.2975701</v>
      </c>
      <c r="L212" s="61">
        <v>5.7463240000000006E-2</v>
      </c>
      <c r="M212" s="61">
        <v>3.4585629999999999E-2</v>
      </c>
      <c r="N212" s="61">
        <v>0.14569470000000001</v>
      </c>
      <c r="O212" s="61">
        <v>0.3953469</v>
      </c>
      <c r="P212" s="61">
        <v>0.176257</v>
      </c>
      <c r="Q212" s="61">
        <v>0.24090430000000002</v>
      </c>
      <c r="R212" s="61">
        <v>0.50762079999999998</v>
      </c>
      <c r="S212" s="61">
        <v>0.2043304</v>
      </c>
      <c r="T212" s="61">
        <v>0.1555182</v>
      </c>
      <c r="U212" s="61">
        <v>0.499782</v>
      </c>
      <c r="V212" s="61">
        <v>0.68607380000000007</v>
      </c>
      <c r="W212" s="61">
        <v>0.80016779999999998</v>
      </c>
      <c r="X212" s="61"/>
      <c r="Y212" s="61">
        <v>0.15856500000000001</v>
      </c>
      <c r="Z212" s="61">
        <v>5.7779270000000001E-2</v>
      </c>
      <c r="AA212" s="61">
        <v>4.3136319999999999E-2</v>
      </c>
      <c r="AB212" s="61">
        <v>5.317115E-2</v>
      </c>
      <c r="AC212" s="14"/>
      <c r="AD212" s="14"/>
      <c r="AE212" s="14"/>
      <c r="AF212" s="14"/>
      <c r="AG212" s="14"/>
      <c r="AH212" s="14"/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AS212" s="14"/>
    </row>
    <row r="213" spans="1:45">
      <c r="A213" s="16">
        <v>105</v>
      </c>
      <c r="B213" s="61">
        <v>0.25727549999999999</v>
      </c>
      <c r="C213" s="61">
        <v>7.9099530000000001E-2</v>
      </c>
      <c r="D213" s="61">
        <v>0.1111277</v>
      </c>
      <c r="E213" s="61">
        <v>0.16584840000000001</v>
      </c>
      <c r="F213" s="61">
        <v>9.599009E-2</v>
      </c>
      <c r="G213" s="61">
        <v>0.29461870000000001</v>
      </c>
      <c r="H213" s="61">
        <v>0.3539446</v>
      </c>
      <c r="I213" s="61">
        <v>2.0424210000000002E-2</v>
      </c>
      <c r="J213" s="61">
        <v>0.25413390000000002</v>
      </c>
      <c r="K213" s="61">
        <v>0.28463379999999999</v>
      </c>
      <c r="L213" s="61">
        <v>5.0563610000000002E-2</v>
      </c>
      <c r="M213" s="61">
        <v>3.7474349999999997E-2</v>
      </c>
      <c r="N213" s="61">
        <v>0.14383219999999999</v>
      </c>
      <c r="O213" s="61">
        <v>0.40308999999999995</v>
      </c>
      <c r="P213" s="61">
        <v>0.18385989999999999</v>
      </c>
      <c r="Q213" s="61">
        <v>0.2807403</v>
      </c>
      <c r="R213" s="61">
        <v>0.49759610000000004</v>
      </c>
      <c r="S213" s="61">
        <v>0.20829070000000002</v>
      </c>
      <c r="T213" s="61">
        <v>0.1575087</v>
      </c>
      <c r="U213" s="61">
        <v>0.5102101</v>
      </c>
      <c r="V213" s="61">
        <v>0.69550479999999992</v>
      </c>
      <c r="W213" s="61">
        <v>0.79080560000000011</v>
      </c>
      <c r="X213" s="61"/>
      <c r="Y213" s="61">
        <v>0.16760990000000001</v>
      </c>
      <c r="Z213" s="61">
        <v>5.2580039999999995E-2</v>
      </c>
      <c r="AA213" s="61">
        <v>4.7632649999999999E-2</v>
      </c>
      <c r="AB213" s="61">
        <v>5.494317E-2</v>
      </c>
      <c r="AC213" s="14"/>
      <c r="AD213" s="14"/>
      <c r="AE213" s="14"/>
      <c r="AF213" s="14"/>
      <c r="AG213" s="14"/>
      <c r="AH213" s="14"/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AS213" s="14"/>
    </row>
    <row r="214" spans="1:45">
      <c r="A214" s="16">
        <v>105.5</v>
      </c>
      <c r="B214" s="61">
        <v>0.25824210000000003</v>
      </c>
      <c r="C214" s="61">
        <v>0.10334210000000001</v>
      </c>
      <c r="D214" s="61">
        <v>0.10936890000000001</v>
      </c>
      <c r="E214" s="61">
        <v>0.16846530000000001</v>
      </c>
      <c r="F214" s="61">
        <v>9.5326090000000002E-2</v>
      </c>
      <c r="G214" s="61">
        <v>0.29001909999999997</v>
      </c>
      <c r="H214" s="61">
        <v>0.35106330000000002</v>
      </c>
      <c r="I214" s="61">
        <v>1.5052099999999999E-2</v>
      </c>
      <c r="J214" s="61">
        <v>0.2423023</v>
      </c>
      <c r="K214" s="61">
        <v>0.2817674</v>
      </c>
      <c r="L214" s="61">
        <v>5.8066989999999999E-2</v>
      </c>
      <c r="M214" s="61">
        <v>2.389407E-2</v>
      </c>
      <c r="N214" s="61">
        <v>0.1385449</v>
      </c>
      <c r="O214" s="61">
        <v>0.38833840000000003</v>
      </c>
      <c r="P214" s="61">
        <v>0.17993189999999998</v>
      </c>
      <c r="Q214" s="61">
        <v>0.26026009999999999</v>
      </c>
      <c r="R214" s="61">
        <v>0.48938339999999997</v>
      </c>
      <c r="S214" s="61">
        <v>0.19057590000000002</v>
      </c>
      <c r="T214" s="61">
        <v>0.1472685</v>
      </c>
      <c r="U214" s="61">
        <v>0.49643500000000002</v>
      </c>
      <c r="V214" s="61">
        <v>0.69032199999999999</v>
      </c>
      <c r="W214" s="61">
        <v>0.7787307</v>
      </c>
      <c r="X214" s="61"/>
      <c r="Y214" s="61">
        <v>0.1534305</v>
      </c>
      <c r="Z214" s="61">
        <v>5.0841549999999999E-2</v>
      </c>
      <c r="AA214" s="61">
        <v>3.8596129999999999E-2</v>
      </c>
      <c r="AB214" s="61">
        <v>5.6432969999999999E-2</v>
      </c>
      <c r="AC214" s="14"/>
      <c r="AD214" s="14"/>
      <c r="AE214" s="14"/>
      <c r="AF214" s="14"/>
      <c r="AG214" s="14"/>
      <c r="AH214" s="14"/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AS214" s="14"/>
    </row>
    <row r="215" spans="1:45">
      <c r="A215" s="16">
        <v>106</v>
      </c>
      <c r="B215" s="61">
        <v>0.2578704</v>
      </c>
      <c r="C215" s="61">
        <v>0.11372650000000001</v>
      </c>
      <c r="D215" s="61">
        <v>0.1112829</v>
      </c>
      <c r="E215" s="61">
        <v>0.16601839999999998</v>
      </c>
      <c r="F215" s="61">
        <v>0.11776</v>
      </c>
      <c r="G215" s="61">
        <v>0.2934331</v>
      </c>
      <c r="H215" s="61">
        <v>0.35582639999999999</v>
      </c>
      <c r="I215" s="61">
        <v>2.1234899999999998E-2</v>
      </c>
      <c r="J215" s="61">
        <v>0.26035340000000001</v>
      </c>
      <c r="K215" s="61">
        <v>0.27516040000000003</v>
      </c>
      <c r="L215" s="61">
        <v>5.2808419999999995E-2</v>
      </c>
      <c r="M215" s="61">
        <v>2.8537309999999996E-2</v>
      </c>
      <c r="N215" s="61">
        <v>0.13850419999999999</v>
      </c>
      <c r="O215" s="61">
        <v>0.36573140000000004</v>
      </c>
      <c r="P215" s="61">
        <v>0.16926189999999999</v>
      </c>
      <c r="Q215" s="61">
        <v>0.22156520000000002</v>
      </c>
      <c r="R215" s="61">
        <v>0.46783009999999997</v>
      </c>
      <c r="S215" s="61">
        <v>0.20804880000000001</v>
      </c>
      <c r="T215" s="61">
        <v>0.15050810000000001</v>
      </c>
      <c r="U215" s="61">
        <v>0.49887909999999996</v>
      </c>
      <c r="V215" s="61">
        <v>0.67836569999999996</v>
      </c>
      <c r="W215" s="61">
        <v>0.77268900000000007</v>
      </c>
      <c r="X215" s="61"/>
      <c r="Y215" s="61">
        <v>0.1501711</v>
      </c>
      <c r="Z215" s="61">
        <v>5.1345869999999995E-2</v>
      </c>
      <c r="AA215" s="61">
        <v>4.8932549999999998E-2</v>
      </c>
      <c r="AB215" s="61">
        <v>5.4401770000000002E-2</v>
      </c>
      <c r="AC215" s="14"/>
      <c r="AD215" s="14"/>
      <c r="AE215" s="14"/>
      <c r="AF215" s="14"/>
      <c r="AG215" s="14"/>
      <c r="AH215" s="14"/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AS215" s="14"/>
    </row>
    <row r="216" spans="1:45">
      <c r="A216" s="16">
        <v>106.5</v>
      </c>
      <c r="B216" s="61">
        <v>0.25402809999999998</v>
      </c>
      <c r="C216" s="61">
        <v>8.709125999999999E-2</v>
      </c>
      <c r="D216" s="61">
        <v>0.10759389999999999</v>
      </c>
      <c r="E216" s="61">
        <v>0.1618541</v>
      </c>
      <c r="F216" s="61">
        <v>0.10731170000000001</v>
      </c>
      <c r="G216" s="61">
        <v>0.29011970000000004</v>
      </c>
      <c r="H216" s="61">
        <v>0.36023249999999996</v>
      </c>
      <c r="I216" s="61">
        <v>1.8206699999999999E-2</v>
      </c>
      <c r="J216" s="61">
        <v>0.24646000000000001</v>
      </c>
      <c r="K216" s="61">
        <v>0.27717550000000002</v>
      </c>
      <c r="L216" s="61">
        <v>6.0855519999999996E-2</v>
      </c>
      <c r="M216" s="61">
        <v>2.789697E-2</v>
      </c>
      <c r="N216" s="61">
        <v>0.12624959999999999</v>
      </c>
      <c r="O216" s="61">
        <v>0.35996049999999996</v>
      </c>
      <c r="P216" s="61">
        <v>0.18298600000000001</v>
      </c>
      <c r="Q216" s="61">
        <v>0.22058070000000002</v>
      </c>
      <c r="R216" s="61">
        <v>0.45536050000000006</v>
      </c>
      <c r="S216" s="61">
        <v>0.2004996</v>
      </c>
      <c r="T216" s="61">
        <v>0.15141019999999999</v>
      </c>
      <c r="U216" s="61">
        <v>0.51016790000000001</v>
      </c>
      <c r="V216" s="61">
        <v>0.67746170000000006</v>
      </c>
      <c r="W216" s="61">
        <v>0.76288430000000007</v>
      </c>
      <c r="X216" s="61"/>
      <c r="Y216" s="61">
        <v>0.16463339999999999</v>
      </c>
      <c r="Z216" s="61">
        <v>4.9152959999999996E-2</v>
      </c>
      <c r="AA216" s="61">
        <v>4.5478170000000005E-2</v>
      </c>
      <c r="AB216" s="61">
        <v>5.5343460000000004E-2</v>
      </c>
      <c r="AC216" s="14"/>
      <c r="AD216" s="14"/>
      <c r="AE216" s="14"/>
      <c r="AF216" s="14"/>
      <c r="AG216" s="14"/>
      <c r="AH216" s="14"/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AS216" s="14"/>
    </row>
    <row r="217" spans="1:45">
      <c r="A217" s="16">
        <v>107</v>
      </c>
      <c r="B217" s="61">
        <v>0.24897130000000001</v>
      </c>
      <c r="C217" s="61">
        <v>0.10283870000000001</v>
      </c>
      <c r="D217" s="61">
        <v>0.11061439999999999</v>
      </c>
      <c r="E217" s="61">
        <v>0.1611871</v>
      </c>
      <c r="F217" s="61">
        <v>9.8778819999999989E-2</v>
      </c>
      <c r="G217" s="61">
        <v>0.28588940000000002</v>
      </c>
      <c r="H217" s="61">
        <v>0.36104179999999997</v>
      </c>
      <c r="I217" s="61">
        <v>1.7436549999999999E-2</v>
      </c>
      <c r="J217" s="61">
        <v>0.24424360000000001</v>
      </c>
      <c r="K217" s="61">
        <v>0.26420569999999999</v>
      </c>
      <c r="L217" s="61">
        <v>6.0858480000000006E-2</v>
      </c>
      <c r="M217" s="61">
        <v>2.9168859999999998E-2</v>
      </c>
      <c r="N217" s="61">
        <v>0.13554270000000002</v>
      </c>
      <c r="O217" s="61">
        <v>0.32311799999999996</v>
      </c>
      <c r="P217" s="61">
        <v>0.17946509999999999</v>
      </c>
      <c r="Q217" s="61">
        <v>0.2234526</v>
      </c>
      <c r="R217" s="61">
        <v>0.45688329999999999</v>
      </c>
      <c r="S217" s="61">
        <v>0.19547360000000003</v>
      </c>
      <c r="T217" s="61">
        <v>0.14890520000000002</v>
      </c>
      <c r="U217" s="61">
        <v>0.49635599999999996</v>
      </c>
      <c r="V217" s="61">
        <v>0.6755777999999999</v>
      </c>
      <c r="W217" s="61">
        <v>0.75965130000000003</v>
      </c>
      <c r="X217" s="61"/>
      <c r="Y217" s="61">
        <v>0.1506419</v>
      </c>
      <c r="Z217" s="61">
        <v>5.0292940000000001E-2</v>
      </c>
      <c r="AA217" s="61">
        <v>5.1373269999999999E-2</v>
      </c>
      <c r="AB217" s="61">
        <v>5.4898340000000004E-2</v>
      </c>
      <c r="AC217" s="14"/>
      <c r="AD217" s="14"/>
      <c r="AE217" s="14"/>
      <c r="AF217" s="14"/>
      <c r="AG217" s="14"/>
      <c r="AH217" s="14"/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AS217" s="14"/>
    </row>
    <row r="218" spans="1:45">
      <c r="A218" s="16">
        <v>107.5</v>
      </c>
      <c r="B218" s="61">
        <v>0.2639918</v>
      </c>
      <c r="C218" s="61">
        <v>8.4697980000000006E-2</v>
      </c>
      <c r="D218" s="61">
        <v>0.1049171</v>
      </c>
      <c r="E218" s="61">
        <v>0.16308029999999998</v>
      </c>
      <c r="F218" s="61">
        <v>9.1281379999999995E-2</v>
      </c>
      <c r="G218" s="61">
        <v>0.28268989999999999</v>
      </c>
      <c r="H218" s="61">
        <v>0.36432799999999999</v>
      </c>
      <c r="I218" s="61">
        <v>2.4160420000000002E-2</v>
      </c>
      <c r="J218" s="61">
        <v>0.22921309999999998</v>
      </c>
      <c r="K218" s="61">
        <v>0.25379210000000002</v>
      </c>
      <c r="L218" s="61">
        <v>5.6646979999999993E-2</v>
      </c>
      <c r="M218" s="61">
        <v>2.5534290000000001E-2</v>
      </c>
      <c r="N218" s="61">
        <v>0.1242654</v>
      </c>
      <c r="O218" s="61">
        <v>0.32267770000000001</v>
      </c>
      <c r="P218" s="61">
        <v>0.16732459999999999</v>
      </c>
      <c r="Q218" s="61">
        <v>0.2328472</v>
      </c>
      <c r="R218" s="61">
        <v>0.43093699999999996</v>
      </c>
      <c r="S218" s="61">
        <v>0.1945028</v>
      </c>
      <c r="T218" s="61">
        <v>0.1529741</v>
      </c>
      <c r="U218" s="61">
        <v>0.49509569999999997</v>
      </c>
      <c r="V218" s="61">
        <v>0.66326130000000005</v>
      </c>
      <c r="W218" s="61">
        <v>0.74814080000000005</v>
      </c>
      <c r="X218" s="61"/>
      <c r="Y218" s="61">
        <v>0.1512616</v>
      </c>
      <c r="Z218" s="61">
        <v>5.1405989999999999E-2</v>
      </c>
      <c r="AA218" s="61">
        <v>4.2280669999999999E-2</v>
      </c>
      <c r="AB218" s="61">
        <v>5.6521369999999994E-2</v>
      </c>
      <c r="AC218" s="14"/>
      <c r="AD218" s="14"/>
      <c r="AE218" s="14"/>
      <c r="AF218" s="14"/>
      <c r="AG218" s="14"/>
      <c r="AH218" s="14"/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AS218" s="14"/>
    </row>
    <row r="219" spans="1:45">
      <c r="A219" s="16">
        <v>108</v>
      </c>
      <c r="B219" s="61">
        <v>0.25618189999999996</v>
      </c>
      <c r="C219" s="61">
        <v>9.070940999999999E-2</v>
      </c>
      <c r="D219" s="61">
        <v>9.7759750000000006E-2</v>
      </c>
      <c r="E219" s="61">
        <v>0.15878249999999999</v>
      </c>
      <c r="F219" s="61">
        <v>9.2268439999999993E-2</v>
      </c>
      <c r="G219" s="61">
        <v>0.28684589999999999</v>
      </c>
      <c r="H219" s="61">
        <v>0.36040070000000002</v>
      </c>
      <c r="I219" s="61">
        <v>2.5242969999999997E-2</v>
      </c>
      <c r="J219" s="61">
        <v>0.24014189999999999</v>
      </c>
      <c r="K219" s="61">
        <v>0.23848780000000003</v>
      </c>
      <c r="L219" s="61">
        <v>5.5916180000000003E-2</v>
      </c>
      <c r="M219" s="61">
        <v>2.9839540000000001E-2</v>
      </c>
      <c r="N219" s="61">
        <v>0.1216595</v>
      </c>
      <c r="O219" s="61">
        <v>0.31369819999999998</v>
      </c>
      <c r="P219" s="61">
        <v>0.17231390000000002</v>
      </c>
      <c r="Q219" s="61">
        <v>0.23006579999999999</v>
      </c>
      <c r="R219" s="61">
        <v>0.45052160000000002</v>
      </c>
      <c r="S219" s="61">
        <v>0.2003306</v>
      </c>
      <c r="T219" s="61">
        <v>0.1422571</v>
      </c>
      <c r="U219" s="61">
        <v>0.49483510000000003</v>
      </c>
      <c r="V219" s="61">
        <v>0.67028069999999995</v>
      </c>
      <c r="W219" s="61">
        <v>0.75207880000000005</v>
      </c>
      <c r="X219" s="61"/>
      <c r="Y219" s="61">
        <v>0.14206950000000002</v>
      </c>
      <c r="Z219" s="61">
        <v>6.145217E-2</v>
      </c>
      <c r="AA219" s="61">
        <v>5.3605729999999997E-2</v>
      </c>
      <c r="AB219" s="61">
        <v>5.5567810000000002E-2</v>
      </c>
      <c r="AC219" s="14"/>
      <c r="AD219" s="14"/>
      <c r="AE219" s="14"/>
      <c r="AF219" s="14"/>
      <c r="AG219" s="14"/>
      <c r="AH219" s="14"/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AS219" s="14"/>
    </row>
    <row r="220" spans="1:45">
      <c r="A220" s="16">
        <v>108.5</v>
      </c>
      <c r="B220" s="61">
        <v>0.260685</v>
      </c>
      <c r="C220" s="61">
        <v>7.154605E-2</v>
      </c>
      <c r="D220" s="61">
        <v>0.105938</v>
      </c>
      <c r="E220" s="61">
        <v>0.16164039999999999</v>
      </c>
      <c r="F220" s="61">
        <v>8.6840680000000003E-2</v>
      </c>
      <c r="G220" s="61">
        <v>0.27899989999999997</v>
      </c>
      <c r="H220" s="61">
        <v>0.35002499999999998</v>
      </c>
      <c r="I220" s="61">
        <v>2.1200500000000001E-2</v>
      </c>
      <c r="J220" s="61">
        <v>0.22462109999999999</v>
      </c>
      <c r="K220" s="61">
        <v>0.23890229999999998</v>
      </c>
      <c r="L220" s="61">
        <v>4.9078799999999999E-2</v>
      </c>
      <c r="M220" s="61">
        <v>2.7212570000000002E-2</v>
      </c>
      <c r="N220" s="61">
        <v>0.1141142</v>
      </c>
      <c r="O220" s="61">
        <v>0.28986220000000001</v>
      </c>
      <c r="P220" s="61">
        <v>0.166407</v>
      </c>
      <c r="Q220" s="61">
        <v>0.1669513</v>
      </c>
      <c r="R220" s="61">
        <v>0.44699519999999998</v>
      </c>
      <c r="S220" s="61">
        <v>0.20097680000000001</v>
      </c>
      <c r="T220" s="61">
        <v>0.14633779999999999</v>
      </c>
      <c r="U220" s="61">
        <v>0.49864409999999998</v>
      </c>
      <c r="V220" s="61">
        <v>0.64899379999999995</v>
      </c>
      <c r="W220" s="61">
        <v>0.73803370000000001</v>
      </c>
      <c r="X220" s="61"/>
      <c r="Y220" s="61">
        <v>0.1643936</v>
      </c>
      <c r="Z220" s="61">
        <v>5.2995229999999997E-2</v>
      </c>
      <c r="AA220" s="61">
        <v>4.3024300000000001E-2</v>
      </c>
      <c r="AB220" s="61">
        <v>5.1556749999999998E-2</v>
      </c>
      <c r="AC220" s="14"/>
      <c r="AD220" s="14"/>
      <c r="AE220" s="14"/>
      <c r="AF220" s="14"/>
      <c r="AG220" s="14"/>
      <c r="AH220" s="14"/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AS220" s="14"/>
    </row>
    <row r="221" spans="1:45">
      <c r="A221" s="16">
        <v>109</v>
      </c>
      <c r="B221" s="61">
        <v>0.26041259999999999</v>
      </c>
      <c r="C221" s="61">
        <v>7.5782520000000006E-2</v>
      </c>
      <c r="D221" s="61">
        <v>0.10336550000000001</v>
      </c>
      <c r="E221" s="61">
        <v>0.15472169999999999</v>
      </c>
      <c r="F221" s="61">
        <v>8.7466820000000001E-2</v>
      </c>
      <c r="G221" s="61">
        <v>0.27091599999999999</v>
      </c>
      <c r="H221" s="61">
        <v>0.35219009999999995</v>
      </c>
      <c r="I221" s="61">
        <v>2.113023E-2</v>
      </c>
      <c r="J221" s="61">
        <v>0.22761240000000002</v>
      </c>
      <c r="K221" s="61">
        <v>0.24645589999999998</v>
      </c>
      <c r="L221" s="61">
        <v>5.8373840000000003E-2</v>
      </c>
      <c r="M221" s="61">
        <v>3.4960999999999999E-2</v>
      </c>
      <c r="N221" s="61">
        <v>0.111988</v>
      </c>
      <c r="O221" s="61">
        <v>0.2751825</v>
      </c>
      <c r="P221" s="61">
        <v>0.1629302</v>
      </c>
      <c r="Q221" s="61">
        <v>0.22187899999999999</v>
      </c>
      <c r="R221" s="61">
        <v>0.45599840000000003</v>
      </c>
      <c r="S221" s="61">
        <v>0.198153</v>
      </c>
      <c r="T221" s="61">
        <v>0.1471422</v>
      </c>
      <c r="U221" s="61">
        <v>0.5074805</v>
      </c>
      <c r="V221" s="61">
        <v>0.63860129999999993</v>
      </c>
      <c r="W221" s="61">
        <v>0.72928160000000009</v>
      </c>
      <c r="X221" s="61"/>
      <c r="Y221" s="61">
        <v>0.1576533</v>
      </c>
      <c r="Z221" s="61">
        <v>5.2161860000000004E-2</v>
      </c>
      <c r="AA221" s="61">
        <v>3.9901859999999997E-2</v>
      </c>
      <c r="AB221" s="61">
        <v>5.4877120000000001E-2</v>
      </c>
      <c r="AC221" s="14"/>
      <c r="AD221" s="14"/>
      <c r="AE221" s="14"/>
      <c r="AF221" s="14"/>
      <c r="AG221" s="14"/>
      <c r="AH221" s="14"/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AS221" s="14"/>
    </row>
    <row r="222" spans="1:45">
      <c r="A222" s="16">
        <v>109.5</v>
      </c>
      <c r="B222" s="61">
        <v>0.2574786</v>
      </c>
      <c r="C222" s="61">
        <v>8.5049600000000003E-2</v>
      </c>
      <c r="D222" s="61">
        <v>0.1102524</v>
      </c>
      <c r="E222" s="61">
        <v>0.1628433</v>
      </c>
      <c r="F222" s="61">
        <v>0.1266458</v>
      </c>
      <c r="G222" s="61">
        <v>0.29010340000000001</v>
      </c>
      <c r="H222" s="61">
        <v>0.35332340000000001</v>
      </c>
      <c r="I222" s="61">
        <v>2.5965020000000002E-2</v>
      </c>
      <c r="J222" s="61">
        <v>0.21599049999999997</v>
      </c>
      <c r="K222" s="61">
        <v>0.2475617</v>
      </c>
      <c r="L222" s="61">
        <v>5.3874389999999994E-2</v>
      </c>
      <c r="M222" s="61">
        <v>2.9777719999999997E-2</v>
      </c>
      <c r="N222" s="61">
        <v>0.10571320000000001</v>
      </c>
      <c r="O222" s="61">
        <v>0.28935899999999998</v>
      </c>
      <c r="P222" s="61">
        <v>0.15749459999999998</v>
      </c>
      <c r="Q222" s="61">
        <v>0.22047339999999999</v>
      </c>
      <c r="R222" s="61">
        <v>0.44093660000000001</v>
      </c>
      <c r="S222" s="61">
        <v>0.18896159999999998</v>
      </c>
      <c r="T222" s="61">
        <v>0.13896050000000001</v>
      </c>
      <c r="U222" s="61">
        <v>0.49561169999999999</v>
      </c>
      <c r="V222" s="61">
        <v>0.64571400000000001</v>
      </c>
      <c r="W222" s="61">
        <v>0.71944379999999997</v>
      </c>
      <c r="X222" s="61"/>
      <c r="Y222" s="61">
        <v>0.16002829999999998</v>
      </c>
      <c r="Z222" s="61">
        <v>5.6257689999999999E-2</v>
      </c>
      <c r="AA222" s="61">
        <v>5.2465000000000005E-2</v>
      </c>
      <c r="AB222" s="61">
        <v>5.8537449999999998E-2</v>
      </c>
      <c r="AC222" s="14"/>
      <c r="AD222" s="14"/>
      <c r="AE222" s="14"/>
      <c r="AF222" s="14"/>
      <c r="AG222" s="14"/>
      <c r="AH222" s="14"/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AS222" s="14"/>
    </row>
    <row r="223" spans="1:45">
      <c r="A223" s="16">
        <v>110</v>
      </c>
      <c r="B223" s="61">
        <v>0.26469979999999999</v>
      </c>
      <c r="C223" s="61">
        <v>6.9607910000000009E-2</v>
      </c>
      <c r="D223" s="61">
        <v>0.11043649999999999</v>
      </c>
      <c r="E223" s="61">
        <v>0.1684716</v>
      </c>
      <c r="F223" s="61">
        <v>0.1083906</v>
      </c>
      <c r="G223" s="61">
        <v>0.27636270000000002</v>
      </c>
      <c r="H223" s="61">
        <v>0.35381810000000002</v>
      </c>
      <c r="I223" s="61">
        <v>2.9031049999999999E-2</v>
      </c>
      <c r="J223" s="61">
        <v>0.2225472</v>
      </c>
      <c r="K223" s="61">
        <v>0.2435001</v>
      </c>
      <c r="L223" s="61">
        <v>5.1207839999999998E-2</v>
      </c>
      <c r="M223" s="61">
        <v>3.4619810000000001E-2</v>
      </c>
      <c r="N223" s="61">
        <v>0.10142509999999999</v>
      </c>
      <c r="O223" s="61">
        <v>0.28227799999999997</v>
      </c>
      <c r="P223" s="61">
        <v>0.16003299999999998</v>
      </c>
      <c r="Q223" s="61">
        <v>0.24828430000000001</v>
      </c>
      <c r="R223" s="61">
        <v>0.43284139999999999</v>
      </c>
      <c r="S223" s="61">
        <v>0.19437740000000001</v>
      </c>
      <c r="T223" s="61">
        <v>0.1418903</v>
      </c>
      <c r="U223" s="61">
        <v>0.49808089999999999</v>
      </c>
      <c r="V223" s="61">
        <v>0.62754849999999995</v>
      </c>
      <c r="W223" s="61">
        <v>0.72003690000000009</v>
      </c>
      <c r="X223" s="61"/>
      <c r="Y223" s="61">
        <v>0.15892720000000002</v>
      </c>
      <c r="Z223" s="61">
        <v>5.1571860000000004E-2</v>
      </c>
      <c r="AA223" s="61">
        <v>5.4764429999999996E-2</v>
      </c>
      <c r="AB223" s="61">
        <v>5.5430390000000003E-2</v>
      </c>
      <c r="AC223" s="14"/>
      <c r="AD223" s="14"/>
      <c r="AE223" s="14"/>
      <c r="AF223" s="14"/>
      <c r="AG223" s="14"/>
      <c r="AH223" s="14"/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AS223" s="14"/>
    </row>
    <row r="224" spans="1:45">
      <c r="A224" s="16">
        <v>110.5</v>
      </c>
      <c r="B224" s="61">
        <v>0.25075550000000002</v>
      </c>
      <c r="C224" s="61">
        <v>7.394009E-2</v>
      </c>
      <c r="D224" s="61">
        <v>0.1193782</v>
      </c>
      <c r="E224" s="61">
        <v>0.15890000000000001</v>
      </c>
      <c r="F224" s="61">
        <v>0.12057130000000001</v>
      </c>
      <c r="G224" s="61">
        <v>0.2769894</v>
      </c>
      <c r="H224" s="61">
        <v>0.36270940000000002</v>
      </c>
      <c r="I224" s="61">
        <v>2.9854790000000003E-2</v>
      </c>
      <c r="J224" s="61">
        <v>0.2139337</v>
      </c>
      <c r="K224" s="61">
        <v>0.24471209999999999</v>
      </c>
      <c r="L224" s="61">
        <v>5.0207979999999999E-2</v>
      </c>
      <c r="M224" s="61">
        <v>3.5497350000000004E-2</v>
      </c>
      <c r="N224" s="61">
        <v>9.8301440000000004E-2</v>
      </c>
      <c r="O224" s="61">
        <v>0.2907323</v>
      </c>
      <c r="P224" s="61">
        <v>0.17375689999999999</v>
      </c>
      <c r="Q224" s="61">
        <v>0.27550960000000002</v>
      </c>
      <c r="R224" s="61">
        <v>0.42617330000000003</v>
      </c>
      <c r="S224" s="61">
        <v>0.20802779999999998</v>
      </c>
      <c r="T224" s="61">
        <v>0.140013</v>
      </c>
      <c r="U224" s="61">
        <v>0.50733400000000006</v>
      </c>
      <c r="V224" s="61">
        <v>0.62892369999999997</v>
      </c>
      <c r="W224" s="61">
        <v>0.71274309999999996</v>
      </c>
      <c r="X224" s="61"/>
      <c r="Y224" s="61">
        <v>0.16133030000000001</v>
      </c>
      <c r="Z224" s="61">
        <v>5.2331839999999998E-2</v>
      </c>
      <c r="AA224" s="61">
        <v>4.5980040000000007E-2</v>
      </c>
      <c r="AB224" s="61">
        <v>5.8741689999999999E-2</v>
      </c>
      <c r="AC224" s="14"/>
      <c r="AD224" s="14"/>
      <c r="AE224" s="14"/>
      <c r="AF224" s="14"/>
      <c r="AG224" s="14"/>
      <c r="AH224" s="14"/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AS224" s="14"/>
    </row>
    <row r="225" spans="1:45">
      <c r="A225" s="16">
        <v>111</v>
      </c>
      <c r="B225" s="61">
        <v>0.25359999999999999</v>
      </c>
      <c r="C225" s="61">
        <v>8.7665930000000003E-2</v>
      </c>
      <c r="D225" s="61">
        <v>0.11235110000000001</v>
      </c>
      <c r="E225" s="61">
        <v>0.16335529999999998</v>
      </c>
      <c r="F225" s="61">
        <v>0.10550470000000001</v>
      </c>
      <c r="G225" s="61">
        <v>0.27461400000000002</v>
      </c>
      <c r="H225" s="61">
        <v>0.35739669999999996</v>
      </c>
      <c r="I225" s="61">
        <v>3.2828529999999995E-2</v>
      </c>
      <c r="J225" s="61">
        <v>0.20501130000000001</v>
      </c>
      <c r="K225" s="61">
        <v>0.24890380000000001</v>
      </c>
      <c r="L225" s="61">
        <v>5.4711009999999997E-2</v>
      </c>
      <c r="M225" s="61">
        <v>2.6800620000000001E-2</v>
      </c>
      <c r="N225" s="61">
        <v>0.103009</v>
      </c>
      <c r="O225" s="61">
        <v>0.28958250000000002</v>
      </c>
      <c r="P225" s="61">
        <v>0.16336500000000001</v>
      </c>
      <c r="Q225" s="61">
        <v>0.29360320000000001</v>
      </c>
      <c r="R225" s="61">
        <v>0.44188229999999995</v>
      </c>
      <c r="S225" s="61">
        <v>0.20236080000000001</v>
      </c>
      <c r="T225" s="61">
        <v>0.1314264</v>
      </c>
      <c r="U225" s="61">
        <v>0.50835169999999996</v>
      </c>
      <c r="V225" s="61">
        <v>0.62857419999999997</v>
      </c>
      <c r="W225" s="61">
        <v>0.70606219999999997</v>
      </c>
      <c r="X225" s="61"/>
      <c r="Y225" s="61">
        <v>0.15279220000000002</v>
      </c>
      <c r="Z225" s="61">
        <v>5.1351180000000003E-2</v>
      </c>
      <c r="AA225" s="61">
        <v>3.9602640000000001E-2</v>
      </c>
      <c r="AB225" s="61">
        <v>5.698429E-2</v>
      </c>
      <c r="AC225" s="14"/>
      <c r="AD225" s="14"/>
      <c r="AE225" s="14"/>
      <c r="AF225" s="14"/>
      <c r="AG225" s="14"/>
      <c r="AH225" s="14"/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AS225" s="14"/>
    </row>
    <row r="226" spans="1:45">
      <c r="A226" s="16">
        <v>111.5</v>
      </c>
      <c r="B226" s="61">
        <v>0.24070630000000001</v>
      </c>
      <c r="C226" s="61">
        <v>8.3715079999999997E-2</v>
      </c>
      <c r="D226" s="61">
        <v>0.11320550000000001</v>
      </c>
      <c r="E226" s="61">
        <v>0.15898370000000001</v>
      </c>
      <c r="F226" s="61">
        <v>9.1127780000000005E-2</v>
      </c>
      <c r="G226" s="61">
        <v>0.27654979999999996</v>
      </c>
      <c r="H226" s="61">
        <v>0.34851270000000001</v>
      </c>
      <c r="I226" s="61">
        <v>2.9090649999999999E-2</v>
      </c>
      <c r="J226" s="61">
        <v>0.20761289999999999</v>
      </c>
      <c r="K226" s="61">
        <v>0.24309460000000002</v>
      </c>
      <c r="L226" s="61">
        <v>5.2794290000000001E-2</v>
      </c>
      <c r="M226" s="61">
        <v>2.2286320000000002E-2</v>
      </c>
      <c r="N226" s="61">
        <v>9.8197639999999989E-2</v>
      </c>
      <c r="O226" s="61">
        <v>0.28953950000000001</v>
      </c>
      <c r="P226" s="61">
        <v>0.16048410000000002</v>
      </c>
      <c r="Q226" s="61">
        <v>0.24283750000000001</v>
      </c>
      <c r="R226" s="61">
        <v>0.43788330000000003</v>
      </c>
      <c r="S226" s="61">
        <v>0.2027014</v>
      </c>
      <c r="T226" s="61">
        <v>0.12784230000000002</v>
      </c>
      <c r="U226" s="61">
        <v>0.50282320000000003</v>
      </c>
      <c r="V226" s="61">
        <v>0.61061369999999993</v>
      </c>
      <c r="W226" s="61">
        <v>0.68916070000000007</v>
      </c>
      <c r="X226" s="61"/>
      <c r="Y226" s="61">
        <v>0.15884899999999999</v>
      </c>
      <c r="Z226" s="61">
        <v>5.1605060000000001E-2</v>
      </c>
      <c r="AA226" s="61">
        <v>5.8875219999999999E-2</v>
      </c>
      <c r="AB226" s="61">
        <v>6.2725520000000007E-2</v>
      </c>
      <c r="AC226" s="14"/>
      <c r="AD226" s="14"/>
      <c r="AE226" s="14"/>
      <c r="AF226" s="14"/>
      <c r="AG226" s="14"/>
      <c r="AH226" s="14"/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AS226" s="14"/>
    </row>
    <row r="227" spans="1:45">
      <c r="A227" s="16">
        <v>112</v>
      </c>
      <c r="B227" s="61">
        <v>0.2538569</v>
      </c>
      <c r="C227" s="61">
        <v>7.464330000000001E-2</v>
      </c>
      <c r="D227" s="61">
        <v>0.1046753</v>
      </c>
      <c r="E227" s="61">
        <v>0.1515976</v>
      </c>
      <c r="F227" s="61">
        <v>8.8171599999999989E-2</v>
      </c>
      <c r="G227" s="61">
        <v>0.27272279999999999</v>
      </c>
      <c r="H227" s="61">
        <v>0.34820899999999999</v>
      </c>
      <c r="I227" s="61">
        <v>3.4667460000000004E-2</v>
      </c>
      <c r="J227" s="61">
        <v>0.19999810000000001</v>
      </c>
      <c r="K227" s="61">
        <v>0.245258</v>
      </c>
      <c r="L227" s="61">
        <v>5.2696279999999998E-2</v>
      </c>
      <c r="M227" s="61">
        <v>2.7905920000000001E-2</v>
      </c>
      <c r="N227" s="61">
        <v>0.1010506</v>
      </c>
      <c r="O227" s="61">
        <v>0.29338710000000001</v>
      </c>
      <c r="P227" s="61">
        <v>0.17776119999999998</v>
      </c>
      <c r="Q227" s="61">
        <v>0.23155249999999999</v>
      </c>
      <c r="R227" s="61">
        <v>0.43438929999999998</v>
      </c>
      <c r="S227" s="61">
        <v>0.20800920000000001</v>
      </c>
      <c r="T227" s="61">
        <v>0.12754650000000001</v>
      </c>
      <c r="U227" s="61">
        <v>0.4979537</v>
      </c>
      <c r="V227" s="61">
        <v>0.62115180000000003</v>
      </c>
      <c r="W227" s="61">
        <v>0.69111650000000002</v>
      </c>
      <c r="X227" s="61"/>
      <c r="Y227" s="61">
        <v>0.15757640000000001</v>
      </c>
      <c r="Z227" s="61">
        <v>5.2139919999999999E-2</v>
      </c>
      <c r="AA227" s="61">
        <v>4.6413889999999999E-2</v>
      </c>
      <c r="AB227" s="61">
        <v>5.8082479999999999E-2</v>
      </c>
      <c r="AC227" s="14"/>
      <c r="AD227" s="14"/>
      <c r="AE227" s="14"/>
      <c r="AF227" s="14"/>
      <c r="AG227" s="14"/>
      <c r="AH227" s="14"/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AS227" s="14"/>
    </row>
    <row r="228" spans="1:45">
      <c r="A228" s="16">
        <v>112.5</v>
      </c>
      <c r="B228" s="61">
        <v>0.2427038</v>
      </c>
      <c r="C228" s="61">
        <v>7.2820819999999994E-2</v>
      </c>
      <c r="D228" s="61">
        <v>0.10124739999999999</v>
      </c>
      <c r="E228" s="61">
        <v>0.16067190000000001</v>
      </c>
      <c r="F228" s="61">
        <v>9.0170890000000004E-2</v>
      </c>
      <c r="G228" s="61">
        <v>0.28178130000000001</v>
      </c>
      <c r="H228" s="61">
        <v>0.34631619999999996</v>
      </c>
      <c r="I228" s="61">
        <v>2.9695920000000001E-2</v>
      </c>
      <c r="J228" s="61">
        <v>0.18970529999999999</v>
      </c>
      <c r="K228" s="61">
        <v>0.22931439999999997</v>
      </c>
      <c r="L228" s="61">
        <v>4.6449660000000004E-2</v>
      </c>
      <c r="M228" s="61">
        <v>1.7360979999999998E-2</v>
      </c>
      <c r="N228" s="61">
        <v>0.1031695</v>
      </c>
      <c r="O228" s="61">
        <v>0.30589510000000003</v>
      </c>
      <c r="P228" s="61">
        <v>0.166043</v>
      </c>
      <c r="Q228" s="61">
        <v>0.23244969999999998</v>
      </c>
      <c r="R228" s="61">
        <v>0.42814340000000001</v>
      </c>
      <c r="S228" s="61">
        <v>0.19706990000000002</v>
      </c>
      <c r="T228" s="61">
        <v>0.12564809999999998</v>
      </c>
      <c r="U228" s="61">
        <v>0.49269299999999999</v>
      </c>
      <c r="V228" s="61">
        <v>0.59913359999999993</v>
      </c>
      <c r="W228" s="61">
        <v>0.68378860000000008</v>
      </c>
      <c r="X228" s="61"/>
      <c r="Y228" s="61">
        <v>0.1585327</v>
      </c>
      <c r="Z228" s="61">
        <v>5.0704050000000001E-2</v>
      </c>
      <c r="AA228" s="61">
        <v>3.754122E-2</v>
      </c>
      <c r="AB228" s="61">
        <v>5.8515290000000005E-2</v>
      </c>
      <c r="AC228" s="14"/>
      <c r="AD228" s="14"/>
      <c r="AE228" s="14"/>
      <c r="AF228" s="14"/>
      <c r="AG228" s="14"/>
      <c r="AH228" s="14"/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AS228" s="14"/>
    </row>
    <row r="229" spans="1:45">
      <c r="A229" s="16">
        <v>113</v>
      </c>
      <c r="B229" s="61">
        <v>0.25320560000000003</v>
      </c>
      <c r="C229" s="61">
        <v>8.1529039999999997E-2</v>
      </c>
      <c r="D229" s="61">
        <v>9.7820199999999996E-2</v>
      </c>
      <c r="E229" s="61">
        <v>0.1548814</v>
      </c>
      <c r="F229" s="61">
        <v>8.5428510000000013E-2</v>
      </c>
      <c r="G229" s="61">
        <v>0.2826245</v>
      </c>
      <c r="H229" s="61">
        <v>0.3448851</v>
      </c>
      <c r="I229" s="61">
        <v>3.6536439999999996E-2</v>
      </c>
      <c r="J229" s="61">
        <v>0.19135919999999998</v>
      </c>
      <c r="K229" s="61">
        <v>0.23003479999999998</v>
      </c>
      <c r="L229" s="61">
        <v>5.7123689999999998E-2</v>
      </c>
      <c r="M229" s="61">
        <v>1.487687E-2</v>
      </c>
      <c r="N229" s="61">
        <v>9.593902E-2</v>
      </c>
      <c r="O229" s="61">
        <v>0.29062480000000002</v>
      </c>
      <c r="P229" s="61">
        <v>0.16412740000000001</v>
      </c>
      <c r="Q229" s="61">
        <v>0.22931119999999999</v>
      </c>
      <c r="R229" s="61">
        <v>0.44040439999999997</v>
      </c>
      <c r="S229" s="61">
        <v>0.1904749</v>
      </c>
      <c r="T229" s="61">
        <v>0.1298628</v>
      </c>
      <c r="U229" s="61">
        <v>0.49624769999999996</v>
      </c>
      <c r="V229" s="61">
        <v>0.60023660000000001</v>
      </c>
      <c r="W229" s="61">
        <v>0.67883680000000002</v>
      </c>
      <c r="X229" s="61"/>
      <c r="Y229" s="61">
        <v>0.14846519999999999</v>
      </c>
      <c r="Z229" s="61">
        <v>4.6278639999999996E-2</v>
      </c>
      <c r="AA229" s="61">
        <v>5.2467399999999997E-2</v>
      </c>
      <c r="AB229" s="61">
        <v>6.0440790000000001E-2</v>
      </c>
      <c r="AC229" s="14"/>
      <c r="AD229" s="14"/>
      <c r="AE229" s="14"/>
      <c r="AF229" s="14"/>
      <c r="AG229" s="14"/>
      <c r="AH229" s="14"/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AS229" s="14"/>
    </row>
    <row r="230" spans="1:45">
      <c r="A230" s="16">
        <v>113.5</v>
      </c>
      <c r="B230" s="61">
        <v>0.2493504</v>
      </c>
      <c r="C230" s="61">
        <v>9.1411719999999988E-2</v>
      </c>
      <c r="D230" s="61">
        <v>9.174974000000001E-2</v>
      </c>
      <c r="E230" s="61">
        <v>0.1634533</v>
      </c>
      <c r="F230" s="61">
        <v>8.2162140000000008E-2</v>
      </c>
      <c r="G230" s="61">
        <v>0.2715455</v>
      </c>
      <c r="H230" s="61">
        <v>0.33016080000000003</v>
      </c>
      <c r="I230" s="61">
        <v>3.7087379999999996E-2</v>
      </c>
      <c r="J230" s="61">
        <v>0.19607959999999999</v>
      </c>
      <c r="K230" s="61">
        <v>0.23166129999999999</v>
      </c>
      <c r="L230" s="61">
        <v>4.9741960000000002E-2</v>
      </c>
      <c r="M230" s="61">
        <v>2.3495780000000001E-2</v>
      </c>
      <c r="N230" s="61">
        <v>9.4130000000000005E-2</v>
      </c>
      <c r="O230" s="61">
        <v>0.31118849999999998</v>
      </c>
      <c r="P230" s="61">
        <v>0.14334189999999999</v>
      </c>
      <c r="Q230" s="61">
        <v>0.19865349999999998</v>
      </c>
      <c r="R230" s="61">
        <v>0.41538209999999998</v>
      </c>
      <c r="S230" s="61">
        <v>0.1990992</v>
      </c>
      <c r="T230" s="61">
        <v>0.1295634</v>
      </c>
      <c r="U230" s="61">
        <v>0.49275140000000001</v>
      </c>
      <c r="V230" s="61">
        <v>0.60415830000000004</v>
      </c>
      <c r="W230" s="61">
        <v>0.66925409999999996</v>
      </c>
      <c r="X230" s="61"/>
      <c r="Y230" s="61">
        <v>0.14575979999999999</v>
      </c>
      <c r="Z230" s="61">
        <v>5.5547060000000002E-2</v>
      </c>
      <c r="AA230" s="61">
        <v>4.7238160000000001E-2</v>
      </c>
      <c r="AB230" s="61">
        <v>6.4097379999999995E-2</v>
      </c>
      <c r="AC230" s="14"/>
      <c r="AD230" s="14"/>
      <c r="AE230" s="14"/>
      <c r="AF230" s="14"/>
      <c r="AG230" s="14"/>
      <c r="AH230" s="14"/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AS230" s="14"/>
    </row>
    <row r="231" spans="1:45">
      <c r="A231" s="16">
        <v>114</v>
      </c>
      <c r="B231" s="61">
        <v>0.2473339</v>
      </c>
      <c r="C231" s="61">
        <v>9.2628020000000005E-2</v>
      </c>
      <c r="D231" s="61">
        <v>9.911571999999999E-2</v>
      </c>
      <c r="E231" s="61">
        <v>0.1606339</v>
      </c>
      <c r="F231" s="61">
        <v>8.1496790000000013E-2</v>
      </c>
      <c r="G231" s="61">
        <v>0.27736090000000002</v>
      </c>
      <c r="H231" s="61">
        <v>0.3382812</v>
      </c>
      <c r="I231" s="61">
        <v>3.7271180000000001E-2</v>
      </c>
      <c r="J231" s="61">
        <v>0.18832339999999997</v>
      </c>
      <c r="K231" s="61">
        <v>0.23014700000000002</v>
      </c>
      <c r="L231" s="61">
        <v>4.9007769999999999E-2</v>
      </c>
      <c r="M231" s="61">
        <v>1.9773229999999999E-2</v>
      </c>
      <c r="N231" s="61">
        <v>9.456109E-2</v>
      </c>
      <c r="O231" s="61">
        <v>0.28807089999999996</v>
      </c>
      <c r="P231" s="61">
        <v>0.1539074</v>
      </c>
      <c r="Q231" s="61">
        <v>0.23764170000000001</v>
      </c>
      <c r="R231" s="61">
        <v>0.41589109999999996</v>
      </c>
      <c r="S231" s="61">
        <v>0.20336889999999999</v>
      </c>
      <c r="T231" s="61">
        <v>0.1312412</v>
      </c>
      <c r="U231" s="61">
        <v>0.48969029999999997</v>
      </c>
      <c r="V231" s="61">
        <v>0.59900560000000003</v>
      </c>
      <c r="W231" s="61">
        <v>0.66873970000000005</v>
      </c>
      <c r="X231" s="61"/>
      <c r="Y231" s="61">
        <v>0.1410334</v>
      </c>
      <c r="Z231" s="61">
        <v>3.8295259999999998E-2</v>
      </c>
      <c r="AA231" s="61">
        <v>4.7075129999999993E-2</v>
      </c>
      <c r="AB231" s="61">
        <v>6.1569739999999998E-2</v>
      </c>
      <c r="AC231" s="14"/>
      <c r="AD231" s="14"/>
      <c r="AE231" s="14"/>
      <c r="AF231" s="14"/>
      <c r="AG231" s="14"/>
      <c r="AH231" s="14"/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AS231" s="14"/>
    </row>
    <row r="232" spans="1:45">
      <c r="A232" s="16">
        <v>114.5</v>
      </c>
      <c r="B232" s="61">
        <v>0.23239059999999997</v>
      </c>
      <c r="C232" s="61">
        <v>9.1084200000000004E-2</v>
      </c>
      <c r="D232" s="61">
        <v>9.9239219999999989E-2</v>
      </c>
      <c r="E232" s="61">
        <v>0.15488270000000001</v>
      </c>
      <c r="F232" s="61">
        <v>8.1140279999999995E-2</v>
      </c>
      <c r="G232" s="61">
        <v>0.26704420000000001</v>
      </c>
      <c r="H232" s="61">
        <v>0.34031370000000005</v>
      </c>
      <c r="I232" s="61">
        <v>4.0599139999999999E-2</v>
      </c>
      <c r="J232" s="61">
        <v>0.18503820000000001</v>
      </c>
      <c r="K232" s="61">
        <v>0.22093309999999999</v>
      </c>
      <c r="L232" s="61">
        <v>4.6083850000000003E-2</v>
      </c>
      <c r="M232" s="61">
        <v>2.419056E-2</v>
      </c>
      <c r="N232" s="61">
        <v>9.0714089999999997E-2</v>
      </c>
      <c r="O232" s="61">
        <v>0.2692793</v>
      </c>
      <c r="P232" s="61">
        <v>0.16291039999999998</v>
      </c>
      <c r="Q232" s="61">
        <v>0.2189045</v>
      </c>
      <c r="R232" s="61">
        <v>0.41506559999999998</v>
      </c>
      <c r="S232" s="61">
        <v>0.20041680000000001</v>
      </c>
      <c r="T232" s="61">
        <v>0.1255378</v>
      </c>
      <c r="U232" s="61">
        <v>0.49437820000000005</v>
      </c>
      <c r="V232" s="61">
        <v>0.59095219999999993</v>
      </c>
      <c r="W232" s="61">
        <v>0.66906490000000007</v>
      </c>
      <c r="X232" s="61"/>
      <c r="Y232" s="61">
        <v>0.15113589999999999</v>
      </c>
      <c r="Z232" s="61">
        <v>4.7136549999999999E-2</v>
      </c>
      <c r="AA232" s="61">
        <v>4.2533960000000003E-2</v>
      </c>
      <c r="AB232" s="61">
        <v>6.162542E-2</v>
      </c>
      <c r="AC232" s="14"/>
      <c r="AD232" s="14"/>
      <c r="AE232" s="14"/>
      <c r="AF232" s="14"/>
      <c r="AG232" s="14"/>
      <c r="AH232" s="14"/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AS232" s="14"/>
    </row>
    <row r="233" spans="1:45">
      <c r="A233" s="16">
        <v>115</v>
      </c>
      <c r="B233" s="61">
        <v>0.24656719999999999</v>
      </c>
      <c r="C233" s="61">
        <v>0.1009092</v>
      </c>
      <c r="D233" s="61">
        <v>9.4050360000000013E-2</v>
      </c>
      <c r="E233" s="61">
        <v>0.16129930000000001</v>
      </c>
      <c r="F233" s="61">
        <v>8.2472089999999998E-2</v>
      </c>
      <c r="G233" s="61">
        <v>0.28079769999999998</v>
      </c>
      <c r="H233" s="61">
        <v>0.32807419999999998</v>
      </c>
      <c r="I233" s="61">
        <v>4.4823329999999995E-2</v>
      </c>
      <c r="J233" s="61">
        <v>0.18993839999999998</v>
      </c>
      <c r="K233" s="61">
        <v>0.20801539999999999</v>
      </c>
      <c r="L233" s="61">
        <v>4.8630779999999998E-2</v>
      </c>
      <c r="M233" s="61">
        <v>2.0646580000000001E-2</v>
      </c>
      <c r="N233" s="61">
        <v>8.2834430000000001E-2</v>
      </c>
      <c r="O233" s="61">
        <v>0.26680330000000002</v>
      </c>
      <c r="P233" s="61">
        <v>0.1413942</v>
      </c>
      <c r="Q233" s="61">
        <v>0.20149010000000001</v>
      </c>
      <c r="R233" s="61">
        <v>0.40204309999999999</v>
      </c>
      <c r="S233" s="61">
        <v>0.18757159999999998</v>
      </c>
      <c r="T233" s="61">
        <v>0.1234103</v>
      </c>
      <c r="U233" s="61">
        <v>0.48181210000000002</v>
      </c>
      <c r="V233" s="61">
        <v>0.58197600000000005</v>
      </c>
      <c r="W233" s="61">
        <v>0.64830870000000007</v>
      </c>
      <c r="X233" s="61"/>
      <c r="Y233" s="61">
        <v>0.1419665</v>
      </c>
      <c r="Z233" s="61">
        <v>5.3865969999999999E-2</v>
      </c>
      <c r="AA233" s="61">
        <v>4.7182950000000001E-2</v>
      </c>
      <c r="AB233" s="61">
        <v>6.1342399999999998E-2</v>
      </c>
      <c r="AC233" s="14"/>
      <c r="AD233" s="14"/>
      <c r="AE233" s="14"/>
      <c r="AF233" s="14"/>
      <c r="AG233" s="14"/>
      <c r="AH233" s="14"/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AS233" s="14"/>
    </row>
    <row r="234" spans="1:45">
      <c r="A234" s="16">
        <v>115.5</v>
      </c>
      <c r="B234" s="61">
        <v>0.24126519999999999</v>
      </c>
      <c r="C234" s="61">
        <v>8.2761479999999998E-2</v>
      </c>
      <c r="D234" s="61">
        <v>9.7439739999999997E-2</v>
      </c>
      <c r="E234" s="61">
        <v>0.14783960000000002</v>
      </c>
      <c r="F234" s="61">
        <v>8.022833E-2</v>
      </c>
      <c r="G234" s="61">
        <v>0.27392610000000001</v>
      </c>
      <c r="H234" s="61">
        <v>0.32629900000000001</v>
      </c>
      <c r="I234" s="61">
        <v>4.5360760000000007E-2</v>
      </c>
      <c r="J234" s="61">
        <v>0.17711400000000002</v>
      </c>
      <c r="K234" s="61">
        <v>0.22601369999999998</v>
      </c>
      <c r="L234" s="61">
        <v>5.1879450000000001E-2</v>
      </c>
      <c r="M234" s="61">
        <v>2.5430229999999998E-2</v>
      </c>
      <c r="N234" s="61">
        <v>9.0804740000000009E-2</v>
      </c>
      <c r="O234" s="61">
        <v>0.27095079999999999</v>
      </c>
      <c r="P234" s="61">
        <v>0.1407525</v>
      </c>
      <c r="Q234" s="61">
        <v>0.1894575</v>
      </c>
      <c r="R234" s="61">
        <v>0.41463129999999998</v>
      </c>
      <c r="S234" s="61">
        <v>0.17909059999999999</v>
      </c>
      <c r="T234" s="61">
        <v>0.12649150000000001</v>
      </c>
      <c r="U234" s="61">
        <v>0.49378100000000003</v>
      </c>
      <c r="V234" s="61">
        <v>0.58861829999999993</v>
      </c>
      <c r="W234" s="61">
        <v>0.65276030000000007</v>
      </c>
      <c r="X234" s="61"/>
      <c r="Y234" s="61">
        <v>0.14561590000000002</v>
      </c>
      <c r="Z234" s="61">
        <v>4.8363040000000003E-2</v>
      </c>
      <c r="AA234" s="61">
        <v>4.8397719999999998E-2</v>
      </c>
      <c r="AB234" s="61">
        <v>6.4151710000000001E-2</v>
      </c>
      <c r="AC234" s="14"/>
      <c r="AD234" s="14"/>
      <c r="AE234" s="14"/>
      <c r="AF234" s="14"/>
      <c r="AG234" s="14"/>
      <c r="AH234" s="14"/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AS234" s="14"/>
    </row>
    <row r="235" spans="1:45">
      <c r="A235" s="16">
        <v>116</v>
      </c>
      <c r="B235" s="61">
        <v>0.23820959999999999</v>
      </c>
      <c r="C235" s="61">
        <v>7.5084709999999999E-2</v>
      </c>
      <c r="D235" s="61">
        <v>9.392818E-2</v>
      </c>
      <c r="E235" s="61">
        <v>0.15508340000000001</v>
      </c>
      <c r="F235" s="61">
        <v>8.7591669999999996E-2</v>
      </c>
      <c r="G235" s="61">
        <v>0.27133570000000001</v>
      </c>
      <c r="H235" s="61">
        <v>0.32701849999999999</v>
      </c>
      <c r="I235" s="61">
        <v>4.6474209999999995E-2</v>
      </c>
      <c r="J235" s="61">
        <v>0.18224080000000001</v>
      </c>
      <c r="K235" s="61">
        <v>0.23042860000000001</v>
      </c>
      <c r="L235" s="61">
        <v>5.549424E-2</v>
      </c>
      <c r="M235" s="61">
        <v>2.9797580000000001E-2</v>
      </c>
      <c r="N235" s="61">
        <v>8.1175449999999996E-2</v>
      </c>
      <c r="O235" s="61">
        <v>0.28189819999999999</v>
      </c>
      <c r="P235" s="61">
        <v>0.15270729999999999</v>
      </c>
      <c r="Q235" s="61">
        <v>0.20304449999999999</v>
      </c>
      <c r="R235" s="61">
        <v>0.39754440000000002</v>
      </c>
      <c r="S235" s="61">
        <v>0.19112369999999998</v>
      </c>
      <c r="T235" s="61">
        <v>0.13042690000000001</v>
      </c>
      <c r="U235" s="61">
        <v>0.4869194</v>
      </c>
      <c r="V235" s="61">
        <v>0.57690109999999994</v>
      </c>
      <c r="W235" s="61">
        <v>0.63506010000000002</v>
      </c>
      <c r="X235" s="61"/>
      <c r="Y235" s="61">
        <v>0.1325395</v>
      </c>
      <c r="Z235" s="61">
        <v>5.541136E-2</v>
      </c>
      <c r="AA235" s="61">
        <v>5.8016199999999997E-2</v>
      </c>
      <c r="AB235" s="61">
        <v>6.5931580000000004E-2</v>
      </c>
      <c r="AC235" s="14"/>
      <c r="AD235" s="14"/>
      <c r="AE235" s="14"/>
      <c r="AF235" s="14"/>
      <c r="AG235" s="14"/>
      <c r="AH235" s="14"/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AS235" s="14"/>
    </row>
    <row r="236" spans="1:45">
      <c r="A236" s="16">
        <v>116.5</v>
      </c>
      <c r="B236" s="61">
        <v>0.24260880000000001</v>
      </c>
      <c r="C236" s="61">
        <v>7.6611239999999997E-2</v>
      </c>
      <c r="D236" s="61">
        <v>9.136263E-2</v>
      </c>
      <c r="E236" s="61">
        <v>0.1580473</v>
      </c>
      <c r="F236" s="61">
        <v>0.1126009</v>
      </c>
      <c r="G236" s="61">
        <v>0.27264119999999997</v>
      </c>
      <c r="H236" s="61">
        <v>0.33776539999999999</v>
      </c>
      <c r="I236" s="61">
        <v>4.4149079999999993E-2</v>
      </c>
      <c r="J236" s="61">
        <v>0.16922499999999999</v>
      </c>
      <c r="K236" s="61">
        <v>0.2238657</v>
      </c>
      <c r="L236" s="61">
        <v>5.6247170000000006E-2</v>
      </c>
      <c r="M236" s="61">
        <v>2.6197040000000001E-2</v>
      </c>
      <c r="N236" s="61">
        <v>8.7635340000000006E-2</v>
      </c>
      <c r="O236" s="61">
        <v>0.26400400000000002</v>
      </c>
      <c r="P236" s="61">
        <v>0.14717769999999999</v>
      </c>
      <c r="Q236" s="61">
        <v>0.23733869999999999</v>
      </c>
      <c r="R236" s="61">
        <v>0.3934531</v>
      </c>
      <c r="S236" s="61">
        <v>0.1889026</v>
      </c>
      <c r="T236" s="61">
        <v>0.12905160000000002</v>
      </c>
      <c r="U236" s="61">
        <v>0.48045890000000002</v>
      </c>
      <c r="V236" s="61">
        <v>0.5758877</v>
      </c>
      <c r="W236" s="61">
        <v>0.64599300000000004</v>
      </c>
      <c r="X236" s="61"/>
      <c r="Y236" s="61">
        <v>0.14444179999999998</v>
      </c>
      <c r="Z236" s="61">
        <v>5.2179830000000003E-2</v>
      </c>
      <c r="AA236" s="61">
        <v>5.0087159999999999E-2</v>
      </c>
      <c r="AB236" s="61">
        <v>6.3583529999999999E-2</v>
      </c>
      <c r="AC236" s="14"/>
      <c r="AD236" s="14"/>
      <c r="AE236" s="14"/>
      <c r="AF236" s="14"/>
      <c r="AG236" s="14"/>
      <c r="AH236" s="14"/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AS236" s="14"/>
    </row>
    <row r="237" spans="1:45">
      <c r="A237" s="16">
        <v>117</v>
      </c>
      <c r="B237" s="61">
        <v>0.2375979</v>
      </c>
      <c r="C237" s="61">
        <v>9.6239419999999992E-2</v>
      </c>
      <c r="D237" s="61">
        <v>9.9135979999999999E-2</v>
      </c>
      <c r="E237" s="61">
        <v>0.1577113</v>
      </c>
      <c r="F237" s="61">
        <v>9.576504999999999E-2</v>
      </c>
      <c r="G237" s="61">
        <v>0.26407240000000004</v>
      </c>
      <c r="H237" s="61">
        <v>0.32845049999999998</v>
      </c>
      <c r="I237" s="61">
        <v>4.6653729999999997E-2</v>
      </c>
      <c r="J237" s="61">
        <v>0.17406210000000003</v>
      </c>
      <c r="K237" s="61">
        <v>0.21140100000000001</v>
      </c>
      <c r="L237" s="61">
        <v>5.7119999999999997E-2</v>
      </c>
      <c r="M237" s="61">
        <v>3.0174029999999998E-2</v>
      </c>
      <c r="N237" s="61">
        <v>8.6411399999999999E-2</v>
      </c>
      <c r="O237" s="61">
        <v>0.25677929999999999</v>
      </c>
      <c r="P237" s="61">
        <v>0.1366279</v>
      </c>
      <c r="Q237" s="61">
        <v>0.20579440000000002</v>
      </c>
      <c r="R237" s="61">
        <v>0.40102829999999995</v>
      </c>
      <c r="S237" s="61">
        <v>0.18860440000000001</v>
      </c>
      <c r="T237" s="61">
        <v>0.120573</v>
      </c>
      <c r="U237" s="61">
        <v>0.46082050000000002</v>
      </c>
      <c r="V237" s="61">
        <v>0.57646229999999998</v>
      </c>
      <c r="W237" s="61">
        <v>0.63229219999999997</v>
      </c>
      <c r="X237" s="61"/>
      <c r="Y237" s="61">
        <v>0.1410381</v>
      </c>
      <c r="Z237" s="61">
        <v>5.489351E-2</v>
      </c>
      <c r="AA237" s="61">
        <v>5.5402839999999995E-2</v>
      </c>
      <c r="AB237" s="61">
        <v>6.4733529999999997E-2</v>
      </c>
      <c r="AC237" s="14"/>
      <c r="AD237" s="14"/>
      <c r="AE237" s="14"/>
      <c r="AF237" s="14"/>
      <c r="AG237" s="14"/>
      <c r="AH237" s="14"/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AS237" s="14"/>
    </row>
    <row r="238" spans="1:45">
      <c r="A238" s="16">
        <v>117.5</v>
      </c>
      <c r="B238" s="61">
        <v>0.24577480000000002</v>
      </c>
      <c r="C238" s="61">
        <v>8.5951860000000005E-2</v>
      </c>
      <c r="D238" s="61">
        <v>8.6293260000000011E-2</v>
      </c>
      <c r="E238" s="61">
        <v>0.1660587</v>
      </c>
      <c r="F238" s="61">
        <v>8.8839070000000006E-2</v>
      </c>
      <c r="G238" s="61">
        <v>0.27446130000000002</v>
      </c>
      <c r="H238" s="61">
        <v>0.33808340000000003</v>
      </c>
      <c r="I238" s="61">
        <v>4.9633039999999996E-2</v>
      </c>
      <c r="J238" s="61">
        <v>0.166495</v>
      </c>
      <c r="K238" s="61">
        <v>0.202405</v>
      </c>
      <c r="L238" s="61">
        <v>4.1486260000000004E-2</v>
      </c>
      <c r="M238" s="61">
        <v>2.3076759999999998E-2</v>
      </c>
      <c r="N238" s="61">
        <v>9.1347289999999998E-2</v>
      </c>
      <c r="O238" s="61">
        <v>0.27595819999999999</v>
      </c>
      <c r="P238" s="61">
        <v>0.16641400000000001</v>
      </c>
      <c r="Q238" s="61">
        <v>0.2309466</v>
      </c>
      <c r="R238" s="61">
        <v>0.4022656</v>
      </c>
      <c r="S238" s="61">
        <v>0.19454109999999999</v>
      </c>
      <c r="T238" s="61">
        <v>0.12680360000000002</v>
      </c>
      <c r="U238" s="61">
        <v>0.45531630000000001</v>
      </c>
      <c r="V238" s="61">
        <v>0.57037919999999998</v>
      </c>
      <c r="W238" s="61">
        <v>0.62317390000000006</v>
      </c>
      <c r="X238" s="61"/>
      <c r="Y238" s="61">
        <v>0.14285019999999998</v>
      </c>
      <c r="Z238" s="61">
        <v>4.9447970000000001E-2</v>
      </c>
      <c r="AA238" s="61">
        <v>4.6645350000000002E-2</v>
      </c>
      <c r="AB238" s="61">
        <v>6.3100550000000005E-2</v>
      </c>
      <c r="AC238" s="14"/>
      <c r="AD238" s="14"/>
      <c r="AE238" s="14"/>
      <c r="AF238" s="14"/>
      <c r="AG238" s="14"/>
      <c r="AH238" s="14"/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AS238" s="14"/>
    </row>
    <row r="239" spans="1:45">
      <c r="A239" s="16">
        <v>118</v>
      </c>
      <c r="B239" s="61">
        <v>0.231599</v>
      </c>
      <c r="C239" s="61">
        <v>7.4899319999999991E-2</v>
      </c>
      <c r="D239" s="61">
        <v>8.574538000000001E-2</v>
      </c>
      <c r="E239" s="61">
        <v>0.15116070000000001</v>
      </c>
      <c r="F239" s="61">
        <v>8.4554229999999994E-2</v>
      </c>
      <c r="G239" s="61">
        <v>0.26630579999999998</v>
      </c>
      <c r="H239" s="61">
        <v>0.32745570000000002</v>
      </c>
      <c r="I239" s="61">
        <v>5.2669600000000004E-2</v>
      </c>
      <c r="J239" s="61">
        <v>0.17576350000000002</v>
      </c>
      <c r="K239" s="61">
        <v>0.20683019999999999</v>
      </c>
      <c r="L239" s="61">
        <v>5.1133970000000001E-2</v>
      </c>
      <c r="M239" s="61">
        <v>2.7160449999999999E-2</v>
      </c>
      <c r="N239" s="61">
        <v>8.2717010000000007E-2</v>
      </c>
      <c r="O239" s="61">
        <v>0.25601590000000002</v>
      </c>
      <c r="P239" s="61">
        <v>0.15324949999999998</v>
      </c>
      <c r="Q239" s="61">
        <v>0.16114899999999999</v>
      </c>
      <c r="R239" s="61">
        <v>0.38020449999999995</v>
      </c>
      <c r="S239" s="61">
        <v>0.19507620000000001</v>
      </c>
      <c r="T239" s="61">
        <v>0.12285500000000001</v>
      </c>
      <c r="U239" s="61">
        <v>0.45060260000000002</v>
      </c>
      <c r="V239" s="61">
        <v>0.56001060000000003</v>
      </c>
      <c r="W239" s="61">
        <v>0.6300983</v>
      </c>
      <c r="X239" s="61"/>
      <c r="Y239" s="61">
        <v>0.15020250000000002</v>
      </c>
      <c r="Z239" s="61">
        <v>5.4903800000000003E-2</v>
      </c>
      <c r="AA239" s="61">
        <v>4.9538349999999995E-2</v>
      </c>
      <c r="AB239" s="61">
        <v>6.602624E-2</v>
      </c>
      <c r="AC239" s="14"/>
      <c r="AD239" s="14"/>
      <c r="AE239" s="14"/>
      <c r="AF239" s="14"/>
      <c r="AG239" s="14"/>
      <c r="AH239" s="14"/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AS239" s="14"/>
    </row>
    <row r="240" spans="1:45">
      <c r="A240" s="16">
        <v>118.5</v>
      </c>
      <c r="B240" s="61">
        <v>0.2466412</v>
      </c>
      <c r="C240" s="61">
        <v>9.4593650000000001E-2</v>
      </c>
      <c r="D240" s="61">
        <v>9.5250340000000003E-2</v>
      </c>
      <c r="E240" s="61">
        <v>0.16152569999999999</v>
      </c>
      <c r="F240" s="61">
        <v>8.5827589999999995E-2</v>
      </c>
      <c r="G240" s="61">
        <v>0.27484549999999996</v>
      </c>
      <c r="H240" s="61">
        <v>0.34475099999999997</v>
      </c>
      <c r="I240" s="61">
        <v>6.0445339999999993E-2</v>
      </c>
      <c r="J240" s="61">
        <v>0.16905360000000003</v>
      </c>
      <c r="K240" s="61">
        <v>0.21288049999999997</v>
      </c>
      <c r="L240" s="61">
        <v>4.2585129999999999E-2</v>
      </c>
      <c r="M240" s="61">
        <v>2.8043779999999997E-2</v>
      </c>
      <c r="N240" s="61">
        <v>9.3720719999999993E-2</v>
      </c>
      <c r="O240" s="61">
        <v>0.2811496</v>
      </c>
      <c r="P240" s="61">
        <v>0.16672110000000001</v>
      </c>
      <c r="Q240" s="61">
        <v>0.15541829999999998</v>
      </c>
      <c r="R240" s="61">
        <v>0.38334259999999998</v>
      </c>
      <c r="S240" s="61">
        <v>0.2075167</v>
      </c>
      <c r="T240" s="61">
        <v>0.1246907</v>
      </c>
      <c r="U240" s="61">
        <v>0.45385150000000002</v>
      </c>
      <c r="V240" s="61">
        <v>0.56531300000000007</v>
      </c>
      <c r="W240" s="61">
        <v>0.63025209999999998</v>
      </c>
      <c r="X240" s="61"/>
      <c r="Y240" s="61">
        <v>0.1460101</v>
      </c>
      <c r="Z240" s="61">
        <v>5.3052970000000005E-2</v>
      </c>
      <c r="AA240" s="61">
        <v>4.4903810000000002E-2</v>
      </c>
      <c r="AB240" s="61">
        <v>6.7166810000000007E-2</v>
      </c>
      <c r="AC240" s="14"/>
      <c r="AD240" s="14"/>
      <c r="AE240" s="14"/>
      <c r="AF240" s="14"/>
      <c r="AG240" s="14"/>
      <c r="AH240" s="14"/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AS240" s="14"/>
    </row>
    <row r="241" spans="1:45">
      <c r="A241" s="16">
        <v>119</v>
      </c>
      <c r="B241" s="61">
        <v>0.24649100000000002</v>
      </c>
      <c r="C241" s="61">
        <v>8.2143359999999999E-2</v>
      </c>
      <c r="D241" s="61">
        <v>9.500517E-2</v>
      </c>
      <c r="E241" s="61">
        <v>0.16374559999999999</v>
      </c>
      <c r="F241" s="61">
        <v>8.4266070000000012E-2</v>
      </c>
      <c r="G241" s="61">
        <v>0.2828678</v>
      </c>
      <c r="H241" s="61">
        <v>0.32852800000000004</v>
      </c>
      <c r="I241" s="61">
        <v>6.8165779999999995E-2</v>
      </c>
      <c r="J241" s="61">
        <v>0.15771399999999999</v>
      </c>
      <c r="K241" s="61">
        <v>0.2045804</v>
      </c>
      <c r="L241" s="61">
        <v>5.5910339999999996E-2</v>
      </c>
      <c r="M241" s="61">
        <v>2.5214500000000001E-2</v>
      </c>
      <c r="N241" s="61">
        <v>8.7103319999999998E-2</v>
      </c>
      <c r="O241" s="61">
        <v>0.2825048</v>
      </c>
      <c r="P241" s="61">
        <v>0.16255140000000001</v>
      </c>
      <c r="Q241" s="61">
        <v>0.20972679999999999</v>
      </c>
      <c r="R241" s="61">
        <v>0.40284419999999999</v>
      </c>
      <c r="S241" s="61">
        <v>0.1924351</v>
      </c>
      <c r="T241" s="61">
        <v>0.12427479999999999</v>
      </c>
      <c r="U241" s="61">
        <v>0.45417380000000002</v>
      </c>
      <c r="V241" s="61">
        <v>0.55249179999999998</v>
      </c>
      <c r="W241" s="61">
        <v>0.62400089999999997</v>
      </c>
      <c r="X241" s="61"/>
      <c r="Y241" s="61">
        <v>0.14807490000000001</v>
      </c>
      <c r="Z241" s="61">
        <v>6.4576640000000005E-2</v>
      </c>
      <c r="AA241" s="61">
        <v>4.2537039999999998E-2</v>
      </c>
      <c r="AB241" s="61">
        <v>6.580047E-2</v>
      </c>
      <c r="AC241" s="14"/>
      <c r="AD241" s="14"/>
      <c r="AE241" s="14"/>
      <c r="AF241" s="14"/>
      <c r="AG241" s="14"/>
      <c r="AH241" s="14"/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AS241" s="14"/>
    </row>
    <row r="242" spans="1:45">
      <c r="A242" s="16">
        <v>119.5</v>
      </c>
      <c r="B242" s="61">
        <v>0.25027939999999999</v>
      </c>
      <c r="C242" s="61">
        <v>7.851901E-2</v>
      </c>
      <c r="D242" s="61">
        <v>9.7501909999999997E-2</v>
      </c>
      <c r="E242" s="61">
        <v>0.16224820000000001</v>
      </c>
      <c r="F242" s="61">
        <v>8.4157639999999992E-2</v>
      </c>
      <c r="G242" s="61">
        <v>0.2790975</v>
      </c>
      <c r="H242" s="61">
        <v>0.34229329999999997</v>
      </c>
      <c r="I242" s="61">
        <v>7.1688550000000004E-2</v>
      </c>
      <c r="J242" s="61">
        <v>0.15777939999999999</v>
      </c>
      <c r="K242" s="61">
        <v>0.2113207</v>
      </c>
      <c r="L242" s="61">
        <v>4.8994059999999999E-2</v>
      </c>
      <c r="M242" s="61">
        <v>2.6835520000000002E-2</v>
      </c>
      <c r="N242" s="61">
        <v>8.7565340000000005E-2</v>
      </c>
      <c r="O242" s="61">
        <v>0.27899099999999999</v>
      </c>
      <c r="P242" s="61">
        <v>0.14131850000000001</v>
      </c>
      <c r="Q242" s="61">
        <v>0.1880966</v>
      </c>
      <c r="R242" s="61">
        <v>0.39530199999999999</v>
      </c>
      <c r="S242" s="61">
        <v>0.20229739999999999</v>
      </c>
      <c r="T242" s="61">
        <v>0.1156042</v>
      </c>
      <c r="U242" s="61">
        <v>0.45742480000000002</v>
      </c>
      <c r="V242" s="61">
        <v>0.55429050000000002</v>
      </c>
      <c r="W242" s="61">
        <v>0.60767870000000002</v>
      </c>
      <c r="X242" s="61"/>
      <c r="Y242" s="61">
        <v>0.147923</v>
      </c>
      <c r="Z242" s="61">
        <v>4.9273490000000003E-2</v>
      </c>
      <c r="AA242" s="61">
        <v>4.49793E-2</v>
      </c>
      <c r="AB242" s="61">
        <v>6.5716369999999996E-2</v>
      </c>
      <c r="AC242" s="14"/>
      <c r="AD242" s="14"/>
      <c r="AE242" s="14"/>
      <c r="AF242" s="14"/>
      <c r="AG242" s="14"/>
      <c r="AH242" s="14"/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AS242" s="14"/>
    </row>
    <row r="243" spans="1:45">
      <c r="A243" s="16">
        <v>120</v>
      </c>
      <c r="B243" s="61">
        <v>0.23900829999999998</v>
      </c>
      <c r="C243" s="61">
        <v>7.5818739999999996E-2</v>
      </c>
      <c r="D243" s="61">
        <v>8.9632820000000002E-2</v>
      </c>
      <c r="E243" s="61">
        <v>0.15936500000000001</v>
      </c>
      <c r="F243" s="61">
        <v>8.8731560000000001E-2</v>
      </c>
      <c r="G243" s="61">
        <v>0.2695302</v>
      </c>
      <c r="H243" s="61">
        <v>0.33064179999999999</v>
      </c>
      <c r="I243" s="61">
        <v>7.5901110000000008E-2</v>
      </c>
      <c r="J243" s="61">
        <v>0.16323779999999999</v>
      </c>
      <c r="K243" s="61">
        <v>0.21653539999999999</v>
      </c>
      <c r="L243" s="61">
        <v>5.4602500000000005E-2</v>
      </c>
      <c r="M243" s="61">
        <v>2.9959470000000002E-2</v>
      </c>
      <c r="N243" s="61">
        <v>8.9981729999999996E-2</v>
      </c>
      <c r="O243" s="61">
        <v>0.27259729999999999</v>
      </c>
      <c r="P243" s="61">
        <v>0.14736630000000001</v>
      </c>
      <c r="Q243" s="61">
        <v>0.16905870000000001</v>
      </c>
      <c r="R243" s="61">
        <v>0.38559220000000005</v>
      </c>
      <c r="S243" s="61">
        <v>0.19052630000000001</v>
      </c>
      <c r="T243" s="61">
        <v>0.10914120000000001</v>
      </c>
      <c r="U243" s="61">
        <v>0.45081080000000001</v>
      </c>
      <c r="V243" s="61">
        <v>0.55666690000000008</v>
      </c>
      <c r="W243" s="61">
        <v>0.60668630000000001</v>
      </c>
      <c r="X243" s="61"/>
      <c r="Y243" s="61">
        <v>0.15133969999999999</v>
      </c>
      <c r="Z243" s="61">
        <v>5.6806279999999994E-2</v>
      </c>
      <c r="AA243" s="61">
        <v>3.927485E-2</v>
      </c>
      <c r="AB243" s="61">
        <v>6.6394519999999999E-2</v>
      </c>
      <c r="AC243" s="14"/>
      <c r="AD243" s="14"/>
      <c r="AE243" s="14"/>
      <c r="AF243" s="14"/>
      <c r="AG243" s="14"/>
      <c r="AH243" s="14"/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AS243" s="14"/>
    </row>
    <row r="244" spans="1:45">
      <c r="A244" s="16">
        <v>120.5</v>
      </c>
      <c r="B244" s="61">
        <v>0.24758310000000003</v>
      </c>
      <c r="C244" s="61">
        <v>6.8165630000000005E-2</v>
      </c>
      <c r="D244" s="61">
        <v>9.9628160000000007E-2</v>
      </c>
      <c r="E244" s="61">
        <v>0.16023370000000001</v>
      </c>
      <c r="F244" s="61">
        <v>0.11353590000000001</v>
      </c>
      <c r="G244" s="61">
        <v>0.28085179999999998</v>
      </c>
      <c r="H244" s="61">
        <v>0.32807119999999995</v>
      </c>
      <c r="I244" s="61">
        <v>6.5467129999999998E-2</v>
      </c>
      <c r="J244" s="61">
        <v>0.1492909</v>
      </c>
      <c r="K244" s="61">
        <v>0.20922499999999999</v>
      </c>
      <c r="L244" s="61">
        <v>4.3143500000000001E-2</v>
      </c>
      <c r="M244" s="61">
        <v>2.5800380000000001E-2</v>
      </c>
      <c r="N244" s="61">
        <v>8.952389999999999E-2</v>
      </c>
      <c r="O244" s="61">
        <v>0.26779990000000004</v>
      </c>
      <c r="P244" s="61">
        <v>0.1387217</v>
      </c>
      <c r="Q244" s="61">
        <v>0.2386221</v>
      </c>
      <c r="R244" s="61">
        <v>0.38692720000000003</v>
      </c>
      <c r="S244" s="61">
        <v>0.20028870000000001</v>
      </c>
      <c r="T244" s="61">
        <v>0.10492889999999999</v>
      </c>
      <c r="U244" s="61">
        <v>0.45547849999999995</v>
      </c>
      <c r="V244" s="61">
        <v>0.5453597</v>
      </c>
      <c r="W244" s="61">
        <v>0.58803910000000004</v>
      </c>
      <c r="X244" s="61"/>
      <c r="Y244" s="61">
        <v>0.16400110000000001</v>
      </c>
      <c r="Z244" s="61">
        <v>5.203791E-2</v>
      </c>
      <c r="AA244" s="61">
        <v>3.5750209999999998E-2</v>
      </c>
      <c r="AB244" s="61">
        <v>6.5560229999999997E-2</v>
      </c>
      <c r="AC244" s="14"/>
      <c r="AD244" s="14"/>
      <c r="AE244" s="14"/>
      <c r="AF244" s="14"/>
      <c r="AG244" s="14"/>
      <c r="AH244" s="14"/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AS244" s="14"/>
    </row>
    <row r="245" spans="1:45">
      <c r="A245" s="16">
        <v>121</v>
      </c>
      <c r="B245" s="61">
        <v>0.23829999999999998</v>
      </c>
      <c r="C245" s="61">
        <v>8.1010489999999991E-2</v>
      </c>
      <c r="D245" s="61">
        <v>0.1052404</v>
      </c>
      <c r="E245" s="61">
        <v>0.1590927</v>
      </c>
      <c r="F245" s="61">
        <v>9.7469120000000006E-2</v>
      </c>
      <c r="G245" s="61">
        <v>0.27867570000000003</v>
      </c>
      <c r="H245" s="61">
        <v>0.34113280000000001</v>
      </c>
      <c r="I245" s="61">
        <v>7.9780379999999998E-2</v>
      </c>
      <c r="J245" s="61">
        <v>0.1547191</v>
      </c>
      <c r="K245" s="61">
        <v>0.20023969999999999</v>
      </c>
      <c r="L245" s="61">
        <v>4.416701E-2</v>
      </c>
      <c r="M245" s="61">
        <v>3.7818820000000003E-2</v>
      </c>
      <c r="N245" s="61">
        <v>8.5895740000000012E-2</v>
      </c>
      <c r="O245" s="61">
        <v>0.25144939999999999</v>
      </c>
      <c r="P245" s="61">
        <v>0.13276009999999999</v>
      </c>
      <c r="Q245" s="61">
        <v>0.1821015</v>
      </c>
      <c r="R245" s="61">
        <v>0.39096320000000001</v>
      </c>
      <c r="S245" s="61">
        <v>0.18292140000000001</v>
      </c>
      <c r="T245" s="61">
        <v>0.1051831</v>
      </c>
      <c r="U245" s="61">
        <v>0.44641129999999996</v>
      </c>
      <c r="V245" s="61">
        <v>0.53642719999999999</v>
      </c>
      <c r="W245" s="61">
        <v>0.56660559999999993</v>
      </c>
      <c r="X245" s="61"/>
      <c r="Y245" s="61">
        <v>0.16250010000000001</v>
      </c>
      <c r="Z245" s="61">
        <v>5.0661909999999998E-2</v>
      </c>
      <c r="AA245" s="61">
        <v>3.7647989999999999E-2</v>
      </c>
      <c r="AB245" s="61">
        <v>6.6855499999999998E-2</v>
      </c>
      <c r="AC245" s="14"/>
      <c r="AD245" s="14"/>
      <c r="AE245" s="14"/>
      <c r="AF245" s="14"/>
      <c r="AG245" s="14"/>
      <c r="AH245" s="14"/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AS245" s="14"/>
    </row>
    <row r="246" spans="1:45">
      <c r="A246" s="16">
        <v>121.5</v>
      </c>
      <c r="B246" s="61">
        <v>0.23787230000000001</v>
      </c>
      <c r="C246" s="61">
        <v>8.5939920000000003E-2</v>
      </c>
      <c r="D246" s="61">
        <v>9.1191969999999997E-2</v>
      </c>
      <c r="E246" s="61">
        <v>0.1621184</v>
      </c>
      <c r="F246" s="61">
        <v>9.2759880000000003E-2</v>
      </c>
      <c r="G246" s="61">
        <v>0.26869959999999998</v>
      </c>
      <c r="H246" s="61">
        <v>0.3346867</v>
      </c>
      <c r="I246" s="61">
        <v>7.8415670000000007E-2</v>
      </c>
      <c r="J246" s="61">
        <v>0.15315909999999999</v>
      </c>
      <c r="K246" s="61">
        <v>0.2005759</v>
      </c>
      <c r="L246" s="61">
        <v>3.6815420000000001E-2</v>
      </c>
      <c r="M246" s="61">
        <v>4.4776790000000004E-2</v>
      </c>
      <c r="N246" s="61">
        <v>8.5961949999999995E-2</v>
      </c>
      <c r="O246" s="61">
        <v>0.2542779</v>
      </c>
      <c r="P246" s="61">
        <v>0.14818249999999999</v>
      </c>
      <c r="Q246" s="61">
        <v>0.20236860000000001</v>
      </c>
      <c r="R246" s="61">
        <v>0.39824809999999999</v>
      </c>
      <c r="S246" s="61">
        <v>0.19043379999999999</v>
      </c>
      <c r="T246" s="61">
        <v>0.10717930000000001</v>
      </c>
      <c r="U246" s="61">
        <v>0.43389420000000001</v>
      </c>
      <c r="V246" s="61">
        <v>0.5452863</v>
      </c>
      <c r="W246" s="61">
        <v>0.57207779999999997</v>
      </c>
      <c r="X246" s="61"/>
      <c r="Y246" s="61">
        <v>0.13361610000000002</v>
      </c>
      <c r="Z246" s="61">
        <v>5.1160560000000001E-2</v>
      </c>
      <c r="AA246" s="61">
        <v>4.0507739999999993E-2</v>
      </c>
      <c r="AB246" s="61">
        <v>6.6975090000000001E-2</v>
      </c>
      <c r="AC246" s="14"/>
      <c r="AD246" s="14"/>
      <c r="AE246" s="14"/>
      <c r="AF246" s="14"/>
      <c r="AG246" s="14"/>
      <c r="AH246" s="14"/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AS246" s="14"/>
    </row>
    <row r="247" spans="1:45">
      <c r="A247" s="16">
        <v>122</v>
      </c>
      <c r="B247" s="61">
        <v>0.22917739999999998</v>
      </c>
      <c r="C247" s="61">
        <v>7.3460319999999996E-2</v>
      </c>
      <c r="D247" s="61">
        <v>9.2633060000000003E-2</v>
      </c>
      <c r="E247" s="61">
        <v>0.16266619999999998</v>
      </c>
      <c r="F247" s="61">
        <v>8.935209999999999E-2</v>
      </c>
      <c r="G247" s="61">
        <v>0.27564139999999998</v>
      </c>
      <c r="H247" s="61">
        <v>0.3312426</v>
      </c>
      <c r="I247" s="61">
        <v>8.3307699999999998E-2</v>
      </c>
      <c r="J247" s="61">
        <v>0.1496296</v>
      </c>
      <c r="K247" s="61">
        <v>0.2040044</v>
      </c>
      <c r="L247" s="61">
        <v>2.994635E-2</v>
      </c>
      <c r="M247" s="61">
        <v>4.1156520000000002E-2</v>
      </c>
      <c r="N247" s="61">
        <v>8.1709589999999999E-2</v>
      </c>
      <c r="O247" s="61">
        <v>0.2360022</v>
      </c>
      <c r="P247" s="61">
        <v>0.13864480000000001</v>
      </c>
      <c r="Q247" s="61">
        <v>0.15808929999999999</v>
      </c>
      <c r="R247" s="61">
        <v>0.37970910000000002</v>
      </c>
      <c r="S247" s="61">
        <v>0.1939669</v>
      </c>
      <c r="T247" s="61">
        <v>0.10502499999999999</v>
      </c>
      <c r="U247" s="61">
        <v>0.4361295</v>
      </c>
      <c r="V247" s="61">
        <v>0.5285763</v>
      </c>
      <c r="W247" s="61">
        <v>0.58440380000000003</v>
      </c>
      <c r="X247" s="61"/>
      <c r="Y247" s="61">
        <v>0.1528062</v>
      </c>
      <c r="Z247" s="61">
        <v>4.503832E-2</v>
      </c>
      <c r="AA247" s="61">
        <v>4.1346649999999999E-2</v>
      </c>
      <c r="AB247" s="61">
        <v>6.7127100000000009E-2</v>
      </c>
      <c r="AC247" s="14"/>
      <c r="AD247" s="14"/>
      <c r="AE247" s="14"/>
      <c r="AF247" s="14"/>
      <c r="AG247" s="14"/>
      <c r="AH247" s="14"/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AS247" s="14"/>
    </row>
    <row r="248" spans="1:45">
      <c r="A248" s="16">
        <v>122.5</v>
      </c>
      <c r="B248" s="61">
        <v>0.23598820000000001</v>
      </c>
      <c r="C248" s="61">
        <v>8.6878960000000005E-2</v>
      </c>
      <c r="D248" s="61">
        <v>8.9310130000000001E-2</v>
      </c>
      <c r="E248" s="61">
        <v>0.15710369999999999</v>
      </c>
      <c r="F248" s="61">
        <v>0.1072124</v>
      </c>
      <c r="G248" s="61">
        <v>0.27010190000000001</v>
      </c>
      <c r="H248" s="61">
        <v>0.33628540000000001</v>
      </c>
      <c r="I248" s="61">
        <v>8.5527989999999998E-2</v>
      </c>
      <c r="J248" s="61">
        <v>0.14968809999999999</v>
      </c>
      <c r="K248" s="61">
        <v>0.19872570000000001</v>
      </c>
      <c r="L248" s="61">
        <v>4.5207560000000008E-2</v>
      </c>
      <c r="M248" s="61">
        <v>3.7626469999999995E-2</v>
      </c>
      <c r="N248" s="61">
        <v>8.6923569999999992E-2</v>
      </c>
      <c r="O248" s="61">
        <v>0.22783220000000001</v>
      </c>
      <c r="P248" s="61">
        <v>0.1099574</v>
      </c>
      <c r="Q248" s="61">
        <v>0.15877289999999999</v>
      </c>
      <c r="R248" s="61">
        <v>0.38515060000000001</v>
      </c>
      <c r="S248" s="61">
        <v>0.19768640000000001</v>
      </c>
      <c r="T248" s="61">
        <v>0.1094797</v>
      </c>
      <c r="U248" s="61">
        <v>0.4239425</v>
      </c>
      <c r="V248" s="61">
        <v>0.51914419999999994</v>
      </c>
      <c r="W248" s="61">
        <v>0.57111899999999993</v>
      </c>
      <c r="X248" s="61"/>
      <c r="Y248" s="61">
        <v>0.155001</v>
      </c>
      <c r="Z248" s="61">
        <v>5.5001639999999997E-2</v>
      </c>
      <c r="AA248" s="61">
        <v>3.7414120000000002E-2</v>
      </c>
      <c r="AB248" s="61">
        <v>7.1795739999999997E-2</v>
      </c>
      <c r="AC248" s="14"/>
      <c r="AD248" s="14"/>
      <c r="AE248" s="14"/>
      <c r="AF248" s="14"/>
      <c r="AG248" s="14"/>
      <c r="AH248" s="14"/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AS248" s="14"/>
    </row>
    <row r="249" spans="1:45">
      <c r="A249" s="16">
        <v>123</v>
      </c>
      <c r="B249" s="61">
        <v>0.24628229999999998</v>
      </c>
      <c r="C249" s="61">
        <v>7.7965019999999996E-2</v>
      </c>
      <c r="D249" s="61">
        <v>9.5265530000000001E-2</v>
      </c>
      <c r="E249" s="61">
        <v>0.15770239999999999</v>
      </c>
      <c r="F249" s="61">
        <v>0.1027834</v>
      </c>
      <c r="G249" s="61">
        <v>0.2711636</v>
      </c>
      <c r="H249" s="61">
        <v>0.334733</v>
      </c>
      <c r="I249" s="61">
        <v>8.4122570000000008E-2</v>
      </c>
      <c r="J249" s="61">
        <v>0.13151080000000001</v>
      </c>
      <c r="K249" s="61">
        <v>0.19916350000000002</v>
      </c>
      <c r="L249" s="61">
        <v>4.9042649999999993E-2</v>
      </c>
      <c r="M249" s="61">
        <v>3.5356350000000002E-2</v>
      </c>
      <c r="N249" s="61">
        <v>7.9478419999999994E-2</v>
      </c>
      <c r="O249" s="61">
        <v>0.2270132</v>
      </c>
      <c r="P249" s="61">
        <v>0.13485350000000002</v>
      </c>
      <c r="Q249" s="61">
        <v>0.16230160000000002</v>
      </c>
      <c r="R249" s="61">
        <v>0.36847469999999999</v>
      </c>
      <c r="S249" s="61">
        <v>0.18956710000000002</v>
      </c>
      <c r="T249" s="61">
        <v>0.1123507</v>
      </c>
      <c r="U249" s="61">
        <v>0.43609430000000005</v>
      </c>
      <c r="V249" s="61">
        <v>0.52621510000000005</v>
      </c>
      <c r="W249" s="61">
        <v>0.57364970000000004</v>
      </c>
      <c r="X249" s="61"/>
      <c r="Y249" s="61">
        <v>0.1570889</v>
      </c>
      <c r="Z249" s="61">
        <v>5.4270440000000003E-2</v>
      </c>
      <c r="AA249" s="61">
        <v>3.8156229999999999E-2</v>
      </c>
      <c r="AB249" s="61">
        <v>6.9761600000000007E-2</v>
      </c>
      <c r="AC249" s="14"/>
      <c r="AD249" s="14"/>
      <c r="AE249" s="14"/>
      <c r="AF249" s="14"/>
      <c r="AG249" s="14"/>
      <c r="AH249" s="14"/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AS249" s="14"/>
    </row>
    <row r="250" spans="1:45">
      <c r="A250" s="16">
        <v>123.5</v>
      </c>
      <c r="B250" s="61">
        <v>0.23469999999999999</v>
      </c>
      <c r="C250" s="61">
        <v>7.5196600000000002E-2</v>
      </c>
      <c r="D250" s="61">
        <v>8.9410770000000001E-2</v>
      </c>
      <c r="E250" s="61">
        <v>0.1502009</v>
      </c>
      <c r="F250" s="61">
        <v>0.11514659999999999</v>
      </c>
      <c r="G250" s="61">
        <v>0.26578099999999999</v>
      </c>
      <c r="H250" s="61">
        <v>0.33381749999999999</v>
      </c>
      <c r="I250" s="61">
        <v>9.1173530000000003E-2</v>
      </c>
      <c r="J250" s="61">
        <v>0.14421680000000001</v>
      </c>
      <c r="K250" s="61">
        <v>0.19736129999999999</v>
      </c>
      <c r="L250" s="61">
        <v>3.4763309999999999E-2</v>
      </c>
      <c r="M250" s="61">
        <v>3.5575490000000001E-2</v>
      </c>
      <c r="N250" s="61">
        <v>8.8240609999999997E-2</v>
      </c>
      <c r="O250" s="61">
        <v>0.2221658</v>
      </c>
      <c r="P250" s="61">
        <v>0.1255252</v>
      </c>
      <c r="Q250" s="61">
        <v>0.19355460000000002</v>
      </c>
      <c r="R250" s="61">
        <v>0.38308570000000003</v>
      </c>
      <c r="S250" s="61">
        <v>0.1881032</v>
      </c>
      <c r="T250" s="61">
        <v>0.1079784</v>
      </c>
      <c r="U250" s="61">
        <v>0.42859599999999998</v>
      </c>
      <c r="V250" s="61">
        <v>0.53087499999999999</v>
      </c>
      <c r="W250" s="61">
        <v>0.57650080000000004</v>
      </c>
      <c r="X250" s="61"/>
      <c r="Y250" s="61">
        <v>0.14945020000000001</v>
      </c>
      <c r="Z250" s="61">
        <v>4.5231430000000003E-2</v>
      </c>
      <c r="AA250" s="61">
        <v>3.020014E-2</v>
      </c>
      <c r="AB250" s="61">
        <v>6.928912999999999E-2</v>
      </c>
      <c r="AC250" s="14"/>
      <c r="AD250" s="14"/>
      <c r="AE250" s="14"/>
      <c r="AF250" s="14"/>
      <c r="AG250" s="14"/>
      <c r="AH250" s="14"/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AS250" s="14"/>
    </row>
    <row r="251" spans="1:45">
      <c r="A251" s="16">
        <v>124</v>
      </c>
      <c r="B251" s="61">
        <v>0.22825859999999998</v>
      </c>
      <c r="C251" s="61">
        <v>7.2935819999999998E-2</v>
      </c>
      <c r="D251" s="61">
        <v>9.2008350000000003E-2</v>
      </c>
      <c r="E251" s="61">
        <v>0.15180630000000001</v>
      </c>
      <c r="F251" s="61">
        <v>9.8186929999999992E-2</v>
      </c>
      <c r="G251" s="61">
        <v>0.26273589999999997</v>
      </c>
      <c r="H251" s="61">
        <v>0.32166719999999999</v>
      </c>
      <c r="I251" s="61">
        <v>9.6800520000000001E-2</v>
      </c>
      <c r="J251" s="61">
        <v>0.13847970000000001</v>
      </c>
      <c r="K251" s="61">
        <v>0.20071909999999998</v>
      </c>
      <c r="L251" s="61">
        <v>3.9865730000000002E-2</v>
      </c>
      <c r="M251" s="61">
        <v>3.7634819999999999E-2</v>
      </c>
      <c r="N251" s="61">
        <v>8.9825490000000008E-2</v>
      </c>
      <c r="O251" s="61">
        <v>0.25295339999999999</v>
      </c>
      <c r="P251" s="61">
        <v>0.13720260000000001</v>
      </c>
      <c r="Q251" s="61">
        <v>0.19152230000000001</v>
      </c>
      <c r="R251" s="61">
        <v>0.37420799999999999</v>
      </c>
      <c r="S251" s="61">
        <v>0.19462800000000002</v>
      </c>
      <c r="T251" s="61">
        <v>0.1011295</v>
      </c>
      <c r="U251" s="61">
        <v>0.4356698</v>
      </c>
      <c r="V251" s="61">
        <v>0.51912439999999993</v>
      </c>
      <c r="W251" s="61">
        <v>0.56296889999999999</v>
      </c>
      <c r="X251" s="61"/>
      <c r="Y251" s="61">
        <v>0.16343299999999999</v>
      </c>
      <c r="Z251" s="61">
        <v>5.0505259999999996E-2</v>
      </c>
      <c r="AA251" s="61">
        <v>3.7140489999999998E-2</v>
      </c>
      <c r="AB251" s="61">
        <v>6.8103010000000005E-2</v>
      </c>
      <c r="AC251" s="14"/>
      <c r="AD251" s="14"/>
      <c r="AE251" s="14"/>
      <c r="AF251" s="14"/>
      <c r="AG251" s="14"/>
      <c r="AH251" s="14"/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AS251" s="14"/>
    </row>
    <row r="252" spans="1:45">
      <c r="A252" s="16">
        <v>124.5</v>
      </c>
      <c r="B252" s="61">
        <v>0.23940359999999999</v>
      </c>
      <c r="C252" s="61">
        <v>8.5860760000000008E-2</v>
      </c>
      <c r="D252" s="61">
        <v>9.9637879999999998E-2</v>
      </c>
      <c r="E252" s="61">
        <v>0.15141360000000001</v>
      </c>
      <c r="F252" s="61">
        <v>0.11734019999999999</v>
      </c>
      <c r="G252" s="61">
        <v>0.2683141</v>
      </c>
      <c r="H252" s="61">
        <v>0.31163940000000001</v>
      </c>
      <c r="I252" s="61">
        <v>0.1039668</v>
      </c>
      <c r="J252" s="61">
        <v>0.1410508</v>
      </c>
      <c r="K252" s="61">
        <v>0.18773040000000002</v>
      </c>
      <c r="L252" s="61">
        <v>4.5259000000000001E-2</v>
      </c>
      <c r="M252" s="61">
        <v>3.7958569999999997E-2</v>
      </c>
      <c r="N252" s="61">
        <v>7.8228790000000006E-2</v>
      </c>
      <c r="O252" s="61">
        <v>0.22097230000000001</v>
      </c>
      <c r="P252" s="61">
        <v>0.12071659999999999</v>
      </c>
      <c r="Q252" s="61">
        <v>0.14793829999999999</v>
      </c>
      <c r="R252" s="61">
        <v>0.37066670000000002</v>
      </c>
      <c r="S252" s="61">
        <v>0.19705139999999999</v>
      </c>
      <c r="T252" s="61">
        <v>0.1055408</v>
      </c>
      <c r="U252" s="61">
        <v>0.42369880000000004</v>
      </c>
      <c r="V252" s="61">
        <v>0.51607370000000008</v>
      </c>
      <c r="W252" s="61">
        <v>0.56742300000000001</v>
      </c>
      <c r="X252" s="61"/>
      <c r="Y252" s="61">
        <v>0.1586958</v>
      </c>
      <c r="Z252" s="61">
        <v>4.6285930000000003E-2</v>
      </c>
      <c r="AA252" s="61">
        <v>4.0204370000000003E-2</v>
      </c>
      <c r="AB252" s="61">
        <v>7.2129490000000004E-2</v>
      </c>
      <c r="AC252" s="14"/>
      <c r="AD252" s="14"/>
      <c r="AE252" s="14"/>
      <c r="AF252" s="14"/>
      <c r="AG252" s="14"/>
      <c r="AH252" s="14"/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AS252" s="14"/>
    </row>
    <row r="253" spans="1:45">
      <c r="A253" s="16">
        <v>125</v>
      </c>
      <c r="B253" s="61">
        <v>0.24132940000000003</v>
      </c>
      <c r="C253" s="61">
        <v>7.9173670000000002E-2</v>
      </c>
      <c r="D253" s="61">
        <v>9.1873229999999986E-2</v>
      </c>
      <c r="E253" s="61">
        <v>0.15097930000000001</v>
      </c>
      <c r="F253" s="61">
        <v>9.3311469999999994E-2</v>
      </c>
      <c r="G253" s="61">
        <v>0.27376879999999998</v>
      </c>
      <c r="H253" s="61">
        <v>0.32184089999999999</v>
      </c>
      <c r="I253" s="61">
        <v>9.6414650000000005E-2</v>
      </c>
      <c r="J253" s="61">
        <v>0.13981490000000002</v>
      </c>
      <c r="K253" s="61">
        <v>0.18692549999999999</v>
      </c>
      <c r="L253" s="61">
        <v>4.3950500000000003E-2</v>
      </c>
      <c r="M253" s="61">
        <v>3.493835E-2</v>
      </c>
      <c r="N253" s="61">
        <v>9.6972340000000004E-2</v>
      </c>
      <c r="O253" s="61">
        <v>0.2585886</v>
      </c>
      <c r="P253" s="61">
        <v>0.12506790000000001</v>
      </c>
      <c r="Q253" s="61">
        <v>0.1615162</v>
      </c>
      <c r="R253" s="61">
        <v>0.38245220000000002</v>
      </c>
      <c r="S253" s="61">
        <v>0.1865706</v>
      </c>
      <c r="T253" s="61">
        <v>0.1077389</v>
      </c>
      <c r="U253" s="61">
        <v>0.42630429999999997</v>
      </c>
      <c r="V253" s="61">
        <v>0.50089419999999996</v>
      </c>
      <c r="W253" s="61">
        <v>0.56034509999999993</v>
      </c>
      <c r="X253" s="61"/>
      <c r="Y253" s="61">
        <v>0.16077839999999999</v>
      </c>
      <c r="Z253" s="61">
        <v>5.3238300000000002E-2</v>
      </c>
      <c r="AA253" s="61">
        <v>3.3730280000000001E-2</v>
      </c>
      <c r="AB253" s="61">
        <v>7.0123550000000007E-2</v>
      </c>
      <c r="AC253" s="14"/>
      <c r="AD253" s="14"/>
      <c r="AE253" s="14"/>
      <c r="AF253" s="14"/>
      <c r="AG253" s="14"/>
      <c r="AH253" s="14"/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AS253" s="14"/>
    </row>
    <row r="254" spans="1:45">
      <c r="A254" s="16">
        <v>125.5</v>
      </c>
      <c r="B254" s="61">
        <v>0.24193930000000002</v>
      </c>
      <c r="C254" s="61">
        <v>6.5825120000000001E-2</v>
      </c>
      <c r="D254" s="61">
        <v>8.7699979999999997E-2</v>
      </c>
      <c r="E254" s="61">
        <v>0.15195939999999999</v>
      </c>
      <c r="F254" s="61">
        <v>9.6703960000000005E-2</v>
      </c>
      <c r="G254" s="61">
        <v>0.2752347</v>
      </c>
      <c r="H254" s="61">
        <v>0.316577</v>
      </c>
      <c r="I254" s="61">
        <v>8.9087540000000007E-2</v>
      </c>
      <c r="J254" s="61">
        <v>0.13075889999999998</v>
      </c>
      <c r="K254" s="61">
        <v>0.19251840000000001</v>
      </c>
      <c r="L254" s="61">
        <v>4.5161429999999995E-2</v>
      </c>
      <c r="M254" s="61">
        <v>3.0265279999999999E-2</v>
      </c>
      <c r="N254" s="61">
        <v>9.2853949999999991E-2</v>
      </c>
      <c r="O254" s="61">
        <v>0.2431228</v>
      </c>
      <c r="P254" s="61">
        <v>0.1285451</v>
      </c>
      <c r="Q254" s="61">
        <v>0.18006740000000002</v>
      </c>
      <c r="R254" s="61">
        <v>0.37040070000000003</v>
      </c>
      <c r="S254" s="61">
        <v>0.20645849999999999</v>
      </c>
      <c r="T254" s="61">
        <v>0.10131090000000001</v>
      </c>
      <c r="U254" s="61">
        <v>0.42131729999999995</v>
      </c>
      <c r="V254" s="61">
        <v>0.50890729999999995</v>
      </c>
      <c r="W254" s="61">
        <v>0.56009730000000002</v>
      </c>
      <c r="X254" s="61"/>
      <c r="Y254" s="61">
        <v>0.1488217</v>
      </c>
      <c r="Z254" s="61">
        <v>6.3247479999999995E-2</v>
      </c>
      <c r="AA254" s="61">
        <v>3.5863649999999997E-2</v>
      </c>
      <c r="AB254" s="61">
        <v>7.0857859999999995E-2</v>
      </c>
      <c r="AC254" s="14"/>
      <c r="AD254" s="14"/>
      <c r="AE254" s="14"/>
      <c r="AF254" s="14"/>
      <c r="AG254" s="14"/>
      <c r="AH254" s="14"/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AS254" s="14"/>
    </row>
    <row r="255" spans="1:45">
      <c r="A255" s="16">
        <v>126</v>
      </c>
      <c r="B255" s="61">
        <v>0.23733779999999999</v>
      </c>
      <c r="C255" s="61">
        <v>7.2200929999999997E-2</v>
      </c>
      <c r="D255" s="61">
        <v>9.5177540000000005E-2</v>
      </c>
      <c r="E255" s="61">
        <v>0.15547840000000002</v>
      </c>
      <c r="F255" s="61">
        <v>0.1121928</v>
      </c>
      <c r="G255" s="61">
        <v>0.2725397</v>
      </c>
      <c r="H255" s="61">
        <v>0.32289980000000001</v>
      </c>
      <c r="I255" s="61">
        <v>9.8524849999999997E-2</v>
      </c>
      <c r="J255" s="61">
        <v>0.12173149999999999</v>
      </c>
      <c r="K255" s="61">
        <v>0.1811383</v>
      </c>
      <c r="L255" s="61">
        <v>3.852013E-2</v>
      </c>
      <c r="M255" s="61">
        <v>3.1436459999999999E-2</v>
      </c>
      <c r="N255" s="61">
        <v>8.657434E-2</v>
      </c>
      <c r="O255" s="61">
        <v>0.21530270000000001</v>
      </c>
      <c r="P255" s="61">
        <v>0.11932000000000001</v>
      </c>
      <c r="Q255" s="61">
        <v>0.18395109999999998</v>
      </c>
      <c r="R255" s="61">
        <v>0.37340809999999997</v>
      </c>
      <c r="S255" s="61">
        <v>0.19364239999999999</v>
      </c>
      <c r="T255" s="61">
        <v>0.10118149999999999</v>
      </c>
      <c r="U255" s="61">
        <v>0.41775239999999997</v>
      </c>
      <c r="V255" s="61">
        <v>0.50690579999999996</v>
      </c>
      <c r="W255" s="61">
        <v>0.56449479999999996</v>
      </c>
      <c r="X255" s="61"/>
      <c r="Y255" s="61">
        <v>0.14867359999999999</v>
      </c>
      <c r="Z255" s="61">
        <v>5.5016780000000001E-2</v>
      </c>
      <c r="AA255" s="61">
        <v>4.4640019999999996E-2</v>
      </c>
      <c r="AB255" s="61">
        <v>6.8240540000000002E-2</v>
      </c>
      <c r="AC255" s="14"/>
      <c r="AD255" s="14"/>
      <c r="AE255" s="14"/>
      <c r="AF255" s="14"/>
      <c r="AG255" s="14"/>
      <c r="AH255" s="14"/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AS255" s="14"/>
    </row>
    <row r="256" spans="1:45">
      <c r="A256" s="16">
        <v>126.5</v>
      </c>
      <c r="B256" s="61">
        <v>0.23753849999999999</v>
      </c>
      <c r="C256" s="61">
        <v>7.8585359999999993E-2</v>
      </c>
      <c r="D256" s="61">
        <v>8.972927E-2</v>
      </c>
      <c r="E256" s="61">
        <v>0.16212009999999999</v>
      </c>
      <c r="F256" s="61">
        <v>9.6478289999999994E-2</v>
      </c>
      <c r="G256" s="61">
        <v>0.27310469999999998</v>
      </c>
      <c r="H256" s="61">
        <v>0.33232139999999999</v>
      </c>
      <c r="I256" s="61">
        <v>0.10156180000000001</v>
      </c>
      <c r="J256" s="61">
        <v>0.1283677</v>
      </c>
      <c r="K256" s="61">
        <v>0.1728594</v>
      </c>
      <c r="L256" s="61">
        <v>3.2806870000000002E-2</v>
      </c>
      <c r="M256" s="61">
        <v>3.1496789999999997E-2</v>
      </c>
      <c r="N256" s="61">
        <v>9.3026380000000006E-2</v>
      </c>
      <c r="O256" s="61">
        <v>0.2371511</v>
      </c>
      <c r="P256" s="61">
        <v>0.12326529999999999</v>
      </c>
      <c r="Q256" s="61">
        <v>0.14569840000000001</v>
      </c>
      <c r="R256" s="61">
        <v>0.37913479999999999</v>
      </c>
      <c r="S256" s="61">
        <v>0.18853229999999999</v>
      </c>
      <c r="T256" s="61">
        <v>9.8951410000000004E-2</v>
      </c>
      <c r="U256" s="61">
        <v>0.41560839999999999</v>
      </c>
      <c r="V256" s="61">
        <v>0.50898750000000004</v>
      </c>
      <c r="W256" s="61">
        <v>0.55106650000000001</v>
      </c>
      <c r="X256" s="61"/>
      <c r="Y256" s="61">
        <v>0.1372187</v>
      </c>
      <c r="Z256" s="61">
        <v>4.4108970000000004E-2</v>
      </c>
      <c r="AA256" s="61">
        <v>4.1844689999999997E-2</v>
      </c>
      <c r="AB256" s="61">
        <v>7.1840639999999997E-2</v>
      </c>
      <c r="AC256" s="14"/>
      <c r="AD256" s="14"/>
      <c r="AE256" s="14"/>
      <c r="AF256" s="14"/>
      <c r="AG256" s="14"/>
      <c r="AH256" s="14"/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AS256" s="14"/>
    </row>
    <row r="257" spans="1:45">
      <c r="A257" s="16">
        <v>127</v>
      </c>
      <c r="B257" s="61">
        <v>0.24367339999999998</v>
      </c>
      <c r="C257" s="61">
        <v>8.2323599999999997E-2</v>
      </c>
      <c r="D257" s="61">
        <v>8.8826300000000011E-2</v>
      </c>
      <c r="E257" s="61">
        <v>0.16122509999999998</v>
      </c>
      <c r="F257" s="61">
        <v>0.1163695</v>
      </c>
      <c r="G257" s="61">
        <v>0.28065040000000002</v>
      </c>
      <c r="H257" s="61">
        <v>0.33619100000000002</v>
      </c>
      <c r="I257" s="61">
        <v>0.10554190000000001</v>
      </c>
      <c r="J257" s="61">
        <v>0.12888360000000001</v>
      </c>
      <c r="K257" s="61">
        <v>0.17085030000000001</v>
      </c>
      <c r="L257" s="61">
        <v>3.6830420000000003E-2</v>
      </c>
      <c r="M257" s="61">
        <v>3.4126219999999999E-2</v>
      </c>
      <c r="N257" s="61">
        <v>0.1000368</v>
      </c>
      <c r="O257" s="61">
        <v>0.21015149999999999</v>
      </c>
      <c r="P257" s="61">
        <v>0.113894</v>
      </c>
      <c r="Q257" s="61">
        <v>0.17659780000000003</v>
      </c>
      <c r="R257" s="61">
        <v>0.37333060000000001</v>
      </c>
      <c r="S257" s="61">
        <v>0.1902432</v>
      </c>
      <c r="T257" s="61">
        <v>0.1035895</v>
      </c>
      <c r="U257" s="61">
        <v>0.4195178</v>
      </c>
      <c r="V257" s="61">
        <v>0.50375400000000004</v>
      </c>
      <c r="W257" s="61">
        <v>0.54256280000000001</v>
      </c>
      <c r="X257" s="61"/>
      <c r="Y257" s="61">
        <v>0.15111340000000001</v>
      </c>
      <c r="Z257" s="61">
        <v>6.2417199999999999E-2</v>
      </c>
      <c r="AA257" s="61">
        <v>3.7269209999999997E-2</v>
      </c>
      <c r="AB257" s="61">
        <v>7.0272849999999998E-2</v>
      </c>
      <c r="AC257" s="14"/>
      <c r="AD257" s="14"/>
      <c r="AE257" s="14"/>
      <c r="AF257" s="14"/>
      <c r="AG257" s="14"/>
      <c r="AH257" s="14"/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AS257" s="14"/>
    </row>
    <row r="258" spans="1:45">
      <c r="A258" s="16">
        <v>127.5</v>
      </c>
      <c r="B258" s="61">
        <v>0.23753609999999997</v>
      </c>
      <c r="C258" s="61">
        <v>7.9906810000000009E-2</v>
      </c>
      <c r="D258" s="61">
        <v>9.0555900000000009E-2</v>
      </c>
      <c r="E258" s="61">
        <v>0.15517340000000002</v>
      </c>
      <c r="F258" s="61">
        <v>9.9980860000000005E-2</v>
      </c>
      <c r="G258" s="61">
        <v>0.27503460000000002</v>
      </c>
      <c r="H258" s="61">
        <v>0.31301629999999997</v>
      </c>
      <c r="I258" s="61">
        <v>0.1071859</v>
      </c>
      <c r="J258" s="61">
        <v>0.1233915</v>
      </c>
      <c r="K258" s="61">
        <v>0.17145089999999999</v>
      </c>
      <c r="L258" s="61">
        <v>3.7535120000000005E-2</v>
      </c>
      <c r="M258" s="61">
        <v>2.9901620000000004E-2</v>
      </c>
      <c r="N258" s="61">
        <v>9.5599009999999998E-2</v>
      </c>
      <c r="O258" s="61">
        <v>0.2105397</v>
      </c>
      <c r="P258" s="61">
        <v>0.13080990000000001</v>
      </c>
      <c r="Q258" s="61">
        <v>0.16603789999999999</v>
      </c>
      <c r="R258" s="61">
        <v>0.37240679999999998</v>
      </c>
      <c r="S258" s="61">
        <v>0.18054790000000001</v>
      </c>
      <c r="T258" s="61">
        <v>0.10515919999999999</v>
      </c>
      <c r="U258" s="61">
        <v>0.41059449999999997</v>
      </c>
      <c r="V258" s="61">
        <v>0.4928998</v>
      </c>
      <c r="W258" s="61">
        <v>0.53874960000000005</v>
      </c>
      <c r="X258" s="61"/>
      <c r="Y258" s="61">
        <v>0.15691639999999998</v>
      </c>
      <c r="Z258" s="61">
        <v>5.1915139999999999E-2</v>
      </c>
      <c r="AA258" s="61">
        <v>3.8240200000000002E-2</v>
      </c>
      <c r="AB258" s="61">
        <v>7.3185810000000004E-2</v>
      </c>
      <c r="AC258" s="14"/>
      <c r="AD258" s="14"/>
      <c r="AE258" s="14"/>
      <c r="AF258" s="14"/>
      <c r="AG258" s="14"/>
      <c r="AH258" s="14"/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AS258" s="14"/>
    </row>
    <row r="259" spans="1:45">
      <c r="A259" s="16">
        <v>128</v>
      </c>
      <c r="B259" s="61">
        <v>0.24247759999999999</v>
      </c>
      <c r="C259" s="61">
        <v>7.734576E-2</v>
      </c>
      <c r="D259" s="61">
        <v>8.55128E-2</v>
      </c>
      <c r="E259" s="61">
        <v>0.14978630000000001</v>
      </c>
      <c r="F259" s="61">
        <v>8.5157209999999997E-2</v>
      </c>
      <c r="G259" s="61">
        <v>0.2740629</v>
      </c>
      <c r="H259" s="61">
        <v>0.32558369999999998</v>
      </c>
      <c r="I259" s="61">
        <v>0.10169180000000001</v>
      </c>
      <c r="J259" s="61">
        <v>0.1237388</v>
      </c>
      <c r="K259" s="61">
        <v>0.18660360000000001</v>
      </c>
      <c r="L259" s="61">
        <v>3.5760100000000003E-2</v>
      </c>
      <c r="M259" s="61">
        <v>3.2430189999999998E-2</v>
      </c>
      <c r="N259" s="61">
        <v>0.10151640000000001</v>
      </c>
      <c r="O259" s="61">
        <v>0.21051659999999997</v>
      </c>
      <c r="P259" s="61">
        <v>0.1149464</v>
      </c>
      <c r="Q259" s="61">
        <v>0.1620722</v>
      </c>
      <c r="R259" s="61">
        <v>0.36241680000000004</v>
      </c>
      <c r="S259" s="61">
        <v>0.18007429999999999</v>
      </c>
      <c r="T259" s="61">
        <v>0.1056441</v>
      </c>
      <c r="U259" s="61">
        <v>0.40987699999999999</v>
      </c>
      <c r="V259" s="61">
        <v>0.46960459999999998</v>
      </c>
      <c r="W259" s="61">
        <v>0.53919739999999994</v>
      </c>
      <c r="X259" s="61"/>
      <c r="Y259" s="61">
        <v>0.150258</v>
      </c>
      <c r="Z259" s="61">
        <v>4.2494899999999995E-2</v>
      </c>
      <c r="AA259" s="61">
        <v>4.923773E-2</v>
      </c>
      <c r="AB259" s="61">
        <v>7.084551E-2</v>
      </c>
      <c r="AC259" s="14"/>
      <c r="AD259" s="14"/>
      <c r="AE259" s="14"/>
      <c r="AF259" s="14"/>
      <c r="AG259" s="14"/>
      <c r="AH259" s="14"/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AS259" s="14"/>
    </row>
    <row r="260" spans="1:45">
      <c r="A260" s="16">
        <v>128.5</v>
      </c>
      <c r="B260" s="61">
        <v>0.23039390000000001</v>
      </c>
      <c r="C260" s="61">
        <v>8.3226679999999997E-2</v>
      </c>
      <c r="D260" s="61">
        <v>9.1803279999999987E-2</v>
      </c>
      <c r="E260" s="61">
        <v>0.14308799999999999</v>
      </c>
      <c r="F260" s="61">
        <v>0.116047</v>
      </c>
      <c r="G260" s="61">
        <v>0.27479490000000001</v>
      </c>
      <c r="H260" s="61">
        <v>0.31436620000000004</v>
      </c>
      <c r="I260" s="61">
        <v>0.10385659999999999</v>
      </c>
      <c r="J260" s="61">
        <v>0.11499040000000001</v>
      </c>
      <c r="K260" s="61">
        <v>0.1886195</v>
      </c>
      <c r="L260" s="61">
        <v>4.2701320000000001E-2</v>
      </c>
      <c r="M260" s="61">
        <v>2.998172E-2</v>
      </c>
      <c r="N260" s="61">
        <v>0.10646699999999999</v>
      </c>
      <c r="O260" s="61">
        <v>0.2085224</v>
      </c>
      <c r="P260" s="61">
        <v>0.1223766</v>
      </c>
      <c r="Q260" s="61">
        <v>0.18135760000000001</v>
      </c>
      <c r="R260" s="61">
        <v>0.362761</v>
      </c>
      <c r="S260" s="61">
        <v>0.1728546</v>
      </c>
      <c r="T260" s="61">
        <v>0.10477890000000001</v>
      </c>
      <c r="U260" s="61">
        <v>0.40544089999999999</v>
      </c>
      <c r="V260" s="61">
        <v>0.485346</v>
      </c>
      <c r="W260" s="61">
        <v>0.54277359999999997</v>
      </c>
      <c r="X260" s="61"/>
      <c r="Y260" s="61">
        <v>0.132711</v>
      </c>
      <c r="Z260" s="61">
        <v>4.7022890000000005E-2</v>
      </c>
      <c r="AA260" s="61">
        <v>4.0591879999999997E-2</v>
      </c>
      <c r="AB260" s="61">
        <v>6.9273319999999999E-2</v>
      </c>
      <c r="AC260" s="14"/>
      <c r="AD260" s="14"/>
      <c r="AE260" s="14"/>
      <c r="AF260" s="14"/>
      <c r="AG260" s="14"/>
      <c r="AH260" s="14"/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AS260" s="14"/>
    </row>
    <row r="261" spans="1:45">
      <c r="A261" s="16">
        <v>129</v>
      </c>
      <c r="B261" s="61">
        <v>0.23264679999999999</v>
      </c>
      <c r="C261" s="61">
        <v>7.5385800000000003E-2</v>
      </c>
      <c r="D261" s="61">
        <v>9.0635259999999995E-2</v>
      </c>
      <c r="E261" s="61">
        <v>0.14604839999999999</v>
      </c>
      <c r="F261" s="61">
        <v>9.6709580000000003E-2</v>
      </c>
      <c r="G261" s="61">
        <v>0.2732077</v>
      </c>
      <c r="H261" s="61">
        <v>0.31976979999999999</v>
      </c>
      <c r="I261" s="61">
        <v>0.106877</v>
      </c>
      <c r="J261" s="61">
        <v>0.1193824</v>
      </c>
      <c r="K261" s="61">
        <v>0.18882409999999999</v>
      </c>
      <c r="L261" s="61">
        <v>4.3458770000000001E-2</v>
      </c>
      <c r="M261" s="61">
        <v>3.2309079999999997E-2</v>
      </c>
      <c r="N261" s="61">
        <v>0.10122690000000001</v>
      </c>
      <c r="O261" s="61">
        <v>0.20541879999999998</v>
      </c>
      <c r="P261" s="61">
        <v>0.1231483</v>
      </c>
      <c r="Q261" s="61">
        <v>0.18714749999999999</v>
      </c>
      <c r="R261" s="61">
        <v>0.35902889999999998</v>
      </c>
      <c r="S261" s="61">
        <v>0.1790438</v>
      </c>
      <c r="T261" s="61">
        <v>9.8524879999999995E-2</v>
      </c>
      <c r="U261" s="61">
        <v>0.40170980000000001</v>
      </c>
      <c r="V261" s="61">
        <v>0.48628689999999997</v>
      </c>
      <c r="W261" s="61">
        <v>0.52750190000000008</v>
      </c>
      <c r="X261" s="61"/>
      <c r="Y261" s="61">
        <v>0.14900379999999999</v>
      </c>
      <c r="Z261" s="61">
        <v>5.7566480000000003E-2</v>
      </c>
      <c r="AA261" s="61">
        <v>5.0237080000000003E-2</v>
      </c>
      <c r="AB261" s="61">
        <v>7.3017109999999996E-2</v>
      </c>
      <c r="AC261" s="14"/>
      <c r="AD261" s="14"/>
      <c r="AE261" s="14"/>
      <c r="AF261" s="14"/>
      <c r="AG261" s="14"/>
      <c r="AH261" s="14"/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AS261" s="14"/>
    </row>
    <row r="262" spans="1:45">
      <c r="A262" s="16">
        <v>129.5</v>
      </c>
      <c r="B262" s="61">
        <v>0.22899510000000001</v>
      </c>
      <c r="C262" s="61">
        <v>8.624952000000001E-2</v>
      </c>
      <c r="D262" s="61">
        <v>9.5804360000000005E-2</v>
      </c>
      <c r="E262" s="61">
        <v>0.1497058</v>
      </c>
      <c r="F262" s="61">
        <v>9.4309249999999997E-2</v>
      </c>
      <c r="G262" s="61">
        <v>0.27416279999999998</v>
      </c>
      <c r="H262" s="61">
        <v>0.32208889999999996</v>
      </c>
      <c r="I262" s="61">
        <v>0.1061887</v>
      </c>
      <c r="J262" s="61">
        <v>0.1129715</v>
      </c>
      <c r="K262" s="61">
        <v>0.18603439999999999</v>
      </c>
      <c r="L262" s="61">
        <v>3.7054499999999997E-2</v>
      </c>
      <c r="M262" s="61">
        <v>2.8881500000000001E-2</v>
      </c>
      <c r="N262" s="61">
        <v>0.1087278</v>
      </c>
      <c r="O262" s="61">
        <v>0.2071318</v>
      </c>
      <c r="P262" s="61">
        <v>0.10341710000000001</v>
      </c>
      <c r="Q262" s="61">
        <v>0.1440842</v>
      </c>
      <c r="R262" s="61">
        <v>0.35909649999999999</v>
      </c>
      <c r="S262" s="61">
        <v>0.18474579999999999</v>
      </c>
      <c r="T262" s="61">
        <v>0.10360910000000001</v>
      </c>
      <c r="U262" s="61">
        <v>0.40558</v>
      </c>
      <c r="V262" s="61">
        <v>0.47490789999999999</v>
      </c>
      <c r="W262" s="61">
        <v>0.51449599999999995</v>
      </c>
      <c r="X262" s="61"/>
      <c r="Y262" s="61">
        <v>0.1513524</v>
      </c>
      <c r="Z262" s="61">
        <v>5.0689640000000001E-2</v>
      </c>
      <c r="AA262" s="61">
        <v>4.1079869999999997E-2</v>
      </c>
      <c r="AB262" s="61">
        <v>7.1317019999999995E-2</v>
      </c>
      <c r="AC262" s="14"/>
      <c r="AD262" s="14"/>
      <c r="AE262" s="14"/>
      <c r="AF262" s="14"/>
      <c r="AG262" s="14"/>
      <c r="AH262" s="14"/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AS262" s="14"/>
    </row>
    <row r="263" spans="1:45">
      <c r="A263" s="16">
        <v>130</v>
      </c>
      <c r="B263" s="61">
        <v>0.2305914</v>
      </c>
      <c r="C263" s="61">
        <v>8.7866979999999997E-2</v>
      </c>
      <c r="D263" s="61">
        <v>9.8865620000000001E-2</v>
      </c>
      <c r="E263" s="61">
        <v>0.1506932</v>
      </c>
      <c r="F263" s="61">
        <v>9.048805E-2</v>
      </c>
      <c r="G263" s="61">
        <v>0.2613182</v>
      </c>
      <c r="H263" s="61">
        <v>0.32932040000000001</v>
      </c>
      <c r="I263" s="61">
        <v>0.10055550000000001</v>
      </c>
      <c r="J263" s="61">
        <v>0.1068828</v>
      </c>
      <c r="K263" s="61">
        <v>0.17997150000000001</v>
      </c>
      <c r="L263" s="61">
        <v>4.7766799999999998E-2</v>
      </c>
      <c r="M263" s="61">
        <v>3.278706E-2</v>
      </c>
      <c r="N263" s="61">
        <v>0.10783139999999999</v>
      </c>
      <c r="O263" s="61">
        <v>0.22991250000000002</v>
      </c>
      <c r="P263" s="61">
        <v>0.1163777</v>
      </c>
      <c r="Q263" s="61">
        <v>0.14455399999999999</v>
      </c>
      <c r="R263" s="61">
        <v>0.36092350000000001</v>
      </c>
      <c r="S263" s="61">
        <v>0.18689250000000002</v>
      </c>
      <c r="T263" s="61">
        <v>9.2327279999999998E-2</v>
      </c>
      <c r="U263" s="61">
        <v>0.40156069999999999</v>
      </c>
      <c r="V263" s="61">
        <v>0.47757779999999994</v>
      </c>
      <c r="W263" s="61">
        <v>0.49908859999999999</v>
      </c>
      <c r="X263" s="61"/>
      <c r="Y263" s="61">
        <v>0.15566760000000002</v>
      </c>
      <c r="Z263" s="61">
        <v>5.4635490000000002E-2</v>
      </c>
      <c r="AA263" s="61">
        <v>3.7451129999999999E-2</v>
      </c>
      <c r="AB263" s="61">
        <v>7.6186309999999993E-2</v>
      </c>
      <c r="AC263" s="14"/>
      <c r="AD263" s="14"/>
      <c r="AE263" s="14"/>
      <c r="AF263" s="14"/>
      <c r="AG263" s="14"/>
      <c r="AH263" s="14"/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AS263" s="14"/>
    </row>
    <row r="264" spans="1:45">
      <c r="A264" s="16">
        <v>130.5</v>
      </c>
      <c r="B264" s="61">
        <v>0.2245173</v>
      </c>
      <c r="C264" s="61">
        <v>6.3822249999999997E-2</v>
      </c>
      <c r="D264" s="61">
        <v>9.4413699999999989E-2</v>
      </c>
      <c r="E264" s="61">
        <v>0.15021329999999999</v>
      </c>
      <c r="F264" s="61">
        <v>0.1199196</v>
      </c>
      <c r="G264" s="61">
        <v>0.26836169999999998</v>
      </c>
      <c r="H264" s="61">
        <v>0.31167300000000003</v>
      </c>
      <c r="I264" s="61">
        <v>0.1084413</v>
      </c>
      <c r="J264" s="61">
        <v>0.1107855</v>
      </c>
      <c r="K264" s="61">
        <v>0.17499690000000001</v>
      </c>
      <c r="L264" s="61">
        <v>3.9830919999999999E-2</v>
      </c>
      <c r="M264" s="61">
        <v>3.6153440000000002E-2</v>
      </c>
      <c r="N264" s="61">
        <v>0.10211199999999999</v>
      </c>
      <c r="O264" s="61">
        <v>0.21574490000000002</v>
      </c>
      <c r="P264" s="61">
        <v>0.1170274</v>
      </c>
      <c r="Q264" s="61">
        <v>0.1655855</v>
      </c>
      <c r="R264" s="61">
        <v>0.36972889999999997</v>
      </c>
      <c r="S264" s="61">
        <v>0.18917870000000001</v>
      </c>
      <c r="T264" s="61">
        <v>9.4133590000000003E-2</v>
      </c>
      <c r="U264" s="61">
        <v>0.39476480000000003</v>
      </c>
      <c r="V264" s="61">
        <v>0.46798209999999996</v>
      </c>
      <c r="W264" s="61">
        <v>0.501058</v>
      </c>
      <c r="X264" s="61"/>
      <c r="Y264" s="61">
        <v>0.14339650000000001</v>
      </c>
      <c r="Z264" s="61">
        <v>6.1509270000000005E-2</v>
      </c>
      <c r="AA264" s="61">
        <v>4.0967859999999995E-2</v>
      </c>
      <c r="AB264" s="61">
        <v>7.3519990000000007E-2</v>
      </c>
      <c r="AC264" s="14"/>
      <c r="AD264" s="14"/>
      <c r="AE264" s="14"/>
      <c r="AF264" s="14"/>
      <c r="AG264" s="14"/>
      <c r="AH264" s="14"/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AS264" s="14"/>
    </row>
    <row r="265" spans="1:45">
      <c r="A265" s="16">
        <v>131</v>
      </c>
      <c r="B265" s="61">
        <v>0.23039780000000001</v>
      </c>
      <c r="C265" s="61">
        <v>7.9813960000000003E-2</v>
      </c>
      <c r="D265" s="61">
        <v>9.3929019999999988E-2</v>
      </c>
      <c r="E265" s="61">
        <v>0.1490339</v>
      </c>
      <c r="F265" s="61">
        <v>0.106195</v>
      </c>
      <c r="G265" s="61">
        <v>0.27258759999999999</v>
      </c>
      <c r="H265" s="61">
        <v>0.31576559999999998</v>
      </c>
      <c r="I265" s="61">
        <v>9.5842349999999993E-2</v>
      </c>
      <c r="J265" s="61">
        <v>0.1017255</v>
      </c>
      <c r="K265" s="61">
        <v>0.17169969999999998</v>
      </c>
      <c r="L265" s="61">
        <v>3.9699869999999998E-2</v>
      </c>
      <c r="M265" s="61">
        <v>4.1106030000000002E-2</v>
      </c>
      <c r="N265" s="61">
        <v>0.10338219999999999</v>
      </c>
      <c r="O265" s="61">
        <v>0.2067715</v>
      </c>
      <c r="P265" s="61">
        <v>0.1088259</v>
      </c>
      <c r="Q265" s="61">
        <v>0.18438389999999999</v>
      </c>
      <c r="R265" s="61">
        <v>0.36602849999999998</v>
      </c>
      <c r="S265" s="61">
        <v>0.1827104</v>
      </c>
      <c r="T265" s="61">
        <v>9.7567959999999995E-2</v>
      </c>
      <c r="U265" s="61">
        <v>0.3920073</v>
      </c>
      <c r="V265" s="61">
        <v>0.47518949999999999</v>
      </c>
      <c r="W265" s="61">
        <v>0.48840099999999997</v>
      </c>
      <c r="X265" s="61"/>
      <c r="Y265" s="61">
        <v>0.1615539</v>
      </c>
      <c r="Z265" s="61">
        <v>5.9936030000000001E-2</v>
      </c>
      <c r="AA265" s="61">
        <v>3.6212769999999998E-2</v>
      </c>
      <c r="AB265" s="61">
        <v>7.5238920000000001E-2</v>
      </c>
      <c r="AC265" s="14"/>
      <c r="AD265" s="14"/>
      <c r="AE265" s="14"/>
      <c r="AF265" s="14"/>
      <c r="AG265" s="14"/>
      <c r="AH265" s="14"/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AS265" s="14"/>
    </row>
    <row r="266" spans="1:45">
      <c r="A266" s="16">
        <v>131.5</v>
      </c>
      <c r="B266" s="61">
        <v>0.2325178</v>
      </c>
      <c r="C266" s="61">
        <v>6.8732950000000001E-2</v>
      </c>
      <c r="D266" s="61">
        <v>9.5774769999999995E-2</v>
      </c>
      <c r="E266" s="61">
        <v>0.1514501</v>
      </c>
      <c r="F266" s="61">
        <v>9.0399740000000006E-2</v>
      </c>
      <c r="G266" s="61">
        <v>0.26507390000000003</v>
      </c>
      <c r="H266" s="61">
        <v>0.30183730000000003</v>
      </c>
      <c r="I266" s="61">
        <v>9.340517999999999E-2</v>
      </c>
      <c r="J266" s="61">
        <v>0.10785320000000001</v>
      </c>
      <c r="K266" s="61">
        <v>0.18203469999999999</v>
      </c>
      <c r="L266" s="61">
        <v>3.5023610000000004E-2</v>
      </c>
      <c r="M266" s="61">
        <v>3.9641289999999996E-2</v>
      </c>
      <c r="N266" s="61">
        <v>9.4202919999999996E-2</v>
      </c>
      <c r="O266" s="61">
        <v>0.19934689999999999</v>
      </c>
      <c r="P266" s="61">
        <v>0.116992</v>
      </c>
      <c r="Q266" s="61">
        <v>0.20069700000000001</v>
      </c>
      <c r="R266" s="61">
        <v>0.36136259999999998</v>
      </c>
      <c r="S266" s="61">
        <v>0.1729424</v>
      </c>
      <c r="T266" s="61">
        <v>9.8805739999999989E-2</v>
      </c>
      <c r="U266" s="61">
        <v>0.39318260000000005</v>
      </c>
      <c r="V266" s="61">
        <v>0.46244219999999997</v>
      </c>
      <c r="W266" s="61">
        <v>0.48582320000000001</v>
      </c>
      <c r="X266" s="61"/>
      <c r="Y266" s="61">
        <v>0.13718339999999998</v>
      </c>
      <c r="Z266" s="61">
        <v>5.962957E-2</v>
      </c>
      <c r="AA266" s="61">
        <v>4.6490609999999995E-2</v>
      </c>
      <c r="AB266" s="61">
        <v>7.5267899999999999E-2</v>
      </c>
      <c r="AC266" s="14"/>
      <c r="AD266" s="14"/>
      <c r="AE266" s="14"/>
      <c r="AF266" s="14"/>
      <c r="AG266" s="14"/>
      <c r="AH266" s="14"/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AS266" s="14"/>
    </row>
    <row r="267" spans="1:45">
      <c r="A267" s="16">
        <v>132</v>
      </c>
      <c r="B267" s="61">
        <v>0.22285779999999999</v>
      </c>
      <c r="C267" s="61">
        <v>6.9523989999999994E-2</v>
      </c>
      <c r="D267" s="61">
        <v>8.9985540000000003E-2</v>
      </c>
      <c r="E267" s="61">
        <v>0.13943359999999999</v>
      </c>
      <c r="F267" s="61">
        <v>0.11127720000000001</v>
      </c>
      <c r="G267" s="61">
        <v>0.26722010000000002</v>
      </c>
      <c r="H267" s="61">
        <v>0.30780740000000001</v>
      </c>
      <c r="I267" s="61">
        <v>9.1608339999999996E-2</v>
      </c>
      <c r="J267" s="61">
        <v>0.1160448</v>
      </c>
      <c r="K267" s="61">
        <v>0.17578759999999999</v>
      </c>
      <c r="L267" s="61">
        <v>4.853884E-2</v>
      </c>
      <c r="M267" s="61">
        <v>3.7494279999999998E-2</v>
      </c>
      <c r="N267" s="61">
        <v>0.1021195</v>
      </c>
      <c r="O267" s="61">
        <v>0.2187134</v>
      </c>
      <c r="P267" s="61">
        <v>0.1249113</v>
      </c>
      <c r="Q267" s="61">
        <v>0.17583029999999999</v>
      </c>
      <c r="R267" s="61">
        <v>0.37709799999999999</v>
      </c>
      <c r="S267" s="61">
        <v>0.18878589999999998</v>
      </c>
      <c r="T267" s="61">
        <v>8.8036220000000012E-2</v>
      </c>
      <c r="U267" s="61">
        <v>0.39783279999999999</v>
      </c>
      <c r="V267" s="61">
        <v>0.45009870000000002</v>
      </c>
      <c r="W267" s="61">
        <v>0.47486040000000002</v>
      </c>
      <c r="X267" s="61"/>
      <c r="Y267" s="61">
        <v>0.15503140000000001</v>
      </c>
      <c r="Z267" s="61">
        <v>5.3267599999999998E-2</v>
      </c>
      <c r="AA267" s="61">
        <v>3.4474310000000001E-2</v>
      </c>
      <c r="AB267" s="61">
        <v>7.4636330000000001E-2</v>
      </c>
      <c r="AC267" s="14"/>
      <c r="AD267" s="14"/>
      <c r="AE267" s="14"/>
      <c r="AF267" s="14"/>
      <c r="AG267" s="14"/>
      <c r="AH267" s="14"/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AS267" s="14"/>
    </row>
    <row r="268" spans="1:45">
      <c r="A268" s="16">
        <v>132.5</v>
      </c>
      <c r="B268" s="61">
        <v>0.22502929999999999</v>
      </c>
      <c r="C268" s="61">
        <v>8.1446330000000011E-2</v>
      </c>
      <c r="D268" s="61">
        <v>8.4751809999999997E-2</v>
      </c>
      <c r="E268" s="61">
        <v>0.1419686</v>
      </c>
      <c r="F268" s="61">
        <v>9.9058300000000002E-2</v>
      </c>
      <c r="G268" s="61">
        <v>0.26474690000000001</v>
      </c>
      <c r="H268" s="61">
        <v>0.30972359999999999</v>
      </c>
      <c r="I268" s="61">
        <v>9.5002969999999992E-2</v>
      </c>
      <c r="J268" s="61">
        <v>9.3539560000000008E-2</v>
      </c>
      <c r="K268" s="61">
        <v>0.1689619</v>
      </c>
      <c r="L268" s="61">
        <v>4.5243369999999998E-2</v>
      </c>
      <c r="M268" s="61">
        <v>3.6809389999999997E-2</v>
      </c>
      <c r="N268" s="61">
        <v>0.1044284</v>
      </c>
      <c r="O268" s="61">
        <v>0.21671460000000001</v>
      </c>
      <c r="P268" s="61">
        <v>0.11688610000000001</v>
      </c>
      <c r="Q268" s="61">
        <v>0.2054754</v>
      </c>
      <c r="R268" s="61">
        <v>0.36190109999999998</v>
      </c>
      <c r="S268" s="61">
        <v>0.18295690000000001</v>
      </c>
      <c r="T268" s="61">
        <v>8.8363910000000004E-2</v>
      </c>
      <c r="U268" s="61">
        <v>0.39432650000000002</v>
      </c>
      <c r="V268" s="61">
        <v>0.46110590000000001</v>
      </c>
      <c r="W268" s="61">
        <v>0.46378710000000001</v>
      </c>
      <c r="X268" s="61"/>
      <c r="Y268" s="61">
        <v>0.1465901</v>
      </c>
      <c r="Z268" s="61">
        <v>5.3631989999999997E-2</v>
      </c>
      <c r="AA268" s="61">
        <v>3.8449529999999996E-2</v>
      </c>
      <c r="AB268" s="61">
        <v>7.0672379999999993E-2</v>
      </c>
      <c r="AC268" s="14"/>
      <c r="AD268" s="14"/>
      <c r="AE268" s="14"/>
      <c r="AF268" s="14"/>
      <c r="AG268" s="14"/>
      <c r="AH268" s="14"/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AS268" s="14"/>
    </row>
    <row r="269" spans="1:45">
      <c r="A269" s="16">
        <v>133</v>
      </c>
      <c r="B269" s="61">
        <v>0.23182530000000001</v>
      </c>
      <c r="C269" s="61">
        <v>7.7363479999999998E-2</v>
      </c>
      <c r="D269" s="61">
        <v>8.834692999999999E-2</v>
      </c>
      <c r="E269" s="61">
        <v>0.1380564</v>
      </c>
      <c r="F269" s="61">
        <v>0.10031029999999999</v>
      </c>
      <c r="G269" s="61">
        <v>0.2714704</v>
      </c>
      <c r="H269" s="61">
        <v>0.31496220000000003</v>
      </c>
      <c r="I269" s="61">
        <v>9.4304900000000011E-2</v>
      </c>
      <c r="J269" s="61">
        <v>0.1123523</v>
      </c>
      <c r="K269" s="61">
        <v>0.1600655</v>
      </c>
      <c r="L269" s="61">
        <v>4.5727650000000002E-2</v>
      </c>
      <c r="M269" s="61">
        <v>3.6772529999999998E-2</v>
      </c>
      <c r="N269" s="61">
        <v>0.10232659999999999</v>
      </c>
      <c r="O269" s="61">
        <v>0.19539629999999999</v>
      </c>
      <c r="P269" s="61">
        <v>0.105586</v>
      </c>
      <c r="Q269" s="61">
        <v>0.1630095</v>
      </c>
      <c r="R269" s="61">
        <v>0.37221680000000001</v>
      </c>
      <c r="S269" s="61">
        <v>0.18685770000000002</v>
      </c>
      <c r="T269" s="61">
        <v>9.2777369999999998E-2</v>
      </c>
      <c r="U269" s="61">
        <v>0.37445839999999997</v>
      </c>
      <c r="V269" s="61">
        <v>0.44517509999999999</v>
      </c>
      <c r="W269" s="61">
        <v>0.47092069999999997</v>
      </c>
      <c r="X269" s="61"/>
      <c r="Y269" s="61">
        <v>0.16258900000000001</v>
      </c>
      <c r="Z269" s="61">
        <v>5.3911369999999993E-2</v>
      </c>
      <c r="AA269" s="61">
        <v>4.0281849999999994E-2</v>
      </c>
      <c r="AB269" s="61">
        <v>7.573387999999999E-2</v>
      </c>
      <c r="AC269" s="14"/>
      <c r="AD269" s="14"/>
      <c r="AE269" s="14"/>
      <c r="AF269" s="14"/>
      <c r="AG269" s="14"/>
      <c r="AH269" s="14"/>
      <c r="AI269" s="14"/>
      <c r="AJ269" s="14"/>
      <c r="AK269" s="14"/>
      <c r="AL269" s="14"/>
      <c r="AM269" s="14"/>
      <c r="AN269" s="14"/>
      <c r="AO269" s="14"/>
      <c r="AP269" s="14"/>
      <c r="AQ269" s="14"/>
      <c r="AR269" s="14"/>
      <c r="AS269" s="14"/>
    </row>
    <row r="270" spans="1:45">
      <c r="A270" s="16">
        <v>133.5</v>
      </c>
      <c r="B270" s="61">
        <v>0.23162690000000002</v>
      </c>
      <c r="C270" s="61">
        <v>7.9136289999999998E-2</v>
      </c>
      <c r="D270" s="61">
        <v>9.5317360000000004E-2</v>
      </c>
      <c r="E270" s="61">
        <v>0.1429494</v>
      </c>
      <c r="F270" s="61">
        <v>0.1159024</v>
      </c>
      <c r="G270" s="61">
        <v>0.28247689999999998</v>
      </c>
      <c r="H270" s="61">
        <v>0.31111249999999996</v>
      </c>
      <c r="I270" s="61">
        <v>9.0197529999999998E-2</v>
      </c>
      <c r="J270" s="61">
        <v>9.340401999999999E-2</v>
      </c>
      <c r="K270" s="61">
        <v>0.1609893</v>
      </c>
      <c r="L270" s="61">
        <v>3.9166800000000002E-2</v>
      </c>
      <c r="M270" s="61">
        <v>2.9535040000000002E-2</v>
      </c>
      <c r="N270" s="61">
        <v>9.6017329999999998E-2</v>
      </c>
      <c r="O270" s="61">
        <v>0.2230511</v>
      </c>
      <c r="P270" s="61">
        <v>0.11820320000000001</v>
      </c>
      <c r="Q270" s="61">
        <v>0.1901429</v>
      </c>
      <c r="R270" s="61">
        <v>0.3554177</v>
      </c>
      <c r="S270" s="61">
        <v>0.1790062</v>
      </c>
      <c r="T270" s="61">
        <v>8.3129639999999991E-2</v>
      </c>
      <c r="U270" s="61">
        <v>0.3795829</v>
      </c>
      <c r="V270" s="61">
        <v>0.45146630000000004</v>
      </c>
      <c r="W270" s="61">
        <v>0.45810029999999996</v>
      </c>
      <c r="X270" s="61"/>
      <c r="Y270" s="61">
        <v>0.1563705</v>
      </c>
      <c r="Z270" s="61">
        <v>5.2588929999999999E-2</v>
      </c>
      <c r="AA270" s="61">
        <v>3.8000229999999996E-2</v>
      </c>
      <c r="AB270" s="61">
        <v>7.5351379999999996E-2</v>
      </c>
      <c r="AC270" s="14"/>
      <c r="AD270" s="14"/>
      <c r="AE270" s="14"/>
      <c r="AF270" s="14"/>
      <c r="AG270" s="14"/>
      <c r="AH270" s="14"/>
      <c r="AI270" s="14"/>
      <c r="AJ270" s="14"/>
      <c r="AK270" s="14"/>
      <c r="AL270" s="14"/>
      <c r="AM270" s="14"/>
      <c r="AN270" s="14"/>
      <c r="AO270" s="14"/>
      <c r="AP270" s="14"/>
      <c r="AQ270" s="14"/>
      <c r="AR270" s="14"/>
      <c r="AS270" s="14"/>
    </row>
    <row r="271" spans="1:45">
      <c r="A271" s="16">
        <v>134</v>
      </c>
      <c r="B271" s="61">
        <v>0.22580950000000002</v>
      </c>
      <c r="C271" s="61">
        <v>7.2921920000000001E-2</v>
      </c>
      <c r="D271" s="61">
        <v>8.1018609999999991E-2</v>
      </c>
      <c r="E271" s="61">
        <v>0.13654460000000002</v>
      </c>
      <c r="F271" s="61">
        <v>0.10637389999999999</v>
      </c>
      <c r="G271" s="61">
        <v>0.27194079999999998</v>
      </c>
      <c r="H271" s="61">
        <v>0.31748389999999999</v>
      </c>
      <c r="I271" s="61">
        <v>9.4702220000000004E-2</v>
      </c>
      <c r="J271" s="61">
        <v>9.9660829999999992E-2</v>
      </c>
      <c r="K271" s="61">
        <v>0.1568929</v>
      </c>
      <c r="L271" s="61">
        <v>4.582965E-2</v>
      </c>
      <c r="M271" s="61">
        <v>3.5609080000000001E-2</v>
      </c>
      <c r="N271" s="61">
        <v>0.10251289999999999</v>
      </c>
      <c r="O271" s="61">
        <v>0.2383181</v>
      </c>
      <c r="P271" s="61">
        <v>0.124262</v>
      </c>
      <c r="Q271" s="61">
        <v>0.1801391</v>
      </c>
      <c r="R271" s="61">
        <v>0.35552880000000003</v>
      </c>
      <c r="S271" s="61">
        <v>0.17788389999999998</v>
      </c>
      <c r="T271" s="61">
        <v>8.416237E-2</v>
      </c>
      <c r="U271" s="61">
        <v>0.3933817</v>
      </c>
      <c r="V271" s="61">
        <v>0.43799729999999998</v>
      </c>
      <c r="W271" s="61">
        <v>0.46270119999999998</v>
      </c>
      <c r="X271" s="61"/>
      <c r="Y271" s="61">
        <v>0.14932130000000002</v>
      </c>
      <c r="Z271" s="61">
        <v>5.7274930000000002E-2</v>
      </c>
      <c r="AA271" s="61">
        <v>5.374491E-2</v>
      </c>
      <c r="AB271" s="61">
        <v>7.4717240000000004E-2</v>
      </c>
      <c r="AC271" s="14"/>
      <c r="AD271" s="14"/>
      <c r="AE271" s="14"/>
      <c r="AF271" s="14"/>
      <c r="AG271" s="14"/>
      <c r="AH271" s="14"/>
      <c r="AI271" s="14"/>
      <c r="AJ271" s="14"/>
      <c r="AK271" s="14"/>
      <c r="AL271" s="14"/>
      <c r="AM271" s="14"/>
      <c r="AN271" s="14"/>
      <c r="AO271" s="14"/>
      <c r="AP271" s="14"/>
      <c r="AQ271" s="14"/>
      <c r="AR271" s="14"/>
      <c r="AS271" s="14"/>
    </row>
    <row r="272" spans="1:45">
      <c r="A272" s="16">
        <v>134.5</v>
      </c>
      <c r="B272" s="61">
        <v>0.23475789999999999</v>
      </c>
      <c r="C272" s="61">
        <v>7.9702969999999998E-2</v>
      </c>
      <c r="D272" s="61">
        <v>7.9822669999999998E-2</v>
      </c>
      <c r="E272" s="61">
        <v>0.14964539999999998</v>
      </c>
      <c r="F272" s="61">
        <v>9.6244869999999996E-2</v>
      </c>
      <c r="G272" s="61">
        <v>0.27129710000000001</v>
      </c>
      <c r="H272" s="61">
        <v>0.31124829999999998</v>
      </c>
      <c r="I272" s="61">
        <v>9.3726249999999997E-2</v>
      </c>
      <c r="J272" s="61">
        <v>0.1064915</v>
      </c>
      <c r="K272" s="61">
        <v>0.16119399999999998</v>
      </c>
      <c r="L272" s="61">
        <v>3.936448E-2</v>
      </c>
      <c r="M272" s="61">
        <v>3.5911490000000004E-2</v>
      </c>
      <c r="N272" s="61">
        <v>0.10303699999999999</v>
      </c>
      <c r="O272" s="61">
        <v>0.22351289999999999</v>
      </c>
      <c r="P272" s="61">
        <v>0.12270120000000001</v>
      </c>
      <c r="Q272" s="61">
        <v>0.21202219999999999</v>
      </c>
      <c r="R272" s="61">
        <v>0.35710050000000004</v>
      </c>
      <c r="S272" s="61">
        <v>0.16546949999999999</v>
      </c>
      <c r="T272" s="61">
        <v>7.9757830000000002E-2</v>
      </c>
      <c r="U272" s="61">
        <v>0.3868123</v>
      </c>
      <c r="V272" s="61">
        <v>0.4464475</v>
      </c>
      <c r="W272" s="61">
        <v>0.44830449999999999</v>
      </c>
      <c r="X272" s="61"/>
      <c r="Y272" s="61">
        <v>0.1494153</v>
      </c>
      <c r="Z272" s="61">
        <v>5.5439049999999997E-2</v>
      </c>
      <c r="AA272" s="61">
        <v>4.8179809999999997E-2</v>
      </c>
      <c r="AB272" s="61">
        <v>7.7944009999999994E-2</v>
      </c>
      <c r="AC272" s="14"/>
      <c r="AD272" s="14"/>
      <c r="AE272" s="14"/>
      <c r="AF272" s="14"/>
      <c r="AG272" s="14"/>
      <c r="AH272" s="14"/>
      <c r="AI272" s="14"/>
      <c r="AJ272" s="14"/>
      <c r="AK272" s="14"/>
      <c r="AL272" s="14"/>
      <c r="AM272" s="14"/>
      <c r="AN272" s="14"/>
      <c r="AO272" s="14"/>
      <c r="AP272" s="14"/>
      <c r="AQ272" s="14"/>
      <c r="AR272" s="14"/>
      <c r="AS272" s="14"/>
    </row>
    <row r="273" spans="1:45">
      <c r="A273" s="16">
        <v>135</v>
      </c>
      <c r="B273" s="61">
        <v>0.22616320000000001</v>
      </c>
      <c r="C273" s="61">
        <v>8.2368240000000009E-2</v>
      </c>
      <c r="D273" s="61">
        <v>8.7658079999999999E-2</v>
      </c>
      <c r="E273" s="61">
        <v>0.15136450000000001</v>
      </c>
      <c r="F273" s="61">
        <v>0.12574159999999998</v>
      </c>
      <c r="G273" s="61">
        <v>0.27213480000000001</v>
      </c>
      <c r="H273" s="61">
        <v>0.30829519999999999</v>
      </c>
      <c r="I273" s="61">
        <v>8.9466370000000003E-2</v>
      </c>
      <c r="J273" s="61">
        <v>0.1051395</v>
      </c>
      <c r="K273" s="61">
        <v>0.16251019999999999</v>
      </c>
      <c r="L273" s="61">
        <v>4.0725070000000002E-2</v>
      </c>
      <c r="M273" s="61">
        <v>3.5058880000000001E-2</v>
      </c>
      <c r="N273" s="61">
        <v>9.7282499999999994E-2</v>
      </c>
      <c r="O273" s="61">
        <v>0.22450230000000002</v>
      </c>
      <c r="P273" s="61">
        <v>0.11552530000000001</v>
      </c>
      <c r="Q273" s="61">
        <v>0.18810199999999999</v>
      </c>
      <c r="R273" s="61">
        <v>0.35238639999999999</v>
      </c>
      <c r="S273" s="61">
        <v>0.1641</v>
      </c>
      <c r="T273" s="61">
        <v>8.0982100000000001E-2</v>
      </c>
      <c r="U273" s="61">
        <v>0.39292160000000004</v>
      </c>
      <c r="V273" s="61">
        <v>0.45001260000000004</v>
      </c>
      <c r="W273" s="61">
        <v>0.44855330000000004</v>
      </c>
      <c r="X273" s="61"/>
      <c r="Y273" s="61">
        <v>0.1522927</v>
      </c>
      <c r="Z273" s="61">
        <v>5.9386729999999999E-2</v>
      </c>
      <c r="AA273" s="61">
        <v>3.836349E-2</v>
      </c>
      <c r="AB273" s="61">
        <v>7.7226410000000009E-2</v>
      </c>
      <c r="AC273" s="14"/>
      <c r="AD273" s="14"/>
      <c r="AE273" s="14"/>
      <c r="AF273" s="14"/>
      <c r="AG273" s="14"/>
      <c r="AH273" s="14"/>
      <c r="AI273" s="14"/>
      <c r="AJ273" s="14"/>
      <c r="AK273" s="14"/>
      <c r="AL273" s="14"/>
      <c r="AM273" s="14"/>
      <c r="AN273" s="14"/>
      <c r="AO273" s="14"/>
      <c r="AP273" s="14"/>
      <c r="AQ273" s="14"/>
      <c r="AR273" s="14"/>
      <c r="AS273" s="14"/>
    </row>
    <row r="274" spans="1:45">
      <c r="A274" s="16">
        <v>135.5</v>
      </c>
      <c r="B274" s="61">
        <v>0.22976569999999999</v>
      </c>
      <c r="C274" s="61">
        <v>7.2137049999999994E-2</v>
      </c>
      <c r="D274" s="61">
        <v>8.3515680000000009E-2</v>
      </c>
      <c r="E274" s="61">
        <v>0.15397669999999999</v>
      </c>
      <c r="F274" s="61">
        <v>0.1034808</v>
      </c>
      <c r="G274" s="61">
        <v>0.27306619999999998</v>
      </c>
      <c r="H274" s="61">
        <v>0.30481900000000001</v>
      </c>
      <c r="I274" s="61">
        <v>9.0256349999999999E-2</v>
      </c>
      <c r="J274" s="61">
        <v>0.10051019999999999</v>
      </c>
      <c r="K274" s="61">
        <v>0.1708057</v>
      </c>
      <c r="L274" s="61">
        <v>3.9905570000000001E-2</v>
      </c>
      <c r="M274" s="61">
        <v>3.5295849999999997E-2</v>
      </c>
      <c r="N274" s="61">
        <v>9.8563869999999998E-2</v>
      </c>
      <c r="O274" s="61">
        <v>0.22532669999999999</v>
      </c>
      <c r="P274" s="61">
        <v>0.1116366</v>
      </c>
      <c r="Q274" s="61">
        <v>0.1955605</v>
      </c>
      <c r="R274" s="61">
        <v>0.35816680000000001</v>
      </c>
      <c r="S274" s="61">
        <v>0.1673781</v>
      </c>
      <c r="T274" s="61">
        <v>7.8405649999999993E-2</v>
      </c>
      <c r="U274" s="61">
        <v>0.39703620000000001</v>
      </c>
      <c r="V274" s="61">
        <v>0.44331899999999996</v>
      </c>
      <c r="W274" s="61">
        <v>0.44635659999999999</v>
      </c>
      <c r="X274" s="61"/>
      <c r="Y274" s="61">
        <v>0.14852799999999999</v>
      </c>
      <c r="Z274" s="61">
        <v>6.4600539999999998E-2</v>
      </c>
      <c r="AA274" s="61">
        <v>4.9072659999999997E-2</v>
      </c>
      <c r="AB274" s="61">
        <v>8.0815810000000002E-2</v>
      </c>
      <c r="AC274" s="14"/>
      <c r="AD274" s="14"/>
      <c r="AE274" s="14"/>
      <c r="AF274" s="14"/>
      <c r="AG274" s="14"/>
      <c r="AH274" s="14"/>
      <c r="AI274" s="14"/>
      <c r="AJ274" s="14"/>
      <c r="AK274" s="14"/>
      <c r="AL274" s="14"/>
      <c r="AM274" s="14"/>
      <c r="AN274" s="14"/>
      <c r="AO274" s="14"/>
      <c r="AP274" s="14"/>
      <c r="AQ274" s="14"/>
      <c r="AR274" s="14"/>
      <c r="AS274" s="14"/>
    </row>
    <row r="275" spans="1:45">
      <c r="A275" s="16">
        <v>136</v>
      </c>
      <c r="B275" s="61">
        <v>0.2273741</v>
      </c>
      <c r="C275" s="61">
        <v>8.491456E-2</v>
      </c>
      <c r="D275" s="61">
        <v>7.8302509999999992E-2</v>
      </c>
      <c r="E275" s="61">
        <v>0.15764989999999998</v>
      </c>
      <c r="F275" s="61">
        <v>0.127169</v>
      </c>
      <c r="G275" s="61">
        <v>0.28750029999999999</v>
      </c>
      <c r="H275" s="61">
        <v>0.3069402</v>
      </c>
      <c r="I275" s="61">
        <v>8.7237250000000002E-2</v>
      </c>
      <c r="J275" s="61">
        <v>9.9267350000000004E-2</v>
      </c>
      <c r="K275" s="61">
        <v>0.1589979</v>
      </c>
      <c r="L275" s="61">
        <v>4.7656489999999996E-2</v>
      </c>
      <c r="M275" s="61">
        <v>3.0597989999999999E-2</v>
      </c>
      <c r="N275" s="61">
        <v>9.6818080000000001E-2</v>
      </c>
      <c r="O275" s="61">
        <v>0.2238376</v>
      </c>
      <c r="P275" s="61">
        <v>0.1087369</v>
      </c>
      <c r="Q275" s="61">
        <v>0.23565629999999999</v>
      </c>
      <c r="R275" s="61">
        <v>0.34932960000000002</v>
      </c>
      <c r="S275" s="61">
        <v>0.1747647</v>
      </c>
      <c r="T275" s="61">
        <v>8.869291E-2</v>
      </c>
      <c r="U275" s="61">
        <v>0.40899599999999997</v>
      </c>
      <c r="V275" s="61">
        <v>0.43190990000000001</v>
      </c>
      <c r="W275" s="61">
        <v>0.43954520000000002</v>
      </c>
      <c r="X275" s="61"/>
      <c r="Y275" s="61">
        <v>0.1570194</v>
      </c>
      <c r="Z275" s="61">
        <v>6.1719989999999995E-2</v>
      </c>
      <c r="AA275" s="61">
        <v>4.5661480000000004E-2</v>
      </c>
      <c r="AB275" s="61">
        <v>7.6882099999999995E-2</v>
      </c>
      <c r="AC275" s="14"/>
      <c r="AD275" s="14"/>
      <c r="AE275" s="14"/>
      <c r="AF275" s="14"/>
      <c r="AG275" s="14"/>
      <c r="AH275" s="14"/>
      <c r="AI275" s="14"/>
      <c r="AJ275" s="14"/>
      <c r="AK275" s="14"/>
      <c r="AL275" s="14"/>
      <c r="AM275" s="14"/>
      <c r="AN275" s="14"/>
      <c r="AO275" s="14"/>
      <c r="AP275" s="14"/>
      <c r="AQ275" s="14"/>
      <c r="AR275" s="14"/>
      <c r="AS275" s="14"/>
    </row>
    <row r="276" spans="1:45">
      <c r="A276" s="16">
        <v>136.5</v>
      </c>
      <c r="B276" s="61">
        <v>0.22994060000000002</v>
      </c>
      <c r="C276" s="61">
        <v>7.3328820000000003E-2</v>
      </c>
      <c r="D276" s="61">
        <v>8.169361E-2</v>
      </c>
      <c r="E276" s="61">
        <v>0.14984450000000002</v>
      </c>
      <c r="F276" s="61">
        <v>0.1027783</v>
      </c>
      <c r="G276" s="61">
        <v>0.27312049999999999</v>
      </c>
      <c r="H276" s="61">
        <v>0.29268499999999997</v>
      </c>
      <c r="I276" s="61">
        <v>8.880563000000001E-2</v>
      </c>
      <c r="J276" s="61">
        <v>9.249919999999999E-2</v>
      </c>
      <c r="K276" s="61">
        <v>0.1647624</v>
      </c>
      <c r="L276" s="61">
        <v>3.4931209999999997E-2</v>
      </c>
      <c r="M276" s="61">
        <v>3.0020129999999999E-2</v>
      </c>
      <c r="N276" s="61">
        <v>0.10178649999999999</v>
      </c>
      <c r="O276" s="61">
        <v>0.2244931</v>
      </c>
      <c r="P276" s="61">
        <v>0.12419240000000001</v>
      </c>
      <c r="Q276" s="61">
        <v>0.20709060000000001</v>
      </c>
      <c r="R276" s="61">
        <v>0.34854210000000002</v>
      </c>
      <c r="S276" s="61">
        <v>0.16148679999999999</v>
      </c>
      <c r="T276" s="61">
        <v>8.6795849999999994E-2</v>
      </c>
      <c r="U276" s="61">
        <v>0.38615270000000002</v>
      </c>
      <c r="V276" s="61">
        <v>0.42622359999999998</v>
      </c>
      <c r="W276" s="61">
        <v>0.44399479999999997</v>
      </c>
      <c r="X276" s="61"/>
      <c r="Y276" s="61">
        <v>0.1467212</v>
      </c>
      <c r="Z276" s="61">
        <v>6.1616200000000003E-2</v>
      </c>
      <c r="AA276" s="61">
        <v>3.8112100000000003E-2</v>
      </c>
      <c r="AB276" s="61">
        <v>7.5866020000000006E-2</v>
      </c>
      <c r="AC276" s="14"/>
      <c r="AD276" s="14"/>
      <c r="AE276" s="14"/>
      <c r="AF276" s="14"/>
      <c r="AG276" s="14"/>
      <c r="AH276" s="14"/>
      <c r="AI276" s="14"/>
      <c r="AJ276" s="14"/>
      <c r="AK276" s="14"/>
      <c r="AL276" s="14"/>
      <c r="AM276" s="14"/>
      <c r="AN276" s="14"/>
      <c r="AO276" s="14"/>
      <c r="AP276" s="14"/>
      <c r="AQ276" s="14"/>
      <c r="AR276" s="14"/>
      <c r="AS276" s="14"/>
    </row>
    <row r="277" spans="1:45">
      <c r="A277" s="16">
        <v>137</v>
      </c>
      <c r="B277" s="61">
        <v>0.22010919999999998</v>
      </c>
      <c r="C277" s="61">
        <v>8.6093189999999986E-2</v>
      </c>
      <c r="D277" s="61">
        <v>8.1562439999999986E-2</v>
      </c>
      <c r="E277" s="61">
        <v>0.15587419999999999</v>
      </c>
      <c r="F277" s="61">
        <v>0.12689539999999999</v>
      </c>
      <c r="G277" s="61">
        <v>0.26458779999999998</v>
      </c>
      <c r="H277" s="61">
        <v>0.2965757</v>
      </c>
      <c r="I277" s="61">
        <v>8.8817380000000001E-2</v>
      </c>
      <c r="J277" s="61">
        <v>8.6712019999999987E-2</v>
      </c>
      <c r="K277" s="61">
        <v>0.15605949999999999</v>
      </c>
      <c r="L277" s="61">
        <v>4.4681579999999999E-2</v>
      </c>
      <c r="M277" s="61">
        <v>2.6919140000000001E-2</v>
      </c>
      <c r="N277" s="61">
        <v>0.1071964</v>
      </c>
      <c r="O277" s="61">
        <v>0.21961939999999999</v>
      </c>
      <c r="P277" s="61">
        <v>0.14502480000000001</v>
      </c>
      <c r="Q277" s="61">
        <v>0.20740159999999999</v>
      </c>
      <c r="R277" s="61">
        <v>0.36293570000000003</v>
      </c>
      <c r="S277" s="61">
        <v>0.168017</v>
      </c>
      <c r="T277" s="61">
        <v>7.8933289999999989E-2</v>
      </c>
      <c r="U277" s="61">
        <v>0.39559980000000006</v>
      </c>
      <c r="V277" s="61">
        <v>0.42738549999999997</v>
      </c>
      <c r="W277" s="61">
        <v>0.43788670000000002</v>
      </c>
      <c r="X277" s="61"/>
      <c r="Y277" s="61">
        <v>0.15045500000000001</v>
      </c>
      <c r="Z277" s="61">
        <v>6.6647419999999999E-2</v>
      </c>
      <c r="AA277" s="61">
        <v>4.9752190000000002E-2</v>
      </c>
      <c r="AB277" s="61">
        <v>7.529284E-2</v>
      </c>
      <c r="AC277" s="14"/>
      <c r="AD277" s="14"/>
      <c r="AE277" s="14"/>
      <c r="AF277" s="14"/>
      <c r="AG277" s="14"/>
      <c r="AH277" s="14"/>
      <c r="AI277" s="14"/>
      <c r="AJ277" s="14"/>
      <c r="AK277" s="14"/>
      <c r="AL277" s="14"/>
      <c r="AM277" s="14"/>
      <c r="AN277" s="14"/>
      <c r="AO277" s="14"/>
      <c r="AP277" s="14"/>
      <c r="AQ277" s="14"/>
      <c r="AR277" s="14"/>
      <c r="AS277" s="14"/>
    </row>
    <row r="278" spans="1:45">
      <c r="A278" s="16">
        <v>137.5</v>
      </c>
      <c r="B278" s="61">
        <v>0.21462800000000001</v>
      </c>
      <c r="C278" s="61">
        <v>7.0276480000000002E-2</v>
      </c>
      <c r="D278" s="61">
        <v>8.6457929999999988E-2</v>
      </c>
      <c r="E278" s="61">
        <v>0.15353310000000001</v>
      </c>
      <c r="F278" s="61">
        <v>0.10194</v>
      </c>
      <c r="G278" s="61">
        <v>0.2800282</v>
      </c>
      <c r="H278" s="61">
        <v>0.29425750000000001</v>
      </c>
      <c r="I278" s="61">
        <v>8.2190180000000002E-2</v>
      </c>
      <c r="J278" s="61">
        <v>9.6056349999999999E-2</v>
      </c>
      <c r="K278" s="61">
        <v>0.1585434</v>
      </c>
      <c r="L278" s="61">
        <v>2.7483979999999998E-2</v>
      </c>
      <c r="M278" s="61">
        <v>3.265353E-2</v>
      </c>
      <c r="N278" s="61">
        <v>0.10001649999999999</v>
      </c>
      <c r="O278" s="61">
        <v>0.22122530000000001</v>
      </c>
      <c r="P278" s="61">
        <v>0.132495</v>
      </c>
      <c r="Q278" s="61">
        <v>0.18356190000000003</v>
      </c>
      <c r="R278" s="61">
        <v>0.36638060000000006</v>
      </c>
      <c r="S278" s="61">
        <v>0.15930179999999999</v>
      </c>
      <c r="T278" s="61">
        <v>8.1697050000000007E-2</v>
      </c>
      <c r="U278" s="61">
        <v>0.38482550000000004</v>
      </c>
      <c r="V278" s="61">
        <v>0.43014330000000001</v>
      </c>
      <c r="W278" s="61">
        <v>0.43604409999999999</v>
      </c>
      <c r="X278" s="61"/>
      <c r="Y278" s="61">
        <v>0.14485599999999998</v>
      </c>
      <c r="Z278" s="61">
        <v>5.5799719999999997E-2</v>
      </c>
      <c r="AA278" s="61">
        <v>3.845204E-2</v>
      </c>
      <c r="AB278" s="61">
        <v>7.5651309999999999E-2</v>
      </c>
      <c r="AC278" s="14"/>
      <c r="AD278" s="14"/>
      <c r="AE278" s="14"/>
      <c r="AF278" s="14"/>
      <c r="AG278" s="14"/>
      <c r="AH278" s="14"/>
      <c r="AI278" s="14"/>
      <c r="AJ278" s="14"/>
      <c r="AK278" s="14"/>
      <c r="AL278" s="14"/>
      <c r="AM278" s="14"/>
      <c r="AN278" s="14"/>
      <c r="AO278" s="14"/>
      <c r="AP278" s="14"/>
      <c r="AQ278" s="14"/>
      <c r="AR278" s="14"/>
      <c r="AS278" s="14"/>
    </row>
    <row r="279" spans="1:45">
      <c r="A279" s="16">
        <v>138</v>
      </c>
      <c r="B279" s="61">
        <v>0.21688600000000002</v>
      </c>
      <c r="C279" s="61">
        <v>7.4288740000000006E-2</v>
      </c>
      <c r="D279" s="61">
        <v>9.176956E-2</v>
      </c>
      <c r="E279" s="61">
        <v>0.1389978</v>
      </c>
      <c r="F279" s="61">
        <v>0.12516360000000001</v>
      </c>
      <c r="G279" s="61">
        <v>0.26727859999999998</v>
      </c>
      <c r="H279" s="61">
        <v>0.2912402</v>
      </c>
      <c r="I279" s="61">
        <v>7.6624070000000002E-2</v>
      </c>
      <c r="J279" s="61">
        <v>8.1372760000000002E-2</v>
      </c>
      <c r="K279" s="61">
        <v>0.16166519999999998</v>
      </c>
      <c r="L279" s="61">
        <v>4.3075020000000006E-2</v>
      </c>
      <c r="M279" s="61">
        <v>2.8908909999999999E-2</v>
      </c>
      <c r="N279" s="61">
        <v>0.1017836</v>
      </c>
      <c r="O279" s="61">
        <v>0.21746970000000002</v>
      </c>
      <c r="P279" s="61">
        <v>0.12870819999999999</v>
      </c>
      <c r="Q279" s="61">
        <v>0.1845772</v>
      </c>
      <c r="R279" s="61">
        <v>0.36111420000000005</v>
      </c>
      <c r="S279" s="61">
        <v>0.16987150000000001</v>
      </c>
      <c r="T279" s="61">
        <v>8.278250999999999E-2</v>
      </c>
      <c r="U279" s="61">
        <v>0.3762664</v>
      </c>
      <c r="V279" s="61">
        <v>0.42885319999999999</v>
      </c>
      <c r="W279" s="61">
        <v>0.43353009999999997</v>
      </c>
      <c r="X279" s="61"/>
      <c r="Y279" s="61">
        <v>0.14725189999999999</v>
      </c>
      <c r="Z279" s="61">
        <v>5.4482590000000004E-2</v>
      </c>
      <c r="AA279" s="61">
        <v>4.2879009999999995E-2</v>
      </c>
      <c r="AB279" s="61">
        <v>7.9163300000000006E-2</v>
      </c>
      <c r="AC279" s="14"/>
      <c r="AD279" s="14"/>
      <c r="AE279" s="14"/>
      <c r="AF279" s="14"/>
      <c r="AG279" s="14"/>
      <c r="AH279" s="14"/>
      <c r="AI279" s="14"/>
      <c r="AJ279" s="14"/>
      <c r="AK279" s="14"/>
      <c r="AL279" s="14"/>
      <c r="AM279" s="14"/>
      <c r="AN279" s="14"/>
      <c r="AO279" s="14"/>
      <c r="AP279" s="14"/>
      <c r="AQ279" s="14"/>
      <c r="AR279" s="14"/>
      <c r="AS279" s="14"/>
    </row>
    <row r="280" spans="1:45">
      <c r="A280" s="16">
        <v>138.5</v>
      </c>
      <c r="B280" s="61">
        <v>0.22840509999999997</v>
      </c>
      <c r="C280" s="61">
        <v>7.874275E-2</v>
      </c>
      <c r="D280" s="61">
        <v>8.707369999999999E-2</v>
      </c>
      <c r="E280" s="61">
        <v>0.1589911</v>
      </c>
      <c r="F280" s="61">
        <v>0.109807</v>
      </c>
      <c r="G280" s="61">
        <v>0.27513959999999998</v>
      </c>
      <c r="H280" s="61">
        <v>0.29780990000000002</v>
      </c>
      <c r="I280" s="61">
        <v>8.2673159999999996E-2</v>
      </c>
      <c r="J280" s="61">
        <v>8.6751880000000003E-2</v>
      </c>
      <c r="K280" s="61">
        <v>0.16803709999999999</v>
      </c>
      <c r="L280" s="61">
        <v>3.3958089999999996E-2</v>
      </c>
      <c r="M280" s="61">
        <v>3.0127320000000003E-2</v>
      </c>
      <c r="N280" s="61">
        <v>9.3383950000000007E-2</v>
      </c>
      <c r="O280" s="61">
        <v>0.23852760000000001</v>
      </c>
      <c r="P280" s="61">
        <v>0.12470439999999999</v>
      </c>
      <c r="Q280" s="61">
        <v>0.19480170000000002</v>
      </c>
      <c r="R280" s="61">
        <v>0.35505119999999996</v>
      </c>
      <c r="S280" s="61">
        <v>0.1609488</v>
      </c>
      <c r="T280" s="61">
        <v>8.3418500000000007E-2</v>
      </c>
      <c r="U280" s="61">
        <v>0.38179090000000004</v>
      </c>
      <c r="V280" s="61">
        <v>0.42155970000000004</v>
      </c>
      <c r="W280" s="61">
        <v>0.43407699999999999</v>
      </c>
      <c r="X280" s="61"/>
      <c r="Y280" s="61">
        <v>0.15349560000000001</v>
      </c>
      <c r="Z280" s="61">
        <v>6.2769290000000005E-2</v>
      </c>
      <c r="AA280" s="61">
        <v>3.3727969999999996E-2</v>
      </c>
      <c r="AB280" s="61">
        <v>7.5744629999999993E-2</v>
      </c>
      <c r="AC280" s="14"/>
      <c r="AD280" s="14"/>
      <c r="AE280" s="14"/>
      <c r="AF280" s="14"/>
      <c r="AG280" s="14"/>
      <c r="AH280" s="14"/>
      <c r="AI280" s="14"/>
      <c r="AJ280" s="14"/>
      <c r="AK280" s="14"/>
      <c r="AL280" s="14"/>
      <c r="AM280" s="14"/>
      <c r="AN280" s="14"/>
      <c r="AO280" s="14"/>
      <c r="AP280" s="14"/>
      <c r="AQ280" s="14"/>
      <c r="AR280" s="14"/>
      <c r="AS280" s="14"/>
    </row>
    <row r="281" spans="1:45">
      <c r="A281" s="16">
        <v>139</v>
      </c>
      <c r="B281" s="61">
        <v>0.22021579999999999</v>
      </c>
      <c r="C281" s="61">
        <v>9.040316000000001E-2</v>
      </c>
      <c r="D281" s="61">
        <v>8.2475740000000006E-2</v>
      </c>
      <c r="E281" s="61">
        <v>0.1410323</v>
      </c>
      <c r="F281" s="61">
        <v>0.10256180000000001</v>
      </c>
      <c r="G281" s="61">
        <v>0.27997250000000001</v>
      </c>
      <c r="H281" s="61">
        <v>0.3013923</v>
      </c>
      <c r="I281" s="61">
        <v>8.2782820000000007E-2</v>
      </c>
      <c r="J281" s="61">
        <v>8.5466819999999999E-2</v>
      </c>
      <c r="K281" s="61">
        <v>0.1619613</v>
      </c>
      <c r="L281" s="61">
        <v>2.5861499999999999E-2</v>
      </c>
      <c r="M281" s="61">
        <v>3.7074610000000001E-2</v>
      </c>
      <c r="N281" s="61">
        <v>9.6196500000000004E-2</v>
      </c>
      <c r="O281" s="61">
        <v>0.2202607</v>
      </c>
      <c r="P281" s="61">
        <v>0.1176388</v>
      </c>
      <c r="Q281" s="61">
        <v>0.17403749999999998</v>
      </c>
      <c r="R281" s="61">
        <v>0.36312359999999999</v>
      </c>
      <c r="S281" s="61">
        <v>0.165745</v>
      </c>
      <c r="T281" s="61">
        <v>8.4403320000000004E-2</v>
      </c>
      <c r="U281" s="61">
        <v>0.37663739999999996</v>
      </c>
      <c r="V281" s="61">
        <v>0.42420439999999998</v>
      </c>
      <c r="W281" s="61">
        <v>0.42346590000000001</v>
      </c>
      <c r="X281" s="61"/>
      <c r="Y281" s="61">
        <v>0.15437219999999999</v>
      </c>
      <c r="Z281" s="61">
        <v>5.5908090000000001E-2</v>
      </c>
      <c r="AA281" s="61">
        <v>4.663308E-2</v>
      </c>
      <c r="AB281" s="61">
        <v>7.802858E-2</v>
      </c>
      <c r="AC281" s="14"/>
      <c r="AD281" s="14"/>
      <c r="AE281" s="14"/>
      <c r="AF281" s="14"/>
      <c r="AG281" s="14"/>
      <c r="AH281" s="14"/>
      <c r="AI281" s="14"/>
      <c r="AJ281" s="14"/>
      <c r="AK281" s="14"/>
      <c r="AL281" s="14"/>
      <c r="AM281" s="14"/>
      <c r="AN281" s="14"/>
      <c r="AO281" s="14"/>
      <c r="AP281" s="14"/>
      <c r="AQ281" s="14"/>
      <c r="AR281" s="14"/>
      <c r="AS281" s="14"/>
    </row>
    <row r="282" spans="1:45">
      <c r="A282" s="16">
        <v>139.5</v>
      </c>
      <c r="B282" s="61">
        <v>0.2213483</v>
      </c>
      <c r="C282" s="61">
        <v>6.9601440000000001E-2</v>
      </c>
      <c r="D282" s="61">
        <v>9.1527930000000007E-2</v>
      </c>
      <c r="E282" s="61">
        <v>0.14218839999999999</v>
      </c>
      <c r="F282" s="61">
        <v>9.2787729999999999E-2</v>
      </c>
      <c r="G282" s="61">
        <v>0.28315879999999999</v>
      </c>
      <c r="H282" s="61">
        <v>0.29295339999999997</v>
      </c>
      <c r="I282" s="61">
        <v>8.0845479999999997E-2</v>
      </c>
      <c r="J282" s="61">
        <v>8.7162840000000005E-2</v>
      </c>
      <c r="K282" s="61">
        <v>0.1602732</v>
      </c>
      <c r="L282" s="61">
        <v>2.0515889999999998E-2</v>
      </c>
      <c r="M282" s="61">
        <v>3.3347679999999998E-2</v>
      </c>
      <c r="N282" s="61">
        <v>0.100185</v>
      </c>
      <c r="O282" s="61">
        <v>0.21783439999999998</v>
      </c>
      <c r="P282" s="61">
        <v>0.1064418</v>
      </c>
      <c r="Q282" s="61">
        <v>0.19214089999999998</v>
      </c>
      <c r="R282" s="61">
        <v>0.37263030000000003</v>
      </c>
      <c r="S282" s="61">
        <v>0.1645991</v>
      </c>
      <c r="T282" s="61">
        <v>9.0183599999999989E-2</v>
      </c>
      <c r="U282" s="61">
        <v>0.36648090000000005</v>
      </c>
      <c r="V282" s="61">
        <v>0.41300439999999999</v>
      </c>
      <c r="W282" s="61">
        <v>0.43020530000000001</v>
      </c>
      <c r="X282" s="61"/>
      <c r="Y282" s="61">
        <v>0.153055</v>
      </c>
      <c r="Z282" s="61">
        <v>6.7010319999999998E-2</v>
      </c>
      <c r="AA282" s="61">
        <v>4.0105130000000003E-2</v>
      </c>
      <c r="AB282" s="61">
        <v>7.7858910000000003E-2</v>
      </c>
      <c r="AC282" s="14"/>
      <c r="AD282" s="14"/>
      <c r="AE282" s="14"/>
      <c r="AF282" s="14"/>
      <c r="AG282" s="14"/>
      <c r="AH282" s="14"/>
      <c r="AI282" s="14"/>
      <c r="AJ282" s="14"/>
      <c r="AK282" s="14"/>
      <c r="AL282" s="14"/>
      <c r="AM282" s="14"/>
      <c r="AN282" s="14"/>
      <c r="AO282" s="14"/>
      <c r="AP282" s="14"/>
      <c r="AQ282" s="14"/>
      <c r="AR282" s="14"/>
      <c r="AS282" s="14"/>
    </row>
    <row r="283" spans="1:45">
      <c r="A283" s="16">
        <v>140</v>
      </c>
      <c r="B283" s="61">
        <v>0.22426760000000001</v>
      </c>
      <c r="C283" s="61">
        <v>8.3983709999999989E-2</v>
      </c>
      <c r="D283" s="61">
        <v>9.0564220000000001E-2</v>
      </c>
      <c r="E283" s="61">
        <v>0.1446509</v>
      </c>
      <c r="F283" s="61">
        <v>9.9016940000000012E-2</v>
      </c>
      <c r="G283" s="61">
        <v>0.28663090000000002</v>
      </c>
      <c r="H283" s="61">
        <v>0.3098378</v>
      </c>
      <c r="I283" s="61">
        <v>7.7387170000000005E-2</v>
      </c>
      <c r="J283" s="61">
        <v>8.8909970000000005E-2</v>
      </c>
      <c r="K283" s="61">
        <v>0.17517350000000001</v>
      </c>
      <c r="L283" s="61">
        <v>2.573781E-2</v>
      </c>
      <c r="M283" s="61">
        <v>2.8480140000000001E-2</v>
      </c>
      <c r="N283" s="61">
        <v>0.1009259</v>
      </c>
      <c r="O283" s="61">
        <v>0.22108939999999999</v>
      </c>
      <c r="P283" s="61">
        <v>0.115726</v>
      </c>
      <c r="Q283" s="61">
        <v>0.13236700000000001</v>
      </c>
      <c r="R283" s="61">
        <v>0.35728799999999999</v>
      </c>
      <c r="S283" s="61">
        <v>0.17232839999999999</v>
      </c>
      <c r="T283" s="61">
        <v>8.6507699999999993E-2</v>
      </c>
      <c r="U283" s="61">
        <v>0.37367729999999999</v>
      </c>
      <c r="V283" s="61">
        <v>0.4124951</v>
      </c>
      <c r="W283" s="61">
        <v>0.42116100000000001</v>
      </c>
      <c r="X283" s="61"/>
      <c r="Y283" s="61">
        <v>0.15227969999999999</v>
      </c>
      <c r="Z283" s="61">
        <v>5.4722390000000003E-2</v>
      </c>
      <c r="AA283" s="61">
        <v>3.4670939999999997E-2</v>
      </c>
      <c r="AB283" s="61">
        <v>7.8460859999999993E-2</v>
      </c>
      <c r="AC283" s="14"/>
      <c r="AD283" s="14"/>
      <c r="AE283" s="14"/>
      <c r="AF283" s="14"/>
      <c r="AG283" s="14"/>
      <c r="AH283" s="14"/>
      <c r="AI283" s="14"/>
      <c r="AJ283" s="14"/>
      <c r="AK283" s="14"/>
      <c r="AL283" s="14"/>
      <c r="AM283" s="14"/>
      <c r="AN283" s="14"/>
      <c r="AO283" s="14"/>
      <c r="AP283" s="14"/>
      <c r="AQ283" s="14"/>
      <c r="AR283" s="14"/>
      <c r="AS283" s="14"/>
    </row>
    <row r="284" spans="1:45">
      <c r="A284" s="16">
        <v>140.5</v>
      </c>
      <c r="B284" s="61">
        <v>0.2308934</v>
      </c>
      <c r="C284" s="61">
        <v>9.3076489999999998E-2</v>
      </c>
      <c r="D284" s="61">
        <v>8.3076200000000003E-2</v>
      </c>
      <c r="E284" s="61">
        <v>0.14851520000000001</v>
      </c>
      <c r="F284" s="61">
        <v>0.1174029</v>
      </c>
      <c r="G284" s="61">
        <v>0.28937160000000001</v>
      </c>
      <c r="H284" s="61">
        <v>0.29321560000000002</v>
      </c>
      <c r="I284" s="61">
        <v>8.1142829999999999E-2</v>
      </c>
      <c r="J284" s="61">
        <v>8.8575199999999993E-2</v>
      </c>
      <c r="K284" s="61">
        <v>0.17807379999999998</v>
      </c>
      <c r="L284" s="61">
        <v>4.0822749999999998E-2</v>
      </c>
      <c r="M284" s="61">
        <v>3.0481049999999999E-2</v>
      </c>
      <c r="N284" s="61">
        <v>9.9765580000000006E-2</v>
      </c>
      <c r="O284" s="61">
        <v>0.2331655</v>
      </c>
      <c r="P284" s="61">
        <v>0.1202897</v>
      </c>
      <c r="Q284" s="61">
        <v>0.17201059999999999</v>
      </c>
      <c r="R284" s="61">
        <v>0.36067680000000002</v>
      </c>
      <c r="S284" s="61">
        <v>0.1541988</v>
      </c>
      <c r="T284" s="61">
        <v>8.2989489999999999E-2</v>
      </c>
      <c r="U284" s="61">
        <v>0.35654130000000001</v>
      </c>
      <c r="V284" s="61">
        <v>0.41194249999999999</v>
      </c>
      <c r="W284" s="61">
        <v>0.4165643</v>
      </c>
      <c r="X284" s="61"/>
      <c r="Y284" s="61">
        <v>0.16037320000000002</v>
      </c>
      <c r="Z284" s="61">
        <v>6.9127019999999997E-2</v>
      </c>
      <c r="AA284" s="61">
        <v>3.9353470000000002E-2</v>
      </c>
      <c r="AB284" s="61">
        <v>7.7261389999999999E-2</v>
      </c>
      <c r="AC284" s="14"/>
      <c r="AD284" s="14"/>
      <c r="AE284" s="14"/>
      <c r="AF284" s="14"/>
      <c r="AG284" s="14"/>
      <c r="AH284" s="14"/>
      <c r="AI284" s="14"/>
      <c r="AJ284" s="14"/>
      <c r="AK284" s="14"/>
      <c r="AL284" s="14"/>
      <c r="AM284" s="14"/>
      <c r="AN284" s="14"/>
      <c r="AO284" s="14"/>
      <c r="AP284" s="14"/>
      <c r="AQ284" s="14"/>
      <c r="AR284" s="14"/>
      <c r="AS284" s="14"/>
    </row>
    <row r="285" spans="1:45">
      <c r="A285" s="16">
        <v>141</v>
      </c>
      <c r="B285" s="61">
        <v>0.2257275</v>
      </c>
      <c r="C285" s="61">
        <v>7.986211E-2</v>
      </c>
      <c r="D285" s="61">
        <v>7.6579899999999992E-2</v>
      </c>
      <c r="E285" s="61">
        <v>0.14128270000000001</v>
      </c>
      <c r="F285" s="61">
        <v>0.10437390000000001</v>
      </c>
      <c r="G285" s="61">
        <v>0.27956340000000002</v>
      </c>
      <c r="H285" s="61">
        <v>0.2849795</v>
      </c>
      <c r="I285" s="61">
        <v>7.8655199999999995E-2</v>
      </c>
      <c r="J285" s="61">
        <v>8.5240690000000008E-2</v>
      </c>
      <c r="K285" s="61">
        <v>0.16909640000000001</v>
      </c>
      <c r="L285" s="61">
        <v>2.4758520000000003E-2</v>
      </c>
      <c r="M285" s="61">
        <v>3.0826060000000002E-2</v>
      </c>
      <c r="N285" s="61">
        <v>9.5699699999999999E-2</v>
      </c>
      <c r="O285" s="61">
        <v>0.21964569999999997</v>
      </c>
      <c r="P285" s="61">
        <v>0.1092051</v>
      </c>
      <c r="Q285" s="61">
        <v>0.14105499999999999</v>
      </c>
      <c r="R285" s="61">
        <v>0.3676778</v>
      </c>
      <c r="S285" s="61">
        <v>0.16364709999999999</v>
      </c>
      <c r="T285" s="61">
        <v>9.0979740000000003E-2</v>
      </c>
      <c r="U285" s="61">
        <v>0.35810039999999999</v>
      </c>
      <c r="V285" s="61">
        <v>0.41935099999999997</v>
      </c>
      <c r="W285" s="61">
        <v>0.41066439999999999</v>
      </c>
      <c r="X285" s="61"/>
      <c r="Y285" s="61">
        <v>0.15496090000000001</v>
      </c>
      <c r="Z285" s="61">
        <v>5.669039E-2</v>
      </c>
      <c r="AA285" s="61">
        <v>5.1937290000000004E-2</v>
      </c>
      <c r="AB285" s="61">
        <v>8.1861989999999996E-2</v>
      </c>
      <c r="AC285" s="14"/>
      <c r="AD285" s="14"/>
      <c r="AE285" s="14"/>
      <c r="AF285" s="14"/>
      <c r="AG285" s="14"/>
      <c r="AH285" s="14"/>
      <c r="AI285" s="14"/>
      <c r="AJ285" s="14"/>
      <c r="AK285" s="14"/>
      <c r="AL285" s="14"/>
      <c r="AM285" s="14"/>
      <c r="AN285" s="14"/>
      <c r="AO285" s="14"/>
      <c r="AP285" s="14"/>
      <c r="AQ285" s="14"/>
      <c r="AR285" s="14"/>
      <c r="AS285" s="14"/>
    </row>
    <row r="286" spans="1:45">
      <c r="A286" s="16">
        <v>141.5</v>
      </c>
      <c r="B286" s="61">
        <v>0.22335619999999998</v>
      </c>
      <c r="C286" s="61">
        <v>8.6231589999999997E-2</v>
      </c>
      <c r="D286" s="61">
        <v>9.170412E-2</v>
      </c>
      <c r="E286" s="61">
        <v>0.1483564</v>
      </c>
      <c r="F286" s="61">
        <v>0.1010691</v>
      </c>
      <c r="G286" s="61">
        <v>0.28185890000000002</v>
      </c>
      <c r="H286" s="61">
        <v>0.29997630000000003</v>
      </c>
      <c r="I286" s="61">
        <v>8.2800049999999986E-2</v>
      </c>
      <c r="J286" s="61">
        <v>8.787534000000001E-2</v>
      </c>
      <c r="K286" s="61">
        <v>0.1640876</v>
      </c>
      <c r="L286" s="61">
        <v>3.757928E-2</v>
      </c>
      <c r="M286" s="61">
        <v>3.4691510000000002E-2</v>
      </c>
      <c r="N286" s="61">
        <v>9.9346779999999996E-2</v>
      </c>
      <c r="O286" s="61">
        <v>0.2179584</v>
      </c>
      <c r="P286" s="61">
        <v>0.11012219999999999</v>
      </c>
      <c r="Q286" s="61">
        <v>0.20707640000000002</v>
      </c>
      <c r="R286" s="61">
        <v>0.36131449999999998</v>
      </c>
      <c r="S286" s="61">
        <v>0.15836800000000001</v>
      </c>
      <c r="T286" s="61">
        <v>9.0558329999999992E-2</v>
      </c>
      <c r="U286" s="61">
        <v>0.34679460000000001</v>
      </c>
      <c r="V286" s="61">
        <v>0.3989432</v>
      </c>
      <c r="W286" s="61">
        <v>0.40665419999999997</v>
      </c>
      <c r="X286" s="61"/>
      <c r="Y286" s="61">
        <v>0.14772759999999999</v>
      </c>
      <c r="Z286" s="61">
        <v>5.9523599999999996E-2</v>
      </c>
      <c r="AA286" s="61">
        <v>4.6021400000000004E-2</v>
      </c>
      <c r="AB286" s="61">
        <v>7.9844369999999998E-2</v>
      </c>
      <c r="AC286" s="14"/>
      <c r="AD286" s="14"/>
      <c r="AE286" s="14"/>
      <c r="AF286" s="14"/>
      <c r="AG286" s="14"/>
      <c r="AH286" s="14"/>
      <c r="AI286" s="14"/>
      <c r="AJ286" s="14"/>
      <c r="AK286" s="14"/>
      <c r="AL286" s="14"/>
      <c r="AM286" s="14"/>
      <c r="AN286" s="14"/>
      <c r="AO286" s="14"/>
      <c r="AP286" s="14"/>
      <c r="AQ286" s="14"/>
      <c r="AR286" s="14"/>
      <c r="AS286" s="14"/>
    </row>
    <row r="287" spans="1:45">
      <c r="A287" s="16">
        <v>142</v>
      </c>
      <c r="B287" s="61">
        <v>0.22681019999999999</v>
      </c>
      <c r="C287" s="61">
        <v>8.2574529999999993E-2</v>
      </c>
      <c r="D287" s="61">
        <v>9.0230759999999993E-2</v>
      </c>
      <c r="E287" s="61">
        <v>0.14249409999999998</v>
      </c>
      <c r="F287" s="61">
        <v>0.11161889999999999</v>
      </c>
      <c r="G287" s="61">
        <v>0.27534759999999997</v>
      </c>
      <c r="H287" s="61">
        <v>0.29596840000000002</v>
      </c>
      <c r="I287" s="61">
        <v>7.7745659999999994E-2</v>
      </c>
      <c r="J287" s="61">
        <v>8.6261240000000003E-2</v>
      </c>
      <c r="K287" s="61">
        <v>0.1748065</v>
      </c>
      <c r="L287" s="61">
        <v>3.6221980000000001E-2</v>
      </c>
      <c r="M287" s="61">
        <v>3.024601E-2</v>
      </c>
      <c r="N287" s="61">
        <v>9.7447490000000012E-2</v>
      </c>
      <c r="O287" s="61">
        <v>0.21107719999999999</v>
      </c>
      <c r="P287" s="61">
        <v>0.1141332</v>
      </c>
      <c r="Q287" s="61">
        <v>0.18406349999999999</v>
      </c>
      <c r="R287" s="61">
        <v>0.3607378</v>
      </c>
      <c r="S287" s="61">
        <v>0.16675680000000001</v>
      </c>
      <c r="T287" s="61">
        <v>9.4398479999999993E-2</v>
      </c>
      <c r="U287" s="61">
        <v>0.35598759999999996</v>
      </c>
      <c r="V287" s="61">
        <v>0.3929397</v>
      </c>
      <c r="W287" s="61">
        <v>0.40507489999999996</v>
      </c>
      <c r="X287" s="61"/>
      <c r="Y287" s="61">
        <v>0.159889</v>
      </c>
      <c r="Z287" s="61">
        <v>6.2011940000000002E-2</v>
      </c>
      <c r="AA287" s="61">
        <v>3.7141779999999999E-2</v>
      </c>
      <c r="AB287" s="61">
        <v>8.386333E-2</v>
      </c>
      <c r="AC287" s="14"/>
      <c r="AD287" s="14"/>
      <c r="AE287" s="14"/>
      <c r="AF287" s="14"/>
      <c r="AG287" s="14"/>
      <c r="AH287" s="14"/>
      <c r="AI287" s="14"/>
      <c r="AJ287" s="14"/>
      <c r="AK287" s="14"/>
      <c r="AL287" s="14"/>
      <c r="AM287" s="14"/>
      <c r="AN287" s="14"/>
      <c r="AO287" s="14"/>
      <c r="AP287" s="14"/>
      <c r="AQ287" s="14"/>
      <c r="AR287" s="14"/>
      <c r="AS287" s="14"/>
    </row>
    <row r="288" spans="1:45">
      <c r="A288" s="16">
        <v>142.5</v>
      </c>
      <c r="B288" s="61">
        <v>0.2257363</v>
      </c>
      <c r="C288" s="61">
        <v>7.6277299999999992E-2</v>
      </c>
      <c r="D288" s="61">
        <v>8.1607689999999997E-2</v>
      </c>
      <c r="E288" s="61">
        <v>0.15088019999999999</v>
      </c>
      <c r="F288" s="61">
        <v>0.10452889999999999</v>
      </c>
      <c r="G288" s="61">
        <v>0.27883990000000003</v>
      </c>
      <c r="H288" s="61">
        <v>0.28038799999999997</v>
      </c>
      <c r="I288" s="61">
        <v>7.9997220000000008E-2</v>
      </c>
      <c r="J288" s="61">
        <v>7.4178960000000002E-2</v>
      </c>
      <c r="K288" s="61">
        <v>0.1513959</v>
      </c>
      <c r="L288" s="61">
        <v>2.7967570000000001E-2</v>
      </c>
      <c r="M288" s="61">
        <v>3.3967869999999997E-2</v>
      </c>
      <c r="N288" s="61">
        <v>8.2896640000000008E-2</v>
      </c>
      <c r="O288" s="61">
        <v>0.21656159999999999</v>
      </c>
      <c r="P288" s="61">
        <v>0.12621669999999999</v>
      </c>
      <c r="Q288" s="61">
        <v>0.1696935</v>
      </c>
      <c r="R288" s="61">
        <v>0.36507040000000002</v>
      </c>
      <c r="S288" s="61">
        <v>0.15072570000000002</v>
      </c>
      <c r="T288" s="61">
        <v>8.9878459999999993E-2</v>
      </c>
      <c r="U288" s="61">
        <v>0.35322310000000001</v>
      </c>
      <c r="V288" s="61">
        <v>0.3908643</v>
      </c>
      <c r="W288" s="61">
        <v>0.40635969999999999</v>
      </c>
      <c r="X288" s="61"/>
      <c r="Y288" s="61">
        <v>0.1558012</v>
      </c>
      <c r="Z288" s="61">
        <v>5.7833620000000002E-2</v>
      </c>
      <c r="AA288" s="61">
        <v>3.6478250000000004E-2</v>
      </c>
      <c r="AB288" s="61">
        <v>8.2480309999999987E-2</v>
      </c>
      <c r="AC288" s="14"/>
      <c r="AD288" s="14"/>
      <c r="AE288" s="14"/>
      <c r="AF288" s="14"/>
      <c r="AG288" s="14"/>
      <c r="AH288" s="14"/>
      <c r="AI288" s="14"/>
      <c r="AJ288" s="14"/>
      <c r="AK288" s="14"/>
      <c r="AL288" s="14"/>
      <c r="AM288" s="14"/>
      <c r="AN288" s="14"/>
      <c r="AO288" s="14"/>
      <c r="AP288" s="14"/>
      <c r="AQ288" s="14"/>
      <c r="AR288" s="14"/>
      <c r="AS288" s="14"/>
    </row>
    <row r="289" spans="1:45">
      <c r="A289" s="16">
        <v>143</v>
      </c>
      <c r="B289" s="61">
        <v>0.22601099999999999</v>
      </c>
      <c r="C289" s="61">
        <v>9.6829020000000002E-2</v>
      </c>
      <c r="D289" s="61">
        <v>8.8317029999999991E-2</v>
      </c>
      <c r="E289" s="61">
        <v>0.15184110000000001</v>
      </c>
      <c r="F289" s="61">
        <v>9.4770389999999996E-2</v>
      </c>
      <c r="G289" s="61">
        <v>0.27765619999999996</v>
      </c>
      <c r="H289" s="61">
        <v>0.29372350000000003</v>
      </c>
      <c r="I289" s="61">
        <v>7.5391550000000002E-2</v>
      </c>
      <c r="J289" s="61">
        <v>7.7197370000000001E-2</v>
      </c>
      <c r="K289" s="61">
        <v>0.1442232</v>
      </c>
      <c r="L289" s="61">
        <v>4.4827579999999999E-2</v>
      </c>
      <c r="M289" s="61">
        <v>2.4690009999999998E-2</v>
      </c>
      <c r="N289" s="61">
        <v>9.1996380000000003E-2</v>
      </c>
      <c r="O289" s="61">
        <v>0.21700829999999999</v>
      </c>
      <c r="P289" s="61">
        <v>0.1096082</v>
      </c>
      <c r="Q289" s="61">
        <v>0.16754439999999998</v>
      </c>
      <c r="R289" s="61">
        <v>0.36549419999999999</v>
      </c>
      <c r="S289" s="61">
        <v>0.142378</v>
      </c>
      <c r="T289" s="61">
        <v>8.9007199999999995E-2</v>
      </c>
      <c r="U289" s="61">
        <v>0.3496978</v>
      </c>
      <c r="V289" s="61">
        <v>0.39090930000000002</v>
      </c>
      <c r="W289" s="61">
        <v>0.38487940000000004</v>
      </c>
      <c r="X289" s="61"/>
      <c r="Y289" s="61">
        <v>0.1459712</v>
      </c>
      <c r="Z289" s="61">
        <v>6.6476579999999993E-2</v>
      </c>
      <c r="AA289" s="61">
        <v>3.818734E-2</v>
      </c>
      <c r="AB289" s="61">
        <v>8.5354569999999991E-2</v>
      </c>
      <c r="AC289" s="14"/>
      <c r="AD289" s="14"/>
      <c r="AE289" s="14"/>
      <c r="AF289" s="14"/>
      <c r="AG289" s="14"/>
      <c r="AH289" s="14"/>
      <c r="AI289" s="14"/>
      <c r="AJ289" s="14"/>
      <c r="AK289" s="14"/>
      <c r="AL289" s="14"/>
      <c r="AM289" s="14"/>
      <c r="AN289" s="14"/>
      <c r="AO289" s="14"/>
      <c r="AP289" s="14"/>
      <c r="AQ289" s="14"/>
      <c r="AR289" s="14"/>
      <c r="AS289" s="14"/>
    </row>
    <row r="290" spans="1:45">
      <c r="A290" s="16">
        <v>143.5</v>
      </c>
      <c r="B290" s="61">
        <v>0.2184277</v>
      </c>
      <c r="C290" s="61">
        <v>7.9252520000000007E-2</v>
      </c>
      <c r="D290" s="61">
        <v>8.251855000000001E-2</v>
      </c>
      <c r="E290" s="61">
        <v>0.14466780000000001</v>
      </c>
      <c r="F290" s="61">
        <v>0.11549419999999999</v>
      </c>
      <c r="G290" s="61">
        <v>0.28332080000000004</v>
      </c>
      <c r="H290" s="61">
        <v>0.29884080000000002</v>
      </c>
      <c r="I290" s="61">
        <v>7.4539030000000006E-2</v>
      </c>
      <c r="J290" s="61">
        <v>7.6011229999999999E-2</v>
      </c>
      <c r="K290" s="61">
        <v>0.14953920000000001</v>
      </c>
      <c r="L290" s="61">
        <v>2.9137449999999999E-2</v>
      </c>
      <c r="M290" s="61">
        <v>2.0954500000000001E-2</v>
      </c>
      <c r="N290" s="61">
        <v>9.4162660000000009E-2</v>
      </c>
      <c r="O290" s="61">
        <v>0.22690180000000001</v>
      </c>
      <c r="P290" s="61">
        <v>0.10977550000000001</v>
      </c>
      <c r="Q290" s="61">
        <v>0.16320599999999999</v>
      </c>
      <c r="R290" s="61">
        <v>0.37526589999999999</v>
      </c>
      <c r="S290" s="61">
        <v>0.16382159999999998</v>
      </c>
      <c r="T290" s="61">
        <v>8.1661479999999995E-2</v>
      </c>
      <c r="U290" s="61">
        <v>0.34460549999999995</v>
      </c>
      <c r="V290" s="61">
        <v>0.38845669999999999</v>
      </c>
      <c r="W290" s="61">
        <v>0.3879051</v>
      </c>
      <c r="X290" s="61"/>
      <c r="Y290" s="61">
        <v>0.14550070000000001</v>
      </c>
      <c r="Z290" s="61">
        <v>7.3075680000000004E-2</v>
      </c>
      <c r="AA290" s="61">
        <v>5.0847139999999999E-2</v>
      </c>
      <c r="AB290" s="61">
        <v>8.6007099999999989E-2</v>
      </c>
      <c r="AC290" s="14"/>
      <c r="AD290" s="14"/>
      <c r="AE290" s="14"/>
      <c r="AF290" s="14"/>
      <c r="AG290" s="14"/>
      <c r="AH290" s="14"/>
      <c r="AI290" s="14"/>
      <c r="AJ290" s="14"/>
      <c r="AK290" s="14"/>
      <c r="AL290" s="14"/>
      <c r="AM290" s="14"/>
      <c r="AN290" s="14"/>
      <c r="AO290" s="14"/>
      <c r="AP290" s="14"/>
      <c r="AQ290" s="14"/>
      <c r="AR290" s="14"/>
      <c r="AS290" s="14"/>
    </row>
    <row r="291" spans="1:45">
      <c r="A291" s="16">
        <v>144</v>
      </c>
      <c r="B291" s="61">
        <v>0.22302279999999999</v>
      </c>
      <c r="C291" s="61">
        <v>0.10039580000000001</v>
      </c>
      <c r="D291" s="61">
        <v>8.2995750000000007E-2</v>
      </c>
      <c r="E291" s="61">
        <v>0.1512627</v>
      </c>
      <c r="F291" s="61">
        <v>0.10025029999999999</v>
      </c>
      <c r="G291" s="61">
        <v>0.28301470000000001</v>
      </c>
      <c r="H291" s="61">
        <v>0.30316599999999999</v>
      </c>
      <c r="I291" s="61">
        <v>7.6602629999999991E-2</v>
      </c>
      <c r="J291" s="61">
        <v>6.7762050000000004E-2</v>
      </c>
      <c r="K291" s="61">
        <v>0.14402100000000001</v>
      </c>
      <c r="L291" s="61">
        <v>3.2107839999999999E-2</v>
      </c>
      <c r="M291" s="61">
        <v>2.3587460000000001E-2</v>
      </c>
      <c r="N291" s="61">
        <v>8.3152530000000002E-2</v>
      </c>
      <c r="O291" s="61">
        <v>0.20960029999999999</v>
      </c>
      <c r="P291" s="61">
        <v>0.12099790000000001</v>
      </c>
      <c r="Q291" s="61">
        <v>0.17022839999999997</v>
      </c>
      <c r="R291" s="61">
        <v>0.37464570000000003</v>
      </c>
      <c r="S291" s="61">
        <v>0.15673429999999999</v>
      </c>
      <c r="T291" s="61">
        <v>8.2372759999999989E-2</v>
      </c>
      <c r="U291" s="61">
        <v>0.34846310000000003</v>
      </c>
      <c r="V291" s="61">
        <v>0.38109579999999998</v>
      </c>
      <c r="W291" s="61">
        <v>0.3821524</v>
      </c>
      <c r="X291" s="61"/>
      <c r="Y291" s="61">
        <v>0.15795870000000001</v>
      </c>
      <c r="Z291" s="61">
        <v>6.4225000000000004E-2</v>
      </c>
      <c r="AA291" s="61">
        <v>3.5571229999999995E-2</v>
      </c>
      <c r="AB291" s="61">
        <v>8.4871219999999997E-2</v>
      </c>
      <c r="AC291" s="14"/>
      <c r="AD291" s="14"/>
      <c r="AE291" s="14"/>
      <c r="AF291" s="14"/>
      <c r="AG291" s="14"/>
      <c r="AH291" s="14"/>
      <c r="AI291" s="14"/>
      <c r="AJ291" s="14"/>
      <c r="AK291" s="14"/>
      <c r="AL291" s="14"/>
      <c r="AM291" s="14"/>
      <c r="AN291" s="14"/>
      <c r="AO291" s="14"/>
      <c r="AP291" s="14"/>
      <c r="AQ291" s="14"/>
      <c r="AR291" s="14"/>
      <c r="AS291" s="14"/>
    </row>
    <row r="292" spans="1:45">
      <c r="A292" s="16">
        <v>144.5</v>
      </c>
      <c r="B292" s="61">
        <v>0.2277151</v>
      </c>
      <c r="C292" s="61">
        <v>8.7249420000000008E-2</v>
      </c>
      <c r="D292" s="61">
        <v>7.9928590000000008E-2</v>
      </c>
      <c r="E292" s="61">
        <v>0.15018390000000001</v>
      </c>
      <c r="F292" s="61">
        <v>8.9117270000000012E-2</v>
      </c>
      <c r="G292" s="61">
        <v>0.27619919999999998</v>
      </c>
      <c r="H292" s="61">
        <v>0.28868749999999999</v>
      </c>
      <c r="I292" s="61">
        <v>7.6602299999999998E-2</v>
      </c>
      <c r="J292" s="61">
        <v>7.2564610000000002E-2</v>
      </c>
      <c r="K292" s="61">
        <v>0.13250000000000001</v>
      </c>
      <c r="L292" s="61">
        <v>4.1211710000000006E-2</v>
      </c>
      <c r="M292" s="61">
        <v>2.2320099999999999E-2</v>
      </c>
      <c r="N292" s="61">
        <v>8.5169439999999999E-2</v>
      </c>
      <c r="O292" s="61">
        <v>0.20234249999999998</v>
      </c>
      <c r="P292" s="61">
        <v>0.10854290000000001</v>
      </c>
      <c r="Q292" s="61">
        <v>0.17781179999999999</v>
      </c>
      <c r="R292" s="61">
        <v>0.377141</v>
      </c>
      <c r="S292" s="61">
        <v>0.1593688</v>
      </c>
      <c r="T292" s="61">
        <v>8.1670709999999994E-2</v>
      </c>
      <c r="U292" s="61">
        <v>0.35086219999999996</v>
      </c>
      <c r="V292" s="61">
        <v>0.38876060000000001</v>
      </c>
      <c r="W292" s="61">
        <v>0.38648729999999998</v>
      </c>
      <c r="X292" s="61"/>
      <c r="Y292" s="61">
        <v>0.13650960000000001</v>
      </c>
      <c r="Z292" s="61">
        <v>6.5319719999999998E-2</v>
      </c>
      <c r="AA292" s="61">
        <v>3.6515760000000001E-2</v>
      </c>
      <c r="AB292" s="61">
        <v>8.1013870000000002E-2</v>
      </c>
      <c r="AC292" s="14"/>
      <c r="AD292" s="14"/>
      <c r="AE292" s="14"/>
      <c r="AF292" s="14"/>
      <c r="AG292" s="14"/>
      <c r="AH292" s="14"/>
      <c r="AI292" s="14"/>
      <c r="AJ292" s="14"/>
      <c r="AK292" s="14"/>
      <c r="AL292" s="14"/>
      <c r="AM292" s="14"/>
      <c r="AN292" s="14"/>
      <c r="AO292" s="14"/>
      <c r="AP292" s="14"/>
      <c r="AQ292" s="14"/>
      <c r="AR292" s="14"/>
      <c r="AS292" s="14"/>
    </row>
    <row r="293" spans="1:45">
      <c r="A293" s="16">
        <v>145</v>
      </c>
      <c r="B293" s="61">
        <v>0.23068190000000002</v>
      </c>
      <c r="C293" s="61">
        <v>7.9819269999999998E-2</v>
      </c>
      <c r="D293" s="61">
        <v>8.5768079999999997E-2</v>
      </c>
      <c r="E293" s="61">
        <v>0.13956060000000001</v>
      </c>
      <c r="F293" s="61">
        <v>8.7927499999999992E-2</v>
      </c>
      <c r="G293" s="61">
        <v>0.27585660000000001</v>
      </c>
      <c r="H293" s="61">
        <v>0.29506650000000001</v>
      </c>
      <c r="I293" s="61">
        <v>7.6563900000000004E-2</v>
      </c>
      <c r="J293" s="61">
        <v>6.6541240000000001E-2</v>
      </c>
      <c r="K293" s="61">
        <v>0.13338459999999999</v>
      </c>
      <c r="L293" s="61">
        <v>3.2427690000000002E-2</v>
      </c>
      <c r="M293" s="61">
        <v>1.9109310000000001E-2</v>
      </c>
      <c r="N293" s="61">
        <v>7.8308089999999997E-2</v>
      </c>
      <c r="O293" s="61">
        <v>0.20856159999999999</v>
      </c>
      <c r="P293" s="61">
        <v>0.1217954</v>
      </c>
      <c r="Q293" s="61">
        <v>0.19945750000000001</v>
      </c>
      <c r="R293" s="61">
        <v>0.35288730000000001</v>
      </c>
      <c r="S293" s="61">
        <v>0.14395860000000002</v>
      </c>
      <c r="T293" s="61">
        <v>7.391462E-2</v>
      </c>
      <c r="U293" s="61">
        <v>0.34827190000000002</v>
      </c>
      <c r="V293" s="61">
        <v>0.38418709999999995</v>
      </c>
      <c r="W293" s="61">
        <v>0.39489960000000002</v>
      </c>
      <c r="X293" s="61"/>
      <c r="Y293" s="61">
        <v>0.14063200000000001</v>
      </c>
      <c r="Z293" s="61">
        <v>5.866656E-2</v>
      </c>
      <c r="AA293" s="61">
        <v>3.6693039999999996E-2</v>
      </c>
      <c r="AB293" s="61">
        <v>8.2367659999999995E-2</v>
      </c>
      <c r="AC293" s="14"/>
      <c r="AD293" s="14"/>
      <c r="AE293" s="14"/>
      <c r="AF293" s="14"/>
      <c r="AG293" s="14"/>
      <c r="AH293" s="14"/>
      <c r="AI293" s="14"/>
      <c r="AJ293" s="14"/>
      <c r="AK293" s="14"/>
      <c r="AL293" s="14"/>
      <c r="AM293" s="14"/>
      <c r="AN293" s="14"/>
      <c r="AO293" s="14"/>
      <c r="AP293" s="14"/>
      <c r="AQ293" s="14"/>
      <c r="AR293" s="14"/>
      <c r="AS293" s="14"/>
    </row>
    <row r="294" spans="1:45">
      <c r="A294" s="16">
        <v>145.5</v>
      </c>
      <c r="B294" s="61">
        <v>0.2229061</v>
      </c>
      <c r="C294" s="61">
        <v>8.9464120000000008E-2</v>
      </c>
      <c r="D294" s="61">
        <v>8.7345400000000004E-2</v>
      </c>
      <c r="E294" s="61">
        <v>0.14755089999999998</v>
      </c>
      <c r="F294" s="61">
        <v>0.1065559</v>
      </c>
      <c r="G294" s="61">
        <v>0.28141189999999999</v>
      </c>
      <c r="H294" s="61">
        <v>0.29899300000000001</v>
      </c>
      <c r="I294" s="61">
        <v>7.7080510000000005E-2</v>
      </c>
      <c r="J294" s="61">
        <v>6.951156E-2</v>
      </c>
      <c r="K294" s="61">
        <v>0.13766800000000001</v>
      </c>
      <c r="L294" s="61">
        <v>3.3479700000000001E-2</v>
      </c>
      <c r="M294" s="61">
        <v>2.122489E-2</v>
      </c>
      <c r="N294" s="61">
        <v>8.6536570000000007E-2</v>
      </c>
      <c r="O294" s="61">
        <v>0.20024709999999998</v>
      </c>
      <c r="P294" s="61">
        <v>0.1218634</v>
      </c>
      <c r="Q294" s="61">
        <v>0.18514659999999999</v>
      </c>
      <c r="R294" s="61">
        <v>0.37016939999999998</v>
      </c>
      <c r="S294" s="61">
        <v>0.14362620000000001</v>
      </c>
      <c r="T294" s="61">
        <v>7.8108930000000007E-2</v>
      </c>
      <c r="U294" s="61">
        <v>0.33191679999999996</v>
      </c>
      <c r="V294" s="61">
        <v>0.36897570000000002</v>
      </c>
      <c r="W294" s="61">
        <v>0.3843239</v>
      </c>
      <c r="X294" s="61"/>
      <c r="Y294" s="61">
        <v>0.14038130000000001</v>
      </c>
      <c r="Z294" s="61">
        <v>6.4769560000000004E-2</v>
      </c>
      <c r="AA294" s="61">
        <v>3.8137230000000001E-2</v>
      </c>
      <c r="AB294" s="61">
        <v>8.4532529999999995E-2</v>
      </c>
      <c r="AC294" s="14"/>
      <c r="AD294" s="14"/>
      <c r="AE294" s="14"/>
      <c r="AF294" s="14"/>
      <c r="AG294" s="14"/>
      <c r="AH294" s="14"/>
      <c r="AI294" s="14"/>
      <c r="AJ294" s="14"/>
      <c r="AK294" s="14"/>
      <c r="AL294" s="14"/>
      <c r="AM294" s="14"/>
      <c r="AN294" s="14"/>
      <c r="AO294" s="14"/>
      <c r="AP294" s="14"/>
      <c r="AQ294" s="14"/>
      <c r="AR294" s="14"/>
      <c r="AS294" s="14"/>
    </row>
    <row r="295" spans="1:45">
      <c r="A295" s="16">
        <v>146</v>
      </c>
      <c r="B295" s="61">
        <v>0.22339580000000001</v>
      </c>
      <c r="C295" s="61">
        <v>9.7069559999999999E-2</v>
      </c>
      <c r="D295" s="61">
        <v>9.0605980000000003E-2</v>
      </c>
      <c r="E295" s="61">
        <v>0.15194929999999998</v>
      </c>
      <c r="F295" s="61">
        <v>0.1064981</v>
      </c>
      <c r="G295" s="61">
        <v>0.27604289999999998</v>
      </c>
      <c r="H295" s="61">
        <v>0.29727290000000001</v>
      </c>
      <c r="I295" s="61">
        <v>7.2136050000000007E-2</v>
      </c>
      <c r="J295" s="61">
        <v>6.2467290000000002E-2</v>
      </c>
      <c r="K295" s="61">
        <v>0.13583990000000001</v>
      </c>
      <c r="L295" s="61">
        <v>3.6975600000000004E-2</v>
      </c>
      <c r="M295" s="61">
        <v>1.799686E-2</v>
      </c>
      <c r="N295" s="61">
        <v>8.0864279999999997E-2</v>
      </c>
      <c r="O295" s="61">
        <v>0.20243729999999999</v>
      </c>
      <c r="P295" s="61">
        <v>0.11544420000000001</v>
      </c>
      <c r="Q295" s="61">
        <v>0.1848909</v>
      </c>
      <c r="R295" s="61">
        <v>0.3811407</v>
      </c>
      <c r="S295" s="61">
        <v>0.14913180000000001</v>
      </c>
      <c r="T295" s="61">
        <v>8.0208790000000002E-2</v>
      </c>
      <c r="U295" s="61">
        <v>0.34144970000000002</v>
      </c>
      <c r="V295" s="61">
        <v>0.37353599999999998</v>
      </c>
      <c r="W295" s="61">
        <v>0.38039430000000002</v>
      </c>
      <c r="X295" s="61"/>
      <c r="Y295" s="61">
        <v>0.13847899999999999</v>
      </c>
      <c r="Z295" s="61">
        <v>6.0372339999999997E-2</v>
      </c>
      <c r="AA295" s="61">
        <v>4.2532590000000002E-2</v>
      </c>
      <c r="AB295" s="61">
        <v>8.2716680000000001E-2</v>
      </c>
      <c r="AC295" s="14"/>
      <c r="AD295" s="14"/>
      <c r="AE295" s="14"/>
      <c r="AF295" s="14"/>
      <c r="AG295" s="14"/>
      <c r="AH295" s="14"/>
      <c r="AI295" s="14"/>
      <c r="AJ295" s="14"/>
      <c r="AK295" s="14"/>
      <c r="AL295" s="14"/>
      <c r="AM295" s="14"/>
      <c r="AN295" s="14"/>
      <c r="AO295" s="14"/>
      <c r="AP295" s="14"/>
      <c r="AQ295" s="14"/>
      <c r="AR295" s="14"/>
      <c r="AS295" s="14"/>
    </row>
    <row r="296" spans="1:45">
      <c r="A296" s="16">
        <v>146.5</v>
      </c>
      <c r="B296" s="61">
        <v>0.22253720000000002</v>
      </c>
      <c r="C296" s="61">
        <v>9.0546100000000004E-2</v>
      </c>
      <c r="D296" s="61">
        <v>8.6166779999999998E-2</v>
      </c>
      <c r="E296" s="61">
        <v>0.15299960000000001</v>
      </c>
      <c r="F296" s="61">
        <v>0.1024456</v>
      </c>
      <c r="G296" s="61">
        <v>0.28802220000000001</v>
      </c>
      <c r="H296" s="61">
        <v>0.308585</v>
      </c>
      <c r="I296" s="61">
        <v>7.0511549999999992E-2</v>
      </c>
      <c r="J296" s="61">
        <v>6.6561399999999993E-2</v>
      </c>
      <c r="K296" s="61">
        <v>0.11982129999999999</v>
      </c>
      <c r="L296" s="61">
        <v>3.0708859999999998E-2</v>
      </c>
      <c r="M296" s="61">
        <v>1.919032E-2</v>
      </c>
      <c r="N296" s="61">
        <v>8.5313250000000007E-2</v>
      </c>
      <c r="O296" s="61">
        <v>0.22788740000000002</v>
      </c>
      <c r="P296" s="61">
        <v>0.11221869999999999</v>
      </c>
      <c r="Q296" s="61">
        <v>0.16582540000000001</v>
      </c>
      <c r="R296" s="61">
        <v>0.35333029999999999</v>
      </c>
      <c r="S296" s="61">
        <v>0.14091200000000001</v>
      </c>
      <c r="T296" s="61">
        <v>6.7182119999999998E-2</v>
      </c>
      <c r="U296" s="61">
        <v>0.34052919999999998</v>
      </c>
      <c r="V296" s="61">
        <v>0.37646079999999998</v>
      </c>
      <c r="W296" s="61">
        <v>0.38727030000000001</v>
      </c>
      <c r="X296" s="61"/>
      <c r="Y296" s="61">
        <v>0.1427223</v>
      </c>
      <c r="Z296" s="61">
        <v>6.2998709999999999E-2</v>
      </c>
      <c r="AA296" s="61">
        <v>3.7114389999999997E-2</v>
      </c>
      <c r="AB296" s="61">
        <v>8.3119340000000014E-2</v>
      </c>
      <c r="AC296" s="14"/>
      <c r="AD296" s="14"/>
      <c r="AE296" s="14"/>
      <c r="AF296" s="14"/>
      <c r="AG296" s="14"/>
      <c r="AH296" s="14"/>
      <c r="AI296" s="14"/>
      <c r="AJ296" s="14"/>
      <c r="AK296" s="14"/>
      <c r="AL296" s="14"/>
      <c r="AM296" s="14"/>
      <c r="AN296" s="14"/>
      <c r="AO296" s="14"/>
      <c r="AP296" s="14"/>
      <c r="AQ296" s="14"/>
      <c r="AR296" s="14"/>
      <c r="AS296" s="14"/>
    </row>
    <row r="297" spans="1:45">
      <c r="A297" s="16">
        <v>147</v>
      </c>
      <c r="B297" s="61">
        <v>0.21935079999999998</v>
      </c>
      <c r="C297" s="61">
        <v>8.3209970000000008E-2</v>
      </c>
      <c r="D297" s="61">
        <v>8.9231829999999998E-2</v>
      </c>
      <c r="E297" s="61">
        <v>0.14904489999999998</v>
      </c>
      <c r="F297" s="61">
        <v>0.11790419999999999</v>
      </c>
      <c r="G297" s="61">
        <v>0.28910829999999998</v>
      </c>
      <c r="H297" s="61">
        <v>0.3001685</v>
      </c>
      <c r="I297" s="61">
        <v>7.8496740000000009E-2</v>
      </c>
      <c r="J297" s="61">
        <v>7.7495389999999997E-2</v>
      </c>
      <c r="K297" s="61">
        <v>0.12631230000000002</v>
      </c>
      <c r="L297" s="61">
        <v>2.2191659999999998E-2</v>
      </c>
      <c r="M297" s="61">
        <v>1.658573E-2</v>
      </c>
      <c r="N297" s="61">
        <v>8.3093860000000005E-2</v>
      </c>
      <c r="O297" s="61">
        <v>0.21689659999999999</v>
      </c>
      <c r="P297" s="61">
        <v>0.11200010000000001</v>
      </c>
      <c r="Q297" s="61">
        <v>0.18980340000000001</v>
      </c>
      <c r="R297" s="61">
        <v>0.3552613</v>
      </c>
      <c r="S297" s="61">
        <v>0.1524018</v>
      </c>
      <c r="T297" s="61">
        <v>7.8851299999999999E-2</v>
      </c>
      <c r="U297" s="61">
        <v>0.3392889</v>
      </c>
      <c r="V297" s="61">
        <v>0.37132800000000005</v>
      </c>
      <c r="W297" s="61">
        <v>0.3842989</v>
      </c>
      <c r="X297" s="61"/>
      <c r="Y297" s="61">
        <v>0.12042</v>
      </c>
      <c r="Z297" s="61">
        <v>6.5096699999999993E-2</v>
      </c>
      <c r="AA297" s="61">
        <v>3.2667000000000002E-2</v>
      </c>
      <c r="AB297" s="61">
        <v>8.3784349999999994E-2</v>
      </c>
      <c r="AC297" s="14"/>
      <c r="AD297" s="14"/>
      <c r="AE297" s="14"/>
      <c r="AF297" s="14"/>
      <c r="AG297" s="14"/>
      <c r="AH297" s="14"/>
      <c r="AI297" s="14"/>
      <c r="AJ297" s="14"/>
      <c r="AK297" s="14"/>
      <c r="AL297" s="14"/>
      <c r="AM297" s="14"/>
      <c r="AN297" s="14"/>
      <c r="AO297" s="14"/>
      <c r="AP297" s="14"/>
      <c r="AQ297" s="14"/>
      <c r="AR297" s="14"/>
      <c r="AS297" s="14"/>
    </row>
    <row r="298" spans="1:45">
      <c r="A298" s="16">
        <v>147.5</v>
      </c>
      <c r="B298" s="61">
        <v>0.22775759999999998</v>
      </c>
      <c r="C298" s="61">
        <v>7.8247200000000003E-2</v>
      </c>
      <c r="D298" s="61">
        <v>7.7142189999999999E-2</v>
      </c>
      <c r="E298" s="61">
        <v>0.14190049999999998</v>
      </c>
      <c r="F298" s="61">
        <v>0.13782179999999999</v>
      </c>
      <c r="G298" s="61">
        <v>0.2886242</v>
      </c>
      <c r="H298" s="61">
        <v>0.30280980000000002</v>
      </c>
      <c r="I298" s="61">
        <v>6.8260180000000004E-2</v>
      </c>
      <c r="J298" s="61">
        <v>7.8927979999999995E-2</v>
      </c>
      <c r="K298" s="61">
        <v>0.1327178</v>
      </c>
      <c r="L298" s="61">
        <v>3.0429719999999997E-2</v>
      </c>
      <c r="M298" s="61">
        <v>1.9597839999999998E-2</v>
      </c>
      <c r="N298" s="61">
        <v>8.9615170000000008E-2</v>
      </c>
      <c r="O298" s="61">
        <v>0.21329730000000002</v>
      </c>
      <c r="P298" s="61">
        <v>0.1110746</v>
      </c>
      <c r="Q298" s="61">
        <v>0.17497399999999999</v>
      </c>
      <c r="R298" s="61">
        <v>0.356817</v>
      </c>
      <c r="S298" s="61">
        <v>0.1437428</v>
      </c>
      <c r="T298" s="61">
        <v>7.4661350000000001E-2</v>
      </c>
      <c r="U298" s="61">
        <v>0.33017639999999998</v>
      </c>
      <c r="V298" s="61">
        <v>0.37114190000000002</v>
      </c>
      <c r="W298" s="61">
        <v>0.3754902</v>
      </c>
      <c r="X298" s="61"/>
      <c r="Y298" s="61">
        <v>0.14290649999999999</v>
      </c>
      <c r="Z298" s="61">
        <v>6.465035999999999E-2</v>
      </c>
      <c r="AA298" s="61">
        <v>3.6146060000000001E-2</v>
      </c>
      <c r="AB298" s="61">
        <v>8.450872999999999E-2</v>
      </c>
      <c r="AC298" s="14"/>
      <c r="AD298" s="14"/>
      <c r="AE298" s="14"/>
      <c r="AF298" s="14"/>
      <c r="AG298" s="14"/>
      <c r="AH298" s="14"/>
      <c r="AI298" s="14"/>
      <c r="AJ298" s="14"/>
      <c r="AK298" s="14"/>
      <c r="AL298" s="14"/>
      <c r="AM298" s="14"/>
      <c r="AN298" s="14"/>
      <c r="AO298" s="14"/>
      <c r="AP298" s="14"/>
      <c r="AQ298" s="14"/>
      <c r="AR298" s="14"/>
      <c r="AS298" s="14"/>
    </row>
    <row r="299" spans="1:45">
      <c r="A299" s="16">
        <v>148</v>
      </c>
      <c r="B299" s="61">
        <v>0.22831610000000002</v>
      </c>
      <c r="C299" s="61">
        <v>8.1023619999999991E-2</v>
      </c>
      <c r="D299" s="61">
        <v>8.8278309999999999E-2</v>
      </c>
      <c r="E299" s="61">
        <v>0.13961170000000001</v>
      </c>
      <c r="F299" s="61">
        <v>0.1197013</v>
      </c>
      <c r="G299" s="61">
        <v>0.29167660000000001</v>
      </c>
      <c r="H299" s="61">
        <v>0.30505060000000001</v>
      </c>
      <c r="I299" s="61">
        <v>7.9079330000000003E-2</v>
      </c>
      <c r="J299" s="61">
        <v>7.1767250000000005E-2</v>
      </c>
      <c r="K299" s="61">
        <v>0.12326670000000001</v>
      </c>
      <c r="L299" s="61">
        <v>3.6287970000000003E-2</v>
      </c>
      <c r="M299" s="61">
        <v>1.6252229999999999E-2</v>
      </c>
      <c r="N299" s="61">
        <v>8.3051150000000004E-2</v>
      </c>
      <c r="O299" s="61">
        <v>0.2034454</v>
      </c>
      <c r="P299" s="61">
        <v>0.11682480000000001</v>
      </c>
      <c r="Q299" s="61">
        <v>0.16041519999999998</v>
      </c>
      <c r="R299" s="61">
        <v>0.34924129999999998</v>
      </c>
      <c r="S299" s="61">
        <v>0.14601549999999999</v>
      </c>
      <c r="T299" s="61">
        <v>7.4560380000000009E-2</v>
      </c>
      <c r="U299" s="61">
        <v>0.33533760000000001</v>
      </c>
      <c r="V299" s="61">
        <v>0.37201250000000002</v>
      </c>
      <c r="W299" s="61">
        <v>0.37954979999999999</v>
      </c>
      <c r="X299" s="61"/>
      <c r="Y299" s="61">
        <v>0.1389389</v>
      </c>
      <c r="Z299" s="61">
        <v>6.8651719999999999E-2</v>
      </c>
      <c r="AA299" s="61">
        <v>3.7645039999999998E-2</v>
      </c>
      <c r="AB299" s="61">
        <v>8.1180619999999995E-2</v>
      </c>
      <c r="AC299" s="14"/>
      <c r="AD299" s="14"/>
      <c r="AE299" s="14"/>
      <c r="AF299" s="14"/>
      <c r="AG299" s="14"/>
      <c r="AH299" s="14"/>
      <c r="AI299" s="14"/>
      <c r="AJ299" s="14"/>
      <c r="AK299" s="14"/>
      <c r="AL299" s="14"/>
      <c r="AM299" s="14"/>
      <c r="AN299" s="14"/>
      <c r="AO299" s="14"/>
      <c r="AP299" s="14"/>
      <c r="AQ299" s="14"/>
      <c r="AR299" s="14"/>
      <c r="AS299" s="14"/>
    </row>
    <row r="300" spans="1:45">
      <c r="A300" s="16">
        <v>148.5</v>
      </c>
      <c r="B300" s="61">
        <v>0.2312826</v>
      </c>
      <c r="C300" s="61">
        <v>8.221313999999999E-2</v>
      </c>
      <c r="D300" s="61">
        <v>8.2903210000000005E-2</v>
      </c>
      <c r="E300" s="61">
        <v>0.14501030000000001</v>
      </c>
      <c r="F300" s="61">
        <v>0.1016676</v>
      </c>
      <c r="G300" s="61">
        <v>0.28895130000000002</v>
      </c>
      <c r="H300" s="61">
        <v>0.3074694</v>
      </c>
      <c r="I300" s="61">
        <v>7.7760040000000002E-2</v>
      </c>
      <c r="J300" s="61">
        <v>7.6818749999999991E-2</v>
      </c>
      <c r="K300" s="61">
        <v>0.12963749999999999</v>
      </c>
      <c r="L300" s="61">
        <v>2.7451739999999999E-2</v>
      </c>
      <c r="M300" s="61">
        <v>2.5731899999999999E-2</v>
      </c>
      <c r="N300" s="61">
        <v>7.6240309999999992E-2</v>
      </c>
      <c r="O300" s="61">
        <v>0.20827960000000001</v>
      </c>
      <c r="P300" s="61">
        <v>0.1182793</v>
      </c>
      <c r="Q300" s="61">
        <v>0.14239660000000001</v>
      </c>
      <c r="R300" s="61">
        <v>0.3575065</v>
      </c>
      <c r="S300" s="61">
        <v>0.13279080000000001</v>
      </c>
      <c r="T300" s="61">
        <v>6.7785979999999996E-2</v>
      </c>
      <c r="U300" s="61">
        <v>0.32586620000000005</v>
      </c>
      <c r="V300" s="61">
        <v>0.37242240000000004</v>
      </c>
      <c r="W300" s="61">
        <v>0.38028489999999998</v>
      </c>
      <c r="X300" s="61"/>
      <c r="Y300" s="61">
        <v>0.1509105</v>
      </c>
      <c r="Z300" s="61">
        <v>6.0327430000000001E-2</v>
      </c>
      <c r="AA300" s="61">
        <v>3.1619899999999999E-2</v>
      </c>
      <c r="AB300" s="61">
        <v>7.986211E-2</v>
      </c>
      <c r="AC300" s="14"/>
      <c r="AD300" s="14"/>
      <c r="AE300" s="14"/>
      <c r="AF300" s="14"/>
      <c r="AG300" s="14"/>
      <c r="AH300" s="14"/>
      <c r="AI300" s="14"/>
      <c r="AJ300" s="14"/>
      <c r="AK300" s="14"/>
      <c r="AL300" s="14"/>
      <c r="AM300" s="14"/>
      <c r="AN300" s="14"/>
      <c r="AO300" s="14"/>
      <c r="AP300" s="14"/>
      <c r="AQ300" s="14"/>
      <c r="AR300" s="14"/>
      <c r="AS300" s="14"/>
    </row>
    <row r="301" spans="1:45">
      <c r="A301" s="16">
        <v>149</v>
      </c>
      <c r="B301" s="61">
        <v>0.22803029999999999</v>
      </c>
      <c r="C301" s="61">
        <v>8.0171159999999991E-2</v>
      </c>
      <c r="D301" s="61">
        <v>8.3890580000000006E-2</v>
      </c>
      <c r="E301" s="61">
        <v>0.14250870000000002</v>
      </c>
      <c r="F301" s="61">
        <v>9.7540000000000002E-2</v>
      </c>
      <c r="G301" s="61">
        <v>0.2851477</v>
      </c>
      <c r="H301" s="61">
        <v>0.2913731</v>
      </c>
      <c r="I301" s="61">
        <v>7.8215630000000008E-2</v>
      </c>
      <c r="J301" s="61">
        <v>8.1461050000000007E-2</v>
      </c>
      <c r="K301" s="61">
        <v>0.12670220000000001</v>
      </c>
      <c r="L301" s="61">
        <v>4.0704049999999999E-2</v>
      </c>
      <c r="M301" s="61">
        <v>2.0144180000000001E-2</v>
      </c>
      <c r="N301" s="61">
        <v>8.0173319999999992E-2</v>
      </c>
      <c r="O301" s="61">
        <v>0.21099769999999998</v>
      </c>
      <c r="P301" s="61">
        <v>0.10349270000000001</v>
      </c>
      <c r="Q301" s="61">
        <v>0.1763863</v>
      </c>
      <c r="R301" s="61">
        <v>0.34043580000000001</v>
      </c>
      <c r="S301" s="61">
        <v>0.14420550000000001</v>
      </c>
      <c r="T301" s="61">
        <v>7.2097729999999999E-2</v>
      </c>
      <c r="U301" s="61">
        <v>0.3268818</v>
      </c>
      <c r="V301" s="61">
        <v>0.35501109999999997</v>
      </c>
      <c r="W301" s="61">
        <v>0.37331629999999999</v>
      </c>
      <c r="X301" s="61"/>
      <c r="Y301" s="61">
        <v>0.13717109999999999</v>
      </c>
      <c r="Z301" s="61">
        <v>6.1598389999999996E-2</v>
      </c>
      <c r="AA301" s="61">
        <v>2.8457610000000001E-2</v>
      </c>
      <c r="AB301" s="61">
        <v>7.9681520000000006E-2</v>
      </c>
      <c r="AC301" s="14"/>
      <c r="AD301" s="14"/>
      <c r="AE301" s="14"/>
      <c r="AF301" s="14"/>
      <c r="AG301" s="14"/>
      <c r="AH301" s="14"/>
      <c r="AI301" s="14"/>
      <c r="AJ301" s="14"/>
      <c r="AK301" s="14"/>
      <c r="AL301" s="14"/>
      <c r="AM301" s="14"/>
      <c r="AN301" s="14"/>
      <c r="AO301" s="14"/>
      <c r="AP301" s="14"/>
      <c r="AQ301" s="14"/>
      <c r="AR301" s="14"/>
      <c r="AS301" s="14"/>
    </row>
    <row r="302" spans="1:45">
      <c r="A302" s="16">
        <v>149.5</v>
      </c>
      <c r="B302" s="61">
        <v>0.2318557</v>
      </c>
      <c r="C302" s="61">
        <v>9.2213530000000002E-2</v>
      </c>
      <c r="D302" s="61">
        <v>8.0063519999999999E-2</v>
      </c>
      <c r="E302" s="61">
        <v>0.1483525</v>
      </c>
      <c r="F302" s="61">
        <v>0.1091863</v>
      </c>
      <c r="G302" s="61">
        <v>0.29228080000000001</v>
      </c>
      <c r="H302" s="61">
        <v>0.30225380000000002</v>
      </c>
      <c r="I302" s="61">
        <v>8.4329769999999998E-2</v>
      </c>
      <c r="J302" s="61">
        <v>7.2018979999999996E-2</v>
      </c>
      <c r="K302" s="61">
        <v>0.1190536</v>
      </c>
      <c r="L302" s="61">
        <v>3.4072640000000001E-2</v>
      </c>
      <c r="M302" s="61">
        <v>1.811465E-2</v>
      </c>
      <c r="N302" s="61">
        <v>8.5842360000000006E-2</v>
      </c>
      <c r="O302" s="61">
        <v>0.22725129999999999</v>
      </c>
      <c r="P302" s="61">
        <v>0.101755</v>
      </c>
      <c r="Q302" s="61">
        <v>0.19422609999999998</v>
      </c>
      <c r="R302" s="61">
        <v>0.33983669999999999</v>
      </c>
      <c r="S302" s="61">
        <v>0.1493341</v>
      </c>
      <c r="T302" s="61">
        <v>7.8215099999999996E-2</v>
      </c>
      <c r="U302" s="61">
        <v>0.3366806</v>
      </c>
      <c r="V302" s="61">
        <v>0.36052719999999999</v>
      </c>
      <c r="W302" s="61">
        <v>0.36182070000000005</v>
      </c>
      <c r="X302" s="61"/>
      <c r="Y302" s="61">
        <v>0.13249</v>
      </c>
      <c r="Z302" s="61">
        <v>5.1188200000000003E-2</v>
      </c>
      <c r="AA302" s="61">
        <v>3.8350679999999998E-2</v>
      </c>
      <c r="AB302" s="61">
        <v>8.0099250000000011E-2</v>
      </c>
      <c r="AC302" s="14"/>
      <c r="AD302" s="14"/>
      <c r="AE302" s="14"/>
      <c r="AF302" s="14"/>
      <c r="AG302" s="14"/>
      <c r="AH302" s="14"/>
      <c r="AI302" s="14"/>
      <c r="AJ302" s="14"/>
      <c r="AK302" s="14"/>
      <c r="AL302" s="14"/>
      <c r="AM302" s="14"/>
      <c r="AN302" s="14"/>
      <c r="AO302" s="14"/>
      <c r="AP302" s="14"/>
      <c r="AQ302" s="14"/>
      <c r="AR302" s="14"/>
      <c r="AS302" s="14"/>
    </row>
    <row r="303" spans="1:45">
      <c r="A303" s="16">
        <v>150</v>
      </c>
      <c r="B303" s="61">
        <v>0.23113420000000001</v>
      </c>
      <c r="C303" s="61">
        <v>8.3946710000000008E-2</v>
      </c>
      <c r="D303" s="61">
        <v>7.9796229999999996E-2</v>
      </c>
      <c r="E303" s="61">
        <v>0.13442609999999999</v>
      </c>
      <c r="F303" s="61">
        <v>9.8357319999999998E-2</v>
      </c>
      <c r="G303" s="61">
        <v>0.29020960000000001</v>
      </c>
      <c r="H303" s="61">
        <v>0.29600019999999999</v>
      </c>
      <c r="I303" s="61">
        <v>8.7541860000000013E-2</v>
      </c>
      <c r="J303" s="61">
        <v>6.9962789999999997E-2</v>
      </c>
      <c r="K303" s="61">
        <v>0.12443339999999999</v>
      </c>
      <c r="L303" s="61">
        <v>3.2137699999999998E-2</v>
      </c>
      <c r="M303" s="61">
        <v>2.295726E-2</v>
      </c>
      <c r="N303" s="61">
        <v>8.6968239999999988E-2</v>
      </c>
      <c r="O303" s="61">
        <v>0.2310227</v>
      </c>
      <c r="P303" s="61">
        <v>0.10320729999999999</v>
      </c>
      <c r="Q303" s="61">
        <v>0.14513329999999999</v>
      </c>
      <c r="R303" s="61">
        <v>0.33085369999999997</v>
      </c>
      <c r="S303" s="61">
        <v>0.1466674</v>
      </c>
      <c r="T303" s="61">
        <v>7.9938659999999995E-2</v>
      </c>
      <c r="U303" s="61">
        <v>0.33024180000000003</v>
      </c>
      <c r="V303" s="61">
        <v>0.35750129999999997</v>
      </c>
      <c r="W303" s="61">
        <v>0.35531669999999999</v>
      </c>
      <c r="X303" s="61"/>
      <c r="Y303" s="61">
        <v>0.1305412</v>
      </c>
      <c r="Z303" s="61">
        <v>6.8088889999999999E-2</v>
      </c>
      <c r="AA303" s="61">
        <v>3.5152599999999999E-2</v>
      </c>
      <c r="AB303" s="61">
        <v>7.9335610000000001E-2</v>
      </c>
      <c r="AC303" s="14"/>
      <c r="AD303" s="14"/>
      <c r="AE303" s="14"/>
      <c r="AF303" s="14"/>
      <c r="AG303" s="14"/>
      <c r="AH303" s="14"/>
      <c r="AI303" s="14"/>
      <c r="AJ303" s="14"/>
      <c r="AK303" s="14"/>
      <c r="AL303" s="14"/>
      <c r="AM303" s="14"/>
      <c r="AN303" s="14"/>
      <c r="AO303" s="14"/>
      <c r="AP303" s="14"/>
      <c r="AQ303" s="14"/>
      <c r="AR303" s="14"/>
      <c r="AS303" s="14"/>
    </row>
    <row r="304" spans="1:45">
      <c r="A304" s="16">
        <v>150.5</v>
      </c>
      <c r="B304" s="61">
        <v>0.22651039999999997</v>
      </c>
      <c r="C304" s="61">
        <v>7.1826210000000001E-2</v>
      </c>
      <c r="D304" s="61">
        <v>7.9282240000000004E-2</v>
      </c>
      <c r="E304" s="61">
        <v>0.13892119999999999</v>
      </c>
      <c r="F304" s="61">
        <v>9.6686130000000009E-2</v>
      </c>
      <c r="G304" s="61">
        <v>0.28207360000000004</v>
      </c>
      <c r="H304" s="61">
        <v>0.30353659999999999</v>
      </c>
      <c r="I304" s="61">
        <v>7.5273179999999995E-2</v>
      </c>
      <c r="J304" s="61">
        <v>7.5432780000000005E-2</v>
      </c>
      <c r="K304" s="61">
        <v>0.12926959999999998</v>
      </c>
      <c r="L304" s="61">
        <v>3.6778369999999998E-2</v>
      </c>
      <c r="M304" s="61">
        <v>1.479318E-2</v>
      </c>
      <c r="N304" s="61">
        <v>8.7660169999999996E-2</v>
      </c>
      <c r="O304" s="61">
        <v>0.22303339999999999</v>
      </c>
      <c r="P304" s="61">
        <v>9.5559089999999999E-2</v>
      </c>
      <c r="Q304" s="61">
        <v>0.1321504</v>
      </c>
      <c r="R304" s="61">
        <v>0.35609220000000003</v>
      </c>
      <c r="S304" s="61">
        <v>0.14074329999999999</v>
      </c>
      <c r="T304" s="61">
        <v>8.0762350000000011E-2</v>
      </c>
      <c r="U304" s="61">
        <v>0.33558329999999997</v>
      </c>
      <c r="V304" s="61">
        <v>0.36034080000000002</v>
      </c>
      <c r="W304" s="61">
        <v>0.36692230000000003</v>
      </c>
      <c r="X304" s="61"/>
      <c r="Y304" s="61">
        <v>0.1422581</v>
      </c>
      <c r="Z304" s="61">
        <v>5.7206180000000002E-2</v>
      </c>
      <c r="AA304" s="61">
        <v>3.7377929999999997E-2</v>
      </c>
      <c r="AB304" s="61">
        <v>8.1209749999999997E-2</v>
      </c>
      <c r="AC304" s="14"/>
      <c r="AD304" s="14"/>
      <c r="AE304" s="14"/>
      <c r="AF304" s="14"/>
      <c r="AG304" s="14"/>
      <c r="AH304" s="14"/>
      <c r="AI304" s="14"/>
      <c r="AJ304" s="14"/>
      <c r="AK304" s="14"/>
      <c r="AL304" s="14"/>
      <c r="AM304" s="14"/>
      <c r="AN304" s="14"/>
      <c r="AO304" s="14"/>
      <c r="AP304" s="14"/>
      <c r="AQ304" s="14"/>
      <c r="AR304" s="14"/>
      <c r="AS304" s="14"/>
    </row>
    <row r="305" spans="1:45">
      <c r="A305" s="16">
        <v>151</v>
      </c>
      <c r="B305" s="61">
        <v>0.22709869999999999</v>
      </c>
      <c r="C305" s="61">
        <v>7.5560169999999996E-2</v>
      </c>
      <c r="D305" s="61">
        <v>8.7748859999999998E-2</v>
      </c>
      <c r="E305" s="61">
        <v>0.13958619999999999</v>
      </c>
      <c r="F305" s="61">
        <v>9.260931E-2</v>
      </c>
      <c r="G305" s="61">
        <v>0.28215869999999998</v>
      </c>
      <c r="H305" s="61">
        <v>0.30083760000000004</v>
      </c>
      <c r="I305" s="61">
        <v>7.9519029999999991E-2</v>
      </c>
      <c r="J305" s="61">
        <v>8.5009979999999985E-2</v>
      </c>
      <c r="K305" s="61">
        <v>0.13154540000000001</v>
      </c>
      <c r="L305" s="61">
        <v>3.4456340000000002E-2</v>
      </c>
      <c r="M305" s="61">
        <v>1.5731930000000002E-2</v>
      </c>
      <c r="N305" s="61">
        <v>8.9297609999999986E-2</v>
      </c>
      <c r="O305" s="61">
        <v>0.235514</v>
      </c>
      <c r="P305" s="61">
        <v>0.10060029999999999</v>
      </c>
      <c r="Q305" s="61">
        <v>0.13569229999999999</v>
      </c>
      <c r="R305" s="61">
        <v>0.3584447</v>
      </c>
      <c r="S305" s="61">
        <v>0.1538339</v>
      </c>
      <c r="T305" s="61">
        <v>7.6105329999999999E-2</v>
      </c>
      <c r="U305" s="61">
        <v>0.32852530000000002</v>
      </c>
      <c r="V305" s="61">
        <v>0.36347990000000002</v>
      </c>
      <c r="W305" s="61">
        <v>0.35902119999999998</v>
      </c>
      <c r="X305" s="61"/>
      <c r="Y305" s="61">
        <v>0.13467079999999998</v>
      </c>
      <c r="Z305" s="61">
        <v>5.1294050000000001E-2</v>
      </c>
      <c r="AA305" s="61">
        <v>3.6018620000000001E-2</v>
      </c>
      <c r="AB305" s="61">
        <v>7.7204740000000008E-2</v>
      </c>
      <c r="AC305" s="14"/>
      <c r="AD305" s="14"/>
      <c r="AE305" s="14"/>
      <c r="AF305" s="14"/>
      <c r="AG305" s="14"/>
      <c r="AH305" s="14"/>
      <c r="AI305" s="14"/>
      <c r="AJ305" s="14"/>
      <c r="AK305" s="14"/>
      <c r="AL305" s="14"/>
      <c r="AM305" s="14"/>
      <c r="AN305" s="14"/>
      <c r="AO305" s="14"/>
      <c r="AP305" s="14"/>
      <c r="AQ305" s="14"/>
      <c r="AR305" s="14"/>
      <c r="AS305" s="14"/>
    </row>
    <row r="306" spans="1:45">
      <c r="A306" s="16">
        <v>151.5</v>
      </c>
      <c r="B306" s="61">
        <v>0.2301077</v>
      </c>
      <c r="C306" s="61">
        <v>7.89247E-2</v>
      </c>
      <c r="D306" s="61">
        <v>8.1278580000000003E-2</v>
      </c>
      <c r="E306" s="61">
        <v>0.13368679999999999</v>
      </c>
      <c r="F306" s="61">
        <v>0.11254810000000001</v>
      </c>
      <c r="G306" s="61">
        <v>0.2806168</v>
      </c>
      <c r="H306" s="61">
        <v>0.29852980000000001</v>
      </c>
      <c r="I306" s="61">
        <v>7.3682140000000007E-2</v>
      </c>
      <c r="J306" s="61">
        <v>5.9724579999999999E-2</v>
      </c>
      <c r="K306" s="61">
        <v>0.1244133</v>
      </c>
      <c r="L306" s="61">
        <v>3.5525429999999997E-2</v>
      </c>
      <c r="M306" s="61">
        <v>1.8968410000000002E-2</v>
      </c>
      <c r="N306" s="61">
        <v>8.612062999999999E-2</v>
      </c>
      <c r="O306" s="61">
        <v>0.1978578</v>
      </c>
      <c r="P306" s="61">
        <v>9.214085000000001E-2</v>
      </c>
      <c r="Q306" s="61">
        <v>0.1565057</v>
      </c>
      <c r="R306" s="61">
        <v>0.34693080000000004</v>
      </c>
      <c r="S306" s="61">
        <v>0.15472759999999999</v>
      </c>
      <c r="T306" s="61">
        <v>8.0284270000000005E-2</v>
      </c>
      <c r="U306" s="61">
        <v>0.31711620000000001</v>
      </c>
      <c r="V306" s="61">
        <v>0.34624180000000004</v>
      </c>
      <c r="W306" s="61">
        <v>0.35747999999999996</v>
      </c>
      <c r="X306" s="61"/>
      <c r="Y306" s="61">
        <v>0.13942360000000001</v>
      </c>
      <c r="Z306" s="61">
        <v>5.4640800000000003E-2</v>
      </c>
      <c r="AA306" s="61">
        <v>4.0005230000000003E-2</v>
      </c>
      <c r="AB306" s="61">
        <v>7.7642409999999995E-2</v>
      </c>
      <c r="AC306" s="14"/>
      <c r="AD306" s="14"/>
      <c r="AE306" s="14"/>
      <c r="AF306" s="14"/>
      <c r="AG306" s="14"/>
      <c r="AH306" s="14"/>
      <c r="AI306" s="14"/>
      <c r="AJ306" s="14"/>
      <c r="AK306" s="14"/>
      <c r="AL306" s="14"/>
      <c r="AM306" s="14"/>
      <c r="AN306" s="14"/>
      <c r="AO306" s="14"/>
      <c r="AP306" s="14"/>
      <c r="AQ306" s="14"/>
      <c r="AR306" s="14"/>
      <c r="AS306" s="14"/>
    </row>
    <row r="307" spans="1:45">
      <c r="A307" s="16">
        <v>152</v>
      </c>
      <c r="B307" s="61">
        <v>0.22519130000000001</v>
      </c>
      <c r="C307" s="61">
        <v>9.1069879999999992E-2</v>
      </c>
      <c r="D307" s="61">
        <v>8.4140569999999998E-2</v>
      </c>
      <c r="E307" s="61">
        <v>0.1357739</v>
      </c>
      <c r="F307" s="61">
        <v>0.10651490000000001</v>
      </c>
      <c r="G307" s="61">
        <v>0.27906110000000001</v>
      </c>
      <c r="H307" s="61">
        <v>0.3051372</v>
      </c>
      <c r="I307" s="61">
        <v>7.6182090000000008E-2</v>
      </c>
      <c r="J307" s="61">
        <v>7.2381180000000003E-2</v>
      </c>
      <c r="K307" s="61">
        <v>0.12862989999999999</v>
      </c>
      <c r="L307" s="61">
        <v>2.7437510000000002E-2</v>
      </c>
      <c r="M307" s="61">
        <v>1.649488E-2</v>
      </c>
      <c r="N307" s="61">
        <v>8.3751969999999995E-2</v>
      </c>
      <c r="O307" s="61">
        <v>0.22087969999999998</v>
      </c>
      <c r="P307" s="61">
        <v>0.10207860000000001</v>
      </c>
      <c r="Q307" s="61">
        <v>0.14543970000000001</v>
      </c>
      <c r="R307" s="61">
        <v>0.33666469999999998</v>
      </c>
      <c r="S307" s="61">
        <v>0.13118050000000001</v>
      </c>
      <c r="T307" s="61">
        <v>7.3217809999999994E-2</v>
      </c>
      <c r="U307" s="61">
        <v>0.31653549999999997</v>
      </c>
      <c r="V307" s="61">
        <v>0.34227789999999997</v>
      </c>
      <c r="W307" s="61">
        <v>0.35697609999999996</v>
      </c>
      <c r="X307" s="61"/>
      <c r="Y307" s="61">
        <v>0.14328969999999999</v>
      </c>
      <c r="Z307" s="61">
        <v>6.7386329999999994E-2</v>
      </c>
      <c r="AA307" s="61">
        <v>3.8193110000000002E-2</v>
      </c>
      <c r="AB307" s="61">
        <v>7.993372E-2</v>
      </c>
      <c r="AC307" s="14"/>
      <c r="AD307" s="14"/>
      <c r="AE307" s="14"/>
      <c r="AF307" s="14"/>
      <c r="AG307" s="14"/>
      <c r="AH307" s="14"/>
      <c r="AI307" s="14"/>
      <c r="AJ307" s="14"/>
      <c r="AK307" s="14"/>
      <c r="AL307" s="14"/>
      <c r="AM307" s="14"/>
      <c r="AN307" s="14"/>
      <c r="AO307" s="14"/>
      <c r="AP307" s="14"/>
      <c r="AQ307" s="14"/>
      <c r="AR307" s="14"/>
      <c r="AS307" s="14"/>
    </row>
    <row r="308" spans="1:45">
      <c r="A308" s="16">
        <v>152.5</v>
      </c>
      <c r="B308" s="61">
        <v>0.21907280000000001</v>
      </c>
      <c r="C308" s="61">
        <v>9.1674800000000001E-2</v>
      </c>
      <c r="D308" s="61">
        <v>7.9442769999999996E-2</v>
      </c>
      <c r="E308" s="61">
        <v>0.1381819</v>
      </c>
      <c r="F308" s="61">
        <v>9.1629149999999993E-2</v>
      </c>
      <c r="G308" s="61">
        <v>0.27452330000000003</v>
      </c>
      <c r="H308" s="61">
        <v>0.29745559999999999</v>
      </c>
      <c r="I308" s="61">
        <v>8.1300500000000012E-2</v>
      </c>
      <c r="J308" s="61">
        <v>6.4010330000000004E-2</v>
      </c>
      <c r="K308" s="61">
        <v>0.13075200000000001</v>
      </c>
      <c r="L308" s="61">
        <v>2.2713049999999999E-2</v>
      </c>
      <c r="M308" s="61">
        <v>2.5741550000000002E-2</v>
      </c>
      <c r="N308" s="61">
        <v>8.6238220000000004E-2</v>
      </c>
      <c r="O308" s="61">
        <v>0.20635010000000001</v>
      </c>
      <c r="P308" s="61">
        <v>8.708929E-2</v>
      </c>
      <c r="Q308" s="61">
        <v>0.10033250000000001</v>
      </c>
      <c r="R308" s="61">
        <v>0.34503630000000002</v>
      </c>
      <c r="S308" s="61">
        <v>0.1376435</v>
      </c>
      <c r="T308" s="61">
        <v>7.5812660000000004E-2</v>
      </c>
      <c r="U308" s="61">
        <v>0.32418790000000003</v>
      </c>
      <c r="V308" s="61">
        <v>0.34260779999999996</v>
      </c>
      <c r="W308" s="61">
        <v>0.3526108</v>
      </c>
      <c r="X308" s="61"/>
      <c r="Y308" s="61">
        <v>0.14326919999999999</v>
      </c>
      <c r="Z308" s="61">
        <v>6.3443639999999996E-2</v>
      </c>
      <c r="AA308" s="61">
        <v>4.0271069999999999E-2</v>
      </c>
      <c r="AB308" s="61">
        <v>7.7530440000000006E-2</v>
      </c>
      <c r="AC308" s="14"/>
      <c r="AD308" s="14"/>
      <c r="AE308" s="14"/>
      <c r="AF308" s="14"/>
      <c r="AG308" s="14"/>
      <c r="AH308" s="14"/>
      <c r="AI308" s="14"/>
      <c r="AJ308" s="14"/>
      <c r="AK308" s="14"/>
      <c r="AL308" s="14"/>
      <c r="AM308" s="14"/>
      <c r="AN308" s="14"/>
      <c r="AO308" s="14"/>
      <c r="AP308" s="14"/>
      <c r="AQ308" s="14"/>
      <c r="AR308" s="14"/>
      <c r="AS308" s="14"/>
    </row>
    <row r="309" spans="1:45">
      <c r="A309" s="16">
        <v>153</v>
      </c>
      <c r="B309" s="61">
        <v>0.22583990000000001</v>
      </c>
      <c r="C309" s="61">
        <v>9.9528719999999987E-2</v>
      </c>
      <c r="D309" s="61">
        <v>8.2359570000000007E-2</v>
      </c>
      <c r="E309" s="61">
        <v>0.13489490000000001</v>
      </c>
      <c r="F309" s="61">
        <v>8.9949329999999994E-2</v>
      </c>
      <c r="G309" s="61">
        <v>0.28277979999999997</v>
      </c>
      <c r="H309" s="61">
        <v>0.29698530000000001</v>
      </c>
      <c r="I309" s="61">
        <v>8.6168330000000001E-2</v>
      </c>
      <c r="J309" s="61">
        <v>7.9454440000000001E-2</v>
      </c>
      <c r="K309" s="61">
        <v>0.1231911</v>
      </c>
      <c r="L309" s="61">
        <v>3.3525369999999999E-2</v>
      </c>
      <c r="M309" s="61">
        <v>2.2446690000000002E-2</v>
      </c>
      <c r="N309" s="61">
        <v>8.6621369999999989E-2</v>
      </c>
      <c r="O309" s="61">
        <v>0.20033999999999999</v>
      </c>
      <c r="P309" s="61">
        <v>0.11137029999999999</v>
      </c>
      <c r="Q309" s="61">
        <v>0.13654350000000001</v>
      </c>
      <c r="R309" s="61">
        <v>0.343391</v>
      </c>
      <c r="S309" s="61">
        <v>0.136771</v>
      </c>
      <c r="T309" s="61">
        <v>7.6601589999999997E-2</v>
      </c>
      <c r="U309" s="61">
        <v>0.31013089999999999</v>
      </c>
      <c r="V309" s="61">
        <v>0.34369500000000003</v>
      </c>
      <c r="W309" s="61">
        <v>0.35591620000000002</v>
      </c>
      <c r="X309" s="61"/>
      <c r="Y309" s="61">
        <v>0.14907819999999999</v>
      </c>
      <c r="Z309" s="61">
        <v>6.9670960000000004E-2</v>
      </c>
      <c r="AA309" s="61">
        <v>3.3007790000000002E-2</v>
      </c>
      <c r="AB309" s="61">
        <v>7.8031680000000006E-2</v>
      </c>
      <c r="AC309" s="14"/>
      <c r="AD309" s="14"/>
      <c r="AE309" s="14"/>
      <c r="AF309" s="14"/>
      <c r="AG309" s="14"/>
      <c r="AH309" s="14"/>
      <c r="AI309" s="14"/>
      <c r="AJ309" s="14"/>
      <c r="AK309" s="14"/>
      <c r="AL309" s="14"/>
      <c r="AM309" s="14"/>
      <c r="AN309" s="14"/>
      <c r="AO309" s="14"/>
      <c r="AP309" s="14"/>
      <c r="AQ309" s="14"/>
      <c r="AR309" s="14"/>
      <c r="AS309" s="14"/>
    </row>
    <row r="310" spans="1:45">
      <c r="A310" s="16">
        <v>153.5</v>
      </c>
      <c r="B310" s="61">
        <v>0.22038289999999999</v>
      </c>
      <c r="C310" s="61">
        <v>7.7674430000000003E-2</v>
      </c>
      <c r="D310" s="61">
        <v>8.4959779999999985E-2</v>
      </c>
      <c r="E310" s="61">
        <v>0.1399426</v>
      </c>
      <c r="F310" s="61">
        <v>0.1132726</v>
      </c>
      <c r="G310" s="61">
        <v>0.27954000000000001</v>
      </c>
      <c r="H310" s="61">
        <v>0.31175380000000003</v>
      </c>
      <c r="I310" s="61">
        <v>7.8925869999999995E-2</v>
      </c>
      <c r="J310" s="61">
        <v>7.1764999999999995E-2</v>
      </c>
      <c r="K310" s="61">
        <v>0.11665639999999999</v>
      </c>
      <c r="L310" s="61">
        <v>2.767064E-2</v>
      </c>
      <c r="M310" s="61">
        <v>2.1531989999999997E-2</v>
      </c>
      <c r="N310" s="61">
        <v>8.445764E-2</v>
      </c>
      <c r="O310" s="61">
        <v>0.19759180000000001</v>
      </c>
      <c r="P310" s="61">
        <v>9.6528719999999998E-2</v>
      </c>
      <c r="Q310" s="61">
        <v>0.13716699999999998</v>
      </c>
      <c r="R310" s="61">
        <v>0.33705160000000001</v>
      </c>
      <c r="S310" s="61">
        <v>0.1494801</v>
      </c>
      <c r="T310" s="61">
        <v>7.0536149999999992E-2</v>
      </c>
      <c r="U310" s="61">
        <v>0.3217872</v>
      </c>
      <c r="V310" s="61">
        <v>0.34999070000000004</v>
      </c>
      <c r="W310" s="61">
        <v>0.35371650000000004</v>
      </c>
      <c r="X310" s="61"/>
      <c r="Y310" s="61">
        <v>0.1465216</v>
      </c>
      <c r="Z310" s="61">
        <v>5.7864360000000004E-2</v>
      </c>
      <c r="AA310" s="61">
        <v>3.5713929999999998E-2</v>
      </c>
      <c r="AB310" s="61">
        <v>7.8790570000000004E-2</v>
      </c>
      <c r="AC310" s="14"/>
      <c r="AD310" s="14"/>
      <c r="AE310" s="14"/>
      <c r="AF310" s="14"/>
      <c r="AG310" s="14"/>
      <c r="AH310" s="14"/>
      <c r="AI310" s="14"/>
      <c r="AJ310" s="14"/>
      <c r="AK310" s="14"/>
      <c r="AL310" s="14"/>
      <c r="AM310" s="14"/>
      <c r="AN310" s="14"/>
      <c r="AO310" s="14"/>
      <c r="AP310" s="14"/>
      <c r="AQ310" s="14"/>
      <c r="AR310" s="14"/>
      <c r="AS310" s="14"/>
    </row>
    <row r="311" spans="1:45">
      <c r="A311" s="16">
        <v>154</v>
      </c>
      <c r="B311" s="61">
        <v>0.20858009999999999</v>
      </c>
      <c r="C311" s="61">
        <v>7.7938069999999998E-2</v>
      </c>
      <c r="D311" s="61">
        <v>8.8685589999999995E-2</v>
      </c>
      <c r="E311" s="61">
        <v>0.1389792</v>
      </c>
      <c r="F311" s="61">
        <v>9.4906649999999995E-2</v>
      </c>
      <c r="G311" s="61">
        <v>0.27302199999999999</v>
      </c>
      <c r="H311" s="61">
        <v>0.3048033</v>
      </c>
      <c r="I311" s="61">
        <v>8.0764410000000009E-2</v>
      </c>
      <c r="J311" s="61">
        <v>6.179552E-2</v>
      </c>
      <c r="K311" s="61">
        <v>0.11441369999999999</v>
      </c>
      <c r="L311" s="61">
        <v>2.9042309999999998E-2</v>
      </c>
      <c r="M311" s="61">
        <v>1.7823199999999997E-2</v>
      </c>
      <c r="N311" s="61">
        <v>8.7409130000000002E-2</v>
      </c>
      <c r="O311" s="61">
        <v>0.19435919999999998</v>
      </c>
      <c r="P311" s="61">
        <v>0.1008897</v>
      </c>
      <c r="Q311" s="61">
        <v>0.1516673</v>
      </c>
      <c r="R311" s="61">
        <v>0.34117310000000001</v>
      </c>
      <c r="S311" s="61">
        <v>0.145789</v>
      </c>
      <c r="T311" s="61">
        <v>6.2931269999999997E-2</v>
      </c>
      <c r="U311" s="61">
        <v>0.31570900000000002</v>
      </c>
      <c r="V311" s="61">
        <v>0.34218480000000001</v>
      </c>
      <c r="W311" s="61">
        <v>0.35085790000000006</v>
      </c>
      <c r="X311" s="61"/>
      <c r="Y311" s="61">
        <v>0.1428072</v>
      </c>
      <c r="Z311" s="61">
        <v>6.5425609999999995E-2</v>
      </c>
      <c r="AA311" s="61">
        <v>3.675834E-2</v>
      </c>
      <c r="AB311" s="61">
        <v>7.7753539999999996E-2</v>
      </c>
      <c r="AC311" s="14"/>
      <c r="AD311" s="14"/>
      <c r="AE311" s="14"/>
      <c r="AF311" s="14"/>
      <c r="AG311" s="14"/>
      <c r="AH311" s="14"/>
      <c r="AI311" s="14"/>
      <c r="AJ311" s="14"/>
      <c r="AK311" s="14"/>
      <c r="AL311" s="14"/>
      <c r="AM311" s="14"/>
      <c r="AN311" s="14"/>
      <c r="AO311" s="14"/>
      <c r="AP311" s="14"/>
      <c r="AQ311" s="14"/>
      <c r="AR311" s="14"/>
      <c r="AS311" s="14"/>
    </row>
    <row r="312" spans="1:45">
      <c r="A312" s="16">
        <v>154.5</v>
      </c>
      <c r="B312" s="61">
        <v>0.21671469999999998</v>
      </c>
      <c r="C312" s="61">
        <v>7.1166869999999993E-2</v>
      </c>
      <c r="D312" s="61">
        <v>8.3547819999999995E-2</v>
      </c>
      <c r="E312" s="61">
        <v>0.14487410000000001</v>
      </c>
      <c r="F312" s="61">
        <v>8.8769719999999996E-2</v>
      </c>
      <c r="G312" s="61">
        <v>0.27396690000000001</v>
      </c>
      <c r="H312" s="61">
        <v>0.29680430000000002</v>
      </c>
      <c r="I312" s="61">
        <v>8.0136669999999993E-2</v>
      </c>
      <c r="J312" s="61">
        <v>6.7431320000000003E-2</v>
      </c>
      <c r="K312" s="61">
        <v>0.12497490000000001</v>
      </c>
      <c r="L312" s="61">
        <v>2.5758459999999997E-2</v>
      </c>
      <c r="M312" s="61">
        <v>1.8622409999999999E-2</v>
      </c>
      <c r="N312" s="61">
        <v>8.9591170000000012E-2</v>
      </c>
      <c r="O312" s="61">
        <v>0.20267740000000001</v>
      </c>
      <c r="P312" s="61">
        <v>0.11253729999999999</v>
      </c>
      <c r="Q312" s="61">
        <v>0.14795809999999998</v>
      </c>
      <c r="R312" s="61">
        <v>0.34299269999999998</v>
      </c>
      <c r="S312" s="61">
        <v>0.13157180000000002</v>
      </c>
      <c r="T312" s="61">
        <v>6.9379429999999992E-2</v>
      </c>
      <c r="U312" s="61">
        <v>0.3187682</v>
      </c>
      <c r="V312" s="61">
        <v>0.34350960000000003</v>
      </c>
      <c r="W312" s="61">
        <v>0.3570429</v>
      </c>
      <c r="X312" s="61"/>
      <c r="Y312" s="61">
        <v>0.14689360000000001</v>
      </c>
      <c r="Z312" s="61">
        <v>5.1814920000000007E-2</v>
      </c>
      <c r="AA312" s="61">
        <v>3.9290539999999999E-2</v>
      </c>
      <c r="AB312" s="61">
        <v>7.8133179999999997E-2</v>
      </c>
      <c r="AC312" s="14"/>
      <c r="AD312" s="14"/>
      <c r="AE312" s="14"/>
      <c r="AF312" s="14"/>
      <c r="AG312" s="14"/>
      <c r="AH312" s="14"/>
      <c r="AI312" s="14"/>
      <c r="AJ312" s="14"/>
      <c r="AK312" s="14"/>
      <c r="AL312" s="14"/>
      <c r="AM312" s="14"/>
      <c r="AN312" s="14"/>
      <c r="AO312" s="14"/>
      <c r="AP312" s="14"/>
      <c r="AQ312" s="14"/>
      <c r="AR312" s="14"/>
      <c r="AS312" s="14"/>
    </row>
    <row r="313" spans="1:45">
      <c r="A313" s="16">
        <v>155</v>
      </c>
      <c r="B313" s="61">
        <v>0.2128642</v>
      </c>
      <c r="C313" s="61">
        <v>6.8536440000000004E-2</v>
      </c>
      <c r="D313" s="61">
        <v>8.7229729999999991E-2</v>
      </c>
      <c r="E313" s="61">
        <v>0.13275230000000002</v>
      </c>
      <c r="F313" s="61">
        <v>0.1127417</v>
      </c>
      <c r="G313" s="61">
        <v>0.26680350000000003</v>
      </c>
      <c r="H313" s="61">
        <v>0.28629949999999998</v>
      </c>
      <c r="I313" s="61">
        <v>8.055633999999999E-2</v>
      </c>
      <c r="J313" s="61">
        <v>7.2290960000000001E-2</v>
      </c>
      <c r="K313" s="61">
        <v>0.11997289999999999</v>
      </c>
      <c r="L313" s="61">
        <v>2.785849E-2</v>
      </c>
      <c r="M313" s="61">
        <v>1.6142129999999998E-2</v>
      </c>
      <c r="N313" s="61">
        <v>9.3098240000000013E-2</v>
      </c>
      <c r="O313" s="61">
        <v>0.18922319999999998</v>
      </c>
      <c r="P313" s="61">
        <v>0.1173756</v>
      </c>
      <c r="Q313" s="61">
        <v>0.18411079999999999</v>
      </c>
      <c r="R313" s="61">
        <v>0.34429799999999999</v>
      </c>
      <c r="S313" s="61">
        <v>0.14867039999999998</v>
      </c>
      <c r="T313" s="61">
        <v>6.8195030000000004E-2</v>
      </c>
      <c r="U313" s="61">
        <v>0.30319050000000003</v>
      </c>
      <c r="V313" s="61">
        <v>0.34352929999999998</v>
      </c>
      <c r="W313" s="61">
        <v>0.35155530000000002</v>
      </c>
      <c r="X313" s="61"/>
      <c r="Y313" s="61">
        <v>0.16428719999999999</v>
      </c>
      <c r="Z313" s="61">
        <v>5.7700579999999994E-2</v>
      </c>
      <c r="AA313" s="61">
        <v>4.3153759999999999E-2</v>
      </c>
      <c r="AB313" s="61">
        <v>7.769319999999999E-2</v>
      </c>
      <c r="AC313" s="14"/>
      <c r="AD313" s="14"/>
      <c r="AE313" s="14"/>
      <c r="AF313" s="14"/>
      <c r="AG313" s="14"/>
      <c r="AH313" s="14"/>
      <c r="AI313" s="14"/>
      <c r="AJ313" s="14"/>
      <c r="AK313" s="14"/>
      <c r="AL313" s="14"/>
      <c r="AM313" s="14"/>
      <c r="AN313" s="14"/>
      <c r="AO313" s="14"/>
      <c r="AP313" s="14"/>
      <c r="AQ313" s="14"/>
      <c r="AR313" s="14"/>
      <c r="AS313" s="14"/>
    </row>
    <row r="314" spans="1:45">
      <c r="A314" s="16">
        <v>155.5</v>
      </c>
      <c r="B314" s="61">
        <v>0.20561969999999999</v>
      </c>
      <c r="C314" s="61">
        <v>7.5301199999999999E-2</v>
      </c>
      <c r="D314" s="61">
        <v>8.6016600000000012E-2</v>
      </c>
      <c r="E314" s="61">
        <v>0.1343154</v>
      </c>
      <c r="F314" s="61">
        <v>9.4735770000000011E-2</v>
      </c>
      <c r="G314" s="61">
        <v>0.27663160000000003</v>
      </c>
      <c r="H314" s="61">
        <v>0.29361730000000003</v>
      </c>
      <c r="I314" s="61">
        <v>8.2078849999999995E-2</v>
      </c>
      <c r="J314" s="61">
        <v>7.3471919999999996E-2</v>
      </c>
      <c r="K314" s="61">
        <v>0.11899699999999999</v>
      </c>
      <c r="L314" s="61">
        <v>3.1075100000000001E-2</v>
      </c>
      <c r="M314" s="61">
        <v>1.1250690000000001E-2</v>
      </c>
      <c r="N314" s="61">
        <v>8.0070929999999998E-2</v>
      </c>
      <c r="O314" s="61">
        <v>0.17238209999999998</v>
      </c>
      <c r="P314" s="61">
        <v>0.11232379999999999</v>
      </c>
      <c r="Q314" s="61">
        <v>0.16045419999999999</v>
      </c>
      <c r="R314" s="61">
        <v>0.3514255</v>
      </c>
      <c r="S314" s="61">
        <v>0.1335809</v>
      </c>
      <c r="T314" s="61">
        <v>6.9249500000000005E-2</v>
      </c>
      <c r="U314" s="61">
        <v>0.30962309999999998</v>
      </c>
      <c r="V314" s="61">
        <v>0.3351423</v>
      </c>
      <c r="W314" s="61">
        <v>0.35957990000000001</v>
      </c>
      <c r="X314" s="61"/>
      <c r="Y314" s="61">
        <v>0.144262</v>
      </c>
      <c r="Z314" s="61">
        <v>5.7022030000000001E-2</v>
      </c>
      <c r="AA314" s="61">
        <v>3.0257679999999999E-2</v>
      </c>
      <c r="AB314" s="61">
        <v>7.5478580000000003E-2</v>
      </c>
      <c r="AC314" s="14"/>
      <c r="AD314" s="14"/>
      <c r="AE314" s="14"/>
      <c r="AF314" s="14"/>
      <c r="AG314" s="14"/>
      <c r="AH314" s="14"/>
      <c r="AI314" s="14"/>
      <c r="AJ314" s="14"/>
      <c r="AK314" s="14"/>
      <c r="AL314" s="14"/>
      <c r="AM314" s="14"/>
      <c r="AN314" s="14"/>
      <c r="AO314" s="14"/>
      <c r="AP314" s="14"/>
      <c r="AQ314" s="14"/>
      <c r="AR314" s="14"/>
      <c r="AS314" s="14"/>
    </row>
    <row r="315" spans="1:45">
      <c r="A315" s="16">
        <v>156</v>
      </c>
      <c r="B315" s="61">
        <v>0.2172896</v>
      </c>
      <c r="C315" s="61">
        <v>8.8746699999999998E-2</v>
      </c>
      <c r="D315" s="61">
        <v>7.787173E-2</v>
      </c>
      <c r="E315" s="61">
        <v>0.14651339999999999</v>
      </c>
      <c r="F315" s="61">
        <v>9.648901E-2</v>
      </c>
      <c r="G315" s="61">
        <v>0.26925470000000001</v>
      </c>
      <c r="H315" s="61">
        <v>0.29090460000000001</v>
      </c>
      <c r="I315" s="61">
        <v>7.8079919999999997E-2</v>
      </c>
      <c r="J315" s="61">
        <v>7.4118259999999991E-2</v>
      </c>
      <c r="K315" s="61">
        <v>0.12226530000000001</v>
      </c>
      <c r="L315" s="61">
        <v>1.9773659999999998E-2</v>
      </c>
      <c r="M315" s="61">
        <v>2.3538549999999998E-2</v>
      </c>
      <c r="N315" s="61">
        <v>7.4005269999999998E-2</v>
      </c>
      <c r="O315" s="61">
        <v>0.18531960000000003</v>
      </c>
      <c r="P315" s="61">
        <v>0.11088329999999999</v>
      </c>
      <c r="Q315" s="61">
        <v>0.16444349999999999</v>
      </c>
      <c r="R315" s="61">
        <v>0.3496727</v>
      </c>
      <c r="S315" s="61">
        <v>0.14739350000000001</v>
      </c>
      <c r="T315" s="61">
        <v>7.4287930000000002E-2</v>
      </c>
      <c r="U315" s="61">
        <v>0.30245430000000001</v>
      </c>
      <c r="V315" s="61">
        <v>0.32982719999999999</v>
      </c>
      <c r="W315" s="61">
        <v>0.35845159999999998</v>
      </c>
      <c r="X315" s="61"/>
      <c r="Y315" s="61">
        <v>0.1458139</v>
      </c>
      <c r="Z315" s="61">
        <v>6.8179329999999996E-2</v>
      </c>
      <c r="AA315" s="61">
        <v>4.1821289999999997E-2</v>
      </c>
      <c r="AB315" s="61">
        <v>8.1034330000000002E-2</v>
      </c>
      <c r="AC315" s="14"/>
      <c r="AD315" s="14"/>
      <c r="AE315" s="14"/>
      <c r="AF315" s="14"/>
      <c r="AG315" s="14"/>
      <c r="AH315" s="14"/>
      <c r="AI315" s="14"/>
      <c r="AJ315" s="14"/>
      <c r="AK315" s="14"/>
      <c r="AL315" s="14"/>
      <c r="AM315" s="14"/>
      <c r="AN315" s="14"/>
      <c r="AO315" s="14"/>
      <c r="AP315" s="14"/>
      <c r="AQ315" s="14"/>
      <c r="AR315" s="14"/>
      <c r="AS315" s="14"/>
    </row>
    <row r="316" spans="1:45">
      <c r="A316" s="16">
        <v>156.5</v>
      </c>
      <c r="B316" s="61">
        <v>0.20558379999999998</v>
      </c>
      <c r="C316" s="61">
        <v>7.3296089999999994E-2</v>
      </c>
      <c r="D316" s="61">
        <v>8.1447309999999995E-2</v>
      </c>
      <c r="E316" s="61">
        <v>0.14244219999999999</v>
      </c>
      <c r="F316" s="61">
        <v>8.9775369999999993E-2</v>
      </c>
      <c r="G316" s="61">
        <v>0.26212360000000001</v>
      </c>
      <c r="H316" s="61">
        <v>0.30414980000000003</v>
      </c>
      <c r="I316" s="61">
        <v>7.4942110000000006E-2</v>
      </c>
      <c r="J316" s="61">
        <v>6.525858000000001E-2</v>
      </c>
      <c r="K316" s="61">
        <v>0.12917909999999999</v>
      </c>
      <c r="L316" s="61">
        <v>2.710303E-2</v>
      </c>
      <c r="M316" s="61">
        <v>1.9313070000000002E-2</v>
      </c>
      <c r="N316" s="61">
        <v>9.2180160000000011E-2</v>
      </c>
      <c r="O316" s="61">
        <v>0.1884815</v>
      </c>
      <c r="P316" s="61">
        <v>0.1091514</v>
      </c>
      <c r="Q316" s="61">
        <v>0.14006479999999999</v>
      </c>
      <c r="R316" s="61">
        <v>0.34038849999999998</v>
      </c>
      <c r="S316" s="61">
        <v>0.1338288</v>
      </c>
      <c r="T316" s="61">
        <v>7.2645440000000006E-2</v>
      </c>
      <c r="U316" s="61">
        <v>0.31544240000000001</v>
      </c>
      <c r="V316" s="61">
        <v>0.3240305</v>
      </c>
      <c r="W316" s="61">
        <v>0.34614490000000003</v>
      </c>
      <c r="X316" s="61"/>
      <c r="Y316" s="61">
        <v>0.14068139999999998</v>
      </c>
      <c r="Z316" s="61">
        <v>5.71307E-2</v>
      </c>
      <c r="AA316" s="61">
        <v>4.4693980000000001E-2</v>
      </c>
      <c r="AB316" s="61">
        <v>7.9951759999999997E-2</v>
      </c>
      <c r="AC316" s="14"/>
      <c r="AD316" s="14"/>
      <c r="AE316" s="14"/>
      <c r="AF316" s="14"/>
      <c r="AG316" s="14"/>
      <c r="AH316" s="14"/>
      <c r="AI316" s="14"/>
      <c r="AJ316" s="14"/>
      <c r="AK316" s="14"/>
      <c r="AL316" s="14"/>
      <c r="AM316" s="14"/>
      <c r="AN316" s="14"/>
      <c r="AO316" s="14"/>
      <c r="AP316" s="14"/>
      <c r="AQ316" s="14"/>
      <c r="AR316" s="14"/>
      <c r="AS316" s="14"/>
    </row>
    <row r="317" spans="1:45">
      <c r="A317" s="16">
        <v>157</v>
      </c>
      <c r="B317" s="61">
        <v>0.20679860000000003</v>
      </c>
      <c r="C317" s="61">
        <v>8.739319999999999E-2</v>
      </c>
      <c r="D317" s="61">
        <v>7.4339490000000008E-2</v>
      </c>
      <c r="E317" s="61">
        <v>0.1382919</v>
      </c>
      <c r="F317" s="61">
        <v>0.1217328</v>
      </c>
      <c r="G317" s="61">
        <v>0.27235499999999996</v>
      </c>
      <c r="H317" s="61">
        <v>0.2811283</v>
      </c>
      <c r="I317" s="61">
        <v>7.6839790000000005E-2</v>
      </c>
      <c r="J317" s="61">
        <v>6.0561699999999996E-2</v>
      </c>
      <c r="K317" s="61">
        <v>0.1181566</v>
      </c>
      <c r="L317" s="61">
        <v>3.0118789999999999E-2</v>
      </c>
      <c r="M317" s="61">
        <v>1.5864039999999999E-2</v>
      </c>
      <c r="N317" s="61">
        <v>9.2680749999999992E-2</v>
      </c>
      <c r="O317" s="61">
        <v>0.18667369999999997</v>
      </c>
      <c r="P317" s="61">
        <v>0.1132029</v>
      </c>
      <c r="Q317" s="61">
        <v>0.14001040000000001</v>
      </c>
      <c r="R317" s="61">
        <v>0.33261859999999999</v>
      </c>
      <c r="S317" s="61">
        <v>0.13064439999999999</v>
      </c>
      <c r="T317" s="61">
        <v>6.7566760000000003E-2</v>
      </c>
      <c r="U317" s="61">
        <v>0.314577</v>
      </c>
      <c r="V317" s="61">
        <v>0.33568600000000004</v>
      </c>
      <c r="W317" s="61">
        <v>0.34817369999999997</v>
      </c>
      <c r="X317" s="61"/>
      <c r="Y317" s="61">
        <v>0.14966679999999999</v>
      </c>
      <c r="Z317" s="61">
        <v>6.5318600000000004E-2</v>
      </c>
      <c r="AA317" s="61">
        <v>3.9053549999999999E-2</v>
      </c>
      <c r="AB317" s="61">
        <v>8.0720220000000009E-2</v>
      </c>
      <c r="AC317" s="14"/>
      <c r="AD317" s="14"/>
      <c r="AE317" s="14"/>
      <c r="AF317" s="14"/>
      <c r="AG317" s="14"/>
      <c r="AH317" s="14"/>
      <c r="AI317" s="14"/>
      <c r="AJ317" s="14"/>
      <c r="AK317" s="14"/>
      <c r="AL317" s="14"/>
      <c r="AM317" s="14"/>
      <c r="AN317" s="14"/>
      <c r="AO317" s="14"/>
      <c r="AP317" s="14"/>
      <c r="AQ317" s="14"/>
      <c r="AR317" s="14"/>
      <c r="AS317" s="14"/>
    </row>
    <row r="318" spans="1:45">
      <c r="A318" s="16">
        <v>157.5</v>
      </c>
      <c r="B318" s="61">
        <v>0.20521039999999999</v>
      </c>
      <c r="C318" s="61">
        <v>7.9477309999999995E-2</v>
      </c>
      <c r="D318" s="61">
        <v>7.4580279999999999E-2</v>
      </c>
      <c r="E318" s="61">
        <v>0.1383239</v>
      </c>
      <c r="F318" s="61">
        <v>9.4992989999999999E-2</v>
      </c>
      <c r="G318" s="61">
        <v>0.26555309999999999</v>
      </c>
      <c r="H318" s="61">
        <v>0.28526060000000003</v>
      </c>
      <c r="I318" s="61">
        <v>8.0758899999999995E-2</v>
      </c>
      <c r="J318" s="61">
        <v>5.8240020000000003E-2</v>
      </c>
      <c r="K318" s="61">
        <v>0.11835459999999999</v>
      </c>
      <c r="L318" s="61">
        <v>2.6479010000000001E-2</v>
      </c>
      <c r="M318" s="61">
        <v>1.8804950000000001E-2</v>
      </c>
      <c r="N318" s="61">
        <v>8.1665220000000011E-2</v>
      </c>
      <c r="O318" s="61">
        <v>0.17205469999999998</v>
      </c>
      <c r="P318" s="61">
        <v>0.1078316</v>
      </c>
      <c r="Q318" s="61">
        <v>0.1443217</v>
      </c>
      <c r="R318" s="61">
        <v>0.33852310000000002</v>
      </c>
      <c r="S318" s="61">
        <v>0.12431089999999999</v>
      </c>
      <c r="T318" s="61">
        <v>7.6875509999999994E-2</v>
      </c>
      <c r="U318" s="61">
        <v>0.29815449999999999</v>
      </c>
      <c r="V318" s="61">
        <v>0.33101750000000002</v>
      </c>
      <c r="W318" s="61">
        <v>0.34057280000000001</v>
      </c>
      <c r="X318" s="61"/>
      <c r="Y318" s="61">
        <v>0.1513988</v>
      </c>
      <c r="Z318" s="61">
        <v>5.8846930000000006E-2</v>
      </c>
      <c r="AA318" s="61">
        <v>3.8461509999999997E-2</v>
      </c>
      <c r="AB318" s="61">
        <v>8.2811400000000007E-2</v>
      </c>
      <c r="AC318" s="14"/>
      <c r="AD318" s="14"/>
      <c r="AE318" s="14"/>
      <c r="AF318" s="14"/>
      <c r="AG318" s="14"/>
      <c r="AH318" s="14"/>
      <c r="AI318" s="14"/>
      <c r="AJ318" s="14"/>
      <c r="AK318" s="14"/>
      <c r="AL318" s="14"/>
      <c r="AM318" s="14"/>
      <c r="AN318" s="14"/>
      <c r="AO318" s="14"/>
      <c r="AP318" s="14"/>
      <c r="AQ318" s="14"/>
      <c r="AR318" s="14"/>
      <c r="AS318" s="14"/>
    </row>
    <row r="319" spans="1:45">
      <c r="A319" s="16">
        <v>158</v>
      </c>
      <c r="B319" s="61">
        <v>0.20757049999999999</v>
      </c>
      <c r="C319" s="61">
        <v>8.552818999999999E-2</v>
      </c>
      <c r="D319" s="61">
        <v>7.0639720000000003E-2</v>
      </c>
      <c r="E319" s="61">
        <v>0.14121069999999999</v>
      </c>
      <c r="F319" s="61">
        <v>9.2570840000000001E-2</v>
      </c>
      <c r="G319" s="61">
        <v>0.2746963</v>
      </c>
      <c r="H319" s="61">
        <v>0.28972629999999999</v>
      </c>
      <c r="I319" s="61">
        <v>7.8013399999999997E-2</v>
      </c>
      <c r="J319" s="61">
        <v>6.597915E-2</v>
      </c>
      <c r="K319" s="61">
        <v>0.1179472</v>
      </c>
      <c r="L319" s="61">
        <v>3.7167470000000001E-2</v>
      </c>
      <c r="M319" s="61">
        <v>1.206277E-2</v>
      </c>
      <c r="N319" s="61">
        <v>8.940795E-2</v>
      </c>
      <c r="O319" s="61">
        <v>0.16832820000000001</v>
      </c>
      <c r="P319" s="61">
        <v>9.990170000000001E-2</v>
      </c>
      <c r="Q319" s="61">
        <v>0.13587469999999999</v>
      </c>
      <c r="R319" s="61">
        <v>0.3384392</v>
      </c>
      <c r="S319" s="61">
        <v>0.1333693</v>
      </c>
      <c r="T319" s="61">
        <v>7.3412539999999998E-2</v>
      </c>
      <c r="U319" s="61">
        <v>0.30282680000000001</v>
      </c>
      <c r="V319" s="61">
        <v>0.33934809999999999</v>
      </c>
      <c r="W319" s="61">
        <v>0.34723219999999999</v>
      </c>
      <c r="X319" s="61"/>
      <c r="Y319" s="61">
        <v>0.1368809</v>
      </c>
      <c r="Z319" s="61">
        <v>5.9241270000000006E-2</v>
      </c>
      <c r="AA319" s="61">
        <v>4.2259599999999994E-2</v>
      </c>
      <c r="AB319" s="61">
        <v>8.1831950000000001E-2</v>
      </c>
      <c r="AC319" s="14"/>
      <c r="AD319" s="14"/>
      <c r="AE319" s="14"/>
      <c r="AF319" s="14"/>
      <c r="AG319" s="14"/>
      <c r="AH319" s="14"/>
      <c r="AI319" s="14"/>
      <c r="AJ319" s="14"/>
      <c r="AK319" s="14"/>
      <c r="AL319" s="14"/>
      <c r="AM319" s="14"/>
      <c r="AN319" s="14"/>
      <c r="AO319" s="14"/>
      <c r="AP319" s="14"/>
      <c r="AQ319" s="14"/>
      <c r="AR319" s="14"/>
      <c r="AS319" s="14"/>
    </row>
    <row r="320" spans="1:45">
      <c r="A320" s="16">
        <v>158.5</v>
      </c>
      <c r="B320" s="61">
        <v>0.2090979</v>
      </c>
      <c r="C320" s="61">
        <v>7.3077929999999999E-2</v>
      </c>
      <c r="D320" s="61">
        <v>7.7969810000000001E-2</v>
      </c>
      <c r="E320" s="61">
        <v>0.1352448</v>
      </c>
      <c r="F320" s="61">
        <v>0.11168119999999999</v>
      </c>
      <c r="G320" s="61">
        <v>0.26762779999999997</v>
      </c>
      <c r="H320" s="61">
        <v>0.29257179999999999</v>
      </c>
      <c r="I320" s="61">
        <v>7.1616189999999996E-2</v>
      </c>
      <c r="J320" s="61">
        <v>6.378911000000001E-2</v>
      </c>
      <c r="K320" s="61">
        <v>0.12369730000000001</v>
      </c>
      <c r="L320" s="61">
        <v>2.169022E-2</v>
      </c>
      <c r="M320" s="61">
        <v>1.7798999999999999E-2</v>
      </c>
      <c r="N320" s="61">
        <v>8.1773310000000002E-2</v>
      </c>
      <c r="O320" s="61">
        <v>0.15020990000000001</v>
      </c>
      <c r="P320" s="61">
        <v>0.10043160000000001</v>
      </c>
      <c r="Q320" s="61">
        <v>0.1227356</v>
      </c>
      <c r="R320" s="61">
        <v>0.32834049999999998</v>
      </c>
      <c r="S320" s="61">
        <v>0.13387930000000001</v>
      </c>
      <c r="T320" s="61">
        <v>7.701798E-2</v>
      </c>
      <c r="U320" s="61">
        <v>0.30957970000000001</v>
      </c>
      <c r="V320" s="61">
        <v>0.33406939999999996</v>
      </c>
      <c r="W320" s="61">
        <v>0.33388979999999996</v>
      </c>
      <c r="X320" s="61"/>
      <c r="Y320" s="61">
        <v>0.15666099999999999</v>
      </c>
      <c r="Z320" s="61">
        <v>6.6490569999999999E-2</v>
      </c>
      <c r="AA320" s="61">
        <v>3.6571760000000002E-2</v>
      </c>
      <c r="AB320" s="61">
        <v>8.2487969999999994E-2</v>
      </c>
      <c r="AC320" s="14"/>
      <c r="AD320" s="14"/>
      <c r="AE320" s="14"/>
      <c r="AF320" s="14"/>
      <c r="AG320" s="14"/>
      <c r="AH320" s="14"/>
      <c r="AI320" s="14"/>
      <c r="AJ320" s="14"/>
      <c r="AK320" s="14"/>
      <c r="AL320" s="14"/>
      <c r="AM320" s="14"/>
      <c r="AN320" s="14"/>
      <c r="AO320" s="14"/>
      <c r="AP320" s="14"/>
      <c r="AQ320" s="14"/>
      <c r="AR320" s="14"/>
      <c r="AS320" s="14"/>
    </row>
    <row r="321" spans="1:45">
      <c r="A321" s="16">
        <v>159</v>
      </c>
      <c r="B321" s="61">
        <v>0.20598469999999999</v>
      </c>
      <c r="C321" s="61">
        <v>6.9079170000000009E-2</v>
      </c>
      <c r="D321" s="61">
        <v>6.893676E-2</v>
      </c>
      <c r="E321" s="61">
        <v>0.13661099999999998</v>
      </c>
      <c r="F321" s="61">
        <v>9.6851599999999996E-2</v>
      </c>
      <c r="G321" s="61">
        <v>0.26240780000000002</v>
      </c>
      <c r="H321" s="61">
        <v>0.29502099999999998</v>
      </c>
      <c r="I321" s="61">
        <v>7.4483859999999999E-2</v>
      </c>
      <c r="J321" s="61">
        <v>5.7236479999999999E-2</v>
      </c>
      <c r="K321" s="61">
        <v>0.1178227</v>
      </c>
      <c r="L321" s="61">
        <v>2.343431E-2</v>
      </c>
      <c r="M321" s="61">
        <v>1.6323549999999999E-2</v>
      </c>
      <c r="N321" s="61">
        <v>8.5757020000000003E-2</v>
      </c>
      <c r="O321" s="61">
        <v>0.1641329</v>
      </c>
      <c r="P321" s="61">
        <v>0.10438259999999999</v>
      </c>
      <c r="Q321" s="61">
        <v>0.18297660000000002</v>
      </c>
      <c r="R321" s="61">
        <v>0.33633420000000003</v>
      </c>
      <c r="S321" s="61">
        <v>0.14061270000000001</v>
      </c>
      <c r="T321" s="61">
        <v>7.6170630000000003E-2</v>
      </c>
      <c r="U321" s="61">
        <v>0.30316670000000001</v>
      </c>
      <c r="V321" s="61">
        <v>0.33692290000000003</v>
      </c>
      <c r="W321" s="61">
        <v>0.33533650000000004</v>
      </c>
      <c r="X321" s="61"/>
      <c r="Y321" s="61">
        <v>0.1388007</v>
      </c>
      <c r="Z321" s="61">
        <v>7.1169940000000001E-2</v>
      </c>
      <c r="AA321" s="61">
        <v>3.5693120000000002E-2</v>
      </c>
      <c r="AB321" s="61">
        <v>7.9277680000000003E-2</v>
      </c>
      <c r="AC321" s="14"/>
      <c r="AD321" s="14"/>
      <c r="AE321" s="14"/>
      <c r="AF321" s="14"/>
      <c r="AG321" s="14"/>
      <c r="AH321" s="14"/>
      <c r="AI321" s="14"/>
      <c r="AJ321" s="14"/>
      <c r="AK321" s="14"/>
      <c r="AL321" s="14"/>
      <c r="AM321" s="14"/>
      <c r="AN321" s="14"/>
      <c r="AO321" s="14"/>
      <c r="AP321" s="14"/>
      <c r="AQ321" s="14"/>
      <c r="AR321" s="14"/>
      <c r="AS321" s="14"/>
    </row>
    <row r="322" spans="1:45">
      <c r="A322" s="16">
        <v>159.5</v>
      </c>
      <c r="B322" s="61">
        <v>0.20790349999999999</v>
      </c>
      <c r="C322" s="61">
        <v>7.9659789999999994E-2</v>
      </c>
      <c r="D322" s="61">
        <v>7.6787289999999994E-2</v>
      </c>
      <c r="E322" s="61">
        <v>0.14354720000000001</v>
      </c>
      <c r="F322" s="61">
        <v>0.1153541</v>
      </c>
      <c r="G322" s="61">
        <v>0.2692348</v>
      </c>
      <c r="H322" s="61">
        <v>0.30668719999999999</v>
      </c>
      <c r="I322" s="61">
        <v>6.8814449999999999E-2</v>
      </c>
      <c r="J322" s="61">
        <v>6.4859489999999992E-2</v>
      </c>
      <c r="K322" s="61">
        <v>0.116784</v>
      </c>
      <c r="L322" s="61">
        <v>3.7469049999999997E-2</v>
      </c>
      <c r="M322" s="61">
        <v>1.6291940000000001E-2</v>
      </c>
      <c r="N322" s="61">
        <v>7.9885330000000004E-2</v>
      </c>
      <c r="O322" s="61">
        <v>0.17165780000000003</v>
      </c>
      <c r="P322" s="61">
        <v>0.1019779</v>
      </c>
      <c r="Q322" s="61">
        <v>0.16464179999999998</v>
      </c>
      <c r="R322" s="61">
        <v>0.33091340000000002</v>
      </c>
      <c r="S322" s="61">
        <v>0.13512169999999998</v>
      </c>
      <c r="T322" s="61">
        <v>8.2736219999999999E-2</v>
      </c>
      <c r="U322" s="61">
        <v>0.31332959999999999</v>
      </c>
      <c r="V322" s="61">
        <v>0.32790340000000001</v>
      </c>
      <c r="W322" s="61">
        <v>0.33077800000000002</v>
      </c>
      <c r="X322" s="61"/>
      <c r="Y322" s="61">
        <v>0.14051230000000001</v>
      </c>
      <c r="Z322" s="61">
        <v>6.4946329999999997E-2</v>
      </c>
      <c r="AA322" s="61">
        <v>3.7123419999999997E-2</v>
      </c>
      <c r="AB322" s="61">
        <v>8.3639779999999997E-2</v>
      </c>
      <c r="AC322" s="14"/>
      <c r="AD322" s="14"/>
      <c r="AE322" s="14"/>
      <c r="AF322" s="14"/>
      <c r="AG322" s="14"/>
      <c r="AH322" s="14"/>
      <c r="AI322" s="14"/>
      <c r="AJ322" s="14"/>
      <c r="AK322" s="14"/>
      <c r="AL322" s="14"/>
      <c r="AM322" s="14"/>
      <c r="AN322" s="14"/>
      <c r="AO322" s="14"/>
      <c r="AP322" s="14"/>
      <c r="AQ322" s="14"/>
      <c r="AR322" s="14"/>
      <c r="AS322" s="14"/>
    </row>
    <row r="323" spans="1:45">
      <c r="A323" s="16">
        <v>160</v>
      </c>
      <c r="B323" s="61">
        <v>0.20799510000000002</v>
      </c>
      <c r="C323" s="61">
        <v>6.6556389999999993E-2</v>
      </c>
      <c r="D323" s="61">
        <v>7.6672130000000005E-2</v>
      </c>
      <c r="E323" s="61">
        <v>0.14257400000000001</v>
      </c>
      <c r="F323" s="61">
        <v>9.467774000000001E-2</v>
      </c>
      <c r="G323" s="61">
        <v>0.26817730000000001</v>
      </c>
      <c r="H323" s="61">
        <v>0.29584309999999997</v>
      </c>
      <c r="I323" s="61">
        <v>7.2804190000000005E-2</v>
      </c>
      <c r="J323" s="61">
        <v>5.7166019999999998E-2</v>
      </c>
      <c r="K323" s="61">
        <v>0.11774279999999999</v>
      </c>
      <c r="L323" s="61">
        <v>3.1139179999999999E-2</v>
      </c>
      <c r="M323" s="61">
        <v>1.4258969999999999E-2</v>
      </c>
      <c r="N323" s="61">
        <v>8.4796040000000003E-2</v>
      </c>
      <c r="O323" s="61">
        <v>0.15079339999999999</v>
      </c>
      <c r="P323" s="61">
        <v>9.0459159999999997E-2</v>
      </c>
      <c r="Q323" s="61">
        <v>0.12923889999999999</v>
      </c>
      <c r="R323" s="61">
        <v>0.33783530000000001</v>
      </c>
      <c r="S323" s="61">
        <v>0.13462960000000002</v>
      </c>
      <c r="T323" s="61">
        <v>8.1761820000000013E-2</v>
      </c>
      <c r="U323" s="61">
        <v>0.29506499999999997</v>
      </c>
      <c r="V323" s="61">
        <v>0.32420589999999999</v>
      </c>
      <c r="W323" s="61">
        <v>0.33251249999999999</v>
      </c>
      <c r="X323" s="61"/>
      <c r="Y323" s="61">
        <v>0.141018</v>
      </c>
      <c r="Z323" s="61">
        <v>6.5363870000000004E-2</v>
      </c>
      <c r="AA323" s="61">
        <v>3.48896E-2</v>
      </c>
      <c r="AB323" s="61">
        <v>8.287601E-2</v>
      </c>
      <c r="AC323" s="14"/>
      <c r="AD323" s="14"/>
      <c r="AE323" s="14"/>
      <c r="AF323" s="14"/>
      <c r="AG323" s="14"/>
      <c r="AH323" s="14"/>
      <c r="AI323" s="14"/>
      <c r="AJ323" s="14"/>
      <c r="AK323" s="14"/>
      <c r="AL323" s="14"/>
      <c r="AM323" s="14"/>
      <c r="AN323" s="14"/>
      <c r="AO323" s="14"/>
      <c r="AP323" s="14"/>
      <c r="AQ323" s="14"/>
      <c r="AR323" s="14"/>
      <c r="AS323" s="14"/>
    </row>
    <row r="324" spans="1:45">
      <c r="A324" s="16">
        <v>160.5</v>
      </c>
      <c r="B324" s="61">
        <v>0.20325360000000001</v>
      </c>
      <c r="C324" s="61">
        <v>7.4042469999999999E-2</v>
      </c>
      <c r="D324" s="61">
        <v>7.7775469999999999E-2</v>
      </c>
      <c r="E324" s="61">
        <v>0.14217750000000001</v>
      </c>
      <c r="F324" s="61">
        <v>9.2274899999999993E-2</v>
      </c>
      <c r="G324" s="61">
        <v>0.26875319999999997</v>
      </c>
      <c r="H324" s="61">
        <v>0.28842099999999998</v>
      </c>
      <c r="I324" s="61">
        <v>7.8048359999999997E-2</v>
      </c>
      <c r="J324" s="61">
        <v>6.7189079999999998E-2</v>
      </c>
      <c r="K324" s="61">
        <v>0.13006380000000001</v>
      </c>
      <c r="L324" s="61">
        <v>1.7006319999999998E-2</v>
      </c>
      <c r="M324" s="61">
        <v>9.6672199999999989E-3</v>
      </c>
      <c r="N324" s="61">
        <v>7.6817170000000004E-2</v>
      </c>
      <c r="O324" s="61">
        <v>0.16489010000000001</v>
      </c>
      <c r="P324" s="61">
        <v>9.7325959999999989E-2</v>
      </c>
      <c r="Q324" s="61">
        <v>0.1170327</v>
      </c>
      <c r="R324" s="61">
        <v>0.32359189999999999</v>
      </c>
      <c r="S324" s="61">
        <v>0.1293398</v>
      </c>
      <c r="T324" s="61">
        <v>7.8683680000000006E-2</v>
      </c>
      <c r="U324" s="61">
        <v>0.29049750000000002</v>
      </c>
      <c r="V324" s="61">
        <v>0.33219740000000003</v>
      </c>
      <c r="W324" s="61">
        <v>0.33623779999999998</v>
      </c>
      <c r="X324" s="61"/>
      <c r="Y324" s="61">
        <v>0.13626389999999999</v>
      </c>
      <c r="Z324" s="61">
        <v>6.0935810000000007E-2</v>
      </c>
      <c r="AA324" s="61">
        <v>3.618859E-2</v>
      </c>
      <c r="AB324" s="61">
        <v>7.781869000000001E-2</v>
      </c>
      <c r="AC324" s="14"/>
      <c r="AD324" s="14"/>
      <c r="AE324" s="14"/>
      <c r="AF324" s="14"/>
      <c r="AG324" s="14"/>
      <c r="AH324" s="14"/>
      <c r="AI324" s="14"/>
      <c r="AJ324" s="14"/>
      <c r="AK324" s="14"/>
      <c r="AL324" s="14"/>
      <c r="AM324" s="14"/>
      <c r="AN324" s="14"/>
      <c r="AO324" s="14"/>
      <c r="AP324" s="14"/>
      <c r="AQ324" s="14"/>
      <c r="AR324" s="14"/>
      <c r="AS324" s="14"/>
    </row>
    <row r="325" spans="1:45">
      <c r="A325" s="16">
        <v>161</v>
      </c>
      <c r="B325" s="61">
        <v>0.19681360000000001</v>
      </c>
      <c r="C325" s="61">
        <v>6.4875390000000005E-2</v>
      </c>
      <c r="D325" s="61">
        <v>7.9415079999999999E-2</v>
      </c>
      <c r="E325" s="61">
        <v>0.1417505</v>
      </c>
      <c r="F325" s="61">
        <v>8.3083909999999997E-2</v>
      </c>
      <c r="G325" s="61">
        <v>0.25598219999999999</v>
      </c>
      <c r="H325" s="61">
        <v>0.29013549999999999</v>
      </c>
      <c r="I325" s="61">
        <v>7.3453009999999999E-2</v>
      </c>
      <c r="J325" s="61">
        <v>6.2906440000000008E-2</v>
      </c>
      <c r="K325" s="61">
        <v>0.12708430000000001</v>
      </c>
      <c r="L325" s="61">
        <v>2.3505440000000002E-2</v>
      </c>
      <c r="M325" s="61">
        <v>1.0951740000000001E-2</v>
      </c>
      <c r="N325" s="61">
        <v>7.969126E-2</v>
      </c>
      <c r="O325" s="61">
        <v>0.1588939</v>
      </c>
      <c r="P325" s="61">
        <v>0.10451000000000001</v>
      </c>
      <c r="Q325" s="61">
        <v>0.1074146</v>
      </c>
      <c r="R325" s="61">
        <v>0.33729429999999999</v>
      </c>
      <c r="S325" s="61">
        <v>0.12937779999999999</v>
      </c>
      <c r="T325" s="61">
        <v>8.0057390000000006E-2</v>
      </c>
      <c r="U325" s="61">
        <v>0.3014619</v>
      </c>
      <c r="V325" s="61">
        <v>0.32286399999999998</v>
      </c>
      <c r="W325" s="61">
        <v>0.3264841</v>
      </c>
      <c r="X325" s="61"/>
      <c r="Y325" s="61">
        <v>0.14314280000000001</v>
      </c>
      <c r="Z325" s="61">
        <v>7.2338819999999998E-2</v>
      </c>
      <c r="AA325" s="61">
        <v>3.3401600000000004E-2</v>
      </c>
      <c r="AB325" s="61">
        <v>7.9834660000000002E-2</v>
      </c>
      <c r="AC325" s="14"/>
      <c r="AD325" s="14"/>
      <c r="AE325" s="14"/>
      <c r="AF325" s="14"/>
      <c r="AG325" s="14"/>
      <c r="AH325" s="14"/>
      <c r="AI325" s="14"/>
      <c r="AJ325" s="14"/>
      <c r="AK325" s="14"/>
      <c r="AL325" s="14"/>
      <c r="AM325" s="14"/>
      <c r="AN325" s="14"/>
      <c r="AO325" s="14"/>
      <c r="AP325" s="14"/>
      <c r="AQ325" s="14"/>
      <c r="AR325" s="14"/>
      <c r="AS325" s="14"/>
    </row>
    <row r="326" spans="1:45">
      <c r="A326" s="16">
        <v>161.5</v>
      </c>
      <c r="B326" s="61">
        <v>0.20041779999999998</v>
      </c>
      <c r="C326" s="61">
        <v>5.9275099999999997E-2</v>
      </c>
      <c r="D326" s="61">
        <v>6.788632E-2</v>
      </c>
      <c r="E326" s="61">
        <v>0.13872519999999999</v>
      </c>
      <c r="F326" s="61">
        <v>7.6678059999999992E-2</v>
      </c>
      <c r="G326" s="61">
        <v>0.25337490000000001</v>
      </c>
      <c r="H326" s="61">
        <v>0.29051399999999999</v>
      </c>
      <c r="I326" s="61">
        <v>6.6973030000000003E-2</v>
      </c>
      <c r="J326" s="61">
        <v>5.7578699999999997E-2</v>
      </c>
      <c r="K326" s="61">
        <v>0.13159679999999999</v>
      </c>
      <c r="L326" s="61">
        <v>2.1658699999999999E-2</v>
      </c>
      <c r="M326" s="61">
        <v>8.1393799999999999E-3</v>
      </c>
      <c r="N326" s="61">
        <v>8.0563380000000004E-2</v>
      </c>
      <c r="O326" s="61">
        <v>0.1612999</v>
      </c>
      <c r="P326" s="61">
        <v>8.9212220000000009E-2</v>
      </c>
      <c r="Q326" s="61">
        <v>0.13867770000000001</v>
      </c>
      <c r="R326" s="61">
        <v>0.33068770000000003</v>
      </c>
      <c r="S326" s="61">
        <v>0.13068059999999998</v>
      </c>
      <c r="T326" s="61">
        <v>7.9454300000000005E-2</v>
      </c>
      <c r="U326" s="61">
        <v>0.30398969999999997</v>
      </c>
      <c r="V326" s="61">
        <v>0.32360819999999996</v>
      </c>
      <c r="W326" s="61">
        <v>0.32115510000000003</v>
      </c>
      <c r="X326" s="61"/>
      <c r="Y326" s="61">
        <v>0.1324718</v>
      </c>
      <c r="Z326" s="61">
        <v>7.1823880000000007E-2</v>
      </c>
      <c r="AA326" s="61">
        <v>2.9457779999999999E-2</v>
      </c>
      <c r="AB326" s="61">
        <v>8.4625880000000001E-2</v>
      </c>
      <c r="AC326" s="14"/>
      <c r="AD326" s="14"/>
      <c r="AE326" s="14"/>
      <c r="AF326" s="14"/>
      <c r="AG326" s="14"/>
      <c r="AH326" s="14"/>
      <c r="AI326" s="14"/>
      <c r="AJ326" s="14"/>
      <c r="AK326" s="14"/>
      <c r="AL326" s="14"/>
      <c r="AM326" s="14"/>
      <c r="AN326" s="14"/>
      <c r="AO326" s="14"/>
      <c r="AP326" s="14"/>
      <c r="AQ326" s="14"/>
      <c r="AR326" s="14"/>
      <c r="AS326" s="14"/>
    </row>
    <row r="327" spans="1:45">
      <c r="A327" s="16">
        <v>162</v>
      </c>
      <c r="B327" s="61">
        <v>0.2038478</v>
      </c>
      <c r="C327" s="61">
        <v>8.4572970000000011E-2</v>
      </c>
      <c r="D327" s="61">
        <v>7.7396500000000007E-2</v>
      </c>
      <c r="E327" s="61">
        <v>0.1396424</v>
      </c>
      <c r="F327" s="61">
        <v>7.5569959999999992E-2</v>
      </c>
      <c r="G327" s="61">
        <v>0.25533629999999996</v>
      </c>
      <c r="H327" s="61">
        <v>0.28924919999999998</v>
      </c>
      <c r="I327" s="61">
        <v>6.3552150000000002E-2</v>
      </c>
      <c r="J327" s="61">
        <v>5.4973599999999997E-2</v>
      </c>
      <c r="K327" s="61">
        <v>0.1228114</v>
      </c>
      <c r="L327" s="61">
        <v>2.7038799999999998E-2</v>
      </c>
      <c r="M327" s="61">
        <v>1.019773E-2</v>
      </c>
      <c r="N327" s="61">
        <v>7.3257580000000003E-2</v>
      </c>
      <c r="O327" s="61">
        <v>0.1527481</v>
      </c>
      <c r="P327" s="61">
        <v>0.10281069999999999</v>
      </c>
      <c r="Q327" s="61">
        <v>0.1100521</v>
      </c>
      <c r="R327" s="61">
        <v>0.33687100000000003</v>
      </c>
      <c r="S327" s="61">
        <v>0.125357</v>
      </c>
      <c r="T327" s="61">
        <v>8.2381060000000006E-2</v>
      </c>
      <c r="U327" s="61">
        <v>0.31550879999999998</v>
      </c>
      <c r="V327" s="61">
        <v>0.32181139999999997</v>
      </c>
      <c r="W327" s="61">
        <v>0.32690340000000001</v>
      </c>
      <c r="X327" s="61"/>
      <c r="Y327" s="61">
        <v>0.15481619999999999</v>
      </c>
      <c r="Z327" s="61">
        <v>6.0365589999999997E-2</v>
      </c>
      <c r="AA327" s="61">
        <v>3.9748949999999998E-2</v>
      </c>
      <c r="AB327" s="61">
        <v>8.3885539999999995E-2</v>
      </c>
      <c r="AC327" s="14"/>
      <c r="AD327" s="14"/>
      <c r="AE327" s="14"/>
      <c r="AF327" s="14"/>
      <c r="AG327" s="14"/>
      <c r="AH327" s="14"/>
      <c r="AI327" s="14"/>
      <c r="AJ327" s="14"/>
      <c r="AK327" s="14"/>
      <c r="AL327" s="14"/>
      <c r="AM327" s="14"/>
      <c r="AN327" s="14"/>
      <c r="AO327" s="14"/>
      <c r="AP327" s="14"/>
      <c r="AQ327" s="14"/>
      <c r="AR327" s="14"/>
      <c r="AS327" s="14"/>
    </row>
    <row r="328" spans="1:45">
      <c r="A328" s="16">
        <v>162.5</v>
      </c>
      <c r="B328" s="61">
        <v>0.18901489999999999</v>
      </c>
      <c r="C328" s="61">
        <v>6.9034910000000005E-2</v>
      </c>
      <c r="D328" s="61">
        <v>7.6419879999999996E-2</v>
      </c>
      <c r="E328" s="61">
        <v>0.150229</v>
      </c>
      <c r="F328" s="61">
        <v>7.7617180000000008E-2</v>
      </c>
      <c r="G328" s="61">
        <v>0.25662389999999996</v>
      </c>
      <c r="H328" s="61">
        <v>0.2828658</v>
      </c>
      <c r="I328" s="61">
        <v>7.044301E-2</v>
      </c>
      <c r="J328" s="61">
        <v>5.5280829999999996E-2</v>
      </c>
      <c r="K328" s="61">
        <v>0.1258397</v>
      </c>
      <c r="L328" s="61">
        <v>2.650713E-2</v>
      </c>
      <c r="M328" s="61">
        <v>3.7497300000000002E-3</v>
      </c>
      <c r="N328" s="61">
        <v>7.4158329999999995E-2</v>
      </c>
      <c r="O328" s="61">
        <v>0.16386119999999998</v>
      </c>
      <c r="P328" s="61">
        <v>8.5766060000000005E-2</v>
      </c>
      <c r="Q328" s="61">
        <v>0.10774309999999999</v>
      </c>
      <c r="R328" s="61">
        <v>0.3186271</v>
      </c>
      <c r="S328" s="61">
        <v>0.12403840000000001</v>
      </c>
      <c r="T328" s="61">
        <v>7.3057449999999996E-2</v>
      </c>
      <c r="U328" s="61">
        <v>0.30212159999999999</v>
      </c>
      <c r="V328" s="61">
        <v>0.32246229999999998</v>
      </c>
      <c r="W328" s="61">
        <v>0.32089019999999996</v>
      </c>
      <c r="X328" s="61"/>
      <c r="Y328" s="61">
        <v>0.14066309999999999</v>
      </c>
      <c r="Z328" s="61">
        <v>6.6644789999999995E-2</v>
      </c>
      <c r="AA328" s="61">
        <v>4.0372009999999993E-2</v>
      </c>
      <c r="AB328" s="61">
        <v>8.0054359999999991E-2</v>
      </c>
      <c r="AC328" s="14"/>
      <c r="AD328" s="14"/>
      <c r="AE328" s="14"/>
      <c r="AF328" s="14"/>
      <c r="AG328" s="14"/>
      <c r="AH328" s="14"/>
      <c r="AI328" s="14"/>
      <c r="AJ328" s="14"/>
      <c r="AK328" s="14"/>
      <c r="AL328" s="14"/>
      <c r="AM328" s="14"/>
      <c r="AN328" s="14"/>
      <c r="AO328" s="14"/>
      <c r="AP328" s="14"/>
      <c r="AQ328" s="14"/>
      <c r="AR328" s="14"/>
      <c r="AS328" s="14"/>
    </row>
    <row r="329" spans="1:45">
      <c r="A329" s="16">
        <v>163</v>
      </c>
      <c r="B329" s="61">
        <v>0.20655380000000001</v>
      </c>
      <c r="C329" s="61">
        <v>6.6486919999999991E-2</v>
      </c>
      <c r="D329" s="61">
        <v>7.0528209999999994E-2</v>
      </c>
      <c r="E329" s="61">
        <v>0.1401567</v>
      </c>
      <c r="F329" s="61">
        <v>7.3233660000000006E-2</v>
      </c>
      <c r="G329" s="61">
        <v>0.26527539999999999</v>
      </c>
      <c r="H329" s="61">
        <v>0.286935</v>
      </c>
      <c r="I329" s="61">
        <v>6.6562640000000006E-2</v>
      </c>
      <c r="J329" s="61">
        <v>6.4057669999999997E-2</v>
      </c>
      <c r="K329" s="61">
        <v>0.1218525</v>
      </c>
      <c r="L329" s="61">
        <v>2.2804350000000001E-2</v>
      </c>
      <c r="M329" s="61">
        <v>5.5451799999999994E-3</v>
      </c>
      <c r="N329" s="61">
        <v>7.7554970000000001E-2</v>
      </c>
      <c r="O329" s="61">
        <v>0.14027120000000001</v>
      </c>
      <c r="P329" s="61">
        <v>8.8275469999999995E-2</v>
      </c>
      <c r="Q329" s="61">
        <v>8.760844000000001E-2</v>
      </c>
      <c r="R329" s="61">
        <v>0.3247178</v>
      </c>
      <c r="S329" s="61">
        <v>0.12523000000000001</v>
      </c>
      <c r="T329" s="61">
        <v>8.5303219999999999E-2</v>
      </c>
      <c r="U329" s="61">
        <v>0.30999669999999996</v>
      </c>
      <c r="V329" s="61">
        <v>0.31149149999999998</v>
      </c>
      <c r="W329" s="61">
        <v>0.32665889999999997</v>
      </c>
      <c r="X329" s="61"/>
      <c r="Y329" s="61">
        <v>0.14622689999999999</v>
      </c>
      <c r="Z329" s="61">
        <v>6.2263890000000002E-2</v>
      </c>
      <c r="AA329" s="61">
        <v>4.0959770000000006E-2</v>
      </c>
      <c r="AB329" s="61">
        <v>8.1252160000000004E-2</v>
      </c>
      <c r="AC329" s="14"/>
      <c r="AD329" s="14"/>
      <c r="AE329" s="14"/>
      <c r="AF329" s="14"/>
      <c r="AG329" s="14"/>
      <c r="AH329" s="14"/>
      <c r="AI329" s="14"/>
      <c r="AJ329" s="14"/>
      <c r="AK329" s="14"/>
      <c r="AL329" s="14"/>
      <c r="AM329" s="14"/>
      <c r="AN329" s="14"/>
      <c r="AO329" s="14"/>
      <c r="AP329" s="14"/>
      <c r="AQ329" s="14"/>
      <c r="AR329" s="14"/>
      <c r="AS329" s="14"/>
    </row>
    <row r="330" spans="1:45">
      <c r="A330" s="16">
        <v>163.5</v>
      </c>
      <c r="B330" s="61">
        <v>0.20589569999999999</v>
      </c>
      <c r="C330" s="61">
        <v>6.5205409999999991E-2</v>
      </c>
      <c r="D330" s="61">
        <v>7.3330130000000007E-2</v>
      </c>
      <c r="E330" s="61">
        <v>0.14379549999999999</v>
      </c>
      <c r="F330" s="61">
        <v>7.0925570000000007E-2</v>
      </c>
      <c r="G330" s="61">
        <v>0.25630510000000001</v>
      </c>
      <c r="H330" s="61">
        <v>0.29498619999999998</v>
      </c>
      <c r="I330" s="61">
        <v>6.1764729999999997E-2</v>
      </c>
      <c r="J330" s="61">
        <v>5.7381729999999999E-2</v>
      </c>
      <c r="K330" s="61">
        <v>0.12469609999999999</v>
      </c>
      <c r="L330" s="61">
        <v>2.5019779999999998E-2</v>
      </c>
      <c r="M330" s="61">
        <v>7.2773899999999999E-3</v>
      </c>
      <c r="N330" s="61">
        <v>8.7163459999999998E-2</v>
      </c>
      <c r="O330" s="61">
        <v>0.1405778</v>
      </c>
      <c r="P330" s="61">
        <v>9.811868E-2</v>
      </c>
      <c r="Q330" s="61">
        <v>0.10969770000000001</v>
      </c>
      <c r="R330" s="61">
        <v>0.32954749999999999</v>
      </c>
      <c r="S330" s="61">
        <v>0.12883319999999998</v>
      </c>
      <c r="T330" s="61">
        <v>7.4619099999999994E-2</v>
      </c>
      <c r="U330" s="61">
        <v>0.29896090000000003</v>
      </c>
      <c r="V330" s="61">
        <v>0.31620209999999999</v>
      </c>
      <c r="W330" s="61">
        <v>0.31777230000000001</v>
      </c>
      <c r="X330" s="61"/>
      <c r="Y330" s="61">
        <v>0.13089700000000001</v>
      </c>
      <c r="Z330" s="61">
        <v>6.7620459999999993E-2</v>
      </c>
      <c r="AA330" s="61">
        <v>2.9229140000000001E-2</v>
      </c>
      <c r="AB330" s="61">
        <v>8.2918780000000011E-2</v>
      </c>
      <c r="AC330" s="14"/>
      <c r="AD330" s="14"/>
      <c r="AE330" s="14"/>
      <c r="AF330" s="14"/>
      <c r="AG330" s="14"/>
      <c r="AH330" s="14"/>
      <c r="AI330" s="14"/>
      <c r="AJ330" s="14"/>
      <c r="AK330" s="14"/>
      <c r="AL330" s="14"/>
      <c r="AM330" s="14"/>
      <c r="AN330" s="14"/>
      <c r="AO330" s="14"/>
      <c r="AP330" s="14"/>
      <c r="AQ330" s="14"/>
      <c r="AR330" s="14"/>
      <c r="AS330" s="14"/>
    </row>
    <row r="331" spans="1:45">
      <c r="A331" s="16">
        <v>164</v>
      </c>
      <c r="B331" s="61">
        <v>0.21158370000000001</v>
      </c>
      <c r="C331" s="61">
        <v>5.1874450000000003E-2</v>
      </c>
      <c r="D331" s="61">
        <v>7.1108290000000005E-2</v>
      </c>
      <c r="E331" s="61">
        <v>0.14273630000000001</v>
      </c>
      <c r="F331" s="61">
        <v>8.5880750000000006E-2</v>
      </c>
      <c r="G331" s="61">
        <v>0.26311269999999998</v>
      </c>
      <c r="H331" s="61">
        <v>0.28719319999999998</v>
      </c>
      <c r="I331" s="61">
        <v>5.9641770000000004E-2</v>
      </c>
      <c r="J331" s="61">
        <v>5.8873990000000001E-2</v>
      </c>
      <c r="K331" s="61">
        <v>0.11882899999999999</v>
      </c>
      <c r="L331" s="61">
        <v>2.9236650000000003E-2</v>
      </c>
      <c r="M331" s="61">
        <v>3.2888600000000002E-3</v>
      </c>
      <c r="N331" s="61">
        <v>7.1159600000000003E-2</v>
      </c>
      <c r="O331" s="61">
        <v>0.14127879999999998</v>
      </c>
      <c r="P331" s="61">
        <v>9.4324039999999998E-2</v>
      </c>
      <c r="Q331" s="61">
        <v>0.11761939999999999</v>
      </c>
      <c r="R331" s="61">
        <v>0.3203801</v>
      </c>
      <c r="S331" s="61">
        <v>0.12866720000000001</v>
      </c>
      <c r="T331" s="61">
        <v>6.3202649999999999E-2</v>
      </c>
      <c r="U331" s="61">
        <v>0.30375950000000002</v>
      </c>
      <c r="V331" s="61">
        <v>0.31264970000000003</v>
      </c>
      <c r="W331" s="61">
        <v>0.31884070000000003</v>
      </c>
      <c r="X331" s="61"/>
      <c r="Y331" s="61">
        <v>0.1297874</v>
      </c>
      <c r="Z331" s="61">
        <v>6.1894090000000006E-2</v>
      </c>
      <c r="AA331" s="61">
        <v>3.6127380000000001E-2</v>
      </c>
      <c r="AB331" s="61">
        <v>8.6603609999999998E-2</v>
      </c>
      <c r="AC331" s="14"/>
      <c r="AD331" s="14"/>
      <c r="AE331" s="14"/>
      <c r="AF331" s="14"/>
      <c r="AG331" s="14"/>
      <c r="AH331" s="14"/>
      <c r="AI331" s="14"/>
      <c r="AJ331" s="14"/>
      <c r="AK331" s="14"/>
      <c r="AL331" s="14"/>
      <c r="AM331" s="14"/>
      <c r="AN331" s="14"/>
      <c r="AO331" s="14"/>
      <c r="AP331" s="14"/>
      <c r="AQ331" s="14"/>
      <c r="AR331" s="14"/>
      <c r="AS331" s="14"/>
    </row>
    <row r="332" spans="1:45">
      <c r="A332" s="16">
        <v>164.5</v>
      </c>
      <c r="B332" s="61">
        <v>0.20243040000000001</v>
      </c>
      <c r="C332" s="61">
        <v>5.8452230000000001E-2</v>
      </c>
      <c r="D332" s="61">
        <v>7.4794639999999996E-2</v>
      </c>
      <c r="E332" s="61">
        <v>0.13957259999999999</v>
      </c>
      <c r="F332" s="61">
        <v>8.772263000000001E-2</v>
      </c>
      <c r="G332" s="61">
        <v>0.26970490000000003</v>
      </c>
      <c r="H332" s="61">
        <v>0.29701230000000001</v>
      </c>
      <c r="I332" s="61">
        <v>6.0430489999999996E-2</v>
      </c>
      <c r="J332" s="61">
        <v>6.6587010000000002E-2</v>
      </c>
      <c r="K332" s="61">
        <v>0.1193946</v>
      </c>
      <c r="L332" s="61">
        <v>3.0309140000000002E-2</v>
      </c>
      <c r="M332" s="61">
        <v>8.9283699999999997E-3</v>
      </c>
      <c r="N332" s="61">
        <v>8.2516859999999997E-2</v>
      </c>
      <c r="O332" s="61">
        <v>0.1522828</v>
      </c>
      <c r="P332" s="61">
        <v>9.6392629999999993E-2</v>
      </c>
      <c r="Q332" s="61">
        <v>0.11707090000000001</v>
      </c>
      <c r="R332" s="61">
        <v>0.31595240000000002</v>
      </c>
      <c r="S332" s="61">
        <v>0.12704269999999998</v>
      </c>
      <c r="T332" s="61">
        <v>7.2001460000000003E-2</v>
      </c>
      <c r="U332" s="61">
        <v>0.28336860000000003</v>
      </c>
      <c r="V332" s="61">
        <v>0.3136063</v>
      </c>
      <c r="W332" s="61">
        <v>0.31800499999999998</v>
      </c>
      <c r="X332" s="61"/>
      <c r="Y332" s="61">
        <v>0.1284894</v>
      </c>
      <c r="Z332" s="61">
        <v>6.1814210000000001E-2</v>
      </c>
      <c r="AA332" s="61">
        <v>4.5740530000000001E-2</v>
      </c>
      <c r="AB332" s="61">
        <v>8.6035790000000001E-2</v>
      </c>
      <c r="AC332" s="14"/>
      <c r="AD332" s="14"/>
      <c r="AE332" s="14"/>
      <c r="AF332" s="14"/>
      <c r="AG332" s="14"/>
      <c r="AH332" s="14"/>
      <c r="AI332" s="14"/>
      <c r="AJ332" s="14"/>
      <c r="AK332" s="14"/>
      <c r="AL332" s="14"/>
      <c r="AM332" s="14"/>
      <c r="AN332" s="14"/>
      <c r="AO332" s="14"/>
      <c r="AP332" s="14"/>
      <c r="AQ332" s="14"/>
      <c r="AR332" s="14"/>
      <c r="AS332" s="14"/>
    </row>
    <row r="333" spans="1:45">
      <c r="A333" s="16">
        <v>165</v>
      </c>
      <c r="B333" s="61">
        <v>0.20987990000000001</v>
      </c>
      <c r="C333" s="61">
        <v>7.2656310000000002E-2</v>
      </c>
      <c r="D333" s="61">
        <v>7.6982700000000001E-2</v>
      </c>
      <c r="E333" s="61">
        <v>0.14218260000000002</v>
      </c>
      <c r="F333" s="61">
        <v>7.9947569999999996E-2</v>
      </c>
      <c r="G333" s="61">
        <v>0.26699649999999997</v>
      </c>
      <c r="H333" s="61">
        <v>0.29140350000000004</v>
      </c>
      <c r="I333" s="61">
        <v>5.486833E-2</v>
      </c>
      <c r="J333" s="61">
        <v>6.7205189999999998E-2</v>
      </c>
      <c r="K333" s="61">
        <v>0.11164009999999999</v>
      </c>
      <c r="L333" s="61">
        <v>2.9341920000000001E-2</v>
      </c>
      <c r="M333" s="61">
        <v>3.7328000000000001E-3</v>
      </c>
      <c r="N333" s="61">
        <v>7.4458730000000001E-2</v>
      </c>
      <c r="O333" s="61">
        <v>0.14773519999999998</v>
      </c>
      <c r="P333" s="61">
        <v>9.9704260000000003E-2</v>
      </c>
      <c r="Q333" s="61">
        <v>0.10384270000000001</v>
      </c>
      <c r="R333" s="61">
        <v>0.32590520000000001</v>
      </c>
      <c r="S333" s="61">
        <v>0.114847</v>
      </c>
      <c r="T333" s="61">
        <v>7.8223700000000007E-2</v>
      </c>
      <c r="U333" s="61">
        <v>0.28557630000000001</v>
      </c>
      <c r="V333" s="61">
        <v>0.30341270000000004</v>
      </c>
      <c r="W333" s="61">
        <v>0.32484259999999998</v>
      </c>
      <c r="X333" s="61"/>
      <c r="Y333" s="61">
        <v>0.13689570000000001</v>
      </c>
      <c r="Z333" s="61">
        <v>7.6305059999999994E-2</v>
      </c>
      <c r="AA333" s="61">
        <v>2.8340049999999999E-2</v>
      </c>
      <c r="AB333" s="61">
        <v>8.2151669999999996E-2</v>
      </c>
      <c r="AC333" s="14"/>
      <c r="AD333" s="14"/>
      <c r="AE333" s="14"/>
      <c r="AF333" s="14"/>
      <c r="AG333" s="14"/>
      <c r="AH333" s="14"/>
      <c r="AI333" s="14"/>
      <c r="AJ333" s="14"/>
      <c r="AK333" s="14"/>
      <c r="AL333" s="14"/>
      <c r="AM333" s="14"/>
      <c r="AN333" s="14"/>
      <c r="AO333" s="14"/>
      <c r="AP333" s="14"/>
      <c r="AQ333" s="14"/>
      <c r="AR333" s="14"/>
      <c r="AS333" s="14"/>
    </row>
    <row r="334" spans="1:45">
      <c r="A334" s="16">
        <v>165.5</v>
      </c>
      <c r="B334" s="61">
        <v>0.2026955</v>
      </c>
      <c r="C334" s="61">
        <v>5.7746409999999998E-2</v>
      </c>
      <c r="D334" s="61">
        <v>6.5153150000000007E-2</v>
      </c>
      <c r="E334" s="61">
        <v>0.14457390000000001</v>
      </c>
      <c r="F334" s="61">
        <v>0.1071558</v>
      </c>
      <c r="G334" s="61">
        <v>0.27381230000000001</v>
      </c>
      <c r="H334" s="61">
        <v>0.29827870000000001</v>
      </c>
      <c r="I334" s="61">
        <v>6.1223910000000006E-2</v>
      </c>
      <c r="J334" s="61">
        <v>6.8769189999999994E-2</v>
      </c>
      <c r="K334" s="61">
        <v>0.1112307</v>
      </c>
      <c r="L334" s="61">
        <v>2.4075160000000002E-2</v>
      </c>
      <c r="M334" s="61">
        <v>5.3495999999999995E-3</v>
      </c>
      <c r="N334" s="61">
        <v>8.3193490000000009E-2</v>
      </c>
      <c r="O334" s="61">
        <v>0.13387879999999999</v>
      </c>
      <c r="P334" s="61">
        <v>9.5496379999999992E-2</v>
      </c>
      <c r="Q334" s="61">
        <v>0.13549849999999999</v>
      </c>
      <c r="R334" s="61">
        <v>0.3271983</v>
      </c>
      <c r="S334" s="61">
        <v>0.1295917</v>
      </c>
      <c r="T334" s="61">
        <v>7.2051309999999993E-2</v>
      </c>
      <c r="U334" s="61">
        <v>0.28528540000000002</v>
      </c>
      <c r="V334" s="61">
        <v>0.31073090000000003</v>
      </c>
      <c r="W334" s="61">
        <v>0.31690819999999997</v>
      </c>
      <c r="X334" s="61"/>
      <c r="Y334" s="61">
        <v>0.13666980000000001</v>
      </c>
      <c r="Z334" s="61">
        <v>6.394662000000001E-2</v>
      </c>
      <c r="AA334" s="61">
        <v>3.9224339999999996E-2</v>
      </c>
      <c r="AB334" s="61">
        <v>8.2178360000000006E-2</v>
      </c>
      <c r="AC334" s="14"/>
      <c r="AD334" s="14"/>
      <c r="AE334" s="14"/>
      <c r="AF334" s="14"/>
      <c r="AG334" s="14"/>
      <c r="AH334" s="14"/>
      <c r="AI334" s="14"/>
      <c r="AJ334" s="14"/>
      <c r="AK334" s="14"/>
      <c r="AL334" s="14"/>
      <c r="AM334" s="14"/>
      <c r="AN334" s="14"/>
      <c r="AO334" s="14"/>
      <c r="AP334" s="14"/>
      <c r="AQ334" s="14"/>
      <c r="AR334" s="14"/>
      <c r="AS334" s="14"/>
    </row>
    <row r="335" spans="1:45">
      <c r="A335" s="16">
        <v>166</v>
      </c>
      <c r="B335" s="61">
        <v>0.2086884</v>
      </c>
      <c r="C335" s="61">
        <v>6.9391990000000001E-2</v>
      </c>
      <c r="D335" s="61">
        <v>7.3301100000000008E-2</v>
      </c>
      <c r="E335" s="61">
        <v>0.14138780000000001</v>
      </c>
      <c r="F335" s="61">
        <v>8.8325519999999991E-2</v>
      </c>
      <c r="G335" s="61">
        <v>0.26122679999999998</v>
      </c>
      <c r="H335" s="61">
        <v>0.30701280000000003</v>
      </c>
      <c r="I335" s="61">
        <v>5.9851510000000004E-2</v>
      </c>
      <c r="J335" s="61">
        <v>7.1877040000000003E-2</v>
      </c>
      <c r="K335" s="61">
        <v>0.11241429999999999</v>
      </c>
      <c r="L335" s="61">
        <v>3.3581189999999997E-2</v>
      </c>
      <c r="M335" s="61">
        <v>4.8827999999999996E-3</v>
      </c>
      <c r="N335" s="61">
        <v>8.3088659999999995E-2</v>
      </c>
      <c r="O335" s="61">
        <v>0.14811640000000001</v>
      </c>
      <c r="P335" s="61">
        <v>8.6426779999999995E-2</v>
      </c>
      <c r="Q335" s="61">
        <v>0.1302036</v>
      </c>
      <c r="R335" s="61">
        <v>0.32669949999999998</v>
      </c>
      <c r="S335" s="61">
        <v>0.1224199</v>
      </c>
      <c r="T335" s="61">
        <v>7.5918200000000005E-2</v>
      </c>
      <c r="U335" s="61">
        <v>0.28064210000000001</v>
      </c>
      <c r="V335" s="61">
        <v>0.30448380000000003</v>
      </c>
      <c r="W335" s="61">
        <v>0.31826720000000003</v>
      </c>
      <c r="X335" s="61"/>
      <c r="Y335" s="61">
        <v>0.13880789999999998</v>
      </c>
      <c r="Z335" s="61">
        <v>7.8134140000000005E-2</v>
      </c>
      <c r="AA335" s="61">
        <v>5.4500010000000002E-2</v>
      </c>
      <c r="AB335" s="61">
        <v>8.3287049999999987E-2</v>
      </c>
      <c r="AC335" s="14"/>
      <c r="AD335" s="14"/>
      <c r="AE335" s="14"/>
      <c r="AF335" s="14"/>
      <c r="AG335" s="14"/>
      <c r="AH335" s="14"/>
      <c r="AI335" s="14"/>
      <c r="AJ335" s="14"/>
      <c r="AK335" s="14"/>
      <c r="AL335" s="14"/>
      <c r="AM335" s="14"/>
      <c r="AN335" s="14"/>
      <c r="AO335" s="14"/>
      <c r="AP335" s="14"/>
      <c r="AQ335" s="14"/>
      <c r="AR335" s="14"/>
      <c r="AS335" s="14"/>
    </row>
    <row r="336" spans="1:45">
      <c r="A336" s="16">
        <v>166.5</v>
      </c>
      <c r="B336" s="61">
        <v>0.19528210000000001</v>
      </c>
      <c r="C336" s="61">
        <v>6.51278E-2</v>
      </c>
      <c r="D336" s="61">
        <v>6.9622180000000006E-2</v>
      </c>
      <c r="E336" s="61">
        <v>0.14555669999999998</v>
      </c>
      <c r="F336" s="61">
        <v>8.2758660000000012E-2</v>
      </c>
      <c r="G336" s="61">
        <v>0.26996979999999998</v>
      </c>
      <c r="H336" s="61">
        <v>0.30881649999999999</v>
      </c>
      <c r="I336" s="61">
        <v>5.6409770000000005E-2</v>
      </c>
      <c r="J336" s="61">
        <v>6.8689799999999995E-2</v>
      </c>
      <c r="K336" s="61">
        <v>0.10975790000000001</v>
      </c>
      <c r="L336" s="61">
        <v>3.1011760000000003E-2</v>
      </c>
      <c r="M336" s="61">
        <v>3.8946599999999999E-3</v>
      </c>
      <c r="N336" s="61">
        <v>8.4065030000000013E-2</v>
      </c>
      <c r="O336" s="61">
        <v>0.13522040000000002</v>
      </c>
      <c r="P336" s="61">
        <v>0.1045507</v>
      </c>
      <c r="Q336" s="61">
        <v>9.3127510000000011E-2</v>
      </c>
      <c r="R336" s="61">
        <v>0.3159631</v>
      </c>
      <c r="S336" s="61">
        <v>0.1106925</v>
      </c>
      <c r="T336" s="61">
        <v>7.2729939999999993E-2</v>
      </c>
      <c r="U336" s="61">
        <v>0.28196199999999999</v>
      </c>
      <c r="V336" s="61">
        <v>0.31071769999999999</v>
      </c>
      <c r="W336" s="61">
        <v>0.30777460000000001</v>
      </c>
      <c r="X336" s="61"/>
      <c r="Y336" s="61">
        <v>0.15507660000000001</v>
      </c>
      <c r="Z336" s="61">
        <v>7.1932129999999997E-2</v>
      </c>
      <c r="AA336" s="61">
        <v>4.4704210000000001E-2</v>
      </c>
      <c r="AB336" s="61">
        <v>8.429478E-2</v>
      </c>
      <c r="AC336" s="14"/>
      <c r="AD336" s="14"/>
      <c r="AE336" s="14"/>
      <c r="AF336" s="14"/>
      <c r="AG336" s="14"/>
      <c r="AH336" s="14"/>
      <c r="AI336" s="14"/>
      <c r="AJ336" s="14"/>
      <c r="AK336" s="14"/>
      <c r="AL336" s="14"/>
      <c r="AM336" s="14"/>
      <c r="AN336" s="14"/>
      <c r="AO336" s="14"/>
      <c r="AP336" s="14"/>
      <c r="AQ336" s="14"/>
      <c r="AR336" s="14"/>
      <c r="AS336" s="14"/>
    </row>
    <row r="337" spans="1:45">
      <c r="A337" s="16">
        <v>167</v>
      </c>
      <c r="B337" s="61">
        <v>0.19737549999999998</v>
      </c>
      <c r="C337" s="61">
        <v>5.4133359999999998E-2</v>
      </c>
      <c r="D337" s="61">
        <v>7.0199079999999997E-2</v>
      </c>
      <c r="E337" s="61">
        <v>0.14225940000000001</v>
      </c>
      <c r="F337" s="61">
        <v>9.3032050000000005E-2</v>
      </c>
      <c r="G337" s="61">
        <v>0.26480599999999999</v>
      </c>
      <c r="H337" s="61">
        <v>0.29914370000000001</v>
      </c>
      <c r="I337" s="61">
        <v>4.986111E-2</v>
      </c>
      <c r="J337" s="61">
        <v>6.1523830000000002E-2</v>
      </c>
      <c r="K337" s="61">
        <v>0.1143439</v>
      </c>
      <c r="L337" s="61">
        <v>3.2890790000000003E-2</v>
      </c>
      <c r="M337" s="61">
        <v>5.7616000000000004E-3</v>
      </c>
      <c r="N337" s="61">
        <v>7.9649579999999998E-2</v>
      </c>
      <c r="O337" s="61">
        <v>0.13355409999999998</v>
      </c>
      <c r="P337" s="61">
        <v>9.1625379999999992E-2</v>
      </c>
      <c r="Q337" s="61">
        <v>0.14007999999999998</v>
      </c>
      <c r="R337" s="61">
        <v>0.32211080000000003</v>
      </c>
      <c r="S337" s="61">
        <v>0.118839</v>
      </c>
      <c r="T337" s="61">
        <v>7.5612970000000002E-2</v>
      </c>
      <c r="U337" s="61">
        <v>0.2808871</v>
      </c>
      <c r="V337" s="61">
        <v>0.31673709999999999</v>
      </c>
      <c r="W337" s="61">
        <v>0.30316130000000002</v>
      </c>
      <c r="X337" s="61"/>
      <c r="Y337" s="61">
        <v>0.13841000000000001</v>
      </c>
      <c r="Z337" s="61">
        <v>6.8911E-2</v>
      </c>
      <c r="AA337" s="61">
        <v>4.1948699999999998E-2</v>
      </c>
      <c r="AB337" s="61">
        <v>7.9674870000000009E-2</v>
      </c>
      <c r="AC337" s="14"/>
      <c r="AD337" s="14"/>
      <c r="AE337" s="14"/>
      <c r="AF337" s="14"/>
      <c r="AG337" s="14"/>
      <c r="AH337" s="14"/>
      <c r="AI337" s="14"/>
      <c r="AJ337" s="14"/>
      <c r="AK337" s="14"/>
      <c r="AL337" s="14"/>
      <c r="AM337" s="14"/>
      <c r="AN337" s="14"/>
      <c r="AO337" s="14"/>
      <c r="AP337" s="14"/>
      <c r="AQ337" s="14"/>
      <c r="AR337" s="14"/>
      <c r="AS337" s="14"/>
    </row>
    <row r="338" spans="1:45">
      <c r="A338" s="16">
        <v>167.5</v>
      </c>
      <c r="B338" s="61">
        <v>0.20942889999999997</v>
      </c>
      <c r="C338" s="61">
        <v>5.3187540000000005E-2</v>
      </c>
      <c r="D338" s="61">
        <v>7.3555800000000005E-2</v>
      </c>
      <c r="E338" s="61">
        <v>0.13975119999999999</v>
      </c>
      <c r="F338" s="61">
        <v>9.1252349999999996E-2</v>
      </c>
      <c r="G338" s="61">
        <v>0.2692851</v>
      </c>
      <c r="H338" s="61">
        <v>0.30618639999999997</v>
      </c>
      <c r="I338" s="61">
        <v>5.0507220000000005E-2</v>
      </c>
      <c r="J338" s="61">
        <v>6.9787180000000004E-2</v>
      </c>
      <c r="K338" s="61">
        <v>0.1125249</v>
      </c>
      <c r="L338" s="61">
        <v>2.5705249999999999E-2</v>
      </c>
      <c r="M338" s="61">
        <v>7.7776599999999996E-3</v>
      </c>
      <c r="N338" s="61">
        <v>7.0182900000000006E-2</v>
      </c>
      <c r="O338" s="61">
        <v>0.1227713</v>
      </c>
      <c r="P338" s="61">
        <v>8.6504520000000001E-2</v>
      </c>
      <c r="Q338" s="61">
        <v>0.11476940000000001</v>
      </c>
      <c r="R338" s="61">
        <v>0.31466640000000001</v>
      </c>
      <c r="S338" s="61">
        <v>0.1138618</v>
      </c>
      <c r="T338" s="61">
        <v>6.9264350000000002E-2</v>
      </c>
      <c r="U338" s="61">
        <v>0.28049469999999999</v>
      </c>
      <c r="V338" s="61">
        <v>0.30372769999999999</v>
      </c>
      <c r="W338" s="61">
        <v>0.30059710000000001</v>
      </c>
      <c r="X338" s="61"/>
      <c r="Y338" s="61">
        <v>0.1350411</v>
      </c>
      <c r="Z338" s="61">
        <v>6.6136780000000006E-2</v>
      </c>
      <c r="AA338" s="61">
        <v>4.0170269999999994E-2</v>
      </c>
      <c r="AB338" s="61">
        <v>8.1693979999999999E-2</v>
      </c>
      <c r="AC338" s="14"/>
      <c r="AD338" s="14"/>
      <c r="AE338" s="14"/>
      <c r="AF338" s="14"/>
      <c r="AG338" s="14"/>
      <c r="AH338" s="14"/>
      <c r="AI338" s="14"/>
      <c r="AJ338" s="14"/>
      <c r="AK338" s="14"/>
      <c r="AL338" s="14"/>
      <c r="AM338" s="14"/>
      <c r="AN338" s="14"/>
      <c r="AO338" s="14"/>
      <c r="AP338" s="14"/>
      <c r="AQ338" s="14"/>
      <c r="AR338" s="14"/>
      <c r="AS338" s="14"/>
    </row>
    <row r="339" spans="1:45">
      <c r="A339" s="16">
        <v>168</v>
      </c>
      <c r="B339" s="61">
        <v>0.19992560000000001</v>
      </c>
      <c r="C339" s="61">
        <v>4.3797300000000004E-2</v>
      </c>
      <c r="D339" s="61">
        <v>7.2190130000000005E-2</v>
      </c>
      <c r="E339" s="61">
        <v>0.14043850000000002</v>
      </c>
      <c r="F339" s="61">
        <v>8.5820250000000001E-2</v>
      </c>
      <c r="G339" s="61">
        <v>0.2625594</v>
      </c>
      <c r="H339" s="61">
        <v>0.31083690000000003</v>
      </c>
      <c r="I339" s="61">
        <v>4.8534139999999996E-2</v>
      </c>
      <c r="J339" s="61">
        <v>6.5419169999999999E-2</v>
      </c>
      <c r="K339" s="61">
        <v>0.1166816</v>
      </c>
      <c r="L339" s="61">
        <v>3.005907E-2</v>
      </c>
      <c r="M339" s="61">
        <v>1.31231E-2</v>
      </c>
      <c r="N339" s="61">
        <v>7.3248439999999998E-2</v>
      </c>
      <c r="O339" s="61">
        <v>0.1436038</v>
      </c>
      <c r="P339" s="61">
        <v>8.8604139999999998E-2</v>
      </c>
      <c r="Q339" s="61">
        <v>0.13708529999999999</v>
      </c>
      <c r="R339" s="61">
        <v>0.3188706</v>
      </c>
      <c r="S339" s="61">
        <v>0.12647550000000002</v>
      </c>
      <c r="T339" s="61">
        <v>7.6961279999999993E-2</v>
      </c>
      <c r="U339" s="61">
        <v>0.2815686</v>
      </c>
      <c r="V339" s="61">
        <v>0.29898130000000001</v>
      </c>
      <c r="W339" s="61">
        <v>0.30662479999999998</v>
      </c>
      <c r="X339" s="61"/>
      <c r="Y339" s="61">
        <v>0.13348940000000001</v>
      </c>
      <c r="Z339" s="61">
        <v>6.7259169999999993E-2</v>
      </c>
      <c r="AA339" s="61">
        <v>3.4299919999999998E-2</v>
      </c>
      <c r="AB339" s="61">
        <v>8.2156190000000004E-2</v>
      </c>
      <c r="AC339" s="14"/>
      <c r="AD339" s="14"/>
      <c r="AE339" s="14"/>
      <c r="AF339" s="14"/>
      <c r="AG339" s="14"/>
      <c r="AH339" s="14"/>
      <c r="AI339" s="14"/>
      <c r="AJ339" s="14"/>
      <c r="AK339" s="14"/>
      <c r="AL339" s="14"/>
      <c r="AM339" s="14"/>
      <c r="AN339" s="14"/>
      <c r="AO339" s="14"/>
      <c r="AP339" s="14"/>
      <c r="AQ339" s="14"/>
      <c r="AR339" s="14"/>
      <c r="AS339" s="14"/>
    </row>
    <row r="340" spans="1:45">
      <c r="A340" s="16">
        <v>168.5</v>
      </c>
      <c r="B340" s="61">
        <v>0.18982450000000001</v>
      </c>
      <c r="C340" s="61">
        <v>4.4237580000000006E-2</v>
      </c>
      <c r="D340" s="61">
        <v>5.9621810000000004E-2</v>
      </c>
      <c r="E340" s="61">
        <v>0.140093</v>
      </c>
      <c r="F340" s="61">
        <v>7.485849E-2</v>
      </c>
      <c r="G340" s="61">
        <v>0.25957950000000002</v>
      </c>
      <c r="H340" s="61">
        <v>0.30881310000000001</v>
      </c>
      <c r="I340" s="61">
        <v>4.6160350000000003E-2</v>
      </c>
      <c r="J340" s="61">
        <v>7.2681709999999997E-2</v>
      </c>
      <c r="K340" s="61">
        <v>0.11780160000000001</v>
      </c>
      <c r="L340" s="61">
        <v>2.4952740000000001E-2</v>
      </c>
      <c r="M340" s="61">
        <v>9.8173900000000005E-3</v>
      </c>
      <c r="N340" s="61">
        <v>8.6412210000000003E-2</v>
      </c>
      <c r="O340" s="61">
        <v>0.14496610000000001</v>
      </c>
      <c r="P340" s="61">
        <v>8.5591969999999989E-2</v>
      </c>
      <c r="Q340" s="61">
        <v>0.12577150000000001</v>
      </c>
      <c r="R340" s="61">
        <v>0.32443519999999998</v>
      </c>
      <c r="S340" s="61">
        <v>0.12092169999999999</v>
      </c>
      <c r="T340" s="61">
        <v>6.4524499999999999E-2</v>
      </c>
      <c r="U340" s="61">
        <v>0.27284799999999998</v>
      </c>
      <c r="V340" s="61">
        <v>0.29894189999999998</v>
      </c>
      <c r="W340" s="61">
        <v>0.30481039999999998</v>
      </c>
      <c r="X340" s="61"/>
      <c r="Y340" s="61">
        <v>0.13481009999999999</v>
      </c>
      <c r="Z340" s="61">
        <v>6.5888249999999995E-2</v>
      </c>
      <c r="AA340" s="61">
        <v>4.4880870000000003E-2</v>
      </c>
      <c r="AB340" s="61">
        <v>8.7884290000000004E-2</v>
      </c>
      <c r="AC340" s="14"/>
      <c r="AD340" s="14"/>
      <c r="AE340" s="14"/>
      <c r="AF340" s="14"/>
      <c r="AG340" s="14"/>
      <c r="AH340" s="14"/>
      <c r="AI340" s="14"/>
      <c r="AJ340" s="14"/>
      <c r="AK340" s="14"/>
      <c r="AL340" s="14"/>
      <c r="AM340" s="14"/>
      <c r="AN340" s="14"/>
      <c r="AO340" s="14"/>
      <c r="AP340" s="14"/>
      <c r="AQ340" s="14"/>
      <c r="AR340" s="14"/>
      <c r="AS340" s="14"/>
    </row>
    <row r="341" spans="1:45">
      <c r="A341" s="16">
        <v>169</v>
      </c>
      <c r="B341" s="61">
        <v>0.19984870000000002</v>
      </c>
      <c r="C341" s="61">
        <v>4.8279160000000002E-2</v>
      </c>
      <c r="D341" s="61">
        <v>7.7233629999999998E-2</v>
      </c>
      <c r="E341" s="61">
        <v>0.1479712</v>
      </c>
      <c r="F341" s="61">
        <v>7.8211130000000004E-2</v>
      </c>
      <c r="G341" s="61">
        <v>0.25952459999999999</v>
      </c>
      <c r="H341" s="61">
        <v>0.30154340000000002</v>
      </c>
      <c r="I341" s="61">
        <v>4.7298739999999999E-2</v>
      </c>
      <c r="J341" s="61">
        <v>7.4191399999999991E-2</v>
      </c>
      <c r="K341" s="61">
        <v>0.1062086</v>
      </c>
      <c r="L341" s="61">
        <v>1.6328020000000002E-2</v>
      </c>
      <c r="M341" s="61">
        <v>8.7244100000000002E-3</v>
      </c>
      <c r="N341" s="61">
        <v>7.0731650000000007E-2</v>
      </c>
      <c r="O341" s="61">
        <v>0.13982989999999998</v>
      </c>
      <c r="P341" s="61">
        <v>8.9504940000000005E-2</v>
      </c>
      <c r="Q341" s="61">
        <v>0.13116630000000001</v>
      </c>
      <c r="R341" s="61">
        <v>0.33279220000000004</v>
      </c>
      <c r="S341" s="61">
        <v>0.12429850000000001</v>
      </c>
      <c r="T341" s="61">
        <v>6.1484150000000001E-2</v>
      </c>
      <c r="U341" s="61">
        <v>0.28328229999999999</v>
      </c>
      <c r="V341" s="61">
        <v>0.30143039999999999</v>
      </c>
      <c r="W341" s="61">
        <v>0.3134094</v>
      </c>
      <c r="X341" s="61"/>
      <c r="Y341" s="61">
        <v>0.12832570000000001</v>
      </c>
      <c r="Z341" s="61">
        <v>7.5684630000000003E-2</v>
      </c>
      <c r="AA341" s="61">
        <v>5.1030430000000002E-2</v>
      </c>
      <c r="AB341" s="61">
        <v>8.482176000000001E-2</v>
      </c>
      <c r="AC341" s="14"/>
      <c r="AD341" s="14"/>
      <c r="AE341" s="14"/>
      <c r="AF341" s="14"/>
      <c r="AG341" s="14"/>
      <c r="AH341" s="14"/>
      <c r="AI341" s="14"/>
      <c r="AJ341" s="14"/>
      <c r="AK341" s="14"/>
      <c r="AL341" s="14"/>
      <c r="AM341" s="14"/>
      <c r="AN341" s="14"/>
      <c r="AO341" s="14"/>
      <c r="AP341" s="14"/>
      <c r="AQ341" s="14"/>
      <c r="AR341" s="14"/>
      <c r="AS341" s="14"/>
    </row>
    <row r="342" spans="1:45">
      <c r="A342" s="16">
        <v>169.5</v>
      </c>
      <c r="B342" s="61">
        <v>0.19919129999999999</v>
      </c>
      <c r="C342" s="61">
        <v>3.8777560000000003E-2</v>
      </c>
      <c r="D342" s="61">
        <v>7.9244330000000002E-2</v>
      </c>
      <c r="E342" s="61">
        <v>0.14151740000000002</v>
      </c>
      <c r="F342" s="61">
        <v>9.2745650000000013E-2</v>
      </c>
      <c r="G342" s="61">
        <v>0.26671240000000002</v>
      </c>
      <c r="H342" s="61">
        <v>0.30901610000000002</v>
      </c>
      <c r="I342" s="61">
        <v>4.3007530000000002E-2</v>
      </c>
      <c r="J342" s="61">
        <v>6.3833319999999999E-2</v>
      </c>
      <c r="K342" s="61">
        <v>0.10508749999999999</v>
      </c>
      <c r="L342" s="61">
        <v>2.5903710000000003E-2</v>
      </c>
      <c r="M342" s="61">
        <v>8.9148000000000005E-4</v>
      </c>
      <c r="N342" s="61">
        <v>7.0692989999999997E-2</v>
      </c>
      <c r="O342" s="61">
        <v>0.1312236</v>
      </c>
      <c r="P342" s="61">
        <v>8.014222E-2</v>
      </c>
      <c r="Q342" s="61">
        <v>0.12749459999999999</v>
      </c>
      <c r="R342" s="61">
        <v>0.32467750000000001</v>
      </c>
      <c r="S342" s="61">
        <v>0.1128989</v>
      </c>
      <c r="T342" s="61">
        <v>6.3341339999999996E-2</v>
      </c>
      <c r="U342" s="61">
        <v>0.27183489999999999</v>
      </c>
      <c r="V342" s="61">
        <v>0.30440819999999996</v>
      </c>
      <c r="W342" s="61">
        <v>0.29781619999999998</v>
      </c>
      <c r="X342" s="61"/>
      <c r="Y342" s="61">
        <v>0.13285</v>
      </c>
      <c r="Z342" s="61">
        <v>6.7407979999999992E-2</v>
      </c>
      <c r="AA342" s="61">
        <v>4.2940539999999999E-2</v>
      </c>
      <c r="AB342" s="61">
        <v>8.3050010000000007E-2</v>
      </c>
      <c r="AC342" s="14"/>
      <c r="AD342" s="14"/>
      <c r="AE342" s="14"/>
      <c r="AF342" s="14"/>
      <c r="AG342" s="14"/>
      <c r="AH342" s="14"/>
      <c r="AI342" s="14"/>
      <c r="AJ342" s="14"/>
      <c r="AK342" s="14"/>
      <c r="AL342" s="14"/>
      <c r="AM342" s="14"/>
      <c r="AN342" s="14"/>
      <c r="AO342" s="14"/>
      <c r="AP342" s="14"/>
      <c r="AQ342" s="14"/>
      <c r="AR342" s="14"/>
      <c r="AS342" s="14"/>
    </row>
    <row r="343" spans="1:45">
      <c r="A343" s="16">
        <v>170</v>
      </c>
      <c r="B343" s="61">
        <v>0.20157889999999998</v>
      </c>
      <c r="C343" s="61">
        <v>4.6363719999999997E-2</v>
      </c>
      <c r="D343" s="61">
        <v>6.9079130000000002E-2</v>
      </c>
      <c r="E343" s="61">
        <v>0.13964480000000001</v>
      </c>
      <c r="F343" s="61">
        <v>8.6771840000000003E-2</v>
      </c>
      <c r="G343" s="61">
        <v>0.26199990000000001</v>
      </c>
      <c r="H343" s="61">
        <v>0.3006066</v>
      </c>
      <c r="I343" s="61">
        <v>4.0683070000000002E-2</v>
      </c>
      <c r="J343" s="61">
        <v>7.0621970000000006E-2</v>
      </c>
      <c r="K343" s="61">
        <v>0.10862880000000001</v>
      </c>
      <c r="L343" s="61">
        <v>2.1491549999999998E-2</v>
      </c>
      <c r="M343" s="61">
        <v>3.1323099999999997E-3</v>
      </c>
      <c r="N343" s="61">
        <v>7.8947019999999993E-2</v>
      </c>
      <c r="O343" s="61">
        <v>0.12649299999999999</v>
      </c>
      <c r="P343" s="61">
        <v>7.7176549999999997E-2</v>
      </c>
      <c r="Q343" s="61">
        <v>0.15226590000000001</v>
      </c>
      <c r="R343" s="61">
        <v>0.33384230000000004</v>
      </c>
      <c r="S343" s="61">
        <v>0.1223853</v>
      </c>
      <c r="T343" s="61">
        <v>6.3660480000000005E-2</v>
      </c>
      <c r="U343" s="61">
        <v>0.28189219999999998</v>
      </c>
      <c r="V343" s="61">
        <v>0.29707129999999998</v>
      </c>
      <c r="W343" s="61">
        <v>0.30717909999999998</v>
      </c>
      <c r="X343" s="61"/>
      <c r="Y343" s="61">
        <v>0.12414410000000001</v>
      </c>
      <c r="Z343" s="61">
        <v>6.3721849999999997E-2</v>
      </c>
      <c r="AA343" s="61">
        <v>4.8371700000000004E-2</v>
      </c>
      <c r="AB343" s="61">
        <v>8.493239000000001E-2</v>
      </c>
      <c r="AC343" s="14"/>
      <c r="AD343" s="14"/>
      <c r="AE343" s="14"/>
      <c r="AF343" s="14"/>
      <c r="AG343" s="14"/>
      <c r="AH343" s="14"/>
      <c r="AI343" s="14"/>
      <c r="AJ343" s="14"/>
      <c r="AK343" s="14"/>
      <c r="AL343" s="14"/>
      <c r="AM343" s="14"/>
      <c r="AN343" s="14"/>
      <c r="AO343" s="14"/>
      <c r="AP343" s="14"/>
      <c r="AQ343" s="14"/>
      <c r="AR343" s="14"/>
      <c r="AS343" s="14"/>
    </row>
    <row r="344" spans="1:45">
      <c r="A344" s="16">
        <v>170.5</v>
      </c>
      <c r="B344" s="61">
        <v>0.19734599999999999</v>
      </c>
      <c r="C344" s="61">
        <v>4.6562590000000001E-2</v>
      </c>
      <c r="D344" s="61">
        <v>7.6330590000000004E-2</v>
      </c>
      <c r="E344" s="61">
        <v>0.13090879999999999</v>
      </c>
      <c r="F344" s="61">
        <v>7.8841930000000005E-2</v>
      </c>
      <c r="G344" s="61">
        <v>0.26510600000000001</v>
      </c>
      <c r="H344" s="61">
        <v>0.30187589999999997</v>
      </c>
      <c r="I344" s="61">
        <v>4.6142469999999998E-2</v>
      </c>
      <c r="J344" s="61">
        <v>8.6337129999999998E-2</v>
      </c>
      <c r="K344" s="61">
        <v>0.10905849999999999</v>
      </c>
      <c r="L344" s="61">
        <v>2.412684E-2</v>
      </c>
      <c r="M344" s="61">
        <v>1.4212000000000001E-3</v>
      </c>
      <c r="N344" s="61">
        <v>6.6307329999999998E-2</v>
      </c>
      <c r="O344" s="61">
        <v>0.1104948</v>
      </c>
      <c r="P344" s="61">
        <v>8.1976229999999997E-2</v>
      </c>
      <c r="Q344" s="61">
        <v>0.13333610000000001</v>
      </c>
      <c r="R344" s="61">
        <v>0.31745499999999999</v>
      </c>
      <c r="S344" s="61">
        <v>0.11718070000000001</v>
      </c>
      <c r="T344" s="61">
        <v>6.3398090000000004E-2</v>
      </c>
      <c r="U344" s="61">
        <v>0.28338079999999999</v>
      </c>
      <c r="V344" s="61">
        <v>0.29155690000000001</v>
      </c>
      <c r="W344" s="61">
        <v>0.30023179999999999</v>
      </c>
      <c r="X344" s="61"/>
      <c r="Y344" s="61">
        <v>0.1418237</v>
      </c>
      <c r="Z344" s="61">
        <v>7.1696900000000008E-2</v>
      </c>
      <c r="AA344" s="61">
        <v>4.0720739999999998E-2</v>
      </c>
      <c r="AB344" s="61">
        <v>8.523E-2</v>
      </c>
      <c r="AC344" s="14"/>
      <c r="AD344" s="14"/>
      <c r="AE344" s="14"/>
      <c r="AF344" s="14"/>
      <c r="AG344" s="14"/>
      <c r="AH344" s="14"/>
      <c r="AI344" s="14"/>
      <c r="AJ344" s="14"/>
      <c r="AK344" s="14"/>
      <c r="AL344" s="14"/>
      <c r="AM344" s="14"/>
      <c r="AN344" s="14"/>
      <c r="AO344" s="14"/>
      <c r="AP344" s="14"/>
      <c r="AQ344" s="14"/>
      <c r="AR344" s="14"/>
      <c r="AS344" s="14"/>
    </row>
    <row r="345" spans="1:45">
      <c r="A345" s="16">
        <v>171</v>
      </c>
      <c r="B345" s="61">
        <v>0.1957779</v>
      </c>
      <c r="C345" s="61">
        <v>5.5296019999999994E-2</v>
      </c>
      <c r="D345" s="61">
        <v>6.9504219999999992E-2</v>
      </c>
      <c r="E345" s="61">
        <v>0.13701150000000001</v>
      </c>
      <c r="F345" s="61">
        <v>7.3586799999999994E-2</v>
      </c>
      <c r="G345" s="61">
        <v>0.26330919999999997</v>
      </c>
      <c r="H345" s="61">
        <v>0.29887849999999999</v>
      </c>
      <c r="I345" s="61">
        <v>3.4832950000000001E-2</v>
      </c>
      <c r="J345" s="61">
        <v>7.7297760000000007E-2</v>
      </c>
      <c r="K345" s="61">
        <v>9.7985520000000007E-2</v>
      </c>
      <c r="L345" s="61">
        <v>2.8146149999999998E-2</v>
      </c>
      <c r="M345" s="61">
        <v>1.3062299999999998E-3</v>
      </c>
      <c r="N345" s="61">
        <v>6.6526519999999992E-2</v>
      </c>
      <c r="O345" s="61">
        <v>0.12897309999999998</v>
      </c>
      <c r="P345" s="61">
        <v>8.5616689999999995E-2</v>
      </c>
      <c r="Q345" s="61">
        <v>0.11227959999999999</v>
      </c>
      <c r="R345" s="61">
        <v>0.32933880000000004</v>
      </c>
      <c r="S345" s="61">
        <v>0.1135355</v>
      </c>
      <c r="T345" s="61">
        <v>6.366028E-2</v>
      </c>
      <c r="U345" s="61">
        <v>0.27188420000000002</v>
      </c>
      <c r="V345" s="61">
        <v>0.29424089999999997</v>
      </c>
      <c r="W345" s="61">
        <v>0.29159990000000002</v>
      </c>
      <c r="X345" s="61"/>
      <c r="Y345" s="61">
        <v>0.12392239999999999</v>
      </c>
      <c r="Z345" s="61">
        <v>5.9063109999999995E-2</v>
      </c>
      <c r="AA345" s="61">
        <v>4.17673E-2</v>
      </c>
      <c r="AB345" s="61">
        <v>8.5642019999999999E-2</v>
      </c>
      <c r="AC345" s="14"/>
      <c r="AD345" s="14"/>
      <c r="AE345" s="14"/>
      <c r="AF345" s="14"/>
      <c r="AG345" s="14"/>
      <c r="AH345" s="14"/>
      <c r="AI345" s="14"/>
      <c r="AJ345" s="14"/>
      <c r="AK345" s="14"/>
      <c r="AL345" s="14"/>
      <c r="AM345" s="14"/>
      <c r="AN345" s="14"/>
      <c r="AO345" s="14"/>
      <c r="AP345" s="14"/>
      <c r="AQ345" s="14"/>
      <c r="AR345" s="14"/>
      <c r="AS345" s="14"/>
    </row>
    <row r="346" spans="1:45">
      <c r="A346" s="16">
        <v>171.5</v>
      </c>
      <c r="B346" s="61">
        <v>0.19783049999999999</v>
      </c>
      <c r="C346" s="61">
        <v>4.2724489999999997E-2</v>
      </c>
      <c r="D346" s="61">
        <v>7.5198810000000005E-2</v>
      </c>
      <c r="E346" s="61">
        <v>0.14151730000000001</v>
      </c>
      <c r="F346" s="61">
        <v>8.7356809999999993E-2</v>
      </c>
      <c r="G346" s="61">
        <v>0.26069249999999999</v>
      </c>
      <c r="H346" s="61">
        <v>0.2913404</v>
      </c>
      <c r="I346" s="61">
        <v>3.4101390000000002E-2</v>
      </c>
      <c r="J346" s="61">
        <v>7.8884280000000001E-2</v>
      </c>
      <c r="K346" s="61">
        <v>9.876008E-2</v>
      </c>
      <c r="L346" s="61">
        <v>3.1572379999999997E-2</v>
      </c>
      <c r="M346" s="61">
        <v>5.8439499999999997E-3</v>
      </c>
      <c r="N346" s="61">
        <v>7.9287839999999998E-2</v>
      </c>
      <c r="O346" s="61">
        <v>0.1306349</v>
      </c>
      <c r="P346" s="61">
        <v>7.486182999999999E-2</v>
      </c>
      <c r="Q346" s="61">
        <v>0.13787779999999999</v>
      </c>
      <c r="R346" s="61">
        <v>0.31739230000000002</v>
      </c>
      <c r="S346" s="61">
        <v>0.1132204</v>
      </c>
      <c r="T346" s="61">
        <v>7.0956640000000001E-2</v>
      </c>
      <c r="U346" s="61">
        <v>0.28250690000000001</v>
      </c>
      <c r="V346" s="61">
        <v>0.29103459999999998</v>
      </c>
      <c r="W346" s="61">
        <v>0.2841166</v>
      </c>
      <c r="X346" s="61"/>
      <c r="Y346" s="61">
        <v>0.13017719999999999</v>
      </c>
      <c r="Z346" s="61">
        <v>6.9266720000000004E-2</v>
      </c>
      <c r="AA346" s="61">
        <v>4.3895330000000003E-2</v>
      </c>
      <c r="AB346" s="61">
        <v>8.6878819999999995E-2</v>
      </c>
      <c r="AC346" s="14"/>
      <c r="AD346" s="14"/>
      <c r="AE346" s="14"/>
      <c r="AF346" s="14"/>
      <c r="AG346" s="14"/>
      <c r="AH346" s="14"/>
      <c r="AI346" s="14"/>
      <c r="AJ346" s="14"/>
      <c r="AK346" s="14"/>
      <c r="AL346" s="14"/>
      <c r="AM346" s="14"/>
      <c r="AN346" s="14"/>
      <c r="AO346" s="14"/>
      <c r="AP346" s="14"/>
      <c r="AQ346" s="14"/>
      <c r="AR346" s="14"/>
      <c r="AS346" s="14"/>
    </row>
    <row r="347" spans="1:45">
      <c r="A347" s="16">
        <v>172</v>
      </c>
      <c r="B347" s="61">
        <v>0.21460190000000001</v>
      </c>
      <c r="C347" s="61">
        <v>4.8545579999999998E-2</v>
      </c>
      <c r="D347" s="61">
        <v>7.464163E-2</v>
      </c>
      <c r="E347" s="61">
        <v>0.14092070000000001</v>
      </c>
      <c r="F347" s="61">
        <v>0.10958259999999999</v>
      </c>
      <c r="G347" s="61">
        <v>0.25798559999999998</v>
      </c>
      <c r="H347" s="61">
        <v>0.29936760000000001</v>
      </c>
      <c r="I347" s="61">
        <v>3.6483040000000001E-2</v>
      </c>
      <c r="J347" s="61">
        <v>9.7700919999999997E-2</v>
      </c>
      <c r="K347" s="61">
        <v>0.1005699</v>
      </c>
      <c r="L347" s="61">
        <v>3.0673819999999997E-2</v>
      </c>
      <c r="M347" s="61">
        <v>6.5244700000000001E-3</v>
      </c>
      <c r="N347" s="61">
        <v>7.2653339999999997E-2</v>
      </c>
      <c r="O347" s="61">
        <v>0.1264555</v>
      </c>
      <c r="P347" s="61">
        <v>7.9964309999999997E-2</v>
      </c>
      <c r="Q347" s="61">
        <v>0.12004799999999999</v>
      </c>
      <c r="R347" s="61">
        <v>0.30218689999999998</v>
      </c>
      <c r="S347" s="61">
        <v>0.11688409999999999</v>
      </c>
      <c r="T347" s="61">
        <v>6.5237009999999998E-2</v>
      </c>
      <c r="U347" s="61">
        <v>0.28861409999999998</v>
      </c>
      <c r="V347" s="61">
        <v>0.2812132</v>
      </c>
      <c r="W347" s="61">
        <v>0.29019929999999999</v>
      </c>
      <c r="X347" s="61"/>
      <c r="Y347" s="61">
        <v>0.13991239999999999</v>
      </c>
      <c r="Z347" s="61">
        <v>7.1725479999999994E-2</v>
      </c>
      <c r="AA347" s="61">
        <v>3.820001E-2</v>
      </c>
      <c r="AB347" s="61">
        <v>8.7656259999999986E-2</v>
      </c>
      <c r="AC347" s="14"/>
      <c r="AD347" s="14"/>
      <c r="AE347" s="14"/>
      <c r="AF347" s="14"/>
      <c r="AG347" s="14"/>
      <c r="AH347" s="14"/>
      <c r="AI347" s="14"/>
      <c r="AJ347" s="14"/>
      <c r="AK347" s="14"/>
      <c r="AL347" s="14"/>
      <c r="AM347" s="14"/>
      <c r="AN347" s="14"/>
      <c r="AO347" s="14"/>
      <c r="AP347" s="14"/>
      <c r="AQ347" s="14"/>
      <c r="AR347" s="14"/>
      <c r="AS347" s="14"/>
    </row>
    <row r="348" spans="1:45">
      <c r="A348" s="16">
        <v>172.5</v>
      </c>
      <c r="B348" s="61">
        <v>0.20582509999999998</v>
      </c>
      <c r="C348" s="61">
        <v>4.2673509999999998E-2</v>
      </c>
      <c r="D348" s="61">
        <v>7.5730800000000001E-2</v>
      </c>
      <c r="E348" s="61">
        <v>0.14372470000000001</v>
      </c>
      <c r="F348" s="61">
        <v>8.8858069999999997E-2</v>
      </c>
      <c r="G348" s="61">
        <v>0.26253900000000002</v>
      </c>
      <c r="H348" s="61">
        <v>0.29356380000000004</v>
      </c>
      <c r="I348" s="61">
        <v>3.497082E-2</v>
      </c>
      <c r="J348" s="61">
        <v>0.10963969999999999</v>
      </c>
      <c r="K348" s="61">
        <v>0.10005639999999999</v>
      </c>
      <c r="L348" s="61">
        <v>1.7748679999999999E-2</v>
      </c>
      <c r="M348" s="61">
        <v>8.3864300000000003E-3</v>
      </c>
      <c r="N348" s="61">
        <v>7.2088059999999995E-2</v>
      </c>
      <c r="O348" s="61">
        <v>0.1341648</v>
      </c>
      <c r="P348" s="61">
        <v>8.0962669999999987E-2</v>
      </c>
      <c r="Q348" s="61">
        <v>0.1153093</v>
      </c>
      <c r="R348" s="61">
        <v>0.32061630000000002</v>
      </c>
      <c r="S348" s="61">
        <v>0.12056850000000001</v>
      </c>
      <c r="T348" s="61">
        <v>6.9278530000000005E-2</v>
      </c>
      <c r="U348" s="61">
        <v>0.28166580000000002</v>
      </c>
      <c r="V348" s="61">
        <v>0.3031433</v>
      </c>
      <c r="W348" s="61">
        <v>0.28201519999999997</v>
      </c>
      <c r="X348" s="61"/>
      <c r="Y348" s="61">
        <v>0.13213520000000001</v>
      </c>
      <c r="Z348" s="61">
        <v>6.8681930000000002E-2</v>
      </c>
      <c r="AA348" s="61">
        <v>4.8678739999999998E-2</v>
      </c>
      <c r="AB348" s="61">
        <v>9.0353230000000007E-2</v>
      </c>
      <c r="AC348" s="14"/>
      <c r="AD348" s="14"/>
      <c r="AE348" s="14"/>
      <c r="AF348" s="14"/>
      <c r="AG348" s="14"/>
      <c r="AH348" s="14"/>
      <c r="AI348" s="14"/>
      <c r="AJ348" s="14"/>
      <c r="AK348" s="14"/>
      <c r="AL348" s="14"/>
      <c r="AM348" s="14"/>
      <c r="AN348" s="14"/>
      <c r="AO348" s="14"/>
      <c r="AP348" s="14"/>
      <c r="AQ348" s="14"/>
      <c r="AR348" s="14"/>
      <c r="AS348" s="14"/>
    </row>
    <row r="349" spans="1:45">
      <c r="A349" s="16">
        <v>173</v>
      </c>
      <c r="B349" s="61">
        <v>0.20130320000000002</v>
      </c>
      <c r="C349" s="61">
        <v>4.0724530000000002E-2</v>
      </c>
      <c r="D349" s="61">
        <v>7.8052579999999996E-2</v>
      </c>
      <c r="E349" s="61">
        <v>0.1461006</v>
      </c>
      <c r="F349" s="61">
        <v>7.5124780000000002E-2</v>
      </c>
      <c r="G349" s="61">
        <v>0.26916570000000001</v>
      </c>
      <c r="H349" s="61">
        <v>0.29585139999999999</v>
      </c>
      <c r="I349" s="61">
        <v>3.2232379999999998E-2</v>
      </c>
      <c r="J349" s="61">
        <v>0.1068282</v>
      </c>
      <c r="K349" s="61">
        <v>0.1136127</v>
      </c>
      <c r="L349" s="61">
        <v>2.0439269999999999E-2</v>
      </c>
      <c r="M349" s="61">
        <v>1.14053E-2</v>
      </c>
      <c r="N349" s="61">
        <v>6.7551340000000001E-2</v>
      </c>
      <c r="O349" s="61">
        <v>0.14759800000000001</v>
      </c>
      <c r="P349" s="61">
        <v>7.9097689999999998E-2</v>
      </c>
      <c r="Q349" s="61">
        <v>0.12601660000000001</v>
      </c>
      <c r="R349" s="61">
        <v>0.32085089999999999</v>
      </c>
      <c r="S349" s="61">
        <v>0.12189990000000001</v>
      </c>
      <c r="T349" s="61">
        <v>7.0805499999999993E-2</v>
      </c>
      <c r="U349" s="61">
        <v>0.27793089999999998</v>
      </c>
      <c r="V349" s="61">
        <v>0.28622409999999998</v>
      </c>
      <c r="W349" s="61">
        <v>0.2760358</v>
      </c>
      <c r="X349" s="61"/>
      <c r="Y349" s="61">
        <v>0.12742590000000001</v>
      </c>
      <c r="Z349" s="61">
        <v>6.9512619999999997E-2</v>
      </c>
      <c r="AA349" s="61">
        <v>3.64038E-2</v>
      </c>
      <c r="AB349" s="61">
        <v>8.8881210000000002E-2</v>
      </c>
      <c r="AC349" s="14"/>
      <c r="AD349" s="14"/>
      <c r="AE349" s="14"/>
      <c r="AF349" s="14"/>
      <c r="AG349" s="14"/>
      <c r="AH349" s="14"/>
      <c r="AI349" s="14"/>
      <c r="AJ349" s="14"/>
      <c r="AK349" s="14"/>
      <c r="AL349" s="14"/>
      <c r="AM349" s="14"/>
      <c r="AN349" s="14"/>
      <c r="AO349" s="14"/>
      <c r="AP349" s="14"/>
      <c r="AQ349" s="14"/>
      <c r="AR349" s="14"/>
      <c r="AS349" s="14"/>
    </row>
    <row r="350" spans="1:45">
      <c r="A350" s="16">
        <v>173.5</v>
      </c>
      <c r="B350" s="61">
        <v>0.2065408</v>
      </c>
      <c r="C350" s="61">
        <v>5.143346E-2</v>
      </c>
      <c r="D350" s="61">
        <v>8.138279000000001E-2</v>
      </c>
      <c r="E350" s="61">
        <v>0.1504817</v>
      </c>
      <c r="F350" s="61">
        <v>7.3971019999999998E-2</v>
      </c>
      <c r="G350" s="61">
        <v>0.26371749999999999</v>
      </c>
      <c r="H350" s="61">
        <v>0.29861500000000002</v>
      </c>
      <c r="I350" s="61">
        <v>2.817484E-2</v>
      </c>
      <c r="J350" s="61">
        <v>0.11457610000000001</v>
      </c>
      <c r="K350" s="61">
        <v>0.10125999999999999</v>
      </c>
      <c r="L350" s="61">
        <v>2.183444E-2</v>
      </c>
      <c r="M350" s="61">
        <v>1.3052299999999999E-2</v>
      </c>
      <c r="N350" s="61">
        <v>7.6585489999999992E-2</v>
      </c>
      <c r="O350" s="61">
        <v>0.13223960000000001</v>
      </c>
      <c r="P350" s="61">
        <v>8.2859730000000006E-2</v>
      </c>
      <c r="Q350" s="61">
        <v>0.12890299999999999</v>
      </c>
      <c r="R350" s="61">
        <v>0.33301990000000004</v>
      </c>
      <c r="S350" s="61">
        <v>0.13064989999999999</v>
      </c>
      <c r="T350" s="61">
        <v>7.2680599999999998E-2</v>
      </c>
      <c r="U350" s="61">
        <v>0.27970509999999998</v>
      </c>
      <c r="V350" s="61">
        <v>0.28092699999999998</v>
      </c>
      <c r="W350" s="61">
        <v>0.28465360000000001</v>
      </c>
      <c r="X350" s="61"/>
      <c r="Y350" s="61">
        <v>0.133853</v>
      </c>
      <c r="Z350" s="61">
        <v>6.814858E-2</v>
      </c>
      <c r="AA350" s="61">
        <v>3.9727939999999996E-2</v>
      </c>
      <c r="AB350" s="61">
        <v>8.8198779999999991E-2</v>
      </c>
      <c r="AC350" s="14"/>
      <c r="AD350" s="14"/>
      <c r="AE350" s="14"/>
      <c r="AF350" s="14"/>
      <c r="AG350" s="14"/>
      <c r="AH350" s="14"/>
      <c r="AI350" s="14"/>
      <c r="AJ350" s="14"/>
      <c r="AK350" s="14"/>
      <c r="AL350" s="14"/>
      <c r="AM350" s="14"/>
      <c r="AN350" s="14"/>
      <c r="AO350" s="14"/>
      <c r="AP350" s="14"/>
      <c r="AQ350" s="14"/>
      <c r="AR350" s="14"/>
      <c r="AS350" s="14"/>
    </row>
    <row r="351" spans="1:45">
      <c r="A351" s="16">
        <v>174</v>
      </c>
      <c r="B351" s="61">
        <v>0.20352480000000001</v>
      </c>
      <c r="C351" s="61">
        <v>4.4421830000000002E-2</v>
      </c>
      <c r="D351" s="61">
        <v>8.0642200000000011E-2</v>
      </c>
      <c r="E351" s="61">
        <v>0.13763610000000001</v>
      </c>
      <c r="F351" s="61">
        <v>8.829584E-2</v>
      </c>
      <c r="G351" s="61">
        <v>0.26101600000000003</v>
      </c>
      <c r="H351" s="61">
        <v>0.30065950000000002</v>
      </c>
      <c r="I351" s="61">
        <v>3.0682029999999999E-2</v>
      </c>
      <c r="J351" s="61">
        <v>0.12209680000000001</v>
      </c>
      <c r="K351" s="61">
        <v>7.9603300000000002E-2</v>
      </c>
      <c r="L351" s="61">
        <v>2.9716659999999999E-2</v>
      </c>
      <c r="M351" s="61">
        <v>1.6023719999999998E-2</v>
      </c>
      <c r="N351" s="61">
        <v>7.0704370000000002E-2</v>
      </c>
      <c r="O351" s="61">
        <v>0.11631449999999999</v>
      </c>
      <c r="P351" s="61">
        <v>8.1331380000000009E-2</v>
      </c>
      <c r="Q351" s="61">
        <v>0.1045551</v>
      </c>
      <c r="R351" s="61">
        <v>0.33485140000000002</v>
      </c>
      <c r="S351" s="61">
        <v>0.119867</v>
      </c>
      <c r="T351" s="61">
        <v>7.6213569999999994E-2</v>
      </c>
      <c r="U351" s="61">
        <v>0.27676010000000001</v>
      </c>
      <c r="V351" s="61">
        <v>0.28825139999999999</v>
      </c>
      <c r="W351" s="61">
        <v>0.26826169999999999</v>
      </c>
      <c r="X351" s="61"/>
      <c r="Y351" s="61">
        <v>0.12876789999999999</v>
      </c>
      <c r="Z351" s="61">
        <v>6.1718469999999997E-2</v>
      </c>
      <c r="AA351" s="61">
        <v>5.0522009999999999E-2</v>
      </c>
      <c r="AB351" s="61">
        <v>8.5407540000000004E-2</v>
      </c>
      <c r="AC351" s="14"/>
      <c r="AD351" s="14"/>
      <c r="AE351" s="14"/>
      <c r="AF351" s="14"/>
      <c r="AG351" s="14"/>
      <c r="AH351" s="14"/>
      <c r="AI351" s="14"/>
      <c r="AJ351" s="14"/>
      <c r="AK351" s="14"/>
      <c r="AL351" s="14"/>
      <c r="AM351" s="14"/>
      <c r="AN351" s="14"/>
      <c r="AO351" s="14"/>
      <c r="AP351" s="14"/>
      <c r="AQ351" s="14"/>
      <c r="AR351" s="14"/>
      <c r="AS351" s="14"/>
    </row>
    <row r="352" spans="1:45">
      <c r="A352" s="16">
        <v>174.5</v>
      </c>
      <c r="B352" s="61">
        <v>0.20057099999999997</v>
      </c>
      <c r="C352" s="61">
        <v>3.53382E-2</v>
      </c>
      <c r="D352" s="61">
        <v>7.4994480000000002E-2</v>
      </c>
      <c r="E352" s="61">
        <v>0.14007130000000001</v>
      </c>
      <c r="F352" s="61">
        <v>0.10412159999999999</v>
      </c>
      <c r="G352" s="61">
        <v>0.25963130000000001</v>
      </c>
      <c r="H352" s="61">
        <v>0.3047783</v>
      </c>
      <c r="I352" s="61">
        <v>2.9237329999999999E-2</v>
      </c>
      <c r="J352" s="61">
        <v>0.11281319999999999</v>
      </c>
      <c r="K352" s="61">
        <v>9.2355069999999997E-2</v>
      </c>
      <c r="L352" s="61">
        <v>3.1086610000000001E-2</v>
      </c>
      <c r="M352" s="61">
        <v>1.1396E-2</v>
      </c>
      <c r="N352" s="61">
        <v>6.9855489999999992E-2</v>
      </c>
      <c r="O352" s="61">
        <v>0.14100180000000001</v>
      </c>
      <c r="P352" s="61">
        <v>7.1152819999999992E-2</v>
      </c>
      <c r="Q352" s="61">
        <v>0.11642379999999999</v>
      </c>
      <c r="R352" s="61">
        <v>0.33018330000000001</v>
      </c>
      <c r="S352" s="61">
        <v>0.11935610000000001</v>
      </c>
      <c r="T352" s="61">
        <v>7.1983210000000006E-2</v>
      </c>
      <c r="U352" s="61">
        <v>0.27955559999999996</v>
      </c>
      <c r="V352" s="61">
        <v>0.2870451</v>
      </c>
      <c r="W352" s="61">
        <v>0.26869599999999999</v>
      </c>
      <c r="X352" s="61"/>
      <c r="Y352" s="61">
        <v>0.13334940000000001</v>
      </c>
      <c r="Z352" s="61">
        <v>6.6019759999999997E-2</v>
      </c>
      <c r="AA352" s="61">
        <v>3.5268259999999996E-2</v>
      </c>
      <c r="AB352" s="61">
        <v>8.5753120000000002E-2</v>
      </c>
      <c r="AC352" s="14"/>
      <c r="AD352" s="14"/>
      <c r="AE352" s="14"/>
      <c r="AF352" s="14"/>
      <c r="AG352" s="14"/>
      <c r="AH352" s="14"/>
      <c r="AI352" s="14"/>
      <c r="AJ352" s="14"/>
      <c r="AK352" s="14"/>
      <c r="AL352" s="14"/>
      <c r="AM352" s="14"/>
      <c r="AN352" s="14"/>
      <c r="AO352" s="14"/>
      <c r="AP352" s="14"/>
      <c r="AQ352" s="14"/>
      <c r="AR352" s="14"/>
      <c r="AS352" s="14"/>
    </row>
    <row r="353" spans="1:45">
      <c r="A353" s="16">
        <v>175</v>
      </c>
      <c r="B353" s="61">
        <v>0.2045286</v>
      </c>
      <c r="C353" s="61">
        <v>4.526674E-2</v>
      </c>
      <c r="D353" s="61">
        <v>8.0519130000000008E-2</v>
      </c>
      <c r="E353" s="61">
        <v>0.14279909999999998</v>
      </c>
      <c r="F353" s="61">
        <v>9.072058999999999E-2</v>
      </c>
      <c r="G353" s="61">
        <v>0.2616831</v>
      </c>
      <c r="H353" s="61">
        <v>0.30978630000000001</v>
      </c>
      <c r="I353" s="61">
        <v>2.5240529999999997E-2</v>
      </c>
      <c r="J353" s="61">
        <v>0.10674789999999999</v>
      </c>
      <c r="K353" s="61">
        <v>9.0768199999999993E-2</v>
      </c>
      <c r="L353" s="61">
        <v>2.3385300000000001E-2</v>
      </c>
      <c r="M353" s="61">
        <v>9.6996000000000009E-3</v>
      </c>
      <c r="N353" s="61">
        <v>7.4356710000000006E-2</v>
      </c>
      <c r="O353" s="61">
        <v>0.1336167</v>
      </c>
      <c r="P353" s="61">
        <v>7.2667259999999997E-2</v>
      </c>
      <c r="Q353" s="61">
        <v>0.1129868</v>
      </c>
      <c r="R353" s="61">
        <v>0.33356720000000001</v>
      </c>
      <c r="S353" s="61">
        <v>0.1092535</v>
      </c>
      <c r="T353" s="61">
        <v>7.1708930000000004E-2</v>
      </c>
      <c r="U353" s="61">
        <v>0.27246320000000002</v>
      </c>
      <c r="V353" s="61">
        <v>0.27960889999999999</v>
      </c>
      <c r="W353" s="61">
        <v>0.26822109999999999</v>
      </c>
      <c r="X353" s="61"/>
      <c r="Y353" s="61">
        <v>0.13289020000000001</v>
      </c>
      <c r="Z353" s="61">
        <v>6.1955600000000006E-2</v>
      </c>
      <c r="AA353" s="61">
        <v>3.9787759999999998E-2</v>
      </c>
      <c r="AB353" s="61">
        <v>8.5961209999999996E-2</v>
      </c>
      <c r="AC353" s="14"/>
      <c r="AD353" s="14"/>
      <c r="AE353" s="14"/>
      <c r="AF353" s="14"/>
      <c r="AG353" s="14"/>
      <c r="AH353" s="14"/>
      <c r="AI353" s="14"/>
      <c r="AJ353" s="14"/>
      <c r="AK353" s="14"/>
      <c r="AL353" s="14"/>
      <c r="AM353" s="14"/>
      <c r="AN353" s="14"/>
      <c r="AO353" s="14"/>
      <c r="AP353" s="14"/>
      <c r="AQ353" s="14"/>
      <c r="AR353" s="14"/>
      <c r="AS353" s="14"/>
    </row>
    <row r="354" spans="1:45">
      <c r="A354" s="16">
        <v>175.5</v>
      </c>
      <c r="B354" s="61">
        <v>0.20493480000000003</v>
      </c>
      <c r="C354" s="61">
        <v>4.8345459999999993E-2</v>
      </c>
      <c r="D354" s="61">
        <v>7.7322370000000001E-2</v>
      </c>
      <c r="E354" s="61">
        <v>0.13342370000000001</v>
      </c>
      <c r="F354" s="61">
        <v>7.761084E-2</v>
      </c>
      <c r="G354" s="61">
        <v>0.26146609999999998</v>
      </c>
      <c r="H354" s="61">
        <v>0.31975950000000003</v>
      </c>
      <c r="I354" s="61">
        <v>2.1021939999999999E-2</v>
      </c>
      <c r="J354" s="61">
        <v>0.1166753</v>
      </c>
      <c r="K354" s="61">
        <v>9.4744439999999999E-2</v>
      </c>
      <c r="L354" s="61">
        <v>1.4610410000000001E-2</v>
      </c>
      <c r="M354" s="61">
        <v>1.3249089999999998E-2</v>
      </c>
      <c r="N354" s="61">
        <v>6.9428669999999998E-2</v>
      </c>
      <c r="O354" s="61">
        <v>0.1165905</v>
      </c>
      <c r="P354" s="61">
        <v>7.7115429999999999E-2</v>
      </c>
      <c r="Q354" s="61">
        <v>0.118065</v>
      </c>
      <c r="R354" s="61">
        <v>0.31631710000000002</v>
      </c>
      <c r="S354" s="61">
        <v>0.12397270000000001</v>
      </c>
      <c r="T354" s="61">
        <v>7.1068190000000003E-2</v>
      </c>
      <c r="U354" s="61">
        <v>0.27498790000000001</v>
      </c>
      <c r="V354" s="61">
        <v>0.2946858</v>
      </c>
      <c r="W354" s="61">
        <v>0.256998</v>
      </c>
      <c r="X354" s="61"/>
      <c r="Y354" s="61">
        <v>0.13133699999999998</v>
      </c>
      <c r="Z354" s="61">
        <v>6.7104179999999999E-2</v>
      </c>
      <c r="AA354" s="61">
        <v>4.5908449999999996E-2</v>
      </c>
      <c r="AB354" s="61">
        <v>8.6799609999999999E-2</v>
      </c>
      <c r="AC354" s="14"/>
      <c r="AD354" s="14"/>
      <c r="AE354" s="14"/>
      <c r="AF354" s="14"/>
      <c r="AG354" s="14"/>
      <c r="AH354" s="14"/>
      <c r="AI354" s="14"/>
      <c r="AJ354" s="14"/>
      <c r="AK354" s="14"/>
      <c r="AL354" s="14"/>
      <c r="AM354" s="14"/>
      <c r="AN354" s="14"/>
      <c r="AO354" s="14"/>
      <c r="AP354" s="14"/>
      <c r="AQ354" s="14"/>
      <c r="AR354" s="14"/>
      <c r="AS354" s="14"/>
    </row>
    <row r="355" spans="1:45">
      <c r="A355" s="16">
        <v>176</v>
      </c>
      <c r="B355" s="61">
        <v>0.20532509999999998</v>
      </c>
      <c r="C355" s="61">
        <v>4.0189899999999994E-2</v>
      </c>
      <c r="D355" s="61">
        <v>7.8220799999999993E-2</v>
      </c>
      <c r="E355" s="61">
        <v>0.1380217</v>
      </c>
      <c r="F355" s="61">
        <v>7.1114650000000001E-2</v>
      </c>
      <c r="G355" s="61">
        <v>0.25527490000000003</v>
      </c>
      <c r="H355" s="61">
        <v>0.31067280000000003</v>
      </c>
      <c r="I355" s="61">
        <v>2.2959809999999997E-2</v>
      </c>
      <c r="J355" s="61">
        <v>0.1204278</v>
      </c>
      <c r="K355" s="61">
        <v>9.0703539999999999E-2</v>
      </c>
      <c r="L355" s="61">
        <v>1.5603810000000001E-2</v>
      </c>
      <c r="M355" s="61">
        <v>1.6033930000000002E-2</v>
      </c>
      <c r="N355" s="61">
        <v>7.3721399999999992E-2</v>
      </c>
      <c r="O355" s="61">
        <v>0.11507400000000001</v>
      </c>
      <c r="P355" s="61">
        <v>8.1083920000000004E-2</v>
      </c>
      <c r="Q355" s="61">
        <v>9.6879030000000005E-2</v>
      </c>
      <c r="R355" s="61">
        <v>0.3327772</v>
      </c>
      <c r="S355" s="61">
        <v>0.12668070000000001</v>
      </c>
      <c r="T355" s="61">
        <v>7.1240829999999991E-2</v>
      </c>
      <c r="U355" s="61">
        <v>0.27517350000000002</v>
      </c>
      <c r="V355" s="61">
        <v>0.28119230000000001</v>
      </c>
      <c r="W355" s="61">
        <v>0.26625599999999999</v>
      </c>
      <c r="X355" s="61"/>
      <c r="Y355" s="61">
        <v>0.126966</v>
      </c>
      <c r="Z355" s="61">
        <v>6.7754269999999991E-2</v>
      </c>
      <c r="AA355" s="61">
        <v>4.1614409999999998E-2</v>
      </c>
      <c r="AB355" s="61">
        <v>9.2214539999999998E-2</v>
      </c>
      <c r="AC355" s="14"/>
      <c r="AD355" s="14"/>
      <c r="AE355" s="14"/>
      <c r="AF355" s="14"/>
      <c r="AG355" s="14"/>
      <c r="AH355" s="14"/>
      <c r="AI355" s="14"/>
      <c r="AJ355" s="14"/>
      <c r="AK355" s="14"/>
      <c r="AL355" s="14"/>
      <c r="AM355" s="14"/>
      <c r="AN355" s="14"/>
      <c r="AO355" s="14"/>
      <c r="AP355" s="14"/>
      <c r="AQ355" s="14"/>
      <c r="AR355" s="14"/>
      <c r="AS355" s="14"/>
    </row>
    <row r="356" spans="1:45">
      <c r="A356" s="16">
        <v>176.5</v>
      </c>
      <c r="B356" s="61">
        <v>0.2014301</v>
      </c>
      <c r="C356" s="61">
        <v>4.7221060000000002E-2</v>
      </c>
      <c r="D356" s="61">
        <v>7.2005109999999997E-2</v>
      </c>
      <c r="E356" s="61">
        <v>0.13998450000000001</v>
      </c>
      <c r="F356" s="61">
        <v>6.4710770000000001E-2</v>
      </c>
      <c r="G356" s="61">
        <v>0.2537509</v>
      </c>
      <c r="H356" s="61">
        <v>0.30338660000000001</v>
      </c>
      <c r="I356" s="61">
        <v>1.8938299999999998E-2</v>
      </c>
      <c r="J356" s="61">
        <v>0.13553770000000001</v>
      </c>
      <c r="K356" s="61">
        <v>9.0495859999999997E-2</v>
      </c>
      <c r="L356" s="61">
        <v>2.3913570000000002E-2</v>
      </c>
      <c r="M356" s="61">
        <v>1.6862209999999999E-2</v>
      </c>
      <c r="N356" s="61">
        <v>6.1659350000000002E-2</v>
      </c>
      <c r="O356" s="61">
        <v>0.13163430000000001</v>
      </c>
      <c r="P356" s="61">
        <v>7.9892870000000005E-2</v>
      </c>
      <c r="Q356" s="61">
        <v>0.15636609999999998</v>
      </c>
      <c r="R356" s="61">
        <v>0.33439259999999998</v>
      </c>
      <c r="S356" s="61">
        <v>0.11396539999999999</v>
      </c>
      <c r="T356" s="61">
        <v>6.3773629999999998E-2</v>
      </c>
      <c r="U356" s="61">
        <v>0.26486379999999998</v>
      </c>
      <c r="V356" s="61">
        <v>0.28184009999999998</v>
      </c>
      <c r="W356" s="61">
        <v>0.26624219999999998</v>
      </c>
      <c r="X356" s="61"/>
      <c r="Y356" s="61">
        <v>0.117855</v>
      </c>
      <c r="Z356" s="61">
        <v>7.890736000000001E-2</v>
      </c>
      <c r="AA356" s="61">
        <v>4.276108E-2</v>
      </c>
      <c r="AB356" s="61">
        <v>8.7582670000000001E-2</v>
      </c>
      <c r="AC356" s="14"/>
      <c r="AD356" s="14"/>
      <c r="AE356" s="14"/>
      <c r="AF356" s="14"/>
      <c r="AG356" s="14"/>
      <c r="AH356" s="14"/>
      <c r="AI356" s="14"/>
      <c r="AJ356" s="14"/>
      <c r="AK356" s="14"/>
      <c r="AL356" s="14"/>
      <c r="AM356" s="14"/>
      <c r="AN356" s="14"/>
      <c r="AO356" s="14"/>
      <c r="AP356" s="14"/>
      <c r="AQ356" s="14"/>
      <c r="AR356" s="14"/>
      <c r="AS356" s="14"/>
    </row>
    <row r="357" spans="1:45">
      <c r="A357" s="16">
        <v>177</v>
      </c>
      <c r="B357" s="61">
        <v>0.20855480000000001</v>
      </c>
      <c r="C357" s="61">
        <v>4.0052169999999998E-2</v>
      </c>
      <c r="D357" s="61">
        <v>7.5327119999999997E-2</v>
      </c>
      <c r="E357" s="61">
        <v>0.13244600000000001</v>
      </c>
      <c r="F357" s="61">
        <v>6.5194009999999997E-2</v>
      </c>
      <c r="G357" s="61">
        <v>0.256884</v>
      </c>
      <c r="H357" s="61">
        <v>0.31116090000000002</v>
      </c>
      <c r="I357" s="61">
        <v>1.964983E-2</v>
      </c>
      <c r="J357" s="61">
        <v>0.12764609999999998</v>
      </c>
      <c r="K357" s="61">
        <v>8.3643389999999998E-2</v>
      </c>
      <c r="L357" s="61">
        <v>3.0521189999999997E-2</v>
      </c>
      <c r="M357" s="61">
        <v>2.2820740000000003E-2</v>
      </c>
      <c r="N357" s="61">
        <v>7.6151429999999992E-2</v>
      </c>
      <c r="O357" s="61">
        <v>0.1227844</v>
      </c>
      <c r="P357" s="61">
        <v>6.9316440000000007E-2</v>
      </c>
      <c r="Q357" s="61">
        <v>9.4090080000000006E-2</v>
      </c>
      <c r="R357" s="61">
        <v>0.32913020000000004</v>
      </c>
      <c r="S357" s="61">
        <v>0.116148</v>
      </c>
      <c r="T357" s="61">
        <v>6.7396459999999991E-2</v>
      </c>
      <c r="U357" s="61">
        <v>0.26216280000000003</v>
      </c>
      <c r="V357" s="61">
        <v>0.27961130000000001</v>
      </c>
      <c r="W357" s="61">
        <v>0.26579249999999999</v>
      </c>
      <c r="X357" s="61"/>
      <c r="Y357" s="61">
        <v>0.12562499999999999</v>
      </c>
      <c r="Z357" s="61">
        <v>6.4908190000000004E-2</v>
      </c>
      <c r="AA357" s="61">
        <v>4.1778909999999995E-2</v>
      </c>
      <c r="AB357" s="61">
        <v>8.7851630000000014E-2</v>
      </c>
      <c r="AC357" s="14"/>
      <c r="AD357" s="14"/>
      <c r="AE357" s="14"/>
      <c r="AF357" s="14"/>
      <c r="AG357" s="14"/>
      <c r="AH357" s="14"/>
      <c r="AI357" s="14"/>
      <c r="AJ357" s="14"/>
      <c r="AK357" s="14"/>
      <c r="AL357" s="14"/>
      <c r="AM357" s="14"/>
      <c r="AN357" s="14"/>
      <c r="AO357" s="14"/>
      <c r="AP357" s="14"/>
      <c r="AQ357" s="14"/>
      <c r="AR357" s="14"/>
      <c r="AS357" s="14"/>
    </row>
    <row r="358" spans="1:45">
      <c r="A358" s="16">
        <v>177.5</v>
      </c>
      <c r="B358" s="61">
        <v>0.20418869999999997</v>
      </c>
      <c r="C358" s="61">
        <v>4.1121640000000001E-2</v>
      </c>
      <c r="D358" s="61">
        <v>8.2525259999999989E-2</v>
      </c>
      <c r="E358" s="61">
        <v>0.1385373</v>
      </c>
      <c r="F358" s="61">
        <v>6.4263940000000006E-2</v>
      </c>
      <c r="G358" s="61">
        <v>0.25463190000000002</v>
      </c>
      <c r="H358" s="61">
        <v>0.30015199999999997</v>
      </c>
      <c r="I358" s="61">
        <v>1.5223150000000001E-2</v>
      </c>
      <c r="J358" s="61">
        <v>0.1413594</v>
      </c>
      <c r="K358" s="61">
        <v>0.10509790000000001</v>
      </c>
      <c r="L358" s="61">
        <v>1.9028549999999998E-2</v>
      </c>
      <c r="M358" s="61">
        <v>1.8662439999999999E-2</v>
      </c>
      <c r="N358" s="61">
        <v>6.5489489999999997E-2</v>
      </c>
      <c r="O358" s="61">
        <v>0.13115449999999998</v>
      </c>
      <c r="P358" s="61">
        <v>7.6706209999999997E-2</v>
      </c>
      <c r="Q358" s="61">
        <v>0.1341695</v>
      </c>
      <c r="R358" s="61">
        <v>0.32992060000000001</v>
      </c>
      <c r="S358" s="61">
        <v>0.10743779999999999</v>
      </c>
      <c r="T358" s="61">
        <v>7.4862479999999995E-2</v>
      </c>
      <c r="U358" s="61">
        <v>0.25425760000000003</v>
      </c>
      <c r="V358" s="61">
        <v>0.28284169999999997</v>
      </c>
      <c r="W358" s="61">
        <v>0.25109539999999997</v>
      </c>
      <c r="X358" s="61"/>
      <c r="Y358" s="61">
        <v>0.1223973</v>
      </c>
      <c r="Z358" s="61">
        <v>6.8630759999999999E-2</v>
      </c>
      <c r="AA358" s="61">
        <v>3.809382E-2</v>
      </c>
      <c r="AB358" s="61">
        <v>9.005225E-2</v>
      </c>
      <c r="AC358" s="14"/>
      <c r="AD358" s="14"/>
      <c r="AE358" s="14"/>
      <c r="AF358" s="14"/>
      <c r="AG358" s="14"/>
      <c r="AH358" s="14"/>
      <c r="AI358" s="14"/>
      <c r="AJ358" s="14"/>
      <c r="AK358" s="14"/>
      <c r="AL358" s="14"/>
      <c r="AM358" s="14"/>
      <c r="AN358" s="14"/>
      <c r="AO358" s="14"/>
      <c r="AP358" s="14"/>
      <c r="AQ358" s="14"/>
      <c r="AR358" s="14"/>
      <c r="AS358" s="14"/>
    </row>
    <row r="359" spans="1:45">
      <c r="A359" s="16">
        <v>178</v>
      </c>
      <c r="B359" s="61">
        <v>0.2099443</v>
      </c>
      <c r="C359" s="61">
        <v>4.5437499999999999E-2</v>
      </c>
      <c r="D359" s="61">
        <v>8.2292450000000003E-2</v>
      </c>
      <c r="E359" s="61">
        <v>0.1440649</v>
      </c>
      <c r="F359" s="61">
        <v>6.5595769999999998E-2</v>
      </c>
      <c r="G359" s="61">
        <v>0.2525638</v>
      </c>
      <c r="H359" s="61">
        <v>0.29650339999999997</v>
      </c>
      <c r="I359" s="61">
        <v>1.455417E-2</v>
      </c>
      <c r="J359" s="61">
        <v>0.14261100000000002</v>
      </c>
      <c r="K359" s="61">
        <v>9.9082170000000011E-2</v>
      </c>
      <c r="L359" s="61">
        <v>2.8487119999999998E-2</v>
      </c>
      <c r="M359" s="61">
        <v>1.453627E-2</v>
      </c>
      <c r="N359" s="61">
        <v>6.7490549999999996E-2</v>
      </c>
      <c r="O359" s="61">
        <v>0.11858580000000001</v>
      </c>
      <c r="P359" s="61">
        <v>7.2980390000000006E-2</v>
      </c>
      <c r="Q359" s="61">
        <v>0.10769090000000001</v>
      </c>
      <c r="R359" s="61">
        <v>0.32152979999999998</v>
      </c>
      <c r="S359" s="61">
        <v>0.112232</v>
      </c>
      <c r="T359" s="61">
        <v>6.7840869999999998E-2</v>
      </c>
      <c r="U359" s="61">
        <v>0.26973279999999999</v>
      </c>
      <c r="V359" s="61">
        <v>0.28323599999999999</v>
      </c>
      <c r="W359" s="61">
        <v>0.26140469999999999</v>
      </c>
      <c r="X359" s="61"/>
      <c r="Y359" s="61">
        <v>0.1387816</v>
      </c>
      <c r="Z359" s="61">
        <v>6.7495620000000006E-2</v>
      </c>
      <c r="AA359" s="61">
        <v>4.3032589999999996E-2</v>
      </c>
      <c r="AB359" s="61">
        <v>8.8641869999999998E-2</v>
      </c>
      <c r="AC359" s="14"/>
      <c r="AD359" s="14"/>
      <c r="AE359" s="14"/>
      <c r="AF359" s="14"/>
      <c r="AG359" s="14"/>
      <c r="AH359" s="14"/>
      <c r="AI359" s="14"/>
      <c r="AJ359" s="14"/>
      <c r="AK359" s="14"/>
      <c r="AL359" s="14"/>
      <c r="AM359" s="14"/>
      <c r="AN359" s="14"/>
      <c r="AO359" s="14"/>
      <c r="AP359" s="14"/>
      <c r="AQ359" s="14"/>
      <c r="AR359" s="14"/>
      <c r="AS359" s="14"/>
    </row>
    <row r="360" spans="1:45">
      <c r="A360" s="16">
        <v>178.5</v>
      </c>
      <c r="B360" s="61">
        <v>0.19633500000000001</v>
      </c>
      <c r="C360" s="61">
        <v>4.0809769999999995E-2</v>
      </c>
      <c r="D360" s="61">
        <v>7.8333029999999998E-2</v>
      </c>
      <c r="E360" s="61">
        <v>0.14133039999999999</v>
      </c>
      <c r="F360" s="61">
        <v>9.7964880000000004E-2</v>
      </c>
      <c r="G360" s="61">
        <v>0.2632661</v>
      </c>
      <c r="H360" s="61">
        <v>0.30059079999999999</v>
      </c>
      <c r="I360" s="61">
        <v>1.12332E-2</v>
      </c>
      <c r="J360" s="61">
        <v>0.14033599999999999</v>
      </c>
      <c r="K360" s="61">
        <v>9.7511150000000005E-2</v>
      </c>
      <c r="L360" s="61">
        <v>1.6714739999999999E-2</v>
      </c>
      <c r="M360" s="61">
        <v>1.493979E-2</v>
      </c>
      <c r="N360" s="61">
        <v>6.9594530000000002E-2</v>
      </c>
      <c r="O360" s="61">
        <v>0.11049920000000001</v>
      </c>
      <c r="P360" s="61">
        <v>6.704475E-2</v>
      </c>
      <c r="Q360" s="61">
        <v>0.1199132</v>
      </c>
      <c r="R360" s="61">
        <v>0.31317900000000004</v>
      </c>
      <c r="S360" s="61">
        <v>0.1192337</v>
      </c>
      <c r="T360" s="61">
        <v>6.9210919999999995E-2</v>
      </c>
      <c r="U360" s="61">
        <v>0.2694433</v>
      </c>
      <c r="V360" s="61">
        <v>0.27265339999999999</v>
      </c>
      <c r="W360" s="61">
        <v>0.25512429999999997</v>
      </c>
      <c r="X360" s="61"/>
      <c r="Y360" s="61">
        <v>0.13358990000000001</v>
      </c>
      <c r="Z360" s="61">
        <v>7.4622519999999998E-2</v>
      </c>
      <c r="AA360" s="61">
        <v>4.3169110000000004E-2</v>
      </c>
      <c r="AB360" s="61">
        <v>8.921279E-2</v>
      </c>
      <c r="AC360" s="14"/>
      <c r="AD360" s="14"/>
      <c r="AE360" s="14"/>
      <c r="AF360" s="14"/>
      <c r="AG360" s="14"/>
      <c r="AH360" s="14"/>
      <c r="AI360" s="14"/>
      <c r="AJ360" s="14"/>
      <c r="AK360" s="14"/>
      <c r="AL360" s="14"/>
      <c r="AM360" s="14"/>
      <c r="AN360" s="14"/>
      <c r="AO360" s="14"/>
      <c r="AP360" s="14"/>
      <c r="AQ360" s="14"/>
      <c r="AR360" s="14"/>
      <c r="AS360" s="14"/>
    </row>
    <row r="361" spans="1:45">
      <c r="A361" s="16">
        <v>179</v>
      </c>
      <c r="B361" s="61">
        <v>0.21462489999999998</v>
      </c>
      <c r="C361" s="61">
        <v>4.0486440000000005E-2</v>
      </c>
      <c r="D361" s="61">
        <v>7.9039449999999997E-2</v>
      </c>
      <c r="E361" s="61">
        <v>0.14372960000000001</v>
      </c>
      <c r="F361" s="61">
        <v>8.7853600000000004E-2</v>
      </c>
      <c r="G361" s="61">
        <v>0.25963550000000002</v>
      </c>
      <c r="H361" s="61">
        <v>0.3051219</v>
      </c>
      <c r="I361" s="61">
        <v>1.673057E-2</v>
      </c>
      <c r="J361" s="61">
        <v>0.13711200000000001</v>
      </c>
      <c r="K361" s="61">
        <v>9.1051420000000008E-2</v>
      </c>
      <c r="L361" s="61">
        <v>1.692229E-2</v>
      </c>
      <c r="M361" s="61">
        <v>1.3374799999999999E-2</v>
      </c>
      <c r="N361" s="61">
        <v>6.0394199999999995E-2</v>
      </c>
      <c r="O361" s="61">
        <v>0.124371</v>
      </c>
      <c r="P361" s="61">
        <v>7.3417079999999996E-2</v>
      </c>
      <c r="Q361" s="61">
        <v>9.1556709999999999E-2</v>
      </c>
      <c r="R361" s="61">
        <v>0.32046160000000001</v>
      </c>
      <c r="S361" s="61">
        <v>0.10592280000000001</v>
      </c>
      <c r="T361" s="61">
        <v>6.624352E-2</v>
      </c>
      <c r="U361" s="61">
        <v>0.24895050000000002</v>
      </c>
      <c r="V361" s="61">
        <v>0.2783603</v>
      </c>
      <c r="W361" s="61">
        <v>0.24800849999999999</v>
      </c>
      <c r="X361" s="61"/>
      <c r="Y361" s="61">
        <v>0.13608610000000002</v>
      </c>
      <c r="Z361" s="61">
        <v>7.2580340000000007E-2</v>
      </c>
      <c r="AA361" s="61">
        <v>3.7558710000000002E-2</v>
      </c>
      <c r="AB361" s="61">
        <v>8.7945200000000001E-2</v>
      </c>
      <c r="AC361" s="14"/>
      <c r="AD361" s="14"/>
      <c r="AE361" s="14"/>
      <c r="AF361" s="14"/>
      <c r="AG361" s="14"/>
      <c r="AH361" s="14"/>
      <c r="AI361" s="14"/>
      <c r="AJ361" s="14"/>
      <c r="AK361" s="14"/>
      <c r="AL361" s="14"/>
      <c r="AM361" s="14"/>
      <c r="AN361" s="14"/>
      <c r="AO361" s="14"/>
      <c r="AP361" s="14"/>
      <c r="AQ361" s="14"/>
      <c r="AR361" s="14"/>
      <c r="AS361" s="14"/>
    </row>
    <row r="362" spans="1:45">
      <c r="A362" s="16">
        <v>179.5</v>
      </c>
      <c r="B362" s="61">
        <v>0.20096419999999998</v>
      </c>
      <c r="C362" s="61">
        <v>3.4393119999999999E-2</v>
      </c>
      <c r="D362" s="61">
        <v>6.9932239999999993E-2</v>
      </c>
      <c r="E362" s="61">
        <v>0.1409869</v>
      </c>
      <c r="F362" s="61">
        <v>7.5101269999999998E-2</v>
      </c>
      <c r="G362" s="61">
        <v>0.25446540000000001</v>
      </c>
      <c r="H362" s="61">
        <v>0.30860219999999999</v>
      </c>
      <c r="I362" s="61">
        <v>1.0909120000000001E-2</v>
      </c>
      <c r="J362" s="61">
        <v>0.1472202</v>
      </c>
      <c r="K362" s="61">
        <v>8.9993000000000004E-2</v>
      </c>
      <c r="L362" s="61">
        <v>2.0488740000000002E-2</v>
      </c>
      <c r="M362" s="61">
        <v>8.6747600000000001E-3</v>
      </c>
      <c r="N362" s="61">
        <v>6.6875390000000007E-2</v>
      </c>
      <c r="O362" s="61">
        <v>0.12361499999999999</v>
      </c>
      <c r="P362" s="61">
        <v>6.9249470000000007E-2</v>
      </c>
      <c r="Q362" s="61">
        <v>7.412821E-2</v>
      </c>
      <c r="R362" s="61">
        <v>0.32949710000000004</v>
      </c>
      <c r="S362" s="61">
        <v>0.1085224</v>
      </c>
      <c r="T362" s="61">
        <v>6.9595509999999999E-2</v>
      </c>
      <c r="U362" s="61">
        <v>0.24468440000000002</v>
      </c>
      <c r="V362" s="61">
        <v>0.27473980000000003</v>
      </c>
      <c r="W362" s="61">
        <v>0.24737899999999999</v>
      </c>
      <c r="X362" s="61"/>
      <c r="Y362" s="61">
        <v>0.1392178</v>
      </c>
      <c r="Z362" s="61">
        <v>6.4434539999999998E-2</v>
      </c>
      <c r="AA362" s="61">
        <v>4.7468130000000004E-2</v>
      </c>
      <c r="AB362" s="61">
        <v>8.9718149999999997E-2</v>
      </c>
      <c r="AC362" s="14"/>
      <c r="AD362" s="14"/>
      <c r="AE362" s="14"/>
      <c r="AF362" s="14"/>
      <c r="AG362" s="14"/>
      <c r="AH362" s="14"/>
      <c r="AI362" s="14"/>
      <c r="AJ362" s="14"/>
      <c r="AK362" s="14"/>
      <c r="AL362" s="14"/>
      <c r="AM362" s="14"/>
      <c r="AN362" s="14"/>
      <c r="AO362" s="14"/>
      <c r="AP362" s="14"/>
      <c r="AQ362" s="14"/>
      <c r="AR362" s="14"/>
      <c r="AS362" s="14"/>
    </row>
    <row r="363" spans="1:45">
      <c r="A363" s="16">
        <v>180</v>
      </c>
      <c r="B363" s="61">
        <v>0.2089876</v>
      </c>
      <c r="C363" s="61">
        <v>3.7969339999999997E-2</v>
      </c>
      <c r="D363" s="61">
        <v>8.172749E-2</v>
      </c>
      <c r="E363" s="61">
        <v>0.14359260000000001</v>
      </c>
      <c r="F363" s="61">
        <v>6.8732269999999998E-2</v>
      </c>
      <c r="G363" s="61">
        <v>0.25373460000000003</v>
      </c>
      <c r="H363" s="61">
        <v>0.30046620000000002</v>
      </c>
      <c r="I363" s="61">
        <v>1.3907330000000001E-2</v>
      </c>
      <c r="J363" s="61">
        <v>0.1487163</v>
      </c>
      <c r="K363" s="61">
        <v>8.4527300000000014E-2</v>
      </c>
      <c r="L363" s="61">
        <v>3.035699E-2</v>
      </c>
      <c r="M363" s="61">
        <v>1.4406E-2</v>
      </c>
      <c r="N363" s="61">
        <v>6.827561E-2</v>
      </c>
      <c r="O363" s="61">
        <v>0.1217366</v>
      </c>
      <c r="P363" s="61">
        <v>7.3761939999999998E-2</v>
      </c>
      <c r="Q363" s="61">
        <v>0.1089567</v>
      </c>
      <c r="R363" s="61">
        <v>0.33792549999999999</v>
      </c>
      <c r="S363" s="61">
        <v>0.10888070000000001</v>
      </c>
      <c r="T363" s="61">
        <v>6.5394300000000002E-2</v>
      </c>
      <c r="U363" s="61">
        <v>0.25307540000000001</v>
      </c>
      <c r="V363" s="61">
        <v>0.28195599999999998</v>
      </c>
      <c r="W363" s="61">
        <v>0.24342279999999999</v>
      </c>
      <c r="X363" s="61"/>
      <c r="Y363" s="61">
        <v>0.13153779999999998</v>
      </c>
      <c r="Z363" s="61">
        <v>6.867703E-2</v>
      </c>
      <c r="AA363" s="61">
        <v>4.3418789999999999E-2</v>
      </c>
      <c r="AB363" s="61">
        <v>8.9892330000000006E-2</v>
      </c>
      <c r="AC363" s="14"/>
      <c r="AD363" s="14"/>
      <c r="AE363" s="14"/>
      <c r="AF363" s="14"/>
      <c r="AG363" s="14"/>
      <c r="AH363" s="14"/>
      <c r="AI363" s="14"/>
      <c r="AJ363" s="14"/>
      <c r="AK363" s="14"/>
      <c r="AL363" s="14"/>
      <c r="AM363" s="14"/>
      <c r="AN363" s="14"/>
      <c r="AO363" s="14"/>
      <c r="AP363" s="14"/>
      <c r="AQ363" s="14"/>
      <c r="AR363" s="14"/>
      <c r="AS363" s="14"/>
    </row>
    <row r="364" spans="1:45">
      <c r="A364" s="16">
        <v>180.5</v>
      </c>
      <c r="B364" s="61">
        <v>0.20733950000000001</v>
      </c>
      <c r="C364" s="61">
        <v>3.9820009999999996E-2</v>
      </c>
      <c r="D364" s="61">
        <v>7.5307280000000004E-2</v>
      </c>
      <c r="E364" s="61">
        <v>0.14642179999999999</v>
      </c>
      <c r="F364" s="61">
        <v>7.078023E-2</v>
      </c>
      <c r="G364" s="61">
        <v>0.24980360000000001</v>
      </c>
      <c r="H364" s="61">
        <v>0.30027860000000001</v>
      </c>
      <c r="I364" s="61">
        <v>1.358709E-2</v>
      </c>
      <c r="J364" s="61">
        <v>0.15573719999999999</v>
      </c>
      <c r="K364" s="61">
        <v>8.6696170000000003E-2</v>
      </c>
      <c r="L364" s="61">
        <v>2.0602100000000002E-2</v>
      </c>
      <c r="M364" s="61">
        <v>1.585027E-2</v>
      </c>
      <c r="N364" s="61">
        <v>6.4305700000000007E-2</v>
      </c>
      <c r="O364" s="61">
        <v>0.1232965</v>
      </c>
      <c r="P364" s="61">
        <v>7.8330349999999993E-2</v>
      </c>
      <c r="Q364" s="61">
        <v>8.9410279999999995E-2</v>
      </c>
      <c r="R364" s="61">
        <v>0.31646550000000001</v>
      </c>
      <c r="S364" s="61">
        <v>0.10154360000000001</v>
      </c>
      <c r="T364" s="61">
        <v>6.8488859999999999E-2</v>
      </c>
      <c r="U364" s="61">
        <v>0.2638644</v>
      </c>
      <c r="V364" s="61">
        <v>0.27587349999999999</v>
      </c>
      <c r="W364" s="61">
        <v>0.25601289999999999</v>
      </c>
      <c r="X364" s="61"/>
      <c r="Y364" s="61">
        <v>0.13249829999999999</v>
      </c>
      <c r="Z364" s="61">
        <v>6.6739510000000002E-2</v>
      </c>
      <c r="AA364" s="61">
        <v>4.5599759999999996E-2</v>
      </c>
      <c r="AB364" s="61">
        <v>9.1029599999999988E-2</v>
      </c>
      <c r="AC364" s="14"/>
      <c r="AD364" s="14"/>
      <c r="AE364" s="14"/>
      <c r="AF364" s="14"/>
      <c r="AG364" s="14"/>
      <c r="AH364" s="14"/>
      <c r="AI364" s="14"/>
      <c r="AJ364" s="14"/>
      <c r="AK364" s="14"/>
      <c r="AL364" s="14"/>
      <c r="AM364" s="14"/>
      <c r="AN364" s="14"/>
      <c r="AO364" s="14"/>
      <c r="AP364" s="14"/>
      <c r="AQ364" s="14"/>
      <c r="AR364" s="14"/>
      <c r="AS364" s="14"/>
    </row>
    <row r="365" spans="1:45">
      <c r="A365" s="16">
        <v>181</v>
      </c>
      <c r="B365" s="61">
        <v>0.21399699999999999</v>
      </c>
      <c r="C365" s="61">
        <v>2.9528140000000001E-2</v>
      </c>
      <c r="D365" s="61">
        <v>7.8644320000000004E-2</v>
      </c>
      <c r="E365" s="61">
        <v>0.14045680000000002</v>
      </c>
      <c r="F365" s="61">
        <v>8.7958250000000002E-2</v>
      </c>
      <c r="G365" s="61">
        <v>0.25526680000000002</v>
      </c>
      <c r="H365" s="61">
        <v>0.28659230000000002</v>
      </c>
      <c r="I365" s="61">
        <v>1.651764E-2</v>
      </c>
      <c r="J365" s="61">
        <v>0.1437261</v>
      </c>
      <c r="K365" s="61">
        <v>8.8084839999999998E-2</v>
      </c>
      <c r="L365" s="61">
        <v>2.1569370000000001E-2</v>
      </c>
      <c r="M365" s="61">
        <v>1.1827780000000001E-2</v>
      </c>
      <c r="N365" s="61">
        <v>6.8860650000000009E-2</v>
      </c>
      <c r="O365" s="61">
        <v>0.123201</v>
      </c>
      <c r="P365" s="61">
        <v>7.1545780000000003E-2</v>
      </c>
      <c r="Q365" s="61">
        <v>0.11031890000000001</v>
      </c>
      <c r="R365" s="61">
        <v>0.33059399999999994</v>
      </c>
      <c r="S365" s="61">
        <v>0.10736800000000001</v>
      </c>
      <c r="T365" s="61">
        <v>6.7458690000000002E-2</v>
      </c>
      <c r="U365" s="61">
        <v>0.26055519999999999</v>
      </c>
      <c r="V365" s="61">
        <v>0.27103260000000001</v>
      </c>
      <c r="W365" s="61">
        <v>0.25824730000000001</v>
      </c>
      <c r="X365" s="61"/>
      <c r="Y365" s="61">
        <v>0.129355</v>
      </c>
      <c r="Z365" s="61">
        <v>7.2685159999999999E-2</v>
      </c>
      <c r="AA365" s="61">
        <v>3.8962429999999999E-2</v>
      </c>
      <c r="AB365" s="61">
        <v>8.8205530000000004E-2</v>
      </c>
      <c r="AC365" s="14"/>
      <c r="AD365" s="14"/>
      <c r="AE365" s="14"/>
      <c r="AF365" s="14"/>
      <c r="AG365" s="14"/>
      <c r="AH365" s="14"/>
      <c r="AI365" s="14"/>
      <c r="AJ365" s="14"/>
      <c r="AK365" s="14"/>
      <c r="AL365" s="14"/>
      <c r="AM365" s="14"/>
      <c r="AN365" s="14"/>
      <c r="AO365" s="14"/>
      <c r="AP365" s="14"/>
      <c r="AQ365" s="14"/>
      <c r="AR365" s="14"/>
      <c r="AS365" s="14"/>
    </row>
    <row r="366" spans="1:45">
      <c r="A366" s="16">
        <v>181.5</v>
      </c>
      <c r="B366" s="61">
        <v>0.20228560000000001</v>
      </c>
      <c r="C366" s="61">
        <v>4.6268539999999997E-2</v>
      </c>
      <c r="D366" s="61">
        <v>7.1850949999999997E-2</v>
      </c>
      <c r="E366" s="61">
        <v>0.1408906</v>
      </c>
      <c r="F366" s="61">
        <v>0.1128683</v>
      </c>
      <c r="G366" s="61">
        <v>0.25056990000000001</v>
      </c>
      <c r="H366" s="61">
        <v>0.30027930000000003</v>
      </c>
      <c r="I366" s="61">
        <v>1.549065E-2</v>
      </c>
      <c r="J366" s="61">
        <v>0.137824</v>
      </c>
      <c r="K366" s="61">
        <v>8.7563940000000007E-2</v>
      </c>
      <c r="L366" s="61">
        <v>3.1309150000000001E-2</v>
      </c>
      <c r="M366" s="61">
        <v>1.722866E-2</v>
      </c>
      <c r="N366" s="61">
        <v>6.6901849999999999E-2</v>
      </c>
      <c r="O366" s="61">
        <v>0.10729620000000001</v>
      </c>
      <c r="P366" s="61">
        <v>6.8880250000000004E-2</v>
      </c>
      <c r="Q366" s="61">
        <v>0.1118947</v>
      </c>
      <c r="R366" s="61">
        <v>0.3265865</v>
      </c>
      <c r="S366" s="61">
        <v>0.10521699999999999</v>
      </c>
      <c r="T366" s="61">
        <v>6.9765300000000002E-2</v>
      </c>
      <c r="U366" s="61">
        <v>0.24613499999999999</v>
      </c>
      <c r="V366" s="61">
        <v>0.27951999999999999</v>
      </c>
      <c r="W366" s="61">
        <v>0.25165650000000001</v>
      </c>
      <c r="X366" s="61"/>
      <c r="Y366" s="61">
        <v>0.12895219999999999</v>
      </c>
      <c r="Z366" s="61">
        <v>6.6584050000000006E-2</v>
      </c>
      <c r="AA366" s="61">
        <v>4.6792619999999993E-2</v>
      </c>
      <c r="AB366" s="61">
        <v>8.622313999999999E-2</v>
      </c>
      <c r="AC366" s="14"/>
      <c r="AD366" s="14"/>
      <c r="AE366" s="14"/>
      <c r="AF366" s="14"/>
      <c r="AG366" s="14"/>
      <c r="AH366" s="14"/>
      <c r="AI366" s="14"/>
      <c r="AJ366" s="14"/>
      <c r="AK366" s="14"/>
      <c r="AL366" s="14"/>
      <c r="AM366" s="14"/>
      <c r="AN366" s="14"/>
      <c r="AO366" s="14"/>
      <c r="AP366" s="14"/>
      <c r="AQ366" s="14"/>
      <c r="AR366" s="14"/>
      <c r="AS366" s="14"/>
    </row>
    <row r="367" spans="1:45">
      <c r="A367" s="16">
        <v>182</v>
      </c>
      <c r="B367" s="61">
        <v>0.21072150000000001</v>
      </c>
      <c r="C367" s="61">
        <v>3.7776589999999999E-2</v>
      </c>
      <c r="D367" s="61">
        <v>6.3492140000000002E-2</v>
      </c>
      <c r="E367" s="61">
        <v>0.13966580000000001</v>
      </c>
      <c r="F367" s="61">
        <v>9.1824519999999993E-2</v>
      </c>
      <c r="G367" s="61">
        <v>0.2547722</v>
      </c>
      <c r="H367" s="61">
        <v>0.29649539999999996</v>
      </c>
      <c r="I367" s="61">
        <v>1.2743869999999999E-2</v>
      </c>
      <c r="J367" s="61">
        <v>0.13710419999999998</v>
      </c>
      <c r="K367" s="61">
        <v>8.8596010000000003E-2</v>
      </c>
      <c r="L367" s="61">
        <v>3.3510070000000003E-2</v>
      </c>
      <c r="M367" s="61">
        <v>1.5202310000000002E-2</v>
      </c>
      <c r="N367" s="61">
        <v>6.3606140000000005E-2</v>
      </c>
      <c r="O367" s="61">
        <v>0.1232423</v>
      </c>
      <c r="P367" s="61">
        <v>8.524313E-2</v>
      </c>
      <c r="Q367" s="61">
        <v>0.1394224</v>
      </c>
      <c r="R367" s="61">
        <v>0.33592239999999995</v>
      </c>
      <c r="S367" s="61">
        <v>0.10626490000000001</v>
      </c>
      <c r="T367" s="61">
        <v>6.4424990000000001E-2</v>
      </c>
      <c r="U367" s="61">
        <v>0.25240210000000002</v>
      </c>
      <c r="V367" s="61">
        <v>0.26965630000000002</v>
      </c>
      <c r="W367" s="61">
        <v>0.2650826</v>
      </c>
      <c r="X367" s="61"/>
      <c r="Y367" s="61">
        <v>0.11532500000000001</v>
      </c>
      <c r="Z367" s="61">
        <v>7.1473919999999996E-2</v>
      </c>
      <c r="AA367" s="61">
        <v>4.1366259999999995E-2</v>
      </c>
      <c r="AB367" s="61">
        <v>8.8528400000000007E-2</v>
      </c>
      <c r="AC367" s="14"/>
      <c r="AD367" s="14"/>
      <c r="AE367" s="14"/>
      <c r="AF367" s="14"/>
      <c r="AG367" s="14"/>
      <c r="AH367" s="14"/>
      <c r="AI367" s="14"/>
      <c r="AJ367" s="14"/>
      <c r="AK367" s="14"/>
      <c r="AL367" s="14"/>
      <c r="AM367" s="14"/>
      <c r="AN367" s="14"/>
      <c r="AO367" s="14"/>
      <c r="AP367" s="14"/>
      <c r="AQ367" s="14"/>
      <c r="AR367" s="14"/>
      <c r="AS367" s="14"/>
    </row>
    <row r="368" spans="1:45">
      <c r="A368" s="16">
        <v>182.5</v>
      </c>
      <c r="B368" s="61">
        <v>0.20748750000000002</v>
      </c>
      <c r="C368" s="61">
        <v>3.5805549999999998E-2</v>
      </c>
      <c r="D368" s="61">
        <v>7.0736230000000011E-2</v>
      </c>
      <c r="E368" s="61">
        <v>0.13317989999999999</v>
      </c>
      <c r="F368" s="61">
        <v>7.3251350000000007E-2</v>
      </c>
      <c r="G368" s="61">
        <v>0.2589746</v>
      </c>
      <c r="H368" s="61">
        <v>0.29648099999999999</v>
      </c>
      <c r="I368" s="61">
        <v>1.6178629999999999E-2</v>
      </c>
      <c r="J368" s="61">
        <v>0.14432230000000001</v>
      </c>
      <c r="K368" s="61">
        <v>8.5666790000000007E-2</v>
      </c>
      <c r="L368" s="61">
        <v>3.0591900000000002E-2</v>
      </c>
      <c r="M368" s="61">
        <v>1.1900379999999999E-2</v>
      </c>
      <c r="N368" s="61">
        <v>5.6496380000000006E-2</v>
      </c>
      <c r="O368" s="61">
        <v>9.9112530000000004E-2</v>
      </c>
      <c r="P368" s="61">
        <v>9.1115130000000003E-2</v>
      </c>
      <c r="Q368" s="61">
        <v>0.1060609</v>
      </c>
      <c r="R368" s="61">
        <v>0.33375320000000003</v>
      </c>
      <c r="S368" s="61">
        <v>0.10569039999999999</v>
      </c>
      <c r="T368" s="61">
        <v>6.8107929999999997E-2</v>
      </c>
      <c r="U368" s="61">
        <v>0.26355529999999999</v>
      </c>
      <c r="V368" s="61">
        <v>0.2711517</v>
      </c>
      <c r="W368" s="61">
        <v>0.25516500000000003</v>
      </c>
      <c r="X368" s="61"/>
      <c r="Y368" s="61">
        <v>0.1420033</v>
      </c>
      <c r="Z368" s="61">
        <v>6.9298310000000002E-2</v>
      </c>
      <c r="AA368" s="61">
        <v>5.0211199999999998E-2</v>
      </c>
      <c r="AB368" s="61">
        <v>8.4904600000000011E-2</v>
      </c>
      <c r="AC368" s="14"/>
      <c r="AD368" s="14"/>
      <c r="AE368" s="14"/>
      <c r="AF368" s="14"/>
      <c r="AG368" s="14"/>
      <c r="AH368" s="14"/>
      <c r="AI368" s="14"/>
      <c r="AJ368" s="14"/>
      <c r="AK368" s="14"/>
      <c r="AL368" s="14"/>
      <c r="AM368" s="14"/>
      <c r="AN368" s="14"/>
      <c r="AO368" s="14"/>
      <c r="AP368" s="14"/>
      <c r="AQ368" s="14"/>
      <c r="AR368" s="14"/>
      <c r="AS368" s="14"/>
    </row>
    <row r="369" spans="1:45">
      <c r="A369" s="16">
        <v>183</v>
      </c>
      <c r="B369" s="61">
        <v>0.20966689999999999</v>
      </c>
      <c r="C369" s="61">
        <v>3.4208450000000001E-2</v>
      </c>
      <c r="D369" s="61">
        <v>8.1371810000000003E-2</v>
      </c>
      <c r="E369" s="61">
        <v>0.13545450000000001</v>
      </c>
      <c r="F369" s="61">
        <v>7.9210169999999996E-2</v>
      </c>
      <c r="G369" s="61">
        <v>0.25492989999999999</v>
      </c>
      <c r="H369" s="61">
        <v>0.29382730000000001</v>
      </c>
      <c r="I369" s="61">
        <v>1.0147090000000001E-2</v>
      </c>
      <c r="J369" s="61">
        <v>0.1350673</v>
      </c>
      <c r="K369" s="61">
        <v>9.300188999999999E-2</v>
      </c>
      <c r="L369" s="61">
        <v>2.9189840000000002E-2</v>
      </c>
      <c r="M369" s="61">
        <v>1.7086339999999998E-2</v>
      </c>
      <c r="N369" s="61">
        <v>7.1162229999999993E-2</v>
      </c>
      <c r="O369" s="61">
        <v>0.10402359999999999</v>
      </c>
      <c r="P369" s="61">
        <v>8.6243310000000004E-2</v>
      </c>
      <c r="Q369" s="61">
        <v>0.100632</v>
      </c>
      <c r="R369" s="61">
        <v>0.32988190000000001</v>
      </c>
      <c r="S369" s="61">
        <v>9.9350070000000013E-2</v>
      </c>
      <c r="T369" s="61">
        <v>6.2910049999999995E-2</v>
      </c>
      <c r="U369" s="61">
        <v>0.24931460000000003</v>
      </c>
      <c r="V369" s="61">
        <v>0.2731017</v>
      </c>
      <c r="W369" s="61">
        <v>0.26022149999999999</v>
      </c>
      <c r="X369" s="61"/>
      <c r="Y369" s="61">
        <v>0.13353109999999999</v>
      </c>
      <c r="Z369" s="61">
        <v>6.9921129999999998E-2</v>
      </c>
      <c r="AA369" s="61">
        <v>5.992078E-2</v>
      </c>
      <c r="AB369" s="61">
        <v>8.700745E-2</v>
      </c>
      <c r="AC369" s="14"/>
      <c r="AD369" s="14"/>
      <c r="AE369" s="14"/>
      <c r="AF369" s="14"/>
      <c r="AG369" s="14"/>
      <c r="AH369" s="14"/>
      <c r="AI369" s="14"/>
      <c r="AJ369" s="14"/>
      <c r="AK369" s="14"/>
      <c r="AL369" s="14"/>
      <c r="AM369" s="14"/>
      <c r="AN369" s="14"/>
      <c r="AO369" s="14"/>
      <c r="AP369" s="14"/>
      <c r="AQ369" s="14"/>
      <c r="AR369" s="14"/>
      <c r="AS369" s="14"/>
    </row>
    <row r="370" spans="1:45">
      <c r="A370" s="16">
        <v>183.5</v>
      </c>
      <c r="B370" s="61">
        <v>0.20516580000000001</v>
      </c>
      <c r="C370" s="61">
        <v>4.026134E-2</v>
      </c>
      <c r="D370" s="61">
        <v>6.9918750000000002E-2</v>
      </c>
      <c r="E370" s="61">
        <v>0.1358366</v>
      </c>
      <c r="F370" s="61">
        <v>6.0217630000000001E-2</v>
      </c>
      <c r="G370" s="61">
        <v>0.2416692</v>
      </c>
      <c r="H370" s="61">
        <v>0.2942611</v>
      </c>
      <c r="I370" s="61">
        <v>9.1224099999999992E-3</v>
      </c>
      <c r="J370" s="61">
        <v>0.1242158</v>
      </c>
      <c r="K370" s="61">
        <v>8.6002569999999987E-2</v>
      </c>
      <c r="L370" s="61">
        <v>1.3476459999999999E-2</v>
      </c>
      <c r="M370" s="61">
        <v>1.5481050000000001E-2</v>
      </c>
      <c r="N370" s="61">
        <v>6.7288260000000003E-2</v>
      </c>
      <c r="O370" s="61">
        <v>0.10659689999999999</v>
      </c>
      <c r="P370" s="61">
        <v>8.5931669999999988E-2</v>
      </c>
      <c r="Q370" s="61">
        <v>0.1334505</v>
      </c>
      <c r="R370" s="61">
        <v>0.34579189999999999</v>
      </c>
      <c r="S370" s="61">
        <v>0.10157069999999999</v>
      </c>
      <c r="T370" s="61">
        <v>6.5718670000000007E-2</v>
      </c>
      <c r="U370" s="61">
        <v>0.26197340000000002</v>
      </c>
      <c r="V370" s="61">
        <v>0.27266570000000001</v>
      </c>
      <c r="W370" s="61">
        <v>0.26744479999999998</v>
      </c>
      <c r="X370" s="61"/>
      <c r="Y370" s="61">
        <v>0.1221284</v>
      </c>
      <c r="Z370" s="61">
        <v>6.2632460000000001E-2</v>
      </c>
      <c r="AA370" s="61">
        <v>3.7026040000000003E-2</v>
      </c>
      <c r="AB370" s="61">
        <v>8.8162509999999999E-2</v>
      </c>
      <c r="AC370" s="14"/>
      <c r="AD370" s="14"/>
      <c r="AE370" s="14"/>
      <c r="AF370" s="14"/>
      <c r="AG370" s="14"/>
      <c r="AH370" s="14"/>
      <c r="AI370" s="14"/>
      <c r="AJ370" s="14"/>
      <c r="AK370" s="14"/>
      <c r="AL370" s="14"/>
      <c r="AM370" s="14"/>
      <c r="AN370" s="14"/>
      <c r="AO370" s="14"/>
      <c r="AP370" s="14"/>
      <c r="AQ370" s="14"/>
      <c r="AR370" s="14"/>
      <c r="AS370" s="14"/>
    </row>
    <row r="371" spans="1:45">
      <c r="A371" s="16">
        <v>184</v>
      </c>
      <c r="B371" s="61">
        <v>0.20721390000000001</v>
      </c>
      <c r="C371" s="61">
        <v>3.6007459999999998E-2</v>
      </c>
      <c r="D371" s="61">
        <v>7.7184879999999997E-2</v>
      </c>
      <c r="E371" s="61">
        <v>0.1403085</v>
      </c>
      <c r="F371" s="61">
        <v>7.200645E-2</v>
      </c>
      <c r="G371" s="61">
        <v>0.25498159999999997</v>
      </c>
      <c r="H371" s="61">
        <v>0.29774470000000003</v>
      </c>
      <c r="I371" s="61">
        <v>1.2847509999999999E-2</v>
      </c>
      <c r="J371" s="61">
        <v>0.12320650000000001</v>
      </c>
      <c r="K371" s="61">
        <v>8.7946559999999993E-2</v>
      </c>
      <c r="L371" s="61">
        <v>2.3521299999999998E-2</v>
      </c>
      <c r="M371" s="61">
        <v>1.132466E-2</v>
      </c>
      <c r="N371" s="61">
        <v>7.2614669999999992E-2</v>
      </c>
      <c r="O371" s="61">
        <v>0.12876029999999999</v>
      </c>
      <c r="P371" s="61">
        <v>9.3497939999999988E-2</v>
      </c>
      <c r="Q371" s="61">
        <v>0.10994609999999999</v>
      </c>
      <c r="R371" s="61">
        <v>0.34811599999999998</v>
      </c>
      <c r="S371" s="61">
        <v>9.7255000000000008E-2</v>
      </c>
      <c r="T371" s="61">
        <v>5.7290599999999997E-2</v>
      </c>
      <c r="U371" s="61">
        <v>0.24971460000000001</v>
      </c>
      <c r="V371" s="61">
        <v>0.27263359999999998</v>
      </c>
      <c r="W371" s="61">
        <v>0.26662220000000003</v>
      </c>
      <c r="X371" s="61"/>
      <c r="Y371" s="61">
        <v>0.1241333</v>
      </c>
      <c r="Z371" s="61">
        <v>6.8884760000000003E-2</v>
      </c>
      <c r="AA371" s="61">
        <v>3.5327130000000005E-2</v>
      </c>
      <c r="AB371" s="61">
        <v>8.6589010000000008E-2</v>
      </c>
      <c r="AC371" s="14"/>
      <c r="AD371" s="14"/>
      <c r="AE371" s="14"/>
      <c r="AF371" s="14"/>
      <c r="AG371" s="14"/>
      <c r="AH371" s="14"/>
      <c r="AI371" s="14"/>
      <c r="AJ371" s="14"/>
      <c r="AK371" s="14"/>
      <c r="AL371" s="14"/>
      <c r="AM371" s="14"/>
      <c r="AN371" s="14"/>
      <c r="AO371" s="14"/>
      <c r="AP371" s="14"/>
      <c r="AQ371" s="14"/>
      <c r="AR371" s="14"/>
      <c r="AS371" s="14"/>
    </row>
    <row r="372" spans="1:45">
      <c r="A372" s="16">
        <v>184.5</v>
      </c>
      <c r="B372" s="61">
        <v>0.19625109999999998</v>
      </c>
      <c r="C372" s="61">
        <v>3.7733929999999999E-2</v>
      </c>
      <c r="D372" s="61">
        <v>7.9849030000000001E-2</v>
      </c>
      <c r="E372" s="61">
        <v>0.13898360000000001</v>
      </c>
      <c r="F372" s="61">
        <v>6.0534290000000004E-2</v>
      </c>
      <c r="G372" s="61">
        <v>0.25600220000000001</v>
      </c>
      <c r="H372" s="61">
        <v>0.30173690000000003</v>
      </c>
      <c r="I372" s="61">
        <v>1.6306169999999998E-2</v>
      </c>
      <c r="J372" s="61">
        <v>0.12898979999999999</v>
      </c>
      <c r="K372" s="61">
        <v>9.4171340000000006E-2</v>
      </c>
      <c r="L372" s="61">
        <v>2.3931079999999997E-2</v>
      </c>
      <c r="M372" s="61">
        <v>1.3971869999999999E-2</v>
      </c>
      <c r="N372" s="61">
        <v>5.5969490000000004E-2</v>
      </c>
      <c r="O372" s="61">
        <v>0.11565830000000001</v>
      </c>
      <c r="P372" s="61">
        <v>7.1084990000000001E-2</v>
      </c>
      <c r="Q372" s="61">
        <v>0.1110104</v>
      </c>
      <c r="R372" s="61">
        <v>0.341422</v>
      </c>
      <c r="S372" s="61">
        <v>8.8054359999999998E-2</v>
      </c>
      <c r="T372" s="61">
        <v>6.2684069999999995E-2</v>
      </c>
      <c r="U372" s="61">
        <v>0.24605959999999999</v>
      </c>
      <c r="V372" s="61">
        <v>0.27517910000000001</v>
      </c>
      <c r="W372" s="61">
        <v>0.25745429999999997</v>
      </c>
      <c r="X372" s="61"/>
      <c r="Y372" s="61">
        <v>0.1142143</v>
      </c>
      <c r="Z372" s="61">
        <v>5.3309889999999999E-2</v>
      </c>
      <c r="AA372" s="61">
        <v>4.6054039999999997E-2</v>
      </c>
      <c r="AB372" s="61">
        <v>8.7642880000000006E-2</v>
      </c>
      <c r="AC372" s="14"/>
      <c r="AD372" s="14"/>
      <c r="AE372" s="14"/>
      <c r="AF372" s="14"/>
      <c r="AG372" s="14"/>
      <c r="AH372" s="14"/>
      <c r="AI372" s="14"/>
      <c r="AJ372" s="14"/>
      <c r="AK372" s="14"/>
      <c r="AL372" s="14"/>
      <c r="AM372" s="14"/>
      <c r="AN372" s="14"/>
      <c r="AO372" s="14"/>
      <c r="AP372" s="14"/>
      <c r="AQ372" s="14"/>
      <c r="AR372" s="14"/>
      <c r="AS372" s="14"/>
    </row>
    <row r="373" spans="1:45">
      <c r="A373" s="16">
        <v>185</v>
      </c>
      <c r="B373" s="61">
        <v>0.1975364</v>
      </c>
      <c r="C373" s="61">
        <v>3.9219480000000001E-2</v>
      </c>
      <c r="D373" s="61">
        <v>7.1103540000000007E-2</v>
      </c>
      <c r="E373" s="61">
        <v>0.13913</v>
      </c>
      <c r="F373" s="61">
        <v>6.5736240000000001E-2</v>
      </c>
      <c r="G373" s="61">
        <v>0.25208960000000002</v>
      </c>
      <c r="H373" s="61">
        <v>0.2992438</v>
      </c>
      <c r="I373" s="61">
        <v>1.206729E-2</v>
      </c>
      <c r="J373" s="61">
        <v>0.11904970000000001</v>
      </c>
      <c r="K373" s="61">
        <v>9.6009650000000002E-2</v>
      </c>
      <c r="L373" s="61">
        <v>3.2224410000000002E-2</v>
      </c>
      <c r="M373" s="61">
        <v>4.8060799999999999E-3</v>
      </c>
      <c r="N373" s="61">
        <v>7.1887470000000009E-2</v>
      </c>
      <c r="O373" s="61">
        <v>0.1130936</v>
      </c>
      <c r="P373" s="61">
        <v>8.9958310000000014E-2</v>
      </c>
      <c r="Q373" s="61">
        <v>0.1166657</v>
      </c>
      <c r="R373" s="61">
        <v>0.3320651</v>
      </c>
      <c r="S373" s="61">
        <v>9.1533599999999993E-2</v>
      </c>
      <c r="T373" s="61">
        <v>6.237935E-2</v>
      </c>
      <c r="U373" s="61">
        <v>0.25122669999999997</v>
      </c>
      <c r="V373" s="61">
        <v>0.26597510000000002</v>
      </c>
      <c r="W373" s="61">
        <v>0.2589592</v>
      </c>
      <c r="X373" s="61"/>
      <c r="Y373" s="61">
        <v>0.1067111</v>
      </c>
      <c r="Z373" s="61">
        <v>5.896154E-2</v>
      </c>
      <c r="AA373" s="61">
        <v>4.417861E-2</v>
      </c>
      <c r="AB373" s="61">
        <v>8.8580439999999996E-2</v>
      </c>
      <c r="AC373" s="14"/>
      <c r="AD373" s="14"/>
      <c r="AE373" s="14"/>
      <c r="AF373" s="14"/>
      <c r="AG373" s="14"/>
      <c r="AH373" s="14"/>
      <c r="AI373" s="14"/>
      <c r="AJ373" s="14"/>
      <c r="AK373" s="14"/>
      <c r="AL373" s="14"/>
      <c r="AM373" s="14"/>
      <c r="AN373" s="14"/>
      <c r="AO373" s="14"/>
      <c r="AP373" s="14"/>
      <c r="AQ373" s="14"/>
      <c r="AR373" s="14"/>
      <c r="AS373" s="14"/>
    </row>
    <row r="374" spans="1:45">
      <c r="A374" s="16">
        <v>185.5</v>
      </c>
      <c r="B374" s="61">
        <v>0.20561710000000002</v>
      </c>
      <c r="C374" s="61">
        <v>4.1122779999999998E-2</v>
      </c>
      <c r="D374" s="61">
        <v>7.7370380000000002E-2</v>
      </c>
      <c r="E374" s="61">
        <v>0.14927219999999999</v>
      </c>
      <c r="F374" s="61">
        <v>6.692729E-2</v>
      </c>
      <c r="G374" s="61">
        <v>0.24906500000000001</v>
      </c>
      <c r="H374" s="61">
        <v>0.30996360000000001</v>
      </c>
      <c r="I374" s="61">
        <v>1.5896279999999999E-2</v>
      </c>
      <c r="J374" s="61">
        <v>0.11400840000000001</v>
      </c>
      <c r="K374" s="61">
        <v>9.4691940000000002E-2</v>
      </c>
      <c r="L374" s="61">
        <v>2.0116220000000001E-2</v>
      </c>
      <c r="M374" s="61">
        <v>1.192259E-2</v>
      </c>
      <c r="N374" s="61">
        <v>6.8461889999999997E-2</v>
      </c>
      <c r="O374" s="61">
        <v>0.12840099999999999</v>
      </c>
      <c r="P374" s="61">
        <v>6.984493E-2</v>
      </c>
      <c r="Q374" s="61">
        <v>0.11327619999999999</v>
      </c>
      <c r="R374" s="61">
        <v>0.32921689999999998</v>
      </c>
      <c r="S374" s="61">
        <v>9.4451509999999989E-2</v>
      </c>
      <c r="T374" s="61">
        <v>5.4652770000000003E-2</v>
      </c>
      <c r="U374" s="61">
        <v>0.23719449999999997</v>
      </c>
      <c r="V374" s="61">
        <v>0.26088290000000003</v>
      </c>
      <c r="W374" s="61">
        <v>0.25501479999999999</v>
      </c>
      <c r="X374" s="61"/>
      <c r="Y374" s="61">
        <v>0.12563079999999999</v>
      </c>
      <c r="Z374" s="61">
        <v>5.9791869999999997E-2</v>
      </c>
      <c r="AA374" s="61">
        <v>4.661291E-2</v>
      </c>
      <c r="AB374" s="61">
        <v>8.6404969999999998E-2</v>
      </c>
      <c r="AC374" s="14"/>
      <c r="AD374" s="14"/>
      <c r="AE374" s="14"/>
      <c r="AF374" s="14"/>
      <c r="AG374" s="14"/>
      <c r="AH374" s="14"/>
      <c r="AI374" s="14"/>
      <c r="AJ374" s="14"/>
      <c r="AK374" s="14"/>
      <c r="AL374" s="14"/>
      <c r="AM374" s="14"/>
      <c r="AN374" s="14"/>
      <c r="AO374" s="14"/>
      <c r="AP374" s="14"/>
      <c r="AQ374" s="14"/>
      <c r="AR374" s="14"/>
      <c r="AS374" s="14"/>
    </row>
    <row r="375" spans="1:45">
      <c r="A375" s="16">
        <v>186</v>
      </c>
      <c r="B375" s="61">
        <v>0.19644220000000001</v>
      </c>
      <c r="C375" s="61">
        <v>3.7925800000000003E-2</v>
      </c>
      <c r="D375" s="61">
        <v>7.0150480000000001E-2</v>
      </c>
      <c r="E375" s="61">
        <v>0.13730589999999998</v>
      </c>
      <c r="F375" s="61">
        <v>6.5614359999999997E-2</v>
      </c>
      <c r="G375" s="61">
        <v>0.25267219999999996</v>
      </c>
      <c r="H375" s="61">
        <v>0.30872949999999999</v>
      </c>
      <c r="I375" s="61">
        <v>1.5469489999999999E-2</v>
      </c>
      <c r="J375" s="61">
        <v>0.11021209999999999</v>
      </c>
      <c r="K375" s="61">
        <v>8.4854090000000007E-2</v>
      </c>
      <c r="L375" s="61">
        <v>3.1174279999999999E-2</v>
      </c>
      <c r="M375" s="61">
        <v>1.178888E-2</v>
      </c>
      <c r="N375" s="61">
        <v>6.4107310000000001E-2</v>
      </c>
      <c r="O375" s="61">
        <v>0.12007659999999999</v>
      </c>
      <c r="P375" s="61">
        <v>8.1864570000000011E-2</v>
      </c>
      <c r="Q375" s="61">
        <v>0.11626310000000001</v>
      </c>
      <c r="R375" s="61">
        <v>0.33395819999999998</v>
      </c>
      <c r="S375" s="61">
        <v>0.10164289999999999</v>
      </c>
      <c r="T375" s="61">
        <v>5.9556970000000001E-2</v>
      </c>
      <c r="U375" s="61">
        <v>0.2356868</v>
      </c>
      <c r="V375" s="61">
        <v>0.26182040000000001</v>
      </c>
      <c r="W375" s="61">
        <v>0.2576986</v>
      </c>
      <c r="X375" s="61"/>
      <c r="Y375" s="61">
        <v>0.12534049999999999</v>
      </c>
      <c r="Z375" s="61">
        <v>6.1186459999999998E-2</v>
      </c>
      <c r="AA375" s="61">
        <v>4.0601470000000001E-2</v>
      </c>
      <c r="AB375" s="61">
        <v>8.6539169999999999E-2</v>
      </c>
      <c r="AC375" s="14"/>
      <c r="AD375" s="14"/>
      <c r="AE375" s="14"/>
      <c r="AF375" s="14"/>
      <c r="AG375" s="14"/>
      <c r="AH375" s="14"/>
      <c r="AI375" s="14"/>
      <c r="AJ375" s="14"/>
      <c r="AK375" s="14"/>
      <c r="AL375" s="14"/>
      <c r="AM375" s="14"/>
      <c r="AN375" s="14"/>
      <c r="AO375" s="14"/>
      <c r="AP375" s="14"/>
      <c r="AQ375" s="14"/>
      <c r="AR375" s="14"/>
      <c r="AS375" s="14"/>
    </row>
    <row r="376" spans="1:45">
      <c r="A376" s="16">
        <v>186.5</v>
      </c>
      <c r="B376" s="61">
        <v>0.20263909999999999</v>
      </c>
      <c r="C376" s="61">
        <v>3.5024239999999998E-2</v>
      </c>
      <c r="D376" s="61">
        <v>7.2842550000000006E-2</v>
      </c>
      <c r="E376" s="61">
        <v>0.13336339999999999</v>
      </c>
      <c r="F376" s="61">
        <v>8.474081E-2</v>
      </c>
      <c r="G376" s="61">
        <v>0.25733090000000003</v>
      </c>
      <c r="H376" s="61">
        <v>0.30926429999999999</v>
      </c>
      <c r="I376" s="61">
        <v>1.7461859999999999E-2</v>
      </c>
      <c r="J376" s="61">
        <v>0.10132469999999999</v>
      </c>
      <c r="K376" s="61">
        <v>8.8605740000000002E-2</v>
      </c>
      <c r="L376" s="61">
        <v>2.4317310000000002E-2</v>
      </c>
      <c r="M376" s="61">
        <v>1.1647330000000001E-2</v>
      </c>
      <c r="N376" s="61">
        <v>6.3742549999999995E-2</v>
      </c>
      <c r="O376" s="61">
        <v>0.1193655</v>
      </c>
      <c r="P376" s="61">
        <v>9.2168240000000012E-2</v>
      </c>
      <c r="Q376" s="61">
        <v>0.1215118</v>
      </c>
      <c r="R376" s="61">
        <v>0.34055959999999996</v>
      </c>
      <c r="S376" s="61">
        <v>0.1032396</v>
      </c>
      <c r="T376" s="61">
        <v>6.3943440000000004E-2</v>
      </c>
      <c r="U376" s="61">
        <v>0.23841809999999999</v>
      </c>
      <c r="V376" s="61">
        <v>0.27022770000000002</v>
      </c>
      <c r="W376" s="61">
        <v>0.24824879999999999</v>
      </c>
      <c r="X376" s="61"/>
      <c r="Y376" s="61">
        <v>0.1223882</v>
      </c>
      <c r="Z376" s="61">
        <v>6.6847779999999996E-2</v>
      </c>
      <c r="AA376" s="61">
        <v>4.8865040000000005E-2</v>
      </c>
      <c r="AB376" s="61">
        <v>8.9312840000000004E-2</v>
      </c>
      <c r="AC376" s="14"/>
      <c r="AD376" s="14"/>
      <c r="AE376" s="14"/>
      <c r="AF376" s="14"/>
      <c r="AG376" s="14"/>
      <c r="AH376" s="14"/>
      <c r="AI376" s="14"/>
      <c r="AJ376" s="14"/>
      <c r="AK376" s="14"/>
      <c r="AL376" s="14"/>
      <c r="AM376" s="14"/>
      <c r="AN376" s="14"/>
      <c r="AO376" s="14"/>
      <c r="AP376" s="14"/>
      <c r="AQ376" s="14"/>
      <c r="AR376" s="14"/>
      <c r="AS376" s="14"/>
    </row>
    <row r="377" spans="1:45">
      <c r="A377" s="16">
        <v>187</v>
      </c>
      <c r="B377" s="61">
        <v>0.19368540000000001</v>
      </c>
      <c r="C377" s="61">
        <v>4.1217750000000004E-2</v>
      </c>
      <c r="D377" s="61">
        <v>7.7852889999999994E-2</v>
      </c>
      <c r="E377" s="61">
        <v>0.1494151</v>
      </c>
      <c r="F377" s="61">
        <v>8.0808180000000007E-2</v>
      </c>
      <c r="G377" s="61">
        <v>0.24535190000000001</v>
      </c>
      <c r="H377" s="61">
        <v>0.31336960000000003</v>
      </c>
      <c r="I377" s="61">
        <v>1.668232E-2</v>
      </c>
      <c r="J377" s="61">
        <v>0.10096819999999999</v>
      </c>
      <c r="K377" s="61">
        <v>9.8046010000000003E-2</v>
      </c>
      <c r="L377" s="61">
        <v>4.2422500000000002E-2</v>
      </c>
      <c r="M377" s="61">
        <v>9.1923899999999999E-3</v>
      </c>
      <c r="N377" s="61">
        <v>7.0344020000000007E-2</v>
      </c>
      <c r="O377" s="61">
        <v>0.1179833</v>
      </c>
      <c r="P377" s="61">
        <v>8.1629319999999991E-2</v>
      </c>
      <c r="Q377" s="61">
        <v>0.13299739999999999</v>
      </c>
      <c r="R377" s="61">
        <v>0.33871020000000002</v>
      </c>
      <c r="S377" s="61">
        <v>9.6164489999999991E-2</v>
      </c>
      <c r="T377" s="61">
        <v>6.8222519999999995E-2</v>
      </c>
      <c r="U377" s="61">
        <v>0.23696660000000003</v>
      </c>
      <c r="V377" s="61">
        <v>0.26405850000000003</v>
      </c>
      <c r="W377" s="61">
        <v>0.2488969</v>
      </c>
      <c r="X377" s="61"/>
      <c r="Y377" s="61">
        <v>0.10930230000000001</v>
      </c>
      <c r="Z377" s="61">
        <v>6.8526179999999992E-2</v>
      </c>
      <c r="AA377" s="61">
        <v>4.7620170000000003E-2</v>
      </c>
      <c r="AB377" s="61">
        <v>8.8997960000000001E-2</v>
      </c>
      <c r="AC377" s="14"/>
      <c r="AD377" s="14"/>
      <c r="AE377" s="14"/>
      <c r="AF377" s="14"/>
      <c r="AG377" s="14"/>
      <c r="AH377" s="14"/>
      <c r="AI377" s="14"/>
      <c r="AJ377" s="14"/>
      <c r="AK377" s="14"/>
      <c r="AL377" s="14"/>
      <c r="AM377" s="14"/>
      <c r="AN377" s="14"/>
      <c r="AO377" s="14"/>
      <c r="AP377" s="14"/>
      <c r="AQ377" s="14"/>
      <c r="AR377" s="14"/>
      <c r="AS377" s="14"/>
    </row>
    <row r="378" spans="1:45">
      <c r="A378" s="16">
        <v>187.5</v>
      </c>
      <c r="B378" s="61">
        <v>0.2051212</v>
      </c>
      <c r="C378" s="61">
        <v>4.3303890000000005E-2</v>
      </c>
      <c r="D378" s="61">
        <v>7.5897939999999997E-2</v>
      </c>
      <c r="E378" s="61">
        <v>0.1392931</v>
      </c>
      <c r="F378" s="61">
        <v>0.1031807</v>
      </c>
      <c r="G378" s="61">
        <v>0.24301500000000001</v>
      </c>
      <c r="H378" s="61">
        <v>0.31759969999999998</v>
      </c>
      <c r="I378" s="61">
        <v>1.065409E-2</v>
      </c>
      <c r="J378" s="61">
        <v>9.3091670000000001E-2</v>
      </c>
      <c r="K378" s="61">
        <v>9.8059569999999999E-2</v>
      </c>
      <c r="L378" s="61">
        <v>2.941852E-2</v>
      </c>
      <c r="M378" s="61">
        <v>8.6778900000000006E-3</v>
      </c>
      <c r="N378" s="61">
        <v>6.5673220000000004E-2</v>
      </c>
      <c r="O378" s="61">
        <v>0.11679629999999999</v>
      </c>
      <c r="P378" s="61">
        <v>6.7329169999999994E-2</v>
      </c>
      <c r="Q378" s="61">
        <v>0.11029510000000001</v>
      </c>
      <c r="R378" s="61">
        <v>0.32226570000000004</v>
      </c>
      <c r="S378" s="61">
        <v>9.8260280000000005E-2</v>
      </c>
      <c r="T378" s="61">
        <v>6.2613189999999999E-2</v>
      </c>
      <c r="U378" s="61">
        <v>0.24627980000000002</v>
      </c>
      <c r="V378" s="61">
        <v>0.2627796</v>
      </c>
      <c r="W378" s="61">
        <v>0.25305559999999999</v>
      </c>
      <c r="X378" s="61"/>
      <c r="Y378" s="61">
        <v>0.1089122</v>
      </c>
      <c r="Z378" s="61">
        <v>6.4145279999999999E-2</v>
      </c>
      <c r="AA378" s="61">
        <v>4.6218849999999999E-2</v>
      </c>
      <c r="AB378" s="61">
        <v>9.0509799999999987E-2</v>
      </c>
      <c r="AC378" s="14"/>
      <c r="AD378" s="14"/>
      <c r="AE378" s="14"/>
      <c r="AF378" s="14"/>
      <c r="AG378" s="14"/>
      <c r="AH378" s="14"/>
      <c r="AI378" s="14"/>
      <c r="AJ378" s="14"/>
      <c r="AK378" s="14"/>
      <c r="AL378" s="14"/>
      <c r="AM378" s="14"/>
      <c r="AN378" s="14"/>
      <c r="AO378" s="14"/>
      <c r="AP378" s="14"/>
      <c r="AQ378" s="14"/>
      <c r="AR378" s="14"/>
      <c r="AS378" s="14"/>
    </row>
    <row r="379" spans="1:45">
      <c r="A379" s="16">
        <v>188</v>
      </c>
      <c r="B379" s="61">
        <v>0.19656030000000002</v>
      </c>
      <c r="C379" s="61">
        <v>4.2906779999999999E-2</v>
      </c>
      <c r="D379" s="61">
        <v>8.0670850000000002E-2</v>
      </c>
      <c r="E379" s="61">
        <v>0.144176</v>
      </c>
      <c r="F379" s="61">
        <v>8.1959979999999988E-2</v>
      </c>
      <c r="G379" s="61">
        <v>0.25394050000000001</v>
      </c>
      <c r="H379" s="61">
        <v>0.307724</v>
      </c>
      <c r="I379" s="61">
        <v>6.6774299999999998E-3</v>
      </c>
      <c r="J379" s="61">
        <v>0.10078010000000001</v>
      </c>
      <c r="K379" s="61">
        <v>9.5384810000000014E-2</v>
      </c>
      <c r="L379" s="61">
        <v>2.5935030000000001E-2</v>
      </c>
      <c r="M379" s="61">
        <v>1.6504640000000001E-2</v>
      </c>
      <c r="N379" s="61">
        <v>6.4587169999999999E-2</v>
      </c>
      <c r="O379" s="61">
        <v>0.10583719999999999</v>
      </c>
      <c r="P379" s="61">
        <v>8.495504999999999E-2</v>
      </c>
      <c r="Q379" s="61">
        <v>9.0127609999999997E-2</v>
      </c>
      <c r="R379" s="61">
        <v>0.32588090000000003</v>
      </c>
      <c r="S379" s="61">
        <v>0.1101097</v>
      </c>
      <c r="T379" s="61">
        <v>6.4918770000000001E-2</v>
      </c>
      <c r="U379" s="61">
        <v>0.23759530000000001</v>
      </c>
      <c r="V379" s="61">
        <v>0.2604359</v>
      </c>
      <c r="W379" s="61">
        <v>0.2474209</v>
      </c>
      <c r="X379" s="61"/>
      <c r="Y379" s="61">
        <v>0.1242712</v>
      </c>
      <c r="Z379" s="61">
        <v>6.8367049999999999E-2</v>
      </c>
      <c r="AA379" s="61">
        <v>4.5714759999999993E-2</v>
      </c>
      <c r="AB379" s="61">
        <v>9.2922309999999994E-2</v>
      </c>
      <c r="AC379" s="14"/>
      <c r="AD379" s="14"/>
      <c r="AE379" s="14"/>
      <c r="AF379" s="14"/>
      <c r="AG379" s="14"/>
      <c r="AH379" s="14"/>
      <c r="AI379" s="14"/>
      <c r="AJ379" s="14"/>
      <c r="AK379" s="14"/>
      <c r="AL379" s="14"/>
      <c r="AM379" s="14"/>
      <c r="AN379" s="14"/>
      <c r="AO379" s="14"/>
      <c r="AP379" s="14"/>
      <c r="AQ379" s="14"/>
      <c r="AR379" s="14"/>
      <c r="AS379" s="14"/>
    </row>
    <row r="380" spans="1:45">
      <c r="A380" s="16">
        <v>188.5</v>
      </c>
      <c r="B380" s="61">
        <v>0.20067399999999999</v>
      </c>
      <c r="C380" s="61">
        <v>4.2398129999999999E-2</v>
      </c>
      <c r="D380" s="61">
        <v>7.4099979999999996E-2</v>
      </c>
      <c r="E380" s="61">
        <v>0.13889080000000001</v>
      </c>
      <c r="F380" s="61">
        <v>7.813573E-2</v>
      </c>
      <c r="G380" s="61">
        <v>0.24834109999999998</v>
      </c>
      <c r="H380" s="61">
        <v>0.29823620000000001</v>
      </c>
      <c r="I380" s="61">
        <v>9.5188399999999989E-3</v>
      </c>
      <c r="J380" s="61">
        <v>8.8734359999999998E-2</v>
      </c>
      <c r="K380" s="61">
        <v>9.8536520000000002E-2</v>
      </c>
      <c r="L380" s="61">
        <v>2.430469E-2</v>
      </c>
      <c r="M380" s="61">
        <v>1.1141449999999999E-2</v>
      </c>
      <c r="N380" s="61">
        <v>5.6700759999999996E-2</v>
      </c>
      <c r="O380" s="61">
        <v>0.1142797</v>
      </c>
      <c r="P380" s="61">
        <v>7.2718049999999992E-2</v>
      </c>
      <c r="Q380" s="61">
        <v>8.9876590000000006E-2</v>
      </c>
      <c r="R380" s="61">
        <v>0.32429070000000004</v>
      </c>
      <c r="S380" s="61">
        <v>0.10340529999999999</v>
      </c>
      <c r="T380" s="61">
        <v>5.8705540000000001E-2</v>
      </c>
      <c r="U380" s="61">
        <v>0.2242681</v>
      </c>
      <c r="V380" s="61">
        <v>0.26559860000000002</v>
      </c>
      <c r="W380" s="61">
        <v>0.238536</v>
      </c>
      <c r="X380" s="61"/>
      <c r="Y380" s="61">
        <v>0.1139312</v>
      </c>
      <c r="Z380" s="61">
        <v>7.7724070000000006E-2</v>
      </c>
      <c r="AA380" s="61">
        <v>4.2809659999999999E-2</v>
      </c>
      <c r="AB380" s="61">
        <v>9.2957579999999998E-2</v>
      </c>
      <c r="AC380" s="14"/>
      <c r="AD380" s="14"/>
      <c r="AE380" s="14"/>
      <c r="AF380" s="14"/>
      <c r="AG380" s="14"/>
      <c r="AH380" s="14"/>
      <c r="AI380" s="14"/>
      <c r="AJ380" s="14"/>
      <c r="AK380" s="14"/>
      <c r="AL380" s="14"/>
      <c r="AM380" s="14"/>
      <c r="AN380" s="14"/>
      <c r="AO380" s="14"/>
      <c r="AP380" s="14"/>
      <c r="AQ380" s="14"/>
      <c r="AR380" s="14"/>
      <c r="AS380" s="14"/>
    </row>
    <row r="381" spans="1:45">
      <c r="A381" s="16">
        <v>189</v>
      </c>
      <c r="B381" s="61">
        <v>0.19630690000000001</v>
      </c>
      <c r="C381" s="61">
        <v>4.4973949999999999E-2</v>
      </c>
      <c r="D381" s="61">
        <v>7.0456420000000006E-2</v>
      </c>
      <c r="E381" s="61">
        <v>0.1358935</v>
      </c>
      <c r="F381" s="61">
        <v>6.7507049999999999E-2</v>
      </c>
      <c r="G381" s="61">
        <v>0.25575189999999998</v>
      </c>
      <c r="H381" s="61">
        <v>0.29197230000000002</v>
      </c>
      <c r="I381" s="61">
        <v>1.7888799999999999E-3</v>
      </c>
      <c r="J381" s="61">
        <v>8.6704290000000003E-2</v>
      </c>
      <c r="K381" s="61">
        <v>9.0091829999999998E-2</v>
      </c>
      <c r="L381" s="61">
        <v>2.658046E-2</v>
      </c>
      <c r="M381" s="61">
        <v>1.06915E-2</v>
      </c>
      <c r="N381" s="61">
        <v>5.7736539999999996E-2</v>
      </c>
      <c r="O381" s="61">
        <v>0.12280820000000001</v>
      </c>
      <c r="P381" s="61">
        <v>6.9515939999999998E-2</v>
      </c>
      <c r="Q381" s="61">
        <v>8.4640439999999997E-2</v>
      </c>
      <c r="R381" s="61">
        <v>0.32087510000000002</v>
      </c>
      <c r="S381" s="61">
        <v>9.5028860000000007E-2</v>
      </c>
      <c r="T381" s="61">
        <v>6.1352830000000004E-2</v>
      </c>
      <c r="U381" s="61">
        <v>0.2305352</v>
      </c>
      <c r="V381" s="61">
        <v>0.26406360000000001</v>
      </c>
      <c r="W381" s="61">
        <v>0.247227</v>
      </c>
      <c r="X381" s="61"/>
      <c r="Y381" s="61">
        <v>0.12788940000000001</v>
      </c>
      <c r="Z381" s="61">
        <v>6.0555149999999995E-2</v>
      </c>
      <c r="AA381" s="61">
        <v>4.2263990000000001E-2</v>
      </c>
      <c r="AB381" s="61">
        <v>9.0699210000000002E-2</v>
      </c>
      <c r="AC381" s="14"/>
      <c r="AD381" s="14"/>
      <c r="AE381" s="14"/>
      <c r="AF381" s="14"/>
      <c r="AG381" s="14"/>
      <c r="AH381" s="14"/>
      <c r="AI381" s="14"/>
      <c r="AJ381" s="14"/>
      <c r="AK381" s="14"/>
      <c r="AL381" s="14"/>
      <c r="AM381" s="14"/>
      <c r="AN381" s="14"/>
      <c r="AO381" s="14"/>
      <c r="AP381" s="14"/>
      <c r="AQ381" s="14"/>
      <c r="AR381" s="14"/>
      <c r="AS381" s="14"/>
    </row>
    <row r="382" spans="1:45">
      <c r="A382" s="16">
        <v>189.5</v>
      </c>
      <c r="B382" s="61">
        <v>0.19902069999999999</v>
      </c>
      <c r="C382" s="61">
        <v>3.9208430000000002E-2</v>
      </c>
      <c r="D382" s="61">
        <v>7.2281659999999998E-2</v>
      </c>
      <c r="E382" s="61">
        <v>0.1337943</v>
      </c>
      <c r="F382" s="61">
        <v>9.219484E-2</v>
      </c>
      <c r="G382" s="61">
        <v>0.25337019999999999</v>
      </c>
      <c r="H382" s="61">
        <v>0.30049419999999999</v>
      </c>
      <c r="I382" s="61">
        <v>1.159634E-2</v>
      </c>
      <c r="J382" s="61">
        <v>8.064992E-2</v>
      </c>
      <c r="K382" s="61">
        <v>9.1904269999999996E-2</v>
      </c>
      <c r="L382" s="61">
        <v>2.671917E-2</v>
      </c>
      <c r="M382" s="61">
        <v>5.6392899999999999E-3</v>
      </c>
      <c r="N382" s="61">
        <v>5.6586869999999997E-2</v>
      </c>
      <c r="O382" s="61">
        <v>0.10801230000000001</v>
      </c>
      <c r="P382" s="61">
        <v>6.8574650000000001E-2</v>
      </c>
      <c r="Q382" s="61">
        <v>0.1217599</v>
      </c>
      <c r="R382" s="61">
        <v>0.32561190000000001</v>
      </c>
      <c r="S382" s="61">
        <v>9.9686140000000006E-2</v>
      </c>
      <c r="T382" s="61">
        <v>6.4271839999999997E-2</v>
      </c>
      <c r="U382" s="61">
        <v>0.23581179999999999</v>
      </c>
      <c r="V382" s="61">
        <v>0.26132729999999998</v>
      </c>
      <c r="W382" s="61">
        <v>0.24189260000000001</v>
      </c>
      <c r="X382" s="61"/>
      <c r="Y382" s="61">
        <v>0.12230829999999999</v>
      </c>
      <c r="Z382" s="61">
        <v>6.5409129999999996E-2</v>
      </c>
      <c r="AA382" s="61">
        <v>4.8758429999999998E-2</v>
      </c>
      <c r="AB382" s="61">
        <v>8.9573739999999999E-2</v>
      </c>
      <c r="AC382" s="14"/>
      <c r="AD382" s="14"/>
      <c r="AE382" s="14"/>
      <c r="AF382" s="14"/>
      <c r="AG382" s="14"/>
      <c r="AH382" s="14"/>
      <c r="AI382" s="14"/>
      <c r="AJ382" s="14"/>
      <c r="AK382" s="14"/>
      <c r="AL382" s="14"/>
      <c r="AM382" s="14"/>
      <c r="AN382" s="14"/>
      <c r="AO382" s="14"/>
      <c r="AP382" s="14"/>
      <c r="AQ382" s="14"/>
      <c r="AR382" s="14"/>
      <c r="AS382" s="14"/>
    </row>
    <row r="383" spans="1:45">
      <c r="A383" s="16">
        <v>190</v>
      </c>
      <c r="B383" s="61">
        <v>0.19284569999999998</v>
      </c>
      <c r="C383" s="61">
        <v>3.9282169999999998E-2</v>
      </c>
      <c r="D383" s="61">
        <v>7.1546310000000002E-2</v>
      </c>
      <c r="E383" s="61">
        <v>0.13691200000000001</v>
      </c>
      <c r="F383" s="61">
        <v>7.5933290000000001E-2</v>
      </c>
      <c r="G383" s="61">
        <v>0.24339829999999998</v>
      </c>
      <c r="H383" s="61">
        <v>0.29887469999999999</v>
      </c>
      <c r="I383" s="61">
        <v>1.0642780000000001E-2</v>
      </c>
      <c r="J383" s="61">
        <v>7.5853050000000005E-2</v>
      </c>
      <c r="K383" s="61">
        <v>8.764769E-2</v>
      </c>
      <c r="L383" s="61">
        <v>4.1467330000000004E-2</v>
      </c>
      <c r="M383" s="61">
        <v>9.7135699999999995E-3</v>
      </c>
      <c r="N383" s="61">
        <v>7.0341669999999995E-2</v>
      </c>
      <c r="O383" s="61">
        <v>0.12217359999999999</v>
      </c>
      <c r="P383" s="61">
        <v>7.100911E-2</v>
      </c>
      <c r="Q383" s="61">
        <v>8.8131830000000008E-2</v>
      </c>
      <c r="R383" s="61">
        <v>0.335092</v>
      </c>
      <c r="S383" s="61">
        <v>9.4790680000000002E-2</v>
      </c>
      <c r="T383" s="61">
        <v>5.8875580000000004E-2</v>
      </c>
      <c r="U383" s="61">
        <v>0.2201361</v>
      </c>
      <c r="V383" s="61">
        <v>0.2603491</v>
      </c>
      <c r="W383" s="61">
        <v>0.2385736</v>
      </c>
      <c r="X383" s="61"/>
      <c r="Y383" s="61">
        <v>0.12023479999999999</v>
      </c>
      <c r="Z383" s="61">
        <v>7.8005619999999998E-2</v>
      </c>
      <c r="AA383" s="61">
        <v>4.1345E-2</v>
      </c>
      <c r="AB383" s="61">
        <v>9.2836500000000002E-2</v>
      </c>
      <c r="AC383" s="14"/>
      <c r="AD383" s="14"/>
      <c r="AE383" s="14"/>
      <c r="AF383" s="14"/>
      <c r="AG383" s="14"/>
      <c r="AH383" s="14"/>
      <c r="AI383" s="14"/>
      <c r="AJ383" s="14"/>
      <c r="AK383" s="14"/>
      <c r="AL383" s="14"/>
      <c r="AM383" s="14"/>
      <c r="AN383" s="14"/>
      <c r="AO383" s="14"/>
      <c r="AP383" s="14"/>
      <c r="AQ383" s="14"/>
      <c r="AR383" s="14"/>
      <c r="AS383" s="14"/>
    </row>
    <row r="384" spans="1:45">
      <c r="A384" s="16">
        <v>190.5</v>
      </c>
      <c r="B384" s="61">
        <v>0.193748</v>
      </c>
      <c r="C384" s="61">
        <v>3.1097199999999998E-2</v>
      </c>
      <c r="D384" s="61">
        <v>7.2193599999999997E-2</v>
      </c>
      <c r="E384" s="61">
        <v>0.13710430000000001</v>
      </c>
      <c r="F384" s="61">
        <v>6.4127939999999994E-2</v>
      </c>
      <c r="G384" s="61">
        <v>0.25148689999999996</v>
      </c>
      <c r="H384" s="61">
        <v>0.29843360000000002</v>
      </c>
      <c r="I384" s="61">
        <v>7.1711499999999994E-3</v>
      </c>
      <c r="J384" s="61">
        <v>7.4551930000000002E-2</v>
      </c>
      <c r="K384" s="61">
        <v>7.8492179999999995E-2</v>
      </c>
      <c r="L384" s="61">
        <v>3.036877E-2</v>
      </c>
      <c r="M384" s="61">
        <v>8.8074699999999995E-3</v>
      </c>
      <c r="N384" s="61">
        <v>6.1215780000000004E-2</v>
      </c>
      <c r="O384" s="61">
        <v>0.10580780000000001</v>
      </c>
      <c r="P384" s="61">
        <v>7.2258879999999998E-2</v>
      </c>
      <c r="Q384" s="61">
        <v>0.14220959999999999</v>
      </c>
      <c r="R384" s="61">
        <v>0.32518189999999997</v>
      </c>
      <c r="S384" s="61">
        <v>9.395139000000001E-2</v>
      </c>
      <c r="T384" s="61">
        <v>5.7462439999999997E-2</v>
      </c>
      <c r="U384" s="61">
        <v>0.2117078</v>
      </c>
      <c r="V384" s="61">
        <v>0.26246459999999999</v>
      </c>
      <c r="W384" s="61">
        <v>0.23994199999999999</v>
      </c>
      <c r="X384" s="61"/>
      <c r="Y384" s="61">
        <v>0.11882540000000001</v>
      </c>
      <c r="Z384" s="61">
        <v>7.1517209999999998E-2</v>
      </c>
      <c r="AA384" s="61">
        <v>4.6101370000000003E-2</v>
      </c>
      <c r="AB384" s="61">
        <v>9.3665249999999992E-2</v>
      </c>
      <c r="AC384" s="14"/>
      <c r="AD384" s="14"/>
      <c r="AE384" s="14"/>
      <c r="AF384" s="14"/>
      <c r="AG384" s="14"/>
      <c r="AH384" s="14"/>
      <c r="AI384" s="14"/>
      <c r="AJ384" s="14"/>
      <c r="AK384" s="14"/>
      <c r="AL384" s="14"/>
      <c r="AM384" s="14"/>
      <c r="AN384" s="14"/>
      <c r="AO384" s="14"/>
      <c r="AP384" s="14"/>
      <c r="AQ384" s="14"/>
      <c r="AR384" s="14"/>
      <c r="AS384" s="14"/>
    </row>
    <row r="385" spans="1:45">
      <c r="A385" s="16">
        <v>191</v>
      </c>
      <c r="B385" s="61">
        <v>0.19020320000000002</v>
      </c>
      <c r="C385" s="61">
        <v>4.2566639999999996E-2</v>
      </c>
      <c r="D385" s="61">
        <v>7.1404850000000006E-2</v>
      </c>
      <c r="E385" s="61">
        <v>0.13751279999999999</v>
      </c>
      <c r="F385" s="61">
        <v>6.0194890000000001E-2</v>
      </c>
      <c r="G385" s="61">
        <v>0.25285479999999999</v>
      </c>
      <c r="H385" s="61">
        <v>0.296653</v>
      </c>
      <c r="I385" s="61">
        <v>7.5564500000000001E-3</v>
      </c>
      <c r="J385" s="61">
        <v>7.4058819999999997E-2</v>
      </c>
      <c r="K385" s="61">
        <v>7.8441109999999994E-2</v>
      </c>
      <c r="L385" s="61">
        <v>3.2019850000000002E-2</v>
      </c>
      <c r="M385" s="61">
        <v>1.3727329999999999E-2</v>
      </c>
      <c r="N385" s="61">
        <v>7.2715260000000004E-2</v>
      </c>
      <c r="O385" s="61">
        <v>0.1109411</v>
      </c>
      <c r="P385" s="61">
        <v>7.8829029999999994E-2</v>
      </c>
      <c r="Q385" s="61">
        <v>9.002605000000001E-2</v>
      </c>
      <c r="R385" s="61">
        <v>0.32502589999999998</v>
      </c>
      <c r="S385" s="61">
        <v>0.1033468</v>
      </c>
      <c r="T385" s="61">
        <v>5.8613119999999998E-2</v>
      </c>
      <c r="U385" s="61">
        <v>0.22607479999999999</v>
      </c>
      <c r="V385" s="61">
        <v>0.25134840000000003</v>
      </c>
      <c r="W385" s="61">
        <v>0.22975780000000001</v>
      </c>
      <c r="X385" s="61"/>
      <c r="Y385" s="61">
        <v>0.1139474</v>
      </c>
      <c r="Z385" s="61">
        <v>6.6583320000000001E-2</v>
      </c>
      <c r="AA385" s="61">
        <v>4.7729030000000006E-2</v>
      </c>
      <c r="AB385" s="61">
        <v>9.0522610000000003E-2</v>
      </c>
      <c r="AC385" s="14"/>
      <c r="AD385" s="14"/>
      <c r="AE385" s="14"/>
      <c r="AF385" s="14"/>
      <c r="AG385" s="14"/>
      <c r="AH385" s="14"/>
      <c r="AI385" s="14"/>
      <c r="AJ385" s="14"/>
      <c r="AK385" s="14"/>
      <c r="AL385" s="14"/>
      <c r="AM385" s="14"/>
      <c r="AN385" s="14"/>
      <c r="AO385" s="14"/>
      <c r="AP385" s="14"/>
      <c r="AQ385" s="14"/>
      <c r="AR385" s="14"/>
      <c r="AS385" s="14"/>
    </row>
    <row r="386" spans="1:45">
      <c r="A386" s="16">
        <v>191.5</v>
      </c>
      <c r="B386" s="61">
        <v>0.19257639999999998</v>
      </c>
      <c r="C386" s="61">
        <v>3.4623020000000004E-2</v>
      </c>
      <c r="D386" s="61">
        <v>7.2493730000000006E-2</v>
      </c>
      <c r="E386" s="61">
        <v>0.14640539999999999</v>
      </c>
      <c r="F386" s="61">
        <v>7.1975339999999999E-2</v>
      </c>
      <c r="G386" s="61">
        <v>0.24925989999999998</v>
      </c>
      <c r="H386" s="61">
        <v>0.30247810000000003</v>
      </c>
      <c r="I386" s="61">
        <v>6.8111700000000001E-3</v>
      </c>
      <c r="J386" s="61">
        <v>6.6617399999999993E-2</v>
      </c>
      <c r="K386" s="61">
        <v>8.7197879999999992E-2</v>
      </c>
      <c r="L386" s="61">
        <v>3.6797909999999996E-2</v>
      </c>
      <c r="M386" s="61">
        <v>1.1423330000000001E-2</v>
      </c>
      <c r="N386" s="61">
        <v>6.1707239999999997E-2</v>
      </c>
      <c r="O386" s="61">
        <v>9.5126749999999996E-2</v>
      </c>
      <c r="P386" s="61">
        <v>7.1492100000000003E-2</v>
      </c>
      <c r="Q386" s="61">
        <v>8.1582709999999989E-2</v>
      </c>
      <c r="R386" s="61">
        <v>0.3327176</v>
      </c>
      <c r="S386" s="61">
        <v>0.1031808</v>
      </c>
      <c r="T386" s="61">
        <v>6.5319509999999997E-2</v>
      </c>
      <c r="U386" s="61">
        <v>0.21003540000000001</v>
      </c>
      <c r="V386" s="61">
        <v>0.25206020000000001</v>
      </c>
      <c r="W386" s="61">
        <v>0.23642260000000001</v>
      </c>
      <c r="X386" s="61"/>
      <c r="Y386" s="61">
        <v>0.12993569999999999</v>
      </c>
      <c r="Z386" s="61">
        <v>7.0726060000000007E-2</v>
      </c>
      <c r="AA386" s="61">
        <v>4.0634099999999999E-2</v>
      </c>
      <c r="AB386" s="61">
        <v>9.2333709999999999E-2</v>
      </c>
      <c r="AC386" s="14"/>
      <c r="AD386" s="14"/>
      <c r="AE386" s="14"/>
      <c r="AF386" s="14"/>
      <c r="AG386" s="14"/>
      <c r="AH386" s="14"/>
      <c r="AI386" s="14"/>
      <c r="AJ386" s="14"/>
      <c r="AK386" s="14"/>
      <c r="AL386" s="14"/>
      <c r="AM386" s="14"/>
      <c r="AN386" s="14"/>
      <c r="AO386" s="14"/>
      <c r="AP386" s="14"/>
      <c r="AQ386" s="14"/>
      <c r="AR386" s="14"/>
      <c r="AS386" s="14"/>
    </row>
    <row r="387" spans="1:45">
      <c r="A387" s="16">
        <v>192</v>
      </c>
      <c r="B387" s="61">
        <v>0.18386089999999999</v>
      </c>
      <c r="C387" s="61">
        <v>4.1876219999999999E-2</v>
      </c>
      <c r="D387" s="61">
        <v>7.8096680000000002E-2</v>
      </c>
      <c r="E387" s="61">
        <v>0.14038790000000001</v>
      </c>
      <c r="F387" s="61">
        <v>6.2662759999999998E-2</v>
      </c>
      <c r="G387" s="61">
        <v>0.2498119</v>
      </c>
      <c r="H387" s="61">
        <v>0.31292539999999996</v>
      </c>
      <c r="I387" s="61">
        <v>4.7149999999999996E-3</v>
      </c>
      <c r="J387" s="61">
        <v>5.2561470000000006E-2</v>
      </c>
      <c r="K387" s="61">
        <v>7.1583620000000001E-2</v>
      </c>
      <c r="L387" s="61">
        <v>3.7607830000000002E-2</v>
      </c>
      <c r="M387" s="61">
        <v>1.0653319999999999E-2</v>
      </c>
      <c r="N387" s="61">
        <v>7.025134999999999E-2</v>
      </c>
      <c r="O387" s="61">
        <v>0.11087709999999999</v>
      </c>
      <c r="P387" s="61">
        <v>7.5413069999999999E-2</v>
      </c>
      <c r="Q387" s="61">
        <v>0.1090513</v>
      </c>
      <c r="R387" s="61">
        <v>0.34024859999999996</v>
      </c>
      <c r="S387" s="61">
        <v>9.6774640000000009E-2</v>
      </c>
      <c r="T387" s="61">
        <v>5.8149069999999997E-2</v>
      </c>
      <c r="U387" s="61">
        <v>0.2177627</v>
      </c>
      <c r="V387" s="61">
        <v>0.25704689999999997</v>
      </c>
      <c r="W387" s="61">
        <v>0.22821710000000001</v>
      </c>
      <c r="X387" s="61"/>
      <c r="Y387" s="61">
        <v>0.12539249999999999</v>
      </c>
      <c r="Z387" s="61">
        <v>7.4566590000000002E-2</v>
      </c>
      <c r="AA387" s="61">
        <v>4.4602570000000001E-2</v>
      </c>
      <c r="AB387" s="61">
        <v>8.9285370000000003E-2</v>
      </c>
      <c r="AC387" s="14"/>
      <c r="AD387" s="14"/>
      <c r="AE387" s="14"/>
      <c r="AF387" s="14"/>
      <c r="AG387" s="14"/>
      <c r="AH387" s="14"/>
      <c r="AI387" s="14"/>
      <c r="AJ387" s="14"/>
      <c r="AK387" s="14"/>
      <c r="AL387" s="14"/>
      <c r="AM387" s="14"/>
      <c r="AN387" s="14"/>
      <c r="AO387" s="14"/>
      <c r="AP387" s="14"/>
      <c r="AQ387" s="14"/>
      <c r="AR387" s="14"/>
      <c r="AS387" s="14"/>
    </row>
    <row r="388" spans="1:45">
      <c r="A388" s="16">
        <v>192.5</v>
      </c>
      <c r="B388" s="61">
        <v>0.1895713</v>
      </c>
      <c r="C388" s="61">
        <v>3.6852700000000002E-2</v>
      </c>
      <c r="D388" s="61">
        <v>8.0675250000000004E-2</v>
      </c>
      <c r="E388" s="61">
        <v>0.1446248</v>
      </c>
      <c r="F388" s="61">
        <v>6.0954879999999996E-2</v>
      </c>
      <c r="G388" s="61">
        <v>0.24951720000000002</v>
      </c>
      <c r="H388" s="61">
        <v>0.31101410000000002</v>
      </c>
      <c r="I388" s="61">
        <v>8.5982799999999998E-3</v>
      </c>
      <c r="J388" s="61">
        <v>6.1251389999999996E-2</v>
      </c>
      <c r="K388" s="61">
        <v>7.1140410000000001E-2</v>
      </c>
      <c r="L388" s="61">
        <v>2.9348169999999996E-2</v>
      </c>
      <c r="M388" s="61">
        <v>9.9663500000000006E-3</v>
      </c>
      <c r="N388" s="61">
        <v>6.788624E-2</v>
      </c>
      <c r="O388" s="61">
        <v>0.108666</v>
      </c>
      <c r="P388" s="61">
        <v>7.0511779999999996E-2</v>
      </c>
      <c r="Q388" s="61">
        <v>0.1114105</v>
      </c>
      <c r="R388" s="61">
        <v>0.31883260000000002</v>
      </c>
      <c r="S388" s="61">
        <v>9.4569840000000002E-2</v>
      </c>
      <c r="T388" s="61">
        <v>5.5393049999999999E-2</v>
      </c>
      <c r="U388" s="61">
        <v>0.20944890000000002</v>
      </c>
      <c r="V388" s="61">
        <v>0.2489893</v>
      </c>
      <c r="W388" s="61">
        <v>0.23419860000000001</v>
      </c>
      <c r="X388" s="61"/>
      <c r="Y388" s="61">
        <v>0.1171311</v>
      </c>
      <c r="Z388" s="61">
        <v>6.2917569999999992E-2</v>
      </c>
      <c r="AA388" s="61">
        <v>4.8069600000000004E-2</v>
      </c>
      <c r="AB388" s="61">
        <v>9.2627489999999993E-2</v>
      </c>
      <c r="AC388" s="14"/>
      <c r="AD388" s="14"/>
      <c r="AE388" s="14"/>
      <c r="AF388" s="14"/>
      <c r="AG388" s="14"/>
      <c r="AH388" s="14"/>
      <c r="AI388" s="14"/>
      <c r="AJ388" s="14"/>
      <c r="AK388" s="14"/>
      <c r="AL388" s="14"/>
      <c r="AM388" s="14"/>
      <c r="AN388" s="14"/>
      <c r="AO388" s="14"/>
      <c r="AP388" s="14"/>
      <c r="AQ388" s="14"/>
      <c r="AR388" s="14"/>
      <c r="AS388" s="14"/>
    </row>
    <row r="389" spans="1:45">
      <c r="A389" s="16">
        <v>193</v>
      </c>
      <c r="B389" s="61">
        <v>0.18983559999999999</v>
      </c>
      <c r="C389" s="61">
        <v>3.8132220000000001E-2</v>
      </c>
      <c r="D389" s="61">
        <v>7.7567360000000002E-2</v>
      </c>
      <c r="E389" s="61">
        <v>0.13902100000000001</v>
      </c>
      <c r="F389" s="61">
        <v>6.3611050000000002E-2</v>
      </c>
      <c r="G389" s="61">
        <v>0.25045810000000002</v>
      </c>
      <c r="H389" s="61">
        <v>0.31075700000000001</v>
      </c>
      <c r="I389" s="61">
        <v>9.9875000000000007E-4</v>
      </c>
      <c r="J389" s="61">
        <v>5.4902119999999999E-2</v>
      </c>
      <c r="K389" s="61">
        <v>7.881204E-2</v>
      </c>
      <c r="L389" s="61">
        <v>3.5138990000000002E-2</v>
      </c>
      <c r="M389" s="61">
        <v>4.9368199999999998E-3</v>
      </c>
      <c r="N389" s="61">
        <v>5.7840179999999998E-2</v>
      </c>
      <c r="O389" s="61">
        <v>0.10650420000000001</v>
      </c>
      <c r="P389" s="61">
        <v>7.5221739999999995E-2</v>
      </c>
      <c r="Q389" s="61">
        <v>0.11325950000000001</v>
      </c>
      <c r="R389" s="61">
        <v>0.3178725</v>
      </c>
      <c r="S389" s="61">
        <v>9.4064709999999996E-2</v>
      </c>
      <c r="T389" s="61">
        <v>5.528272E-2</v>
      </c>
      <c r="U389" s="61">
        <v>0.21435459999999998</v>
      </c>
      <c r="V389" s="61">
        <v>0.2480607</v>
      </c>
      <c r="W389" s="61">
        <v>0.2243696</v>
      </c>
      <c r="X389" s="61"/>
      <c r="Y389" s="61">
        <v>0.11940400000000001</v>
      </c>
      <c r="Z389" s="61">
        <v>6.533172000000001E-2</v>
      </c>
      <c r="AA389" s="61">
        <v>4.738854E-2</v>
      </c>
      <c r="AB389" s="61">
        <v>9.1671829999999996E-2</v>
      </c>
      <c r="AC389" s="14"/>
      <c r="AD389" s="14"/>
      <c r="AE389" s="14"/>
      <c r="AF389" s="14"/>
      <c r="AG389" s="14"/>
      <c r="AH389" s="14"/>
      <c r="AI389" s="14"/>
      <c r="AJ389" s="14"/>
      <c r="AK389" s="14"/>
      <c r="AL389" s="14"/>
      <c r="AM389" s="14"/>
      <c r="AN389" s="14"/>
      <c r="AO389" s="14"/>
      <c r="AP389" s="14"/>
      <c r="AQ389" s="14"/>
      <c r="AR389" s="14"/>
      <c r="AS389" s="14"/>
    </row>
    <row r="390" spans="1:45">
      <c r="A390" s="16">
        <v>193.5</v>
      </c>
      <c r="B390" s="61">
        <v>0.1960654</v>
      </c>
      <c r="C390" s="61">
        <v>5.0064859999999996E-2</v>
      </c>
      <c r="D390" s="61">
        <v>7.6508569999999998E-2</v>
      </c>
      <c r="E390" s="61">
        <v>0.14390930000000002</v>
      </c>
      <c r="F390" s="61">
        <v>6.5798679999999998E-2</v>
      </c>
      <c r="G390" s="61">
        <v>0.24822500000000003</v>
      </c>
      <c r="H390" s="61">
        <v>0.30782979999999999</v>
      </c>
      <c r="I390" s="61">
        <v>5.4853300000000001E-3</v>
      </c>
      <c r="J390" s="61">
        <v>5.7775569999999998E-2</v>
      </c>
      <c r="K390" s="61">
        <v>7.9991149999999997E-2</v>
      </c>
      <c r="L390" s="61">
        <v>4.1048669999999995E-2</v>
      </c>
      <c r="M390" s="61">
        <v>1.2345410000000001E-2</v>
      </c>
      <c r="N390" s="61">
        <v>6.0718839999999996E-2</v>
      </c>
      <c r="O390" s="61">
        <v>0.1083578</v>
      </c>
      <c r="P390" s="61">
        <v>7.6317209999999996E-2</v>
      </c>
      <c r="Q390" s="61">
        <v>6.9253850000000006E-2</v>
      </c>
      <c r="R390" s="61">
        <v>0.31435340000000001</v>
      </c>
      <c r="S390" s="61">
        <v>0.10577980000000001</v>
      </c>
      <c r="T390" s="61">
        <v>6.3090659999999993E-2</v>
      </c>
      <c r="U390" s="61">
        <v>0.20602770000000001</v>
      </c>
      <c r="V390" s="61">
        <v>0.25660179999999999</v>
      </c>
      <c r="W390" s="61">
        <v>0.22231870000000001</v>
      </c>
      <c r="X390" s="61"/>
      <c r="Y390" s="61">
        <v>0.10853450000000001</v>
      </c>
      <c r="Z390" s="61">
        <v>6.4258990000000002E-2</v>
      </c>
      <c r="AA390" s="61">
        <v>3.9008080000000001E-2</v>
      </c>
      <c r="AB390" s="61">
        <v>9.0851939999999992E-2</v>
      </c>
      <c r="AC390" s="14"/>
      <c r="AD390" s="14"/>
      <c r="AE390" s="14"/>
      <c r="AF390" s="14"/>
      <c r="AG390" s="14"/>
      <c r="AH390" s="14"/>
      <c r="AI390" s="14"/>
      <c r="AJ390" s="14"/>
      <c r="AK390" s="14"/>
      <c r="AL390" s="14"/>
      <c r="AM390" s="14"/>
      <c r="AN390" s="14"/>
      <c r="AO390" s="14"/>
      <c r="AP390" s="14"/>
      <c r="AQ390" s="14"/>
      <c r="AR390" s="14"/>
      <c r="AS390" s="14"/>
    </row>
    <row r="391" spans="1:45">
      <c r="A391" s="16">
        <v>194</v>
      </c>
      <c r="B391" s="61">
        <v>0.1911689</v>
      </c>
      <c r="C391" s="61">
        <v>4.6879299999999999E-2</v>
      </c>
      <c r="D391" s="61">
        <v>7.8403029999999999E-2</v>
      </c>
      <c r="E391" s="61">
        <v>0.1468834</v>
      </c>
      <c r="F391" s="61">
        <v>6.694282E-2</v>
      </c>
      <c r="G391" s="61">
        <v>0.24858070000000002</v>
      </c>
      <c r="H391" s="61">
        <v>0.31480250000000004</v>
      </c>
      <c r="I391" s="61">
        <v>5.4324999999999998E-3</v>
      </c>
      <c r="J391" s="61">
        <v>5.8018010000000002E-2</v>
      </c>
      <c r="K391" s="61">
        <v>7.2603340000000002E-2</v>
      </c>
      <c r="L391" s="61">
        <v>3.5786169999999999E-2</v>
      </c>
      <c r="M391" s="61">
        <v>1.3987599999999999E-2</v>
      </c>
      <c r="N391" s="61">
        <v>6.1633009999999995E-2</v>
      </c>
      <c r="O391" s="61">
        <v>0.11350199999999999</v>
      </c>
      <c r="P391" s="61">
        <v>7.3379739999999999E-2</v>
      </c>
      <c r="Q391" s="61">
        <v>9.276182999999999E-2</v>
      </c>
      <c r="R391" s="61">
        <v>0.32928510000000005</v>
      </c>
      <c r="S391" s="61">
        <v>0.103284</v>
      </c>
      <c r="T391" s="61">
        <v>5.4633130000000002E-2</v>
      </c>
      <c r="U391" s="61">
        <v>0.20117840000000001</v>
      </c>
      <c r="V391" s="61">
        <v>0.24269010000000002</v>
      </c>
      <c r="W391" s="61">
        <v>0.22203610000000001</v>
      </c>
      <c r="X391" s="61"/>
      <c r="Y391" s="61">
        <v>0.11859769999999999</v>
      </c>
      <c r="Z391" s="61">
        <v>6.6625589999999998E-2</v>
      </c>
      <c r="AA391" s="61">
        <v>3.933466E-2</v>
      </c>
      <c r="AB391" s="61">
        <v>9.4328769999999992E-2</v>
      </c>
      <c r="AC391" s="14"/>
      <c r="AD391" s="14"/>
      <c r="AE391" s="14"/>
      <c r="AF391" s="14"/>
      <c r="AG391" s="14"/>
      <c r="AH391" s="14"/>
      <c r="AI391" s="14"/>
      <c r="AJ391" s="14"/>
      <c r="AK391" s="14"/>
      <c r="AL391" s="14"/>
      <c r="AM391" s="14"/>
      <c r="AN391" s="14"/>
      <c r="AO391" s="14"/>
      <c r="AP391" s="14"/>
      <c r="AQ391" s="14"/>
      <c r="AR391" s="14"/>
      <c r="AS391" s="14"/>
    </row>
    <row r="392" spans="1:45">
      <c r="A392" s="16">
        <v>194.5</v>
      </c>
      <c r="B392" s="61">
        <v>0.19015979999999999</v>
      </c>
      <c r="C392" s="61">
        <v>4.453812E-2</v>
      </c>
      <c r="D392" s="61">
        <v>7.4089059999999998E-2</v>
      </c>
      <c r="E392" s="61">
        <v>0.14234949999999999</v>
      </c>
      <c r="F392" s="61">
        <v>6.5289520000000004E-2</v>
      </c>
      <c r="G392" s="61">
        <v>0.25597340000000002</v>
      </c>
      <c r="H392" s="61">
        <v>0.31656339999999999</v>
      </c>
      <c r="I392" s="61">
        <v>9.6567000000000007E-3</v>
      </c>
      <c r="J392" s="61">
        <v>5.6509919999999998E-2</v>
      </c>
      <c r="K392" s="61">
        <v>7.9158069999999997E-2</v>
      </c>
      <c r="L392" s="61">
        <v>3.2765629999999997E-2</v>
      </c>
      <c r="M392" s="61">
        <v>1.144712E-2</v>
      </c>
      <c r="N392" s="61">
        <v>6.4860719999999997E-2</v>
      </c>
      <c r="O392" s="61">
        <v>0.1211448</v>
      </c>
      <c r="P392" s="61">
        <v>7.8364710000000004E-2</v>
      </c>
      <c r="Q392" s="61">
        <v>0.14194209999999999</v>
      </c>
      <c r="R392" s="61">
        <v>0.33978259999999999</v>
      </c>
      <c r="S392" s="61">
        <v>0.1071733</v>
      </c>
      <c r="T392" s="61">
        <v>6.0342739999999999E-2</v>
      </c>
      <c r="U392" s="61">
        <v>0.21587299999999998</v>
      </c>
      <c r="V392" s="61">
        <v>0.24679279999999998</v>
      </c>
      <c r="W392" s="61">
        <v>0.2114528</v>
      </c>
      <c r="X392" s="61"/>
      <c r="Y392" s="61">
        <v>0.12587479999999998</v>
      </c>
      <c r="Z392" s="61">
        <v>6.801357999999999E-2</v>
      </c>
      <c r="AA392" s="61">
        <v>4.3588570000000007E-2</v>
      </c>
      <c r="AB392" s="61">
        <v>9.250918000000001E-2</v>
      </c>
      <c r="AC392" s="14"/>
      <c r="AD392" s="14"/>
      <c r="AE392" s="14"/>
      <c r="AF392" s="14"/>
      <c r="AG392" s="14"/>
      <c r="AH392" s="14"/>
      <c r="AI392" s="14"/>
      <c r="AJ392" s="14"/>
      <c r="AK392" s="14"/>
      <c r="AL392" s="14"/>
      <c r="AM392" s="14"/>
      <c r="AN392" s="14"/>
      <c r="AO392" s="14"/>
      <c r="AP392" s="14"/>
      <c r="AQ392" s="14"/>
      <c r="AR392" s="14"/>
      <c r="AS392" s="14"/>
    </row>
    <row r="393" spans="1:45">
      <c r="A393" s="16">
        <v>195</v>
      </c>
      <c r="B393" s="61">
        <v>0.18199280000000001</v>
      </c>
      <c r="C393" s="61">
        <v>5.1307539999999999E-2</v>
      </c>
      <c r="D393" s="61">
        <v>6.901481000000001E-2</v>
      </c>
      <c r="E393" s="61">
        <v>0.12916279999999999</v>
      </c>
      <c r="F393" s="61">
        <v>5.9067830000000002E-2</v>
      </c>
      <c r="G393" s="61">
        <v>0.24081399999999997</v>
      </c>
      <c r="H393" s="61">
        <v>0.30657620000000002</v>
      </c>
      <c r="I393" s="61">
        <v>6.3021799999999992E-3</v>
      </c>
      <c r="J393" s="61">
        <v>5.0844709999999994E-2</v>
      </c>
      <c r="K393" s="61">
        <v>7.3598169999999991E-2</v>
      </c>
      <c r="L393" s="61">
        <v>4.3388200000000002E-2</v>
      </c>
      <c r="M393" s="61">
        <v>1.053903E-2</v>
      </c>
      <c r="N393" s="61">
        <v>6.6463389999999997E-2</v>
      </c>
      <c r="O393" s="61">
        <v>0.1163986</v>
      </c>
      <c r="P393" s="61">
        <v>6.6500550000000005E-2</v>
      </c>
      <c r="Q393" s="61">
        <v>0.1018994</v>
      </c>
      <c r="R393" s="61">
        <v>0.31760100000000002</v>
      </c>
      <c r="S393" s="61">
        <v>0.10876810000000001</v>
      </c>
      <c r="T393" s="61">
        <v>5.8630009999999996E-2</v>
      </c>
      <c r="U393" s="61">
        <v>0.20597750000000001</v>
      </c>
      <c r="V393" s="61">
        <v>0.2467935</v>
      </c>
      <c r="W393" s="61">
        <v>0.22081330000000002</v>
      </c>
      <c r="X393" s="61"/>
      <c r="Y393" s="61">
        <v>0.1125645</v>
      </c>
      <c r="Z393" s="61">
        <v>6.9971900000000004E-2</v>
      </c>
      <c r="AA393" s="61">
        <v>4.6117650000000003E-2</v>
      </c>
      <c r="AB393" s="61">
        <v>8.9350769999999996E-2</v>
      </c>
      <c r="AC393" s="14"/>
      <c r="AD393" s="14"/>
      <c r="AE393" s="14"/>
      <c r="AF393" s="14"/>
      <c r="AG393" s="14"/>
      <c r="AH393" s="14"/>
      <c r="AI393" s="14"/>
      <c r="AJ393" s="14"/>
      <c r="AK393" s="14"/>
      <c r="AL393" s="14"/>
      <c r="AM393" s="14"/>
      <c r="AN393" s="14"/>
      <c r="AO393" s="14"/>
      <c r="AP393" s="14"/>
      <c r="AQ393" s="14"/>
      <c r="AR393" s="14"/>
      <c r="AS393" s="14"/>
    </row>
    <row r="394" spans="1:45">
      <c r="A394" s="16">
        <v>195.5</v>
      </c>
      <c r="B394" s="61">
        <v>0.1873464</v>
      </c>
      <c r="C394" s="61">
        <v>5.0982900000000005E-2</v>
      </c>
      <c r="D394" s="61">
        <v>7.3497789999999993E-2</v>
      </c>
      <c r="E394" s="61">
        <v>0.13909359999999998</v>
      </c>
      <c r="F394" s="61">
        <v>5.9240859999999999E-2</v>
      </c>
      <c r="G394" s="61">
        <v>0.24086639999999998</v>
      </c>
      <c r="H394" s="61">
        <v>0.3045525</v>
      </c>
      <c r="I394" s="61">
        <v>5.8551299999999992E-3</v>
      </c>
      <c r="J394" s="61">
        <v>5.510752E-2</v>
      </c>
      <c r="K394" s="61">
        <v>8.1594639999999996E-2</v>
      </c>
      <c r="L394" s="61">
        <v>3.4479530000000001E-2</v>
      </c>
      <c r="M394" s="61">
        <v>1.1422689999999999E-2</v>
      </c>
      <c r="N394" s="61">
        <v>6.2224410000000001E-2</v>
      </c>
      <c r="O394" s="61">
        <v>0.11609209999999999</v>
      </c>
      <c r="P394" s="61">
        <v>6.9632550000000001E-2</v>
      </c>
      <c r="Q394" s="61">
        <v>8.1691620000000006E-2</v>
      </c>
      <c r="R394" s="61">
        <v>0.32293509999999997</v>
      </c>
      <c r="S394" s="61">
        <v>0.10564539999999999</v>
      </c>
      <c r="T394" s="61">
        <v>5.8580100000000003E-2</v>
      </c>
      <c r="U394" s="61">
        <v>0.22232489999999999</v>
      </c>
      <c r="V394" s="61">
        <v>0.23957519999999999</v>
      </c>
      <c r="W394" s="61">
        <v>0.20780850000000001</v>
      </c>
      <c r="X394" s="61"/>
      <c r="Y394" s="61">
        <v>0.1083563</v>
      </c>
      <c r="Z394" s="61">
        <v>6.6122349999999996E-2</v>
      </c>
      <c r="AA394" s="61">
        <v>4.0809879999999993E-2</v>
      </c>
      <c r="AB394" s="61">
        <v>9.189209999999999E-2</v>
      </c>
      <c r="AC394" s="14"/>
      <c r="AD394" s="14"/>
      <c r="AE394" s="14"/>
      <c r="AF394" s="14"/>
      <c r="AG394" s="14"/>
      <c r="AH394" s="14"/>
      <c r="AI394" s="14"/>
      <c r="AJ394" s="14"/>
      <c r="AK394" s="14"/>
      <c r="AL394" s="14"/>
      <c r="AM394" s="14"/>
      <c r="AN394" s="14"/>
      <c r="AO394" s="14"/>
      <c r="AP394" s="14"/>
      <c r="AQ394" s="14"/>
      <c r="AR394" s="14"/>
      <c r="AS394" s="14"/>
    </row>
    <row r="395" spans="1:45">
      <c r="A395" s="16">
        <v>196</v>
      </c>
      <c r="B395" s="61">
        <v>0.18903439999999999</v>
      </c>
      <c r="C395" s="61">
        <v>5.1738429999999995E-2</v>
      </c>
      <c r="D395" s="61">
        <v>7.6722539999999992E-2</v>
      </c>
      <c r="E395" s="61">
        <v>0.13941039999999999</v>
      </c>
      <c r="F395" s="61">
        <v>6.2637730000000003E-2</v>
      </c>
      <c r="G395" s="61">
        <v>0.24125379999999999</v>
      </c>
      <c r="H395" s="61">
        <v>0.30154439999999999</v>
      </c>
      <c r="I395" s="61">
        <v>1.09789E-3</v>
      </c>
      <c r="J395" s="61">
        <v>6.6599430000000001E-2</v>
      </c>
      <c r="K395" s="61">
        <v>7.4010049999999994E-2</v>
      </c>
      <c r="L395" s="61">
        <v>2.6852649999999999E-2</v>
      </c>
      <c r="M395" s="61">
        <v>7.2905399999999999E-3</v>
      </c>
      <c r="N395" s="61">
        <v>7.4121989999999999E-2</v>
      </c>
      <c r="O395" s="61">
        <v>0.10540380000000001</v>
      </c>
      <c r="P395" s="61">
        <v>7.9487260000000004E-2</v>
      </c>
      <c r="Q395" s="61">
        <v>0.14993519999999999</v>
      </c>
      <c r="R395" s="61">
        <v>0.34381889999999998</v>
      </c>
      <c r="S395" s="61">
        <v>0.1129811</v>
      </c>
      <c r="T395" s="61">
        <v>6.8671339999999997E-2</v>
      </c>
      <c r="U395" s="61">
        <v>0.20844960000000001</v>
      </c>
      <c r="V395" s="61">
        <v>0.25587160000000003</v>
      </c>
      <c r="W395" s="61">
        <v>0.20072590000000001</v>
      </c>
      <c r="X395" s="61"/>
      <c r="Y395" s="61">
        <v>0.1050522</v>
      </c>
      <c r="Z395" s="61">
        <v>6.7809040000000001E-2</v>
      </c>
      <c r="AA395" s="61">
        <v>4.0747949999999998E-2</v>
      </c>
      <c r="AB395" s="61">
        <v>8.8092989999999996E-2</v>
      </c>
      <c r="AC395" s="14"/>
      <c r="AD395" s="14"/>
      <c r="AE395" s="14"/>
      <c r="AF395" s="14"/>
      <c r="AG395" s="14"/>
      <c r="AH395" s="14"/>
      <c r="AI395" s="14"/>
      <c r="AJ395" s="14"/>
      <c r="AK395" s="14"/>
      <c r="AL395" s="14"/>
      <c r="AM395" s="14"/>
      <c r="AN395" s="14"/>
      <c r="AO395" s="14"/>
      <c r="AP395" s="14"/>
      <c r="AQ395" s="14"/>
      <c r="AR395" s="14"/>
      <c r="AS395" s="14"/>
    </row>
    <row r="396" spans="1:45">
      <c r="A396" s="16">
        <v>196.5</v>
      </c>
      <c r="B396" s="61">
        <v>0.1850762</v>
      </c>
      <c r="C396" s="61">
        <v>5.0558169999999999E-2</v>
      </c>
      <c r="D396" s="61">
        <v>6.7547419999999997E-2</v>
      </c>
      <c r="E396" s="61">
        <v>0.13425280000000001</v>
      </c>
      <c r="F396" s="61">
        <v>6.4468769999999995E-2</v>
      </c>
      <c r="G396" s="61">
        <v>0.24515000000000001</v>
      </c>
      <c r="H396" s="61">
        <v>0.30100739999999998</v>
      </c>
      <c r="I396" s="61">
        <v>6.6339599999999995E-3</v>
      </c>
      <c r="J396" s="61">
        <v>5.5648950000000003E-2</v>
      </c>
      <c r="K396" s="61">
        <v>6.8794729999999998E-2</v>
      </c>
      <c r="L396" s="61">
        <v>4.1003919999999999E-2</v>
      </c>
      <c r="M396" s="61">
        <v>6.0686099999999995E-3</v>
      </c>
      <c r="N396" s="61">
        <v>6.0805629999999999E-2</v>
      </c>
      <c r="O396" s="61">
        <v>0.11998250000000001</v>
      </c>
      <c r="P396" s="61">
        <v>5.7178240000000005E-2</v>
      </c>
      <c r="Q396" s="61">
        <v>8.5385030000000001E-2</v>
      </c>
      <c r="R396" s="61">
        <v>0.32148020000000005</v>
      </c>
      <c r="S396" s="61">
        <v>0.11209180000000001</v>
      </c>
      <c r="T396" s="61">
        <v>5.5033749999999999E-2</v>
      </c>
      <c r="U396" s="61">
        <v>0.2033269</v>
      </c>
      <c r="V396" s="61">
        <v>0.23905580000000001</v>
      </c>
      <c r="W396" s="61">
        <v>0.2118874</v>
      </c>
      <c r="X396" s="61"/>
      <c r="Y396" s="61">
        <v>0.1156409</v>
      </c>
      <c r="Z396" s="61">
        <v>6.8152009999999999E-2</v>
      </c>
      <c r="AA396" s="61">
        <v>3.5734139999999998E-2</v>
      </c>
      <c r="AB396" s="61">
        <v>9.1637839999999998E-2</v>
      </c>
      <c r="AC396" s="14"/>
      <c r="AD396" s="14"/>
      <c r="AE396" s="14"/>
      <c r="AF396" s="14"/>
      <c r="AG396" s="14"/>
      <c r="AH396" s="14"/>
      <c r="AI396" s="14"/>
      <c r="AJ396" s="14"/>
      <c r="AK396" s="14"/>
      <c r="AL396" s="14"/>
      <c r="AM396" s="14"/>
      <c r="AN396" s="14"/>
      <c r="AO396" s="14"/>
      <c r="AP396" s="14"/>
      <c r="AQ396" s="14"/>
      <c r="AR396" s="14"/>
      <c r="AS396" s="14"/>
    </row>
    <row r="397" spans="1:45">
      <c r="A397" s="16">
        <v>197</v>
      </c>
      <c r="B397" s="61">
        <v>0.18975429999999999</v>
      </c>
      <c r="C397" s="61">
        <v>5.8306360000000002E-2</v>
      </c>
      <c r="D397" s="61">
        <v>8.0429700000000007E-2</v>
      </c>
      <c r="E397" s="61">
        <v>0.13392799999999999</v>
      </c>
      <c r="F397" s="61">
        <v>7.4846399999999993E-2</v>
      </c>
      <c r="G397" s="61">
        <v>0.24412639999999999</v>
      </c>
      <c r="H397" s="61">
        <v>0.31106149999999999</v>
      </c>
      <c r="I397" s="61">
        <v>5.2331899999999995E-3</v>
      </c>
      <c r="J397" s="61">
        <v>4.2031180000000001E-2</v>
      </c>
      <c r="K397" s="61">
        <v>7.4513200000000002E-2</v>
      </c>
      <c r="L397" s="61">
        <v>3.6579529999999999E-2</v>
      </c>
      <c r="M397" s="61">
        <v>8.1019799999999999E-3</v>
      </c>
      <c r="N397" s="61">
        <v>6.5186830000000001E-2</v>
      </c>
      <c r="O397" s="61">
        <v>0.11409520000000001</v>
      </c>
      <c r="P397" s="61">
        <v>5.9561159999999995E-2</v>
      </c>
      <c r="Q397" s="61">
        <v>6.9187109999999996E-2</v>
      </c>
      <c r="R397" s="61">
        <v>0.31921900000000003</v>
      </c>
      <c r="S397" s="61">
        <v>0.10947889999999999</v>
      </c>
      <c r="T397" s="61">
        <v>6.6533720000000005E-2</v>
      </c>
      <c r="U397" s="61">
        <v>0.20255719999999999</v>
      </c>
      <c r="V397" s="61">
        <v>0.2503261</v>
      </c>
      <c r="W397" s="61">
        <v>0.21193149999999999</v>
      </c>
      <c r="X397" s="61"/>
      <c r="Y397" s="61">
        <v>0.109802</v>
      </c>
      <c r="Z397" s="61">
        <v>7.7241549999999992E-2</v>
      </c>
      <c r="AA397" s="61">
        <v>4.2814390000000001E-2</v>
      </c>
      <c r="AB397" s="61">
        <v>8.928614E-2</v>
      </c>
      <c r="AC397" s="14"/>
      <c r="AD397" s="14"/>
      <c r="AE397" s="14"/>
      <c r="AF397" s="14"/>
      <c r="AG397" s="14"/>
      <c r="AH397" s="14"/>
      <c r="AI397" s="14"/>
      <c r="AJ397" s="14"/>
      <c r="AK397" s="14"/>
      <c r="AL397" s="14"/>
      <c r="AM397" s="14"/>
      <c r="AN397" s="14"/>
      <c r="AO397" s="14"/>
      <c r="AP397" s="14"/>
      <c r="AQ397" s="14"/>
      <c r="AR397" s="14"/>
      <c r="AS397" s="14"/>
    </row>
    <row r="398" spans="1:45">
      <c r="A398" s="16">
        <v>197.5</v>
      </c>
      <c r="B398" s="61">
        <v>0.18479869999999998</v>
      </c>
      <c r="C398" s="61">
        <v>5.068218E-2</v>
      </c>
      <c r="D398" s="61">
        <v>7.5033080000000002E-2</v>
      </c>
      <c r="E398" s="61">
        <v>0.13720499999999999</v>
      </c>
      <c r="F398" s="61">
        <v>7.3201489999999994E-2</v>
      </c>
      <c r="G398" s="61">
        <v>0.24302209999999999</v>
      </c>
      <c r="H398" s="61">
        <v>0.30314089999999999</v>
      </c>
      <c r="I398" s="61">
        <v>8.4640300000000009E-3</v>
      </c>
      <c r="J398" s="61">
        <v>4.7563570000000006E-2</v>
      </c>
      <c r="K398" s="61">
        <v>8.0178309999999989E-2</v>
      </c>
      <c r="L398" s="61">
        <v>2.7452730000000002E-2</v>
      </c>
      <c r="M398" s="61">
        <v>6.5486099999999998E-3</v>
      </c>
      <c r="N398" s="61">
        <v>6.984079E-2</v>
      </c>
      <c r="O398" s="61">
        <v>0.1199321</v>
      </c>
      <c r="P398" s="61">
        <v>6.3721730000000004E-2</v>
      </c>
      <c r="Q398" s="61">
        <v>0.1123084</v>
      </c>
      <c r="R398" s="61">
        <v>0.33148879999999997</v>
      </c>
      <c r="S398" s="61">
        <v>9.9853200000000003E-2</v>
      </c>
      <c r="T398" s="61">
        <v>6.4423380000000002E-2</v>
      </c>
      <c r="U398" s="61">
        <v>0.2090843</v>
      </c>
      <c r="V398" s="61">
        <v>0.23741489999999998</v>
      </c>
      <c r="W398" s="61">
        <v>0.21771779999999999</v>
      </c>
      <c r="X398" s="61"/>
      <c r="Y398" s="61">
        <v>0.11340550000000001</v>
      </c>
      <c r="Z398" s="61">
        <v>7.9308249999999997E-2</v>
      </c>
      <c r="AA398" s="61">
        <v>3.7110709999999998E-2</v>
      </c>
      <c r="AB398" s="61">
        <v>8.7588340000000001E-2</v>
      </c>
      <c r="AC398" s="14"/>
      <c r="AD398" s="14"/>
      <c r="AE398" s="14"/>
      <c r="AF398" s="14"/>
      <c r="AG398" s="14"/>
      <c r="AH398" s="14"/>
      <c r="AI398" s="14"/>
      <c r="AJ398" s="14"/>
      <c r="AK398" s="14"/>
      <c r="AL398" s="14"/>
      <c r="AM398" s="14"/>
      <c r="AN398" s="14"/>
      <c r="AO398" s="14"/>
      <c r="AP398" s="14"/>
      <c r="AQ398" s="14"/>
      <c r="AR398" s="14"/>
      <c r="AS398" s="14"/>
    </row>
    <row r="399" spans="1:45">
      <c r="A399" s="16">
        <v>198</v>
      </c>
      <c r="B399" s="61">
        <v>0.18135010000000001</v>
      </c>
      <c r="C399" s="61">
        <v>6.521238E-2</v>
      </c>
      <c r="D399" s="61">
        <v>8.0336169999999998E-2</v>
      </c>
      <c r="E399" s="61">
        <v>0.1306562</v>
      </c>
      <c r="F399" s="61">
        <v>9.0709970000000001E-2</v>
      </c>
      <c r="G399" s="61">
        <v>0.23829500000000001</v>
      </c>
      <c r="H399" s="61">
        <v>0.30077860000000001</v>
      </c>
      <c r="I399" s="61">
        <v>1.1349130000000001E-2</v>
      </c>
      <c r="J399" s="61">
        <v>5.2138540000000004E-2</v>
      </c>
      <c r="K399" s="61">
        <v>7.6380710000000004E-2</v>
      </c>
      <c r="L399" s="61">
        <v>4.0272269999999999E-2</v>
      </c>
      <c r="M399" s="61">
        <v>6.2266999999999991E-3</v>
      </c>
      <c r="N399" s="61">
        <v>5.8886599999999997E-2</v>
      </c>
      <c r="O399" s="61">
        <v>0.1185042</v>
      </c>
      <c r="P399" s="61">
        <v>6.2140820000000006E-2</v>
      </c>
      <c r="Q399" s="61">
        <v>9.450219E-2</v>
      </c>
      <c r="R399" s="61">
        <v>0.32477679999999998</v>
      </c>
      <c r="S399" s="61">
        <v>0.10913199999999999</v>
      </c>
      <c r="T399" s="61">
        <v>5.8933039999999999E-2</v>
      </c>
      <c r="U399" s="61">
        <v>0.1961339</v>
      </c>
      <c r="V399" s="61">
        <v>0.2339301</v>
      </c>
      <c r="W399" s="61">
        <v>0.205931</v>
      </c>
      <c r="X399" s="61"/>
      <c r="Y399" s="61">
        <v>0.1198659</v>
      </c>
      <c r="Z399" s="61">
        <v>6.5757009999999991E-2</v>
      </c>
      <c r="AA399" s="61">
        <v>3.5300020000000001E-2</v>
      </c>
      <c r="AB399" s="61">
        <v>8.9981039999999998E-2</v>
      </c>
      <c r="AC399" s="14"/>
      <c r="AD399" s="14"/>
      <c r="AE399" s="14"/>
      <c r="AF399" s="14"/>
      <c r="AG399" s="14"/>
      <c r="AH399" s="14"/>
      <c r="AI399" s="14"/>
      <c r="AJ399" s="14"/>
      <c r="AK399" s="14"/>
      <c r="AL399" s="14"/>
      <c r="AM399" s="14"/>
      <c r="AN399" s="14"/>
      <c r="AO399" s="14"/>
      <c r="AP399" s="14"/>
      <c r="AQ399" s="14"/>
      <c r="AR399" s="14"/>
      <c r="AS399" s="14"/>
    </row>
    <row r="400" spans="1:45">
      <c r="A400" s="16">
        <v>198.5</v>
      </c>
      <c r="B400" s="61">
        <v>0.18193889999999999</v>
      </c>
      <c r="C400" s="61">
        <v>4.1441610000000004E-2</v>
      </c>
      <c r="D400" s="61">
        <v>7.3395970000000005E-2</v>
      </c>
      <c r="E400" s="61">
        <v>0.13679180000000002</v>
      </c>
      <c r="F400" s="61">
        <v>8.588380000000001E-2</v>
      </c>
      <c r="G400" s="61">
        <v>0.248614</v>
      </c>
      <c r="H400" s="61">
        <v>0.3122318</v>
      </c>
      <c r="I400" s="61">
        <v>-1.2410799999999999E-3</v>
      </c>
      <c r="J400" s="61">
        <v>5.0295010000000001E-2</v>
      </c>
      <c r="K400" s="61">
        <v>7.895916E-2</v>
      </c>
      <c r="L400" s="61">
        <v>2.7475459999999997E-2</v>
      </c>
      <c r="M400" s="61">
        <v>1.0941060000000001E-2</v>
      </c>
      <c r="N400" s="61">
        <v>6.8679900000000002E-2</v>
      </c>
      <c r="O400" s="61">
        <v>0.110555</v>
      </c>
      <c r="P400" s="61">
        <v>5.6794330000000004E-2</v>
      </c>
      <c r="Q400" s="61">
        <v>0.1033516</v>
      </c>
      <c r="R400" s="61">
        <v>0.32831260000000001</v>
      </c>
      <c r="S400" s="61">
        <v>0.1031242</v>
      </c>
      <c r="T400" s="61">
        <v>6.3085019999999992E-2</v>
      </c>
      <c r="U400" s="61">
        <v>0.22425219999999998</v>
      </c>
      <c r="V400" s="61">
        <v>0.23694019999999999</v>
      </c>
      <c r="W400" s="61">
        <v>0.21383160000000001</v>
      </c>
      <c r="X400" s="61"/>
      <c r="Y400" s="61">
        <v>0.1189858</v>
      </c>
      <c r="Z400" s="61">
        <v>6.9230570000000005E-2</v>
      </c>
      <c r="AA400" s="61">
        <v>3.5880599999999999E-2</v>
      </c>
      <c r="AB400" s="61">
        <v>9.0520340000000005E-2</v>
      </c>
      <c r="AC400" s="14"/>
      <c r="AD400" s="14"/>
      <c r="AE400" s="14"/>
      <c r="AF400" s="14"/>
      <c r="AG400" s="14"/>
      <c r="AH400" s="14"/>
      <c r="AI400" s="14"/>
      <c r="AJ400" s="14"/>
      <c r="AK400" s="14"/>
      <c r="AL400" s="14"/>
      <c r="AM400" s="14"/>
      <c r="AN400" s="14"/>
      <c r="AO400" s="14"/>
      <c r="AP400" s="14"/>
      <c r="AQ400" s="14"/>
      <c r="AR400" s="14"/>
      <c r="AS400" s="14"/>
    </row>
    <row r="401" spans="1:45">
      <c r="A401" s="16">
        <v>199</v>
      </c>
      <c r="B401" s="61">
        <v>0.18552920000000001</v>
      </c>
      <c r="C401" s="61">
        <v>4.1630630000000002E-2</v>
      </c>
      <c r="D401" s="61">
        <v>6.4404400000000001E-2</v>
      </c>
      <c r="E401" s="61">
        <v>0.13442399999999999</v>
      </c>
      <c r="F401" s="61">
        <v>6.7466689999999996E-2</v>
      </c>
      <c r="G401" s="61">
        <v>0.23961970000000002</v>
      </c>
      <c r="H401" s="61">
        <v>0.30294779999999999</v>
      </c>
      <c r="I401" s="61">
        <v>6.535E-4</v>
      </c>
      <c r="J401" s="61">
        <v>3.7769750000000005E-2</v>
      </c>
      <c r="K401" s="61">
        <v>7.6625739999999998E-2</v>
      </c>
      <c r="L401" s="61">
        <v>4.1856159999999996E-2</v>
      </c>
      <c r="M401" s="61">
        <v>1.094147E-2</v>
      </c>
      <c r="N401" s="61">
        <v>6.5608420000000001E-2</v>
      </c>
      <c r="O401" s="61">
        <v>0.10450369999999999</v>
      </c>
      <c r="P401" s="61">
        <v>5.5763069999999998E-2</v>
      </c>
      <c r="Q401" s="61">
        <v>9.6658159999999993E-2</v>
      </c>
      <c r="R401" s="61">
        <v>0.34579270000000001</v>
      </c>
      <c r="S401" s="61">
        <v>0.1030464</v>
      </c>
      <c r="T401" s="61">
        <v>6.5930730000000007E-2</v>
      </c>
      <c r="U401" s="61">
        <v>0.21704660000000001</v>
      </c>
      <c r="V401" s="61">
        <v>0.23204899999999998</v>
      </c>
      <c r="W401" s="61">
        <v>0.2093525</v>
      </c>
      <c r="X401" s="61"/>
      <c r="Y401" s="61">
        <v>0.1332092</v>
      </c>
      <c r="Z401" s="61">
        <v>7.4433860000000004E-2</v>
      </c>
      <c r="AA401" s="61">
        <v>3.6546830000000002E-2</v>
      </c>
      <c r="AB401" s="61">
        <v>9.132593E-2</v>
      </c>
      <c r="AC401" s="14"/>
      <c r="AD401" s="14"/>
      <c r="AE401" s="14"/>
      <c r="AF401" s="14"/>
      <c r="AG401" s="14"/>
      <c r="AH401" s="14"/>
      <c r="AI401" s="14"/>
      <c r="AJ401" s="14"/>
      <c r="AK401" s="14"/>
      <c r="AL401" s="14"/>
      <c r="AM401" s="14"/>
      <c r="AN401" s="14"/>
      <c r="AO401" s="14"/>
      <c r="AP401" s="14"/>
      <c r="AQ401" s="14"/>
      <c r="AR401" s="14"/>
      <c r="AS401" s="14"/>
    </row>
    <row r="402" spans="1:45">
      <c r="A402" s="16">
        <v>199.5</v>
      </c>
      <c r="B402" s="61">
        <v>0.1884554</v>
      </c>
      <c r="C402" s="61">
        <v>4.8454040000000004E-2</v>
      </c>
      <c r="D402" s="61">
        <v>6.8781179999999997E-2</v>
      </c>
      <c r="E402" s="61">
        <v>0.1275975</v>
      </c>
      <c r="F402" s="61">
        <v>6.799216000000001E-2</v>
      </c>
      <c r="G402" s="61">
        <v>0.24419899999999997</v>
      </c>
      <c r="H402" s="61">
        <v>0.30445939999999999</v>
      </c>
      <c r="I402" s="61">
        <v>2.2865099999999998E-3</v>
      </c>
      <c r="J402" s="61">
        <v>4.6758910000000001E-2</v>
      </c>
      <c r="K402" s="61">
        <v>7.8247049999999999E-2</v>
      </c>
      <c r="L402" s="61">
        <v>3.1778899999999999E-2</v>
      </c>
      <c r="M402" s="61">
        <v>6.6934000000000004E-3</v>
      </c>
      <c r="N402" s="61">
        <v>6.8963330000000003E-2</v>
      </c>
      <c r="O402" s="61">
        <v>0.11954389999999999</v>
      </c>
      <c r="P402" s="61">
        <v>5.7470809999999997E-2</v>
      </c>
      <c r="Q402" s="61">
        <v>0.10786659999999999</v>
      </c>
      <c r="R402" s="61">
        <v>0.3422385</v>
      </c>
      <c r="S402" s="61">
        <v>9.4280699999999995E-2</v>
      </c>
      <c r="T402" s="61">
        <v>6.0300279999999998E-2</v>
      </c>
      <c r="U402" s="61">
        <v>0.22168949999999998</v>
      </c>
      <c r="V402" s="61">
        <v>0.23470050000000001</v>
      </c>
      <c r="W402" s="61">
        <v>0.21048929999999999</v>
      </c>
      <c r="X402" s="61"/>
      <c r="Y402" s="61">
        <v>0.12027689999999999</v>
      </c>
      <c r="Z402" s="61">
        <v>6.8359259999999991E-2</v>
      </c>
      <c r="AA402" s="61">
        <v>3.4518279999999998E-2</v>
      </c>
      <c r="AB402" s="61">
        <v>8.9334049999999998E-2</v>
      </c>
      <c r="AC402" s="14"/>
      <c r="AD402" s="14"/>
      <c r="AE402" s="14"/>
      <c r="AF402" s="14"/>
      <c r="AG402" s="14"/>
      <c r="AH402" s="14"/>
      <c r="AI402" s="14"/>
      <c r="AJ402" s="14"/>
      <c r="AK402" s="14"/>
      <c r="AL402" s="14"/>
      <c r="AM402" s="14"/>
      <c r="AN402" s="14"/>
      <c r="AO402" s="14"/>
      <c r="AP402" s="14"/>
      <c r="AQ402" s="14"/>
      <c r="AR402" s="14"/>
      <c r="AS402" s="14"/>
    </row>
    <row r="403" spans="1:45">
      <c r="A403" s="16">
        <v>200</v>
      </c>
      <c r="B403" s="61">
        <v>0.1895114</v>
      </c>
      <c r="C403" s="61">
        <v>4.6354439999999997E-2</v>
      </c>
      <c r="D403" s="61">
        <v>7.0780010000000004E-2</v>
      </c>
      <c r="E403" s="61">
        <v>0.13036590000000001</v>
      </c>
      <c r="F403" s="61">
        <v>6.2979720000000003E-2</v>
      </c>
      <c r="G403" s="61">
        <v>0.24441299999999999</v>
      </c>
      <c r="H403" s="61">
        <v>0.30518899999999999</v>
      </c>
      <c r="I403" s="61">
        <v>-5.2970999999999997E-4</v>
      </c>
      <c r="J403" s="61">
        <v>4.2079610000000003E-2</v>
      </c>
      <c r="K403" s="61">
        <v>8.346640000000001E-2</v>
      </c>
      <c r="L403" s="61">
        <v>3.7438260000000001E-2</v>
      </c>
      <c r="M403" s="61">
        <v>7.9229899999999995E-3</v>
      </c>
      <c r="N403" s="61">
        <v>6.4759040000000004E-2</v>
      </c>
      <c r="O403" s="61">
        <v>0.10624969999999999</v>
      </c>
      <c r="P403" s="61">
        <v>6.3635799999999992E-2</v>
      </c>
      <c r="Q403" s="61">
        <v>0.1217356</v>
      </c>
      <c r="R403" s="61">
        <v>0.32413890000000001</v>
      </c>
      <c r="S403" s="61">
        <v>9.8216020000000001E-2</v>
      </c>
      <c r="T403" s="61">
        <v>6.634234E-2</v>
      </c>
      <c r="U403" s="61">
        <v>0.20746659999999997</v>
      </c>
      <c r="V403" s="61">
        <v>0.23607500000000001</v>
      </c>
      <c r="W403" s="61">
        <v>0.2112183</v>
      </c>
      <c r="X403" s="61"/>
      <c r="Y403" s="61">
        <v>0.11688929999999999</v>
      </c>
      <c r="Z403" s="61">
        <v>6.4492179999999996E-2</v>
      </c>
      <c r="AA403" s="61">
        <v>2.970917E-2</v>
      </c>
      <c r="AB403" s="61">
        <v>8.8313840000000005E-2</v>
      </c>
      <c r="AC403" s="14"/>
      <c r="AD403" s="14"/>
      <c r="AE403" s="14"/>
      <c r="AF403" s="14"/>
      <c r="AG403" s="14"/>
      <c r="AH403" s="14"/>
      <c r="AI403" s="14"/>
      <c r="AJ403" s="14"/>
      <c r="AK403" s="14"/>
      <c r="AL403" s="14"/>
      <c r="AM403" s="14"/>
      <c r="AN403" s="14"/>
      <c r="AO403" s="14"/>
      <c r="AP403" s="14"/>
      <c r="AQ403" s="14"/>
      <c r="AR403" s="14"/>
      <c r="AS403" s="14"/>
    </row>
    <row r="404" spans="1:45">
      <c r="A404" s="16">
        <v>200.5</v>
      </c>
      <c r="B404" s="61">
        <v>0.184755</v>
      </c>
      <c r="C404" s="61">
        <v>5.2689709999999994E-2</v>
      </c>
      <c r="D404" s="61">
        <v>7.6956780000000002E-2</v>
      </c>
      <c r="E404" s="61">
        <v>0.1348212</v>
      </c>
      <c r="F404" s="61">
        <v>8.4082589999999999E-2</v>
      </c>
      <c r="G404" s="61">
        <v>0.24138839999999998</v>
      </c>
      <c r="H404" s="61">
        <v>0.30309259999999999</v>
      </c>
      <c r="I404" s="61">
        <v>5.6488499999999995E-3</v>
      </c>
      <c r="J404" s="61">
        <v>3.5728940000000001E-2</v>
      </c>
      <c r="K404" s="61">
        <v>7.805658E-2</v>
      </c>
      <c r="L404" s="61">
        <v>3.3778809999999999E-2</v>
      </c>
      <c r="M404" s="61">
        <v>1.4119200000000001E-3</v>
      </c>
      <c r="N404" s="61">
        <v>6.4861730000000006E-2</v>
      </c>
      <c r="O404" s="61">
        <v>0.11544729999999999</v>
      </c>
      <c r="P404" s="61">
        <v>5.4388409999999998E-2</v>
      </c>
      <c r="Q404" s="61">
        <v>0.11552460000000001</v>
      </c>
      <c r="R404" s="61">
        <v>0.33985149999999997</v>
      </c>
      <c r="S404" s="61">
        <v>9.5570740000000001E-2</v>
      </c>
      <c r="T404" s="61">
        <v>6.7803349999999998E-2</v>
      </c>
      <c r="U404" s="61">
        <v>0.2067455</v>
      </c>
      <c r="V404" s="61">
        <v>0.23872090000000001</v>
      </c>
      <c r="W404" s="61">
        <v>0.2108225</v>
      </c>
      <c r="X404" s="61"/>
      <c r="Y404" s="61">
        <v>0.1082885</v>
      </c>
      <c r="Z404" s="61">
        <v>6.3436279999999998E-2</v>
      </c>
      <c r="AA404" s="61">
        <v>3.7528779999999998E-2</v>
      </c>
      <c r="AB404" s="61">
        <v>8.9017990000000005E-2</v>
      </c>
      <c r="AC404" s="14"/>
      <c r="AD404" s="14"/>
      <c r="AE404" s="14"/>
      <c r="AF404" s="14"/>
      <c r="AG404" s="14"/>
      <c r="AH404" s="14"/>
      <c r="AI404" s="14"/>
      <c r="AJ404" s="14"/>
      <c r="AK404" s="14"/>
      <c r="AL404" s="14"/>
      <c r="AM404" s="14"/>
      <c r="AN404" s="14"/>
      <c r="AO404" s="14"/>
      <c r="AP404" s="14"/>
      <c r="AQ404" s="14"/>
      <c r="AR404" s="14"/>
      <c r="AS404" s="14"/>
    </row>
    <row r="405" spans="1:45">
      <c r="A405" s="16">
        <v>201</v>
      </c>
      <c r="B405" s="61">
        <v>0.18509640000000002</v>
      </c>
      <c r="C405" s="61">
        <v>5.2633099999999995E-2</v>
      </c>
      <c r="D405" s="61">
        <v>6.6639299999999999E-2</v>
      </c>
      <c r="E405" s="61">
        <v>0.13676750000000001</v>
      </c>
      <c r="F405" s="61">
        <v>7.5910140000000001E-2</v>
      </c>
      <c r="G405" s="61">
        <v>0.24059729999999999</v>
      </c>
      <c r="H405" s="61">
        <v>0.30343619999999999</v>
      </c>
      <c r="I405" s="61">
        <v>-1.79002E-3</v>
      </c>
      <c r="J405" s="61">
        <v>4.9372970000000002E-2</v>
      </c>
      <c r="K405" s="61">
        <v>7.4478939999999993E-2</v>
      </c>
      <c r="L405" s="61">
        <v>2.8988719999999999E-2</v>
      </c>
      <c r="M405" s="61">
        <v>-3.0009999999999998E-4</v>
      </c>
      <c r="N405" s="61">
        <v>6.4703030000000009E-2</v>
      </c>
      <c r="O405" s="61">
        <v>0.1102973</v>
      </c>
      <c r="P405" s="61">
        <v>6.0210109999999997E-2</v>
      </c>
      <c r="Q405" s="61">
        <v>0.11939809999999999</v>
      </c>
      <c r="R405" s="61">
        <v>0.3299706</v>
      </c>
      <c r="S405" s="61">
        <v>9.2657039999999996E-2</v>
      </c>
      <c r="T405" s="61">
        <v>6.562047E-2</v>
      </c>
      <c r="U405" s="61">
        <v>0.21257930000000003</v>
      </c>
      <c r="V405" s="61">
        <v>0.2278202</v>
      </c>
      <c r="W405" s="61">
        <v>0.21314029999999998</v>
      </c>
      <c r="X405" s="61"/>
      <c r="Y405" s="61">
        <v>0.1290606</v>
      </c>
      <c r="Z405" s="61">
        <v>6.2259620000000002E-2</v>
      </c>
      <c r="AA405" s="61">
        <v>3.4126500000000004E-2</v>
      </c>
      <c r="AB405" s="61">
        <v>9.0658349999999999E-2</v>
      </c>
      <c r="AC405" s="14"/>
      <c r="AD405" s="14"/>
      <c r="AE405" s="14"/>
      <c r="AF405" s="14"/>
      <c r="AG405" s="14"/>
      <c r="AH405" s="14"/>
      <c r="AI405" s="14"/>
      <c r="AJ405" s="14"/>
      <c r="AK405" s="14"/>
      <c r="AL405" s="14"/>
      <c r="AM405" s="14"/>
      <c r="AN405" s="14"/>
      <c r="AO405" s="14"/>
      <c r="AP405" s="14"/>
      <c r="AQ405" s="14"/>
      <c r="AR405" s="14"/>
      <c r="AS405" s="14"/>
    </row>
    <row r="406" spans="1:45">
      <c r="A406" s="16">
        <v>201.5</v>
      </c>
      <c r="B406" s="61">
        <v>0.18779109999999999</v>
      </c>
      <c r="C406" s="61">
        <v>5.0002159999999997E-2</v>
      </c>
      <c r="D406" s="61">
        <v>7.7554369999999997E-2</v>
      </c>
      <c r="E406" s="61">
        <v>0.1355045</v>
      </c>
      <c r="F406" s="61">
        <v>7.3294029999999996E-2</v>
      </c>
      <c r="G406" s="61">
        <v>0.24609300000000001</v>
      </c>
      <c r="H406" s="61">
        <v>0.30586459999999999</v>
      </c>
      <c r="I406" s="61">
        <v>-4.0542000000000003E-4</v>
      </c>
      <c r="J406" s="61">
        <v>4.0553270000000002E-2</v>
      </c>
      <c r="K406" s="61">
        <v>7.1930980000000005E-2</v>
      </c>
      <c r="L406" s="61">
        <v>2.6164510000000002E-2</v>
      </c>
      <c r="M406" s="61">
        <v>1.5362600000000002E-3</v>
      </c>
      <c r="N406" s="61">
        <v>7.9171019999999995E-2</v>
      </c>
      <c r="O406" s="61">
        <v>9.2617080000000004E-2</v>
      </c>
      <c r="P406" s="61">
        <v>6.2043340000000002E-2</v>
      </c>
      <c r="Q406" s="61">
        <v>0.12138460000000001</v>
      </c>
      <c r="R406" s="61">
        <v>0.31285350000000001</v>
      </c>
      <c r="S406" s="61">
        <v>9.6315869999999998E-2</v>
      </c>
      <c r="T406" s="61">
        <v>6.1026209999999997E-2</v>
      </c>
      <c r="U406" s="61">
        <v>0.20867669999999999</v>
      </c>
      <c r="V406" s="61">
        <v>0.23647839999999998</v>
      </c>
      <c r="W406" s="61">
        <v>0.1963347</v>
      </c>
      <c r="X406" s="61"/>
      <c r="Y406" s="61">
        <v>0.1180982</v>
      </c>
      <c r="Z406" s="61">
        <v>6.7926790000000001E-2</v>
      </c>
      <c r="AA406" s="61">
        <v>2.9465959999999999E-2</v>
      </c>
      <c r="AB406" s="61">
        <v>8.7291579999999994E-2</v>
      </c>
      <c r="AC406" s="14"/>
      <c r="AD406" s="14"/>
      <c r="AE406" s="14"/>
      <c r="AF406" s="14"/>
      <c r="AG406" s="14"/>
      <c r="AH406" s="14"/>
      <c r="AI406" s="14"/>
      <c r="AJ406" s="14"/>
      <c r="AK406" s="14"/>
      <c r="AL406" s="14"/>
      <c r="AM406" s="14"/>
      <c r="AN406" s="14"/>
      <c r="AO406" s="14"/>
      <c r="AP406" s="14"/>
      <c r="AQ406" s="14"/>
      <c r="AR406" s="14"/>
      <c r="AS406" s="14"/>
    </row>
    <row r="407" spans="1:45">
      <c r="A407" s="16">
        <v>202</v>
      </c>
      <c r="B407" s="61">
        <v>0.1857791</v>
      </c>
      <c r="C407" s="61">
        <v>4.2639170000000004E-2</v>
      </c>
      <c r="D407" s="61">
        <v>6.9306619999999999E-2</v>
      </c>
      <c r="E407" s="61">
        <v>0.1372263</v>
      </c>
      <c r="F407" s="61">
        <v>6.1663660000000002E-2</v>
      </c>
      <c r="G407" s="61">
        <v>0.2458938</v>
      </c>
      <c r="H407" s="61">
        <v>0.29063279999999997</v>
      </c>
      <c r="I407" s="61">
        <v>2.6926499999999996E-3</v>
      </c>
      <c r="J407" s="61">
        <v>4.6277949999999998E-2</v>
      </c>
      <c r="K407" s="61">
        <v>7.3797150000000006E-2</v>
      </c>
      <c r="L407" s="61">
        <v>3.0114060000000002E-2</v>
      </c>
      <c r="M407" s="61">
        <v>4.4741E-3</v>
      </c>
      <c r="N407" s="61">
        <v>6.1697300000000004E-2</v>
      </c>
      <c r="O407" s="61">
        <v>0.10823719999999999</v>
      </c>
      <c r="P407" s="61">
        <v>5.6822320000000003E-2</v>
      </c>
      <c r="Q407" s="61">
        <v>0.1176885</v>
      </c>
      <c r="R407" s="61">
        <v>0.32828919999999995</v>
      </c>
      <c r="S407" s="61">
        <v>0.10317970000000001</v>
      </c>
      <c r="T407" s="61">
        <v>6.6908770000000006E-2</v>
      </c>
      <c r="U407" s="61">
        <v>0.22021969999999999</v>
      </c>
      <c r="V407" s="61">
        <v>0.23166709999999999</v>
      </c>
      <c r="W407" s="61">
        <v>0.2088914</v>
      </c>
      <c r="X407" s="61"/>
      <c r="Y407" s="61">
        <v>0.1125835</v>
      </c>
      <c r="Z407" s="61">
        <v>6.1542450000000005E-2</v>
      </c>
      <c r="AA407" s="61">
        <v>4.3926949999999999E-2</v>
      </c>
      <c r="AB407" s="61">
        <v>9.0752810000000003E-2</v>
      </c>
      <c r="AC407" s="14"/>
      <c r="AD407" s="14"/>
      <c r="AE407" s="14"/>
      <c r="AF407" s="14"/>
      <c r="AG407" s="14"/>
      <c r="AH407" s="14"/>
      <c r="AI407" s="14"/>
      <c r="AJ407" s="14"/>
      <c r="AK407" s="14"/>
      <c r="AL407" s="14"/>
      <c r="AM407" s="14"/>
      <c r="AN407" s="14"/>
      <c r="AO407" s="14"/>
      <c r="AP407" s="14"/>
      <c r="AQ407" s="14"/>
      <c r="AR407" s="14"/>
      <c r="AS407" s="14"/>
    </row>
    <row r="408" spans="1:45">
      <c r="A408" s="16">
        <v>202.5</v>
      </c>
      <c r="B408" s="61">
        <v>0.18467230000000001</v>
      </c>
      <c r="C408" s="61">
        <v>3.1921089999999999E-2</v>
      </c>
      <c r="D408" s="61">
        <v>6.9209670000000001E-2</v>
      </c>
      <c r="E408" s="61">
        <v>0.13688339999999999</v>
      </c>
      <c r="F408" s="61">
        <v>6.3702980000000006E-2</v>
      </c>
      <c r="G408" s="61">
        <v>0.2448707</v>
      </c>
      <c r="H408" s="61">
        <v>0.29012280000000001</v>
      </c>
      <c r="I408" s="61">
        <v>8.8157999999999997E-4</v>
      </c>
      <c r="J408" s="61">
        <v>5.3057309999999996E-2</v>
      </c>
      <c r="K408" s="61">
        <v>7.2815599999999994E-2</v>
      </c>
      <c r="L408" s="61">
        <v>3.9949029999999996E-2</v>
      </c>
      <c r="M408" s="61">
        <v>6.1023600000000002E-3</v>
      </c>
      <c r="N408" s="61">
        <v>6.3672439999999997E-2</v>
      </c>
      <c r="O408" s="61">
        <v>8.8333860000000014E-2</v>
      </c>
      <c r="P408" s="61">
        <v>6.9001679999999996E-2</v>
      </c>
      <c r="Q408" s="61">
        <v>0.1326976</v>
      </c>
      <c r="R408" s="61">
        <v>0.32198079999999996</v>
      </c>
      <c r="S408" s="61">
        <v>0.1006103</v>
      </c>
      <c r="T408" s="61">
        <v>6.4697409999999997E-2</v>
      </c>
      <c r="U408" s="61">
        <v>0.2144481</v>
      </c>
      <c r="V408" s="61">
        <v>0.21846299999999999</v>
      </c>
      <c r="W408" s="61">
        <v>0.20319109999999999</v>
      </c>
      <c r="X408" s="61"/>
      <c r="Y408" s="61">
        <v>0.1043079</v>
      </c>
      <c r="Z408" s="61">
        <v>6.0883760000000002E-2</v>
      </c>
      <c r="AA408" s="61">
        <v>3.922523E-2</v>
      </c>
      <c r="AB408" s="61">
        <v>8.3842949999999999E-2</v>
      </c>
      <c r="AC408" s="14"/>
      <c r="AD408" s="14"/>
      <c r="AE408" s="14"/>
      <c r="AF408" s="14"/>
      <c r="AG408" s="14"/>
      <c r="AH408" s="14"/>
      <c r="AI408" s="14"/>
      <c r="AJ408" s="14"/>
      <c r="AK408" s="14"/>
      <c r="AL408" s="14"/>
      <c r="AM408" s="14"/>
      <c r="AN408" s="14"/>
      <c r="AO408" s="14"/>
      <c r="AP408" s="14"/>
      <c r="AQ408" s="14"/>
      <c r="AR408" s="14"/>
      <c r="AS408" s="14"/>
    </row>
    <row r="409" spans="1:45">
      <c r="A409" s="16">
        <v>203</v>
      </c>
      <c r="B409" s="61">
        <v>0.18645420000000001</v>
      </c>
      <c r="C409" s="61">
        <v>4.1648350000000001E-2</v>
      </c>
      <c r="D409" s="61">
        <v>7.0098179999999996E-2</v>
      </c>
      <c r="E409" s="61">
        <v>0.14045189999999999</v>
      </c>
      <c r="F409" s="61">
        <v>6.2142480000000007E-2</v>
      </c>
      <c r="G409" s="61">
        <v>0.24470980000000001</v>
      </c>
      <c r="H409" s="61">
        <v>0.29221079999999999</v>
      </c>
      <c r="I409" s="61">
        <v>-1.7913899999999999E-3</v>
      </c>
      <c r="J409" s="61">
        <v>4.8128780000000003E-2</v>
      </c>
      <c r="K409" s="61">
        <v>7.5410180000000007E-2</v>
      </c>
      <c r="L409" s="61">
        <v>3.1432460000000002E-2</v>
      </c>
      <c r="M409" s="61">
        <v>7.0584199999999993E-3</v>
      </c>
      <c r="N409" s="61">
        <v>6.3789800000000008E-2</v>
      </c>
      <c r="O409" s="61">
        <v>0.1007183</v>
      </c>
      <c r="P409" s="61">
        <v>6.2787639999999992E-2</v>
      </c>
      <c r="Q409" s="61">
        <v>0.1023584</v>
      </c>
      <c r="R409" s="61">
        <v>0.33429999999999999</v>
      </c>
      <c r="S409" s="61">
        <v>9.4120419999999996E-2</v>
      </c>
      <c r="T409" s="61">
        <v>6.2074650000000002E-2</v>
      </c>
      <c r="U409" s="61">
        <v>0.21753029999999998</v>
      </c>
      <c r="V409" s="61">
        <v>0.2232246</v>
      </c>
      <c r="W409" s="61">
        <v>0.19624320000000001</v>
      </c>
      <c r="X409" s="61"/>
      <c r="Y409" s="61">
        <v>0.10318720000000001</v>
      </c>
      <c r="Z409" s="61">
        <v>5.7554049999999995E-2</v>
      </c>
      <c r="AA409" s="61">
        <v>3.188125E-2</v>
      </c>
      <c r="AB409" s="61">
        <v>8.9312159999999988E-2</v>
      </c>
      <c r="AC409" s="14"/>
      <c r="AD409" s="14"/>
      <c r="AE409" s="14"/>
      <c r="AF409" s="14"/>
      <c r="AG409" s="14"/>
      <c r="AH409" s="14"/>
      <c r="AI409" s="14"/>
      <c r="AJ409" s="14"/>
      <c r="AK409" s="14"/>
      <c r="AL409" s="14"/>
      <c r="AM409" s="14"/>
      <c r="AN409" s="14"/>
      <c r="AO409" s="14"/>
      <c r="AP409" s="14"/>
      <c r="AQ409" s="14"/>
      <c r="AR409" s="14"/>
      <c r="AS409" s="14"/>
    </row>
    <row r="410" spans="1:45">
      <c r="A410" s="16">
        <v>203.5</v>
      </c>
      <c r="B410" s="61">
        <v>0.18542130000000001</v>
      </c>
      <c r="C410" s="61">
        <v>4.0746710000000005E-2</v>
      </c>
      <c r="D410" s="61">
        <v>7.6354629999999993E-2</v>
      </c>
      <c r="E410" s="61">
        <v>0.12777530000000001</v>
      </c>
      <c r="F410" s="61">
        <v>6.1008230000000004E-2</v>
      </c>
      <c r="G410" s="61">
        <v>0.24652360000000001</v>
      </c>
      <c r="H410" s="61">
        <v>0.27933229999999998</v>
      </c>
      <c r="I410" s="61">
        <v>3.0054999999999996E-4</v>
      </c>
      <c r="J410" s="61">
        <v>3.4033960000000002E-2</v>
      </c>
      <c r="K410" s="61">
        <v>6.5069860000000007E-2</v>
      </c>
      <c r="L410" s="61">
        <v>3.3415050000000002E-2</v>
      </c>
      <c r="M410" s="61">
        <v>7.3105699999999997E-3</v>
      </c>
      <c r="N410" s="61">
        <v>6.600774999999999E-2</v>
      </c>
      <c r="O410" s="61">
        <v>0.11297879999999999</v>
      </c>
      <c r="P410" s="61">
        <v>6.0862280000000005E-2</v>
      </c>
      <c r="Q410" s="61">
        <v>8.08667E-2</v>
      </c>
      <c r="R410" s="61">
        <v>0.33240059999999999</v>
      </c>
      <c r="S410" s="61">
        <v>9.1542060000000008E-2</v>
      </c>
      <c r="T410" s="61">
        <v>6.3491300000000001E-2</v>
      </c>
      <c r="U410" s="61">
        <v>0.20736760000000001</v>
      </c>
      <c r="V410" s="61">
        <v>0.23497900000000002</v>
      </c>
      <c r="W410" s="61">
        <v>0.19095479999999998</v>
      </c>
      <c r="X410" s="61"/>
      <c r="Y410" s="61">
        <v>0.108362</v>
      </c>
      <c r="Z410" s="61">
        <v>6.1238010000000002E-2</v>
      </c>
      <c r="AA410" s="61">
        <v>4.0025430000000001E-2</v>
      </c>
      <c r="AB410" s="61">
        <v>8.8764509999999991E-2</v>
      </c>
      <c r="AC410" s="14"/>
      <c r="AD410" s="14"/>
      <c r="AE410" s="14"/>
      <c r="AF410" s="14"/>
      <c r="AG410" s="14"/>
      <c r="AH410" s="14"/>
      <c r="AI410" s="14"/>
      <c r="AJ410" s="14"/>
      <c r="AK410" s="14"/>
      <c r="AL410" s="14"/>
      <c r="AM410" s="14"/>
      <c r="AN410" s="14"/>
      <c r="AO410" s="14"/>
      <c r="AP410" s="14"/>
      <c r="AQ410" s="14"/>
      <c r="AR410" s="14"/>
      <c r="AS410" s="14"/>
    </row>
    <row r="411" spans="1:45">
      <c r="A411" s="16">
        <v>204</v>
      </c>
      <c r="B411" s="61">
        <v>0.1865783</v>
      </c>
      <c r="C411" s="61">
        <v>3.3938799999999998E-2</v>
      </c>
      <c r="D411" s="61">
        <v>7.2151969999999996E-2</v>
      </c>
      <c r="E411" s="61">
        <v>0.13484579999999999</v>
      </c>
      <c r="F411" s="61">
        <v>5.9577359999999996E-2</v>
      </c>
      <c r="G411" s="61">
        <v>0.24813110000000002</v>
      </c>
      <c r="H411" s="61">
        <v>0.28948960000000001</v>
      </c>
      <c r="I411" s="61">
        <v>3.6568E-3</v>
      </c>
      <c r="J411" s="61">
        <v>4.248627E-2</v>
      </c>
      <c r="K411" s="61">
        <v>7.3629200000000006E-2</v>
      </c>
      <c r="L411" s="61">
        <v>2.7584830000000001E-2</v>
      </c>
      <c r="M411" s="61">
        <v>3.6967800000000002E-3</v>
      </c>
      <c r="N411" s="61">
        <v>6.8978499999999998E-2</v>
      </c>
      <c r="O411" s="61">
        <v>0.1156162</v>
      </c>
      <c r="P411" s="61">
        <v>6.513729E-2</v>
      </c>
      <c r="Q411" s="61">
        <v>0.11992839999999999</v>
      </c>
      <c r="R411" s="61">
        <v>0.32497120000000002</v>
      </c>
      <c r="S411" s="61">
        <v>0.10117340000000001</v>
      </c>
      <c r="T411" s="61">
        <v>6.7178740000000001E-2</v>
      </c>
      <c r="U411" s="61">
        <v>0.2198938</v>
      </c>
      <c r="V411" s="61">
        <v>0.22576180000000001</v>
      </c>
      <c r="W411" s="61">
        <v>0.1908715</v>
      </c>
      <c r="X411" s="61"/>
      <c r="Y411" s="61">
        <v>0.11076180000000001</v>
      </c>
      <c r="Z411" s="61">
        <v>7.0060559999999994E-2</v>
      </c>
      <c r="AA411" s="61">
        <v>3.3570169999999996E-2</v>
      </c>
      <c r="AB411" s="61">
        <v>9.4249509999999995E-2</v>
      </c>
      <c r="AC411" s="14"/>
      <c r="AD411" s="14"/>
      <c r="AE411" s="14"/>
      <c r="AF411" s="14"/>
      <c r="AG411" s="14"/>
      <c r="AH411" s="14"/>
      <c r="AI411" s="14"/>
      <c r="AJ411" s="14"/>
      <c r="AK411" s="14"/>
      <c r="AL411" s="14"/>
      <c r="AM411" s="14"/>
      <c r="AN411" s="14"/>
      <c r="AO411" s="14"/>
      <c r="AP411" s="14"/>
      <c r="AQ411" s="14"/>
      <c r="AR411" s="14"/>
      <c r="AS411" s="14"/>
    </row>
    <row r="412" spans="1:45">
      <c r="A412" s="16">
        <v>204.5</v>
      </c>
      <c r="B412" s="61">
        <v>0.18299569999999998</v>
      </c>
      <c r="C412" s="61">
        <v>4.4356770000000004E-2</v>
      </c>
      <c r="D412" s="61">
        <v>7.1792410000000001E-2</v>
      </c>
      <c r="E412" s="61">
        <v>0.1368422</v>
      </c>
      <c r="F412" s="61">
        <v>9.6078659999999996E-2</v>
      </c>
      <c r="G412" s="61">
        <v>0.24832909999999997</v>
      </c>
      <c r="H412" s="61">
        <v>0.29006340000000003</v>
      </c>
      <c r="I412" s="61">
        <v>-2.8415600000000004E-3</v>
      </c>
      <c r="J412" s="61">
        <v>3.8991459999999999E-2</v>
      </c>
      <c r="K412" s="61">
        <v>7.0265399999999992E-2</v>
      </c>
      <c r="L412" s="61">
        <v>2.433194E-2</v>
      </c>
      <c r="M412" s="61">
        <v>4.0223999999999998E-3</v>
      </c>
      <c r="N412" s="61">
        <v>7.0369249999999994E-2</v>
      </c>
      <c r="O412" s="61">
        <v>9.7542539999999997E-2</v>
      </c>
      <c r="P412" s="61">
        <v>6.3040719999999995E-2</v>
      </c>
      <c r="Q412" s="61">
        <v>9.9169710000000008E-2</v>
      </c>
      <c r="R412" s="61">
        <v>0.33416980000000002</v>
      </c>
      <c r="S412" s="61">
        <v>9.5548330000000001E-2</v>
      </c>
      <c r="T412" s="61">
        <v>6.7186019999999999E-2</v>
      </c>
      <c r="U412" s="61">
        <v>0.19643850000000002</v>
      </c>
      <c r="V412" s="61">
        <v>0.240484</v>
      </c>
      <c r="W412" s="61">
        <v>0.19743810000000001</v>
      </c>
      <c r="X412" s="61"/>
      <c r="Y412" s="61">
        <v>0.1149975</v>
      </c>
      <c r="Z412" s="61">
        <v>7.031606E-2</v>
      </c>
      <c r="AA412" s="61">
        <v>3.207579E-2</v>
      </c>
      <c r="AB412" s="61">
        <v>9.1967739999999992E-2</v>
      </c>
      <c r="AC412" s="14"/>
      <c r="AD412" s="14"/>
      <c r="AE412" s="14"/>
      <c r="AF412" s="14"/>
      <c r="AG412" s="14"/>
      <c r="AH412" s="14"/>
      <c r="AI412" s="14"/>
      <c r="AJ412" s="14"/>
      <c r="AK412" s="14"/>
      <c r="AL412" s="14"/>
      <c r="AM412" s="14"/>
      <c r="AN412" s="14"/>
      <c r="AO412" s="14"/>
      <c r="AP412" s="14"/>
      <c r="AQ412" s="14"/>
      <c r="AR412" s="14"/>
      <c r="AS412" s="14"/>
    </row>
    <row r="413" spans="1:45">
      <c r="A413" s="16">
        <v>205</v>
      </c>
      <c r="B413" s="61">
        <v>0.17966969999999999</v>
      </c>
      <c r="C413" s="61">
        <v>3.6111009999999999E-2</v>
      </c>
      <c r="D413" s="61">
        <v>6.9384260000000003E-2</v>
      </c>
      <c r="E413" s="61">
        <v>0.1301602</v>
      </c>
      <c r="F413" s="61">
        <v>6.7715789999999998E-2</v>
      </c>
      <c r="G413" s="61">
        <v>0.24505150000000001</v>
      </c>
      <c r="H413" s="61">
        <v>0.28918880000000002</v>
      </c>
      <c r="I413" s="61">
        <v>-6.3499000000000003E-3</v>
      </c>
      <c r="J413" s="61">
        <v>4.0765900000000001E-2</v>
      </c>
      <c r="K413" s="61">
        <v>9.0562419999999991E-2</v>
      </c>
      <c r="L413" s="61">
        <v>3.9562359999999998E-2</v>
      </c>
      <c r="M413" s="61">
        <v>1.2043969999999999E-2</v>
      </c>
      <c r="N413" s="61">
        <v>6.6091259999999999E-2</v>
      </c>
      <c r="O413" s="61">
        <v>8.954411000000001E-2</v>
      </c>
      <c r="P413" s="61">
        <v>5.4413210000000004E-2</v>
      </c>
      <c r="Q413" s="61">
        <v>0.1075844</v>
      </c>
      <c r="R413" s="61">
        <v>0.33987009999999995</v>
      </c>
      <c r="S413" s="61">
        <v>8.5998389999999994E-2</v>
      </c>
      <c r="T413" s="61">
        <v>6.5648570000000003E-2</v>
      </c>
      <c r="U413" s="61">
        <v>0.2022024</v>
      </c>
      <c r="V413" s="61">
        <v>0.23464269999999998</v>
      </c>
      <c r="W413" s="61">
        <v>0.19256119999999999</v>
      </c>
      <c r="X413" s="61"/>
      <c r="Y413" s="61">
        <v>0.12206409999999999</v>
      </c>
      <c r="Z413" s="61">
        <v>6.8986939999999997E-2</v>
      </c>
      <c r="AA413" s="61">
        <v>3.3566489999999997E-2</v>
      </c>
      <c r="AB413" s="61">
        <v>8.657071999999999E-2</v>
      </c>
      <c r="AC413" s="14"/>
      <c r="AD413" s="14"/>
      <c r="AE413" s="14"/>
      <c r="AF413" s="14"/>
      <c r="AG413" s="14"/>
      <c r="AH413" s="14"/>
      <c r="AI413" s="14"/>
      <c r="AJ413" s="14"/>
      <c r="AK413" s="14"/>
      <c r="AL413" s="14"/>
      <c r="AM413" s="14"/>
      <c r="AN413" s="14"/>
      <c r="AO413" s="14"/>
      <c r="AP413" s="14"/>
      <c r="AQ413" s="14"/>
      <c r="AR413" s="14"/>
      <c r="AS413" s="14"/>
    </row>
    <row r="414" spans="1:45">
      <c r="A414" s="16">
        <v>205.5</v>
      </c>
      <c r="B414" s="61">
        <v>0.17621520000000002</v>
      </c>
      <c r="C414" s="61">
        <v>4.2128240000000004E-2</v>
      </c>
      <c r="D414" s="61">
        <v>7.2353340000000002E-2</v>
      </c>
      <c r="E414" s="61">
        <v>0.13199610000000001</v>
      </c>
      <c r="F414" s="61">
        <v>6.5192670000000008E-2</v>
      </c>
      <c r="G414" s="61">
        <v>0.24666689999999999</v>
      </c>
      <c r="H414" s="61">
        <v>0.29153009999999996</v>
      </c>
      <c r="I414" s="61">
        <v>-1.71003E-3</v>
      </c>
      <c r="J414" s="61">
        <v>4.4672570000000002E-2</v>
      </c>
      <c r="K414" s="61">
        <v>8.187649000000001E-2</v>
      </c>
      <c r="L414" s="61">
        <v>5.73699E-3</v>
      </c>
      <c r="M414" s="61">
        <v>3.7041409999999997E-2</v>
      </c>
      <c r="N414" s="61">
        <v>6.5113019999999994E-2</v>
      </c>
      <c r="O414" s="61">
        <v>9.5446899999999987E-2</v>
      </c>
      <c r="P414" s="61">
        <v>6.0423869999999998E-2</v>
      </c>
      <c r="Q414" s="61">
        <v>0.13642509999999999</v>
      </c>
      <c r="R414" s="61">
        <v>0.32895960000000002</v>
      </c>
      <c r="S414" s="61">
        <v>9.5156699999999997E-2</v>
      </c>
      <c r="T414" s="61">
        <v>6.273339E-2</v>
      </c>
      <c r="U414" s="61">
        <v>0.1961475</v>
      </c>
      <c r="V414" s="61">
        <v>0.22540839999999998</v>
      </c>
      <c r="W414" s="61">
        <v>0.18802360000000001</v>
      </c>
      <c r="X414" s="61"/>
      <c r="Y414" s="61">
        <v>0.1051845</v>
      </c>
      <c r="Z414" s="61">
        <v>6.2784030000000005E-2</v>
      </c>
      <c r="AA414" s="61">
        <v>3.379447E-2</v>
      </c>
      <c r="AB414" s="61">
        <v>8.8437730000000006E-2</v>
      </c>
      <c r="AC414" s="14"/>
      <c r="AD414" s="14"/>
      <c r="AE414" s="14"/>
      <c r="AF414" s="14"/>
      <c r="AG414" s="14"/>
      <c r="AH414" s="14"/>
      <c r="AI414" s="14"/>
      <c r="AJ414" s="14"/>
      <c r="AK414" s="14"/>
      <c r="AL414" s="14"/>
      <c r="AM414" s="14"/>
      <c r="AN414" s="14"/>
      <c r="AO414" s="14"/>
      <c r="AP414" s="14"/>
      <c r="AQ414" s="14"/>
      <c r="AR414" s="14"/>
      <c r="AS414" s="14"/>
    </row>
    <row r="415" spans="1:45">
      <c r="A415" s="16">
        <v>206</v>
      </c>
      <c r="B415" s="61">
        <v>0.18759680000000001</v>
      </c>
      <c r="C415" s="61">
        <v>3.0553609999999998E-2</v>
      </c>
      <c r="D415" s="61">
        <v>7.3838470000000003E-2</v>
      </c>
      <c r="E415" s="61">
        <v>0.13517490000000001</v>
      </c>
      <c r="F415" s="61">
        <v>6.0243789999999998E-2</v>
      </c>
      <c r="G415" s="61">
        <v>0.2496669</v>
      </c>
      <c r="H415" s="61">
        <v>0.28737660000000004</v>
      </c>
      <c r="I415" s="61">
        <v>-3.7599700000000001E-3</v>
      </c>
      <c r="J415" s="61">
        <v>4.9199880000000001E-2</v>
      </c>
      <c r="K415" s="61">
        <v>7.8846760000000002E-2</v>
      </c>
      <c r="L415" s="61">
        <v>-1.696566E-2</v>
      </c>
      <c r="M415" s="61">
        <v>2.8213599999999998E-2</v>
      </c>
      <c r="N415" s="61">
        <v>6.9596809999999995E-2</v>
      </c>
      <c r="O415" s="61">
        <v>9.5503850000000001E-2</v>
      </c>
      <c r="P415" s="61">
        <v>6.7659919999999998E-2</v>
      </c>
      <c r="Q415" s="61">
        <v>0.1442282</v>
      </c>
      <c r="R415" s="61">
        <v>0.33489359999999996</v>
      </c>
      <c r="S415" s="61">
        <v>9.8869570000000004E-2</v>
      </c>
      <c r="T415" s="61">
        <v>6.8667839999999994E-2</v>
      </c>
      <c r="U415" s="61">
        <v>0.19590550000000001</v>
      </c>
      <c r="V415" s="61">
        <v>0.22302910000000001</v>
      </c>
      <c r="W415" s="61">
        <v>0.19317039999999999</v>
      </c>
      <c r="X415" s="61"/>
      <c r="Y415" s="61">
        <v>0.1078171</v>
      </c>
      <c r="Z415" s="61">
        <v>6.7332580000000003E-2</v>
      </c>
      <c r="AA415" s="61">
        <v>4.1987050000000005E-2</v>
      </c>
      <c r="AB415" s="61">
        <v>8.8804880000000003E-2</v>
      </c>
      <c r="AC415" s="14"/>
      <c r="AD415" s="14"/>
      <c r="AE415" s="14"/>
      <c r="AF415" s="14"/>
      <c r="AG415" s="14"/>
      <c r="AH415" s="14"/>
      <c r="AI415" s="14"/>
      <c r="AJ415" s="14"/>
      <c r="AK415" s="14"/>
      <c r="AL415" s="14"/>
      <c r="AM415" s="14"/>
      <c r="AN415" s="14"/>
      <c r="AO415" s="14"/>
      <c r="AP415" s="14"/>
      <c r="AQ415" s="14"/>
      <c r="AR415" s="14"/>
      <c r="AS415" s="14"/>
    </row>
    <row r="416" spans="1:45">
      <c r="A416" s="16">
        <v>206.5</v>
      </c>
      <c r="B416" s="61">
        <v>0.18815850000000001</v>
      </c>
      <c r="C416" s="61">
        <v>3.207745E-2</v>
      </c>
      <c r="D416" s="61">
        <v>7.160735E-2</v>
      </c>
      <c r="E416" s="61">
        <v>0.13499800000000001</v>
      </c>
      <c r="F416" s="61">
        <v>5.0873689999999999E-2</v>
      </c>
      <c r="G416" s="61">
        <v>0.24535190000000001</v>
      </c>
      <c r="H416" s="61">
        <v>0.28493079999999998</v>
      </c>
      <c r="I416" s="61">
        <v>-1.49339E-3</v>
      </c>
      <c r="J416" s="61">
        <v>4.0816829999999998E-2</v>
      </c>
      <c r="K416" s="61">
        <v>7.2741840000000002E-2</v>
      </c>
      <c r="L416" s="61">
        <v>2.6818300000000001E-3</v>
      </c>
      <c r="M416" s="61">
        <v>2.1098780000000001E-2</v>
      </c>
      <c r="N416" s="61">
        <v>6.6867469999999998E-2</v>
      </c>
      <c r="O416" s="61">
        <v>9.3623550000000014E-2</v>
      </c>
      <c r="P416" s="61">
        <v>8.1900829999999994E-2</v>
      </c>
      <c r="Q416" s="61">
        <v>0.1401879</v>
      </c>
      <c r="R416" s="61">
        <v>0.33316440000000003</v>
      </c>
      <c r="S416" s="61">
        <v>9.3571390000000004E-2</v>
      </c>
      <c r="T416" s="61">
        <v>6.8605630000000001E-2</v>
      </c>
      <c r="U416" s="61">
        <v>0.20224219999999998</v>
      </c>
      <c r="V416" s="61">
        <v>0.23337070000000001</v>
      </c>
      <c r="W416" s="61">
        <v>0.1929005</v>
      </c>
      <c r="X416" s="61"/>
      <c r="Y416" s="61">
        <v>0.1120819</v>
      </c>
      <c r="Z416" s="61">
        <v>6.6429740000000001E-2</v>
      </c>
      <c r="AA416" s="61">
        <v>3.4664809999999997E-2</v>
      </c>
      <c r="AB416" s="61">
        <v>8.8854860000000008E-2</v>
      </c>
      <c r="AC416" s="14"/>
      <c r="AD416" s="14"/>
      <c r="AE416" s="14"/>
      <c r="AF416" s="14"/>
      <c r="AG416" s="14"/>
      <c r="AH416" s="14"/>
      <c r="AI416" s="14"/>
      <c r="AJ416" s="14"/>
      <c r="AK416" s="14"/>
      <c r="AL416" s="14"/>
      <c r="AM416" s="14"/>
      <c r="AN416" s="14"/>
      <c r="AO416" s="14"/>
      <c r="AP416" s="14"/>
      <c r="AQ416" s="14"/>
      <c r="AR416" s="14"/>
      <c r="AS416" s="14"/>
    </row>
    <row r="417" spans="1:45">
      <c r="A417" s="16">
        <v>207</v>
      </c>
      <c r="B417" s="61">
        <v>0.18345159999999999</v>
      </c>
      <c r="C417" s="61">
        <v>3.3343600000000001E-2</v>
      </c>
      <c r="D417" s="61">
        <v>7.2204539999999998E-2</v>
      </c>
      <c r="E417" s="61">
        <v>0.13604540000000001</v>
      </c>
      <c r="F417" s="61">
        <v>6.4509610000000009E-2</v>
      </c>
      <c r="G417" s="61">
        <v>0.24115610000000001</v>
      </c>
      <c r="H417" s="61">
        <v>0.29282599999999998</v>
      </c>
      <c r="I417" s="61">
        <v>-6.88114E-3</v>
      </c>
      <c r="J417" s="61">
        <v>3.7884549999999996E-2</v>
      </c>
      <c r="K417" s="61">
        <v>7.1052569999999995E-2</v>
      </c>
      <c r="L417" s="61">
        <v>5.0909199999999996E-3</v>
      </c>
      <c r="M417" s="61">
        <v>1.2925020000000001E-2</v>
      </c>
      <c r="N417" s="61">
        <v>7.2473700000000002E-2</v>
      </c>
      <c r="O417" s="61">
        <v>9.8590739999999996E-2</v>
      </c>
      <c r="P417" s="61">
        <v>8.5494470000000003E-2</v>
      </c>
      <c r="Q417" s="61">
        <v>0.10714610000000001</v>
      </c>
      <c r="R417" s="61">
        <v>0.33527589999999996</v>
      </c>
      <c r="S417" s="61">
        <v>0.1030228</v>
      </c>
      <c r="T417" s="61">
        <v>6.3479369999999993E-2</v>
      </c>
      <c r="U417" s="61">
        <v>0.2057669</v>
      </c>
      <c r="V417" s="61">
        <v>0.2264562</v>
      </c>
      <c r="W417" s="61">
        <v>0.19171289999999999</v>
      </c>
      <c r="X417" s="61"/>
      <c r="Y417" s="61">
        <v>0.11509560000000001</v>
      </c>
      <c r="Z417" s="61">
        <v>6.8386740000000001E-2</v>
      </c>
      <c r="AA417" s="61">
        <v>3.6954870000000001E-2</v>
      </c>
      <c r="AB417" s="61">
        <v>8.827531999999999E-2</v>
      </c>
      <c r="AC417" s="14"/>
      <c r="AD417" s="14"/>
      <c r="AE417" s="14"/>
      <c r="AF417" s="14"/>
      <c r="AG417" s="14"/>
      <c r="AH417" s="14"/>
      <c r="AI417" s="14"/>
      <c r="AJ417" s="14"/>
      <c r="AK417" s="14"/>
      <c r="AL417" s="14"/>
      <c r="AM417" s="14"/>
      <c r="AN417" s="14"/>
      <c r="AO417" s="14"/>
      <c r="AP417" s="14"/>
      <c r="AQ417" s="14"/>
      <c r="AR417" s="14"/>
      <c r="AS417" s="14"/>
    </row>
    <row r="418" spans="1:45">
      <c r="A418" s="16">
        <v>207.5</v>
      </c>
      <c r="B418" s="61">
        <v>0.1821827</v>
      </c>
      <c r="C418" s="61">
        <v>3.9150730000000002E-2</v>
      </c>
      <c r="D418" s="61">
        <v>6.5274559999999995E-2</v>
      </c>
      <c r="E418" s="61">
        <v>0.1297238</v>
      </c>
      <c r="F418" s="61">
        <v>8.4287749999999995E-2</v>
      </c>
      <c r="G418" s="61">
        <v>0.24794139999999998</v>
      </c>
      <c r="H418" s="61">
        <v>0.28524290000000002</v>
      </c>
      <c r="I418" s="61">
        <v>-5.0237900000000002E-3</v>
      </c>
      <c r="J418" s="61">
        <v>3.8293500000000001E-2</v>
      </c>
      <c r="K418" s="61">
        <v>7.3334089999999991E-2</v>
      </c>
      <c r="L418" s="61">
        <v>5.0976099999999998E-3</v>
      </c>
      <c r="M418" s="61">
        <v>1.1110660000000001E-2</v>
      </c>
      <c r="N418" s="61">
        <v>6.4415159999999999E-2</v>
      </c>
      <c r="O418" s="61">
        <v>9.6709119999999996E-2</v>
      </c>
      <c r="P418" s="61">
        <v>7.5042730000000002E-2</v>
      </c>
      <c r="Q418" s="61">
        <v>8.5240120000000003E-2</v>
      </c>
      <c r="R418" s="61">
        <v>0.33164340000000003</v>
      </c>
      <c r="S418" s="61">
        <v>9.3350279999999994E-2</v>
      </c>
      <c r="T418" s="61">
        <v>6.8594989999999995E-2</v>
      </c>
      <c r="U418" s="61">
        <v>0.2008143</v>
      </c>
      <c r="V418" s="61">
        <v>0.23919109999999999</v>
      </c>
      <c r="W418" s="61">
        <v>0.1861806</v>
      </c>
      <c r="X418" s="61"/>
      <c r="Y418" s="61">
        <v>0.10937709999999999</v>
      </c>
      <c r="Z418" s="61">
        <v>6.9226179999999998E-2</v>
      </c>
      <c r="AA418" s="61">
        <v>5.0947509999999994E-2</v>
      </c>
      <c r="AB418" s="61">
        <v>8.771459999999999E-2</v>
      </c>
      <c r="AC418" s="14"/>
      <c r="AD418" s="14"/>
      <c r="AE418" s="14"/>
      <c r="AF418" s="14"/>
      <c r="AG418" s="14"/>
      <c r="AH418" s="14"/>
      <c r="AI418" s="14"/>
      <c r="AJ418" s="14"/>
      <c r="AK418" s="14"/>
      <c r="AL418" s="14"/>
      <c r="AM418" s="14"/>
      <c r="AN418" s="14"/>
      <c r="AO418" s="14"/>
      <c r="AP418" s="14"/>
      <c r="AQ418" s="14"/>
      <c r="AR418" s="14"/>
      <c r="AS418" s="14"/>
    </row>
    <row r="419" spans="1:45">
      <c r="A419" s="16">
        <v>208</v>
      </c>
      <c r="B419" s="61">
        <v>0.18935279999999999</v>
      </c>
      <c r="C419" s="61">
        <v>3.1365289999999997E-2</v>
      </c>
      <c r="D419" s="61">
        <v>6.7451369999999997E-2</v>
      </c>
      <c r="E419" s="61">
        <v>0.132328</v>
      </c>
      <c r="F419" s="61">
        <v>7.4273809999999996E-2</v>
      </c>
      <c r="G419" s="61">
        <v>0.2532644</v>
      </c>
      <c r="H419" s="61">
        <v>0.2811071</v>
      </c>
      <c r="I419" s="61">
        <v>-2.2369099999999999E-3</v>
      </c>
      <c r="J419" s="61">
        <v>2.3474330000000002E-2</v>
      </c>
      <c r="K419" s="61">
        <v>6.6121079999999999E-2</v>
      </c>
      <c r="L419" s="61">
        <v>8.24306E-3</v>
      </c>
      <c r="M419" s="61">
        <v>-4.1549000000000002E-4</v>
      </c>
      <c r="N419" s="61">
        <v>7.2040989999999999E-2</v>
      </c>
      <c r="O419" s="61">
        <v>9.2523979999999992E-2</v>
      </c>
      <c r="P419" s="61">
        <v>6.9699750000000005E-2</v>
      </c>
      <c r="Q419" s="61">
        <v>0.131133</v>
      </c>
      <c r="R419" s="61">
        <v>0.33609620000000001</v>
      </c>
      <c r="S419" s="61">
        <v>9.7068779999999993E-2</v>
      </c>
      <c r="T419" s="61">
        <v>6.7383090000000007E-2</v>
      </c>
      <c r="U419" s="61">
        <v>0.1996994</v>
      </c>
      <c r="V419" s="61">
        <v>0.23057849999999999</v>
      </c>
      <c r="W419" s="61">
        <v>0.19717419999999999</v>
      </c>
      <c r="X419" s="61"/>
      <c r="Y419" s="61">
        <v>0.1079928</v>
      </c>
      <c r="Z419" s="61">
        <v>5.3650789999999997E-2</v>
      </c>
      <c r="AA419" s="61">
        <v>4.3061420000000003E-2</v>
      </c>
      <c r="AB419" s="61">
        <v>8.617248999999999E-2</v>
      </c>
      <c r="AC419" s="14"/>
      <c r="AD419" s="14"/>
      <c r="AE419" s="14"/>
      <c r="AF419" s="14"/>
      <c r="AG419" s="14"/>
      <c r="AH419" s="14"/>
      <c r="AI419" s="14"/>
      <c r="AJ419" s="14"/>
      <c r="AK419" s="14"/>
      <c r="AL419" s="14"/>
      <c r="AM419" s="14"/>
      <c r="AN419" s="14"/>
      <c r="AO419" s="14"/>
      <c r="AP419" s="14"/>
      <c r="AQ419" s="14"/>
      <c r="AR419" s="14"/>
      <c r="AS419" s="14"/>
    </row>
    <row r="420" spans="1:45">
      <c r="A420" s="16">
        <v>208.5</v>
      </c>
      <c r="B420" s="61">
        <v>0.18807929999999998</v>
      </c>
      <c r="C420" s="61">
        <v>3.1816650000000002E-2</v>
      </c>
      <c r="D420" s="61">
        <v>7.1525600000000009E-2</v>
      </c>
      <c r="E420" s="61">
        <v>0.1333347</v>
      </c>
      <c r="F420" s="61">
        <v>6.6839259999999998E-2</v>
      </c>
      <c r="G420" s="61">
        <v>0.24656980000000001</v>
      </c>
      <c r="H420" s="61">
        <v>0.2820336</v>
      </c>
      <c r="I420" s="61">
        <v>-8.4982000000000009E-3</v>
      </c>
      <c r="J420" s="61">
        <v>3.533998E-2</v>
      </c>
      <c r="K420" s="61">
        <v>6.9757490000000005E-2</v>
      </c>
      <c r="L420" s="61">
        <v>2.8051700000000001E-3</v>
      </c>
      <c r="M420" s="61">
        <v>1.5090799999999999E-3</v>
      </c>
      <c r="N420" s="61">
        <v>7.4211399999999997E-2</v>
      </c>
      <c r="O420" s="61">
        <v>9.9613750000000001E-2</v>
      </c>
      <c r="P420" s="61">
        <v>6.7820649999999996E-2</v>
      </c>
      <c r="Q420" s="61">
        <v>0.10437200000000001</v>
      </c>
      <c r="R420" s="61">
        <v>0.32046410000000003</v>
      </c>
      <c r="S420" s="61">
        <v>9.8041990000000009E-2</v>
      </c>
      <c r="T420" s="61">
        <v>7.0332980000000003E-2</v>
      </c>
      <c r="U420" s="61">
        <v>0.2135387</v>
      </c>
      <c r="V420" s="61">
        <v>0.23202329999999999</v>
      </c>
      <c r="W420" s="61">
        <v>0.18550239999999998</v>
      </c>
      <c r="X420" s="61"/>
      <c r="Y420" s="61">
        <v>0.12034280000000001</v>
      </c>
      <c r="Z420" s="61">
        <v>6.3614279999999995E-2</v>
      </c>
      <c r="AA420" s="61">
        <v>4.2088429999999996E-2</v>
      </c>
      <c r="AB420" s="61">
        <v>8.5556079999999993E-2</v>
      </c>
      <c r="AC420" s="14"/>
      <c r="AD420" s="14"/>
      <c r="AE420" s="14"/>
      <c r="AF420" s="14"/>
      <c r="AG420" s="14"/>
      <c r="AH420" s="14"/>
      <c r="AI420" s="14"/>
      <c r="AJ420" s="14"/>
      <c r="AK420" s="14"/>
      <c r="AL420" s="14"/>
      <c r="AM420" s="14"/>
      <c r="AN420" s="14"/>
      <c r="AO420" s="14"/>
      <c r="AP420" s="14"/>
      <c r="AQ420" s="14"/>
      <c r="AR420" s="14"/>
      <c r="AS420" s="14"/>
    </row>
    <row r="421" spans="1:45">
      <c r="A421" s="16">
        <v>209</v>
      </c>
      <c r="B421" s="61">
        <v>0.19175509999999998</v>
      </c>
      <c r="C421" s="61">
        <v>3.4492009999999997E-2</v>
      </c>
      <c r="D421" s="61">
        <v>6.8553260000000005E-2</v>
      </c>
      <c r="E421" s="61">
        <v>0.13070039999999999</v>
      </c>
      <c r="F421" s="61">
        <v>6.9570969999999996E-2</v>
      </c>
      <c r="G421" s="61">
        <v>0.24031060000000001</v>
      </c>
      <c r="H421" s="61">
        <v>0.28322759999999997</v>
      </c>
      <c r="I421" s="61">
        <v>-4.8982599999999998E-3</v>
      </c>
      <c r="J421" s="61">
        <v>2.7409340000000001E-2</v>
      </c>
      <c r="K421" s="61">
        <v>5.3204630000000003E-2</v>
      </c>
      <c r="L421" s="61">
        <v>-3.5151599999999998E-3</v>
      </c>
      <c r="M421" s="61">
        <v>1.37021E-3</v>
      </c>
      <c r="N421" s="61">
        <v>6.1872910000000003E-2</v>
      </c>
      <c r="O421" s="61">
        <v>7.8234560000000009E-2</v>
      </c>
      <c r="P421" s="61">
        <v>6.9379099999999999E-2</v>
      </c>
      <c r="Q421" s="61">
        <v>0.13082090000000002</v>
      </c>
      <c r="R421" s="61">
        <v>0.32867489999999999</v>
      </c>
      <c r="S421" s="61">
        <v>8.4473439999999997E-2</v>
      </c>
      <c r="T421" s="61">
        <v>7.6286899999999991E-2</v>
      </c>
      <c r="U421" s="61">
        <v>0.1955025</v>
      </c>
      <c r="V421" s="61">
        <v>0.23984549999999999</v>
      </c>
      <c r="W421" s="61">
        <v>0.18978510000000001</v>
      </c>
      <c r="X421" s="61"/>
      <c r="Y421" s="61">
        <v>0.10233980000000001</v>
      </c>
      <c r="Z421" s="61">
        <v>6.808873E-2</v>
      </c>
      <c r="AA421" s="61">
        <v>4.0415520000000003E-2</v>
      </c>
      <c r="AB421" s="61">
        <v>9.0220120000000001E-2</v>
      </c>
      <c r="AC421" s="14"/>
      <c r="AD421" s="14"/>
      <c r="AE421" s="14"/>
      <c r="AF421" s="14"/>
      <c r="AG421" s="14"/>
      <c r="AH421" s="14"/>
      <c r="AI421" s="14"/>
      <c r="AJ421" s="14"/>
      <c r="AK421" s="14"/>
      <c r="AL421" s="14"/>
      <c r="AM421" s="14"/>
      <c r="AN421" s="14"/>
      <c r="AO421" s="14"/>
      <c r="AP421" s="14"/>
      <c r="AQ421" s="14"/>
      <c r="AR421" s="14"/>
      <c r="AS421" s="14"/>
    </row>
    <row r="422" spans="1:45">
      <c r="A422" s="16">
        <v>209.5</v>
      </c>
      <c r="B422" s="61">
        <v>0.19296150000000001</v>
      </c>
      <c r="C422" s="61">
        <v>3.1589550000000001E-2</v>
      </c>
      <c r="D422" s="61">
        <v>7.3620980000000003E-2</v>
      </c>
      <c r="E422" s="61">
        <v>0.13508120000000001</v>
      </c>
      <c r="F422" s="61">
        <v>8.7514319999999993E-2</v>
      </c>
      <c r="G422" s="61">
        <v>0.24504770000000001</v>
      </c>
      <c r="H422" s="61">
        <v>0.27839649999999999</v>
      </c>
      <c r="I422" s="61">
        <v>-8.9107700000000001E-3</v>
      </c>
      <c r="J422" s="61">
        <v>2.5855640000000003E-2</v>
      </c>
      <c r="K422" s="61">
        <v>6.1796920000000005E-2</v>
      </c>
      <c r="L422" s="61">
        <v>-1.8631100000000001E-3</v>
      </c>
      <c r="M422" s="61">
        <v>-1.2703600000000001E-3</v>
      </c>
      <c r="N422" s="61">
        <v>6.5683290000000005E-2</v>
      </c>
      <c r="O422" s="61">
        <v>7.4093329999999999E-2</v>
      </c>
      <c r="P422" s="61">
        <v>5.7849380000000006E-2</v>
      </c>
      <c r="Q422" s="61">
        <v>9.8423469999999999E-2</v>
      </c>
      <c r="R422" s="61">
        <v>0.33943519999999999</v>
      </c>
      <c r="S422" s="61">
        <v>9.1943620000000004E-2</v>
      </c>
      <c r="T422" s="61">
        <v>6.9323410000000002E-2</v>
      </c>
      <c r="U422" s="61">
        <v>0.1974283</v>
      </c>
      <c r="V422" s="61">
        <v>0.23617389999999999</v>
      </c>
      <c r="W422" s="61">
        <v>0.19666609999999998</v>
      </c>
      <c r="X422" s="61"/>
      <c r="Y422" s="61">
        <v>0.120798</v>
      </c>
      <c r="Z422" s="61">
        <v>7.0104749999999993E-2</v>
      </c>
      <c r="AA422" s="61">
        <v>4.2989470000000002E-2</v>
      </c>
      <c r="AB422" s="61">
        <v>8.5861529999999991E-2</v>
      </c>
      <c r="AC422" s="14"/>
      <c r="AD422" s="14"/>
      <c r="AE422" s="14"/>
      <c r="AF422" s="14"/>
      <c r="AG422" s="14"/>
      <c r="AH422" s="14"/>
      <c r="AI422" s="14"/>
      <c r="AJ422" s="14"/>
      <c r="AK422" s="14"/>
      <c r="AL422" s="14"/>
      <c r="AM422" s="14"/>
      <c r="AN422" s="14"/>
      <c r="AO422" s="14"/>
      <c r="AP422" s="14"/>
      <c r="AQ422" s="14"/>
      <c r="AR422" s="14"/>
      <c r="AS422" s="14"/>
    </row>
    <row r="423" spans="1:45">
      <c r="A423" s="16">
        <v>210</v>
      </c>
      <c r="B423" s="61">
        <v>0.20173069999999999</v>
      </c>
      <c r="C423" s="61">
        <v>2.821181E-2</v>
      </c>
      <c r="D423" s="61">
        <v>7.8866500000000006E-2</v>
      </c>
      <c r="E423" s="61">
        <v>0.1363982</v>
      </c>
      <c r="F423" s="61">
        <v>8.2687059999999993E-2</v>
      </c>
      <c r="G423" s="61">
        <v>0.24455639999999998</v>
      </c>
      <c r="H423" s="61">
        <v>0.27474740000000003</v>
      </c>
      <c r="I423" s="61">
        <v>-2.5008500000000002E-3</v>
      </c>
      <c r="J423" s="61">
        <v>1.758552E-2</v>
      </c>
      <c r="K423" s="61">
        <v>6.6585130000000006E-2</v>
      </c>
      <c r="L423" s="61">
        <v>-3.4620000000000002E-3</v>
      </c>
      <c r="M423" s="61">
        <v>-1.8167400000000001E-3</v>
      </c>
      <c r="N423" s="61">
        <v>6.968792E-2</v>
      </c>
      <c r="O423" s="61">
        <v>8.5570960000000001E-2</v>
      </c>
      <c r="P423" s="61">
        <v>6.7604209999999998E-2</v>
      </c>
      <c r="Q423" s="61">
        <v>8.1947350000000002E-2</v>
      </c>
      <c r="R423" s="61">
        <v>0.34181699999999998</v>
      </c>
      <c r="S423" s="61">
        <v>8.1933209999999992E-2</v>
      </c>
      <c r="T423" s="61">
        <v>6.5297759999999996E-2</v>
      </c>
      <c r="U423" s="61">
        <v>0.19205459999999999</v>
      </c>
      <c r="V423" s="61">
        <v>0.22737860000000001</v>
      </c>
      <c r="W423" s="61">
        <v>0.2045545</v>
      </c>
      <c r="X423" s="61"/>
      <c r="Y423" s="61">
        <v>0.10386570000000001</v>
      </c>
      <c r="Z423" s="61">
        <v>6.5302239999999998E-2</v>
      </c>
      <c r="AA423" s="61">
        <v>3.6481859999999998E-2</v>
      </c>
      <c r="AB423" s="61">
        <v>8.3557359999999997E-2</v>
      </c>
      <c r="AC423" s="14"/>
      <c r="AD423" s="14"/>
      <c r="AE423" s="14"/>
      <c r="AF423" s="14"/>
      <c r="AG423" s="14"/>
      <c r="AH423" s="14"/>
      <c r="AI423" s="14"/>
      <c r="AJ423" s="14"/>
      <c r="AK423" s="14"/>
      <c r="AL423" s="14"/>
      <c r="AM423" s="14"/>
      <c r="AN423" s="14"/>
      <c r="AO423" s="14"/>
      <c r="AP423" s="14"/>
      <c r="AQ423" s="14"/>
      <c r="AR423" s="14"/>
      <c r="AS423" s="14"/>
    </row>
    <row r="424" spans="1:45">
      <c r="A424" s="16">
        <v>210.5</v>
      </c>
      <c r="B424" s="61">
        <v>0.19658519999999999</v>
      </c>
      <c r="C424" s="61">
        <v>3.3873319999999998E-2</v>
      </c>
      <c r="D424" s="61">
        <v>6.5825149999999999E-2</v>
      </c>
      <c r="E424" s="61">
        <v>0.12826579999999999</v>
      </c>
      <c r="F424" s="61">
        <v>6.5923480000000007E-2</v>
      </c>
      <c r="G424" s="61">
        <v>0.24625060000000001</v>
      </c>
      <c r="H424" s="61">
        <v>0.27711629999999998</v>
      </c>
      <c r="I424" s="61">
        <v>-3.9329500000000002E-3</v>
      </c>
      <c r="J424" s="61">
        <v>3.441582E-2</v>
      </c>
      <c r="K424" s="61">
        <v>6.4621310000000001E-2</v>
      </c>
      <c r="L424" s="61">
        <v>1.5423300000000002E-3</v>
      </c>
      <c r="M424" s="61">
        <v>-1.18413E-3</v>
      </c>
      <c r="N424" s="61">
        <v>6.9212059999999992E-2</v>
      </c>
      <c r="O424" s="61">
        <v>8.4384359999999992E-2</v>
      </c>
      <c r="P424" s="61">
        <v>8.0544650000000009E-2</v>
      </c>
      <c r="Q424" s="61">
        <v>9.4633489999999987E-2</v>
      </c>
      <c r="R424" s="61">
        <v>0.33313789999999999</v>
      </c>
      <c r="S424" s="61">
        <v>9.281273000000001E-2</v>
      </c>
      <c r="T424" s="61">
        <v>7.0330459999999997E-2</v>
      </c>
      <c r="U424" s="61">
        <v>0.20623640000000001</v>
      </c>
      <c r="V424" s="61">
        <v>0.22766330000000001</v>
      </c>
      <c r="W424" s="61">
        <v>0.19703029999999999</v>
      </c>
      <c r="X424" s="61"/>
      <c r="Y424" s="61">
        <v>0.10164870000000001</v>
      </c>
      <c r="Z424" s="61">
        <v>6.1904239999999999E-2</v>
      </c>
      <c r="AA424" s="61">
        <v>4.8402520000000004E-2</v>
      </c>
      <c r="AB424" s="61">
        <v>8.8567690000000004E-2</v>
      </c>
      <c r="AC424" s="14"/>
      <c r="AD424" s="14"/>
      <c r="AE424" s="14"/>
      <c r="AF424" s="14"/>
      <c r="AG424" s="14"/>
      <c r="AH424" s="14"/>
      <c r="AI424" s="14"/>
      <c r="AJ424" s="14"/>
      <c r="AK424" s="14"/>
      <c r="AL424" s="14"/>
      <c r="AM424" s="14"/>
      <c r="AN424" s="14"/>
      <c r="AO424" s="14"/>
      <c r="AP424" s="14"/>
      <c r="AQ424" s="14"/>
      <c r="AR424" s="14"/>
      <c r="AS424" s="14"/>
    </row>
    <row r="425" spans="1:45">
      <c r="A425" s="16">
        <v>211</v>
      </c>
      <c r="B425" s="61">
        <v>0.19797540000000002</v>
      </c>
      <c r="C425" s="61">
        <v>2.8851789999999999E-2</v>
      </c>
      <c r="D425" s="61">
        <v>6.8132169999999992E-2</v>
      </c>
      <c r="E425" s="61">
        <v>0.1289237</v>
      </c>
      <c r="F425" s="61">
        <v>6.8091509999999994E-2</v>
      </c>
      <c r="G425" s="61">
        <v>0.2345343</v>
      </c>
      <c r="H425" s="61">
        <v>0.28428170000000003</v>
      </c>
      <c r="I425" s="61">
        <v>-7.6748199999999997E-3</v>
      </c>
      <c r="J425" s="61">
        <v>3.2110039999999999E-2</v>
      </c>
      <c r="K425" s="61">
        <v>6.511517E-2</v>
      </c>
      <c r="L425" s="61">
        <v>-1.503612E-2</v>
      </c>
      <c r="M425" s="61">
        <v>-6.5206200000000004E-3</v>
      </c>
      <c r="N425" s="61">
        <v>6.6083569999999994E-2</v>
      </c>
      <c r="O425" s="61">
        <v>8.9186379999999996E-2</v>
      </c>
      <c r="P425" s="61">
        <v>5.8838769999999999E-2</v>
      </c>
      <c r="Q425" s="61">
        <v>8.1339950000000008E-2</v>
      </c>
      <c r="R425" s="61">
        <v>0.33334859999999999</v>
      </c>
      <c r="S425" s="61">
        <v>7.9585710000000004E-2</v>
      </c>
      <c r="T425" s="61">
        <v>6.0892160000000001E-2</v>
      </c>
      <c r="U425" s="61">
        <v>0.18723330000000002</v>
      </c>
      <c r="V425" s="61">
        <v>0.2309485</v>
      </c>
      <c r="W425" s="61">
        <v>0.19899600000000001</v>
      </c>
      <c r="X425" s="61"/>
      <c r="Y425" s="61">
        <v>0.1094295</v>
      </c>
      <c r="Z425" s="61">
        <v>6.7015180000000008E-2</v>
      </c>
      <c r="AA425" s="61">
        <v>3.812285E-2</v>
      </c>
      <c r="AB425" s="61">
        <v>8.7178770000000003E-2</v>
      </c>
      <c r="AC425" s="14"/>
      <c r="AD425" s="14"/>
      <c r="AE425" s="14"/>
      <c r="AF425" s="14"/>
      <c r="AG425" s="14"/>
      <c r="AH425" s="14"/>
      <c r="AI425" s="14"/>
      <c r="AJ425" s="14"/>
      <c r="AK425" s="14"/>
      <c r="AL425" s="14"/>
      <c r="AM425" s="14"/>
      <c r="AN425" s="14"/>
      <c r="AO425" s="14"/>
      <c r="AP425" s="14"/>
      <c r="AQ425" s="14"/>
      <c r="AR425" s="14"/>
      <c r="AS425" s="14"/>
    </row>
    <row r="426" spans="1:45">
      <c r="A426" s="16">
        <v>211.5</v>
      </c>
      <c r="B426" s="61">
        <v>0.1968028</v>
      </c>
      <c r="C426" s="61">
        <v>2.4584470000000001E-2</v>
      </c>
      <c r="D426" s="61">
        <v>7.3600899999999997E-2</v>
      </c>
      <c r="E426" s="61">
        <v>0.12935259999999998</v>
      </c>
      <c r="F426" s="61">
        <v>6.2741669999999999E-2</v>
      </c>
      <c r="G426" s="61">
        <v>0.2363557</v>
      </c>
      <c r="H426" s="61">
        <v>0.26905249999999997</v>
      </c>
      <c r="I426" s="61">
        <v>-4.1352000000000003E-3</v>
      </c>
      <c r="J426" s="61">
        <v>2.2616860000000003E-2</v>
      </c>
      <c r="K426" s="61">
        <v>6.1178359999999994E-2</v>
      </c>
      <c r="L426" s="61">
        <v>-4.9003799999999993E-3</v>
      </c>
      <c r="M426" s="61">
        <v>-8.3892299999999993E-3</v>
      </c>
      <c r="N426" s="61">
        <v>6.6103750000000003E-2</v>
      </c>
      <c r="O426" s="61">
        <v>9.9954889999999991E-2</v>
      </c>
      <c r="P426" s="61">
        <v>6.4159369999999993E-2</v>
      </c>
      <c r="Q426" s="61">
        <v>9.2929650000000003E-2</v>
      </c>
      <c r="R426" s="61">
        <v>0.33083379999999996</v>
      </c>
      <c r="S426" s="61">
        <v>8.2301360000000004E-2</v>
      </c>
      <c r="T426" s="61">
        <v>6.7836389999999996E-2</v>
      </c>
      <c r="U426" s="61">
        <v>0.18889399999999998</v>
      </c>
      <c r="V426" s="61">
        <v>0.230489</v>
      </c>
      <c r="W426" s="61">
        <v>0.18798609999999999</v>
      </c>
      <c r="X426" s="61"/>
      <c r="Y426" s="61">
        <v>0.10756819999999999</v>
      </c>
      <c r="Z426" s="61">
        <v>5.6089079999999993E-2</v>
      </c>
      <c r="AA426" s="61">
        <v>4.4476929999999998E-2</v>
      </c>
      <c r="AB426" s="61">
        <v>8.6834089999999989E-2</v>
      </c>
      <c r="AC426" s="14"/>
      <c r="AD426" s="14"/>
      <c r="AE426" s="14"/>
      <c r="AF426" s="14"/>
      <c r="AG426" s="14"/>
      <c r="AH426" s="14"/>
      <c r="AI426" s="14"/>
      <c r="AJ426" s="14"/>
      <c r="AK426" s="14"/>
      <c r="AL426" s="14"/>
      <c r="AM426" s="14"/>
      <c r="AN426" s="14"/>
      <c r="AO426" s="14"/>
      <c r="AP426" s="14"/>
      <c r="AQ426" s="14"/>
      <c r="AR426" s="14"/>
      <c r="AS426" s="14"/>
    </row>
    <row r="427" spans="1:45">
      <c r="A427" s="16">
        <v>212</v>
      </c>
      <c r="B427" s="61">
        <v>0.19905899999999999</v>
      </c>
      <c r="C427" s="61">
        <v>2.4222160000000003E-2</v>
      </c>
      <c r="D427" s="61">
        <v>7.8955219999999993E-2</v>
      </c>
      <c r="E427" s="61">
        <v>0.14041429999999999</v>
      </c>
      <c r="F427" s="61">
        <v>6.4933909999999997E-2</v>
      </c>
      <c r="G427" s="61">
        <v>0.2441123</v>
      </c>
      <c r="H427" s="61">
        <v>0.27453499999999997</v>
      </c>
      <c r="I427" s="61">
        <v>-8.7784400000000002E-3</v>
      </c>
      <c r="J427" s="61">
        <v>2.019845E-2</v>
      </c>
      <c r="K427" s="61">
        <v>6.134597E-2</v>
      </c>
      <c r="L427" s="61">
        <v>-9.9737100000000002E-3</v>
      </c>
      <c r="M427" s="61">
        <v>-8.8726700000000009E-3</v>
      </c>
      <c r="N427" s="61">
        <v>6.3779749999999996E-2</v>
      </c>
      <c r="O427" s="61">
        <v>9.2844360000000001E-2</v>
      </c>
      <c r="P427" s="61">
        <v>6.0594029999999993E-2</v>
      </c>
      <c r="Q427" s="61">
        <v>7.8569459999999994E-2</v>
      </c>
      <c r="R427" s="61">
        <v>0.3344722</v>
      </c>
      <c r="S427" s="61">
        <v>9.0647050000000007E-2</v>
      </c>
      <c r="T427" s="61">
        <v>6.5970730000000005E-2</v>
      </c>
      <c r="U427" s="61">
        <v>0.20698930000000001</v>
      </c>
      <c r="V427" s="61">
        <v>0.22490590000000002</v>
      </c>
      <c r="W427" s="61">
        <v>0.1932827</v>
      </c>
      <c r="X427" s="61"/>
      <c r="Y427" s="61">
        <v>0.1152605</v>
      </c>
      <c r="Z427" s="61">
        <v>5.1631710000000004E-2</v>
      </c>
      <c r="AA427" s="61">
        <v>4.9372020000000003E-2</v>
      </c>
      <c r="AB427" s="61">
        <v>8.8848699999999989E-2</v>
      </c>
      <c r="AC427" s="14"/>
      <c r="AD427" s="14"/>
      <c r="AE427" s="14"/>
      <c r="AF427" s="14"/>
      <c r="AG427" s="14"/>
      <c r="AH427" s="14"/>
      <c r="AI427" s="14"/>
      <c r="AJ427" s="14"/>
      <c r="AK427" s="14"/>
      <c r="AL427" s="14"/>
      <c r="AM427" s="14"/>
      <c r="AN427" s="14"/>
      <c r="AO427" s="14"/>
      <c r="AP427" s="14"/>
      <c r="AQ427" s="14"/>
      <c r="AR427" s="14"/>
      <c r="AS427" s="14"/>
    </row>
    <row r="428" spans="1:45">
      <c r="A428" s="16">
        <v>212.5</v>
      </c>
      <c r="B428" s="61">
        <v>0.19278490000000001</v>
      </c>
      <c r="C428" s="61">
        <v>2.6897630000000002E-2</v>
      </c>
      <c r="D428" s="61">
        <v>7.1032049999999999E-2</v>
      </c>
      <c r="E428" s="61">
        <v>0.1383703</v>
      </c>
      <c r="F428" s="61">
        <v>8.8472760000000011E-2</v>
      </c>
      <c r="G428" s="61">
        <v>0.2358818</v>
      </c>
      <c r="H428" s="61">
        <v>0.26807989999999998</v>
      </c>
      <c r="I428" s="61">
        <v>-5.5663300000000004E-3</v>
      </c>
      <c r="J428" s="61">
        <v>2.2845650000000002E-2</v>
      </c>
      <c r="K428" s="61">
        <v>6.0242000000000004E-2</v>
      </c>
      <c r="L428" s="61">
        <v>-1.080835E-2</v>
      </c>
      <c r="M428" s="61">
        <v>-1.0421659999999999E-2</v>
      </c>
      <c r="N428" s="61">
        <v>6.3185089999999999E-2</v>
      </c>
      <c r="O428" s="61">
        <v>8.4804589999999999E-2</v>
      </c>
      <c r="P428" s="61">
        <v>6.6890710000000006E-2</v>
      </c>
      <c r="Q428" s="61">
        <v>0.1197719</v>
      </c>
      <c r="R428" s="61">
        <v>0.32920379999999999</v>
      </c>
      <c r="S428" s="61">
        <v>7.6110049999999999E-2</v>
      </c>
      <c r="T428" s="61">
        <v>6.670471E-2</v>
      </c>
      <c r="U428" s="61">
        <v>0.1974737</v>
      </c>
      <c r="V428" s="61">
        <v>0.2307264</v>
      </c>
      <c r="W428" s="61">
        <v>0.17901019999999998</v>
      </c>
      <c r="X428" s="61"/>
      <c r="Y428" s="61">
        <v>0.10421229999999999</v>
      </c>
      <c r="Z428" s="61">
        <v>6.3104789999999994E-2</v>
      </c>
      <c r="AA428" s="61">
        <v>4.6417630000000001E-2</v>
      </c>
      <c r="AB428" s="61">
        <v>8.5465330000000006E-2</v>
      </c>
      <c r="AC428" s="14"/>
      <c r="AD428" s="14"/>
      <c r="AE428" s="14"/>
      <c r="AF428" s="14"/>
      <c r="AG428" s="14"/>
      <c r="AH428" s="14"/>
      <c r="AI428" s="14"/>
      <c r="AJ428" s="14"/>
      <c r="AK428" s="14"/>
      <c r="AL428" s="14"/>
      <c r="AM428" s="14"/>
      <c r="AN428" s="14"/>
      <c r="AO428" s="14"/>
      <c r="AP428" s="14"/>
      <c r="AQ428" s="14"/>
      <c r="AR428" s="14"/>
      <c r="AS428" s="14"/>
    </row>
    <row r="429" spans="1:45">
      <c r="A429" s="16">
        <v>213</v>
      </c>
      <c r="B429" s="61">
        <v>0.19562629999999998</v>
      </c>
      <c r="C429" s="61">
        <v>2.1590029999999996E-2</v>
      </c>
      <c r="D429" s="61">
        <v>6.4318319999999998E-2</v>
      </c>
      <c r="E429" s="61">
        <v>0.1398711</v>
      </c>
      <c r="F429" s="61">
        <v>7.674953000000001E-2</v>
      </c>
      <c r="G429" s="61">
        <v>0.23424620000000002</v>
      </c>
      <c r="H429" s="61">
        <v>0.26152390000000003</v>
      </c>
      <c r="I429" s="61">
        <v>-6.8908700000000003E-3</v>
      </c>
      <c r="J429" s="61">
        <v>1.8194490000000001E-2</v>
      </c>
      <c r="K429" s="61">
        <v>5.4493799999999995E-2</v>
      </c>
      <c r="L429" s="61">
        <v>-1.506859E-2</v>
      </c>
      <c r="M429" s="61">
        <v>-1.1359960000000001E-2</v>
      </c>
      <c r="N429" s="61">
        <v>6.0145129999999998E-2</v>
      </c>
      <c r="O429" s="61">
        <v>9.2614649999999993E-2</v>
      </c>
      <c r="P429" s="61">
        <v>5.6952499999999996E-2</v>
      </c>
      <c r="Q429" s="61">
        <v>0.11146829999999999</v>
      </c>
      <c r="R429" s="61">
        <v>0.33273769999999997</v>
      </c>
      <c r="S429" s="61">
        <v>8.9962129999999987E-2</v>
      </c>
      <c r="T429" s="61">
        <v>7.0642220000000006E-2</v>
      </c>
      <c r="U429" s="61">
        <v>0.20713680000000001</v>
      </c>
      <c r="V429" s="61">
        <v>0.22501209999999999</v>
      </c>
      <c r="W429" s="61">
        <v>0.1831749</v>
      </c>
      <c r="X429" s="61"/>
      <c r="Y429" s="61">
        <v>0.108946</v>
      </c>
      <c r="Z429" s="61">
        <v>6.32852E-2</v>
      </c>
      <c r="AA429" s="61">
        <v>4.5771260000000001E-2</v>
      </c>
      <c r="AB429" s="61">
        <v>8.5639470000000009E-2</v>
      </c>
      <c r="AC429" s="14"/>
      <c r="AD429" s="14"/>
      <c r="AE429" s="14"/>
      <c r="AF429" s="14"/>
      <c r="AG429" s="14"/>
      <c r="AH429" s="14"/>
      <c r="AI429" s="14"/>
      <c r="AJ429" s="14"/>
      <c r="AK429" s="14"/>
      <c r="AL429" s="14"/>
      <c r="AM429" s="14"/>
      <c r="AN429" s="14"/>
      <c r="AO429" s="14"/>
      <c r="AP429" s="14"/>
      <c r="AQ429" s="14"/>
      <c r="AR429" s="14"/>
      <c r="AS429" s="14"/>
    </row>
    <row r="430" spans="1:45">
      <c r="A430" s="16">
        <v>213.5</v>
      </c>
      <c r="B430" s="61">
        <v>0.19264500000000001</v>
      </c>
      <c r="C430" s="61">
        <v>2.2315299999999996E-2</v>
      </c>
      <c r="D430" s="61">
        <v>7.618032000000001E-2</v>
      </c>
      <c r="E430" s="61">
        <v>0.14099220000000001</v>
      </c>
      <c r="F430" s="61">
        <v>6.7361859999999996E-2</v>
      </c>
      <c r="G430" s="61">
        <v>0.22648959999999999</v>
      </c>
      <c r="H430" s="61">
        <v>0.28451979999999999</v>
      </c>
      <c r="I430" s="61">
        <v>-1.2027099999999999E-2</v>
      </c>
      <c r="J430" s="61">
        <v>2.1820200000000001E-2</v>
      </c>
      <c r="K430" s="61">
        <v>5.7835270000000001E-2</v>
      </c>
      <c r="L430" s="61">
        <v>-9.9457699999999996E-3</v>
      </c>
      <c r="M430" s="61">
        <v>-1.6941379999999999E-2</v>
      </c>
      <c r="N430" s="61">
        <v>6.6788410000000006E-2</v>
      </c>
      <c r="O430" s="61">
        <v>8.0315259999999999E-2</v>
      </c>
      <c r="P430" s="61">
        <v>4.2160940000000001E-2</v>
      </c>
      <c r="Q430" s="61">
        <v>8.2450280000000001E-2</v>
      </c>
      <c r="R430" s="61">
        <v>0.33620929999999999</v>
      </c>
      <c r="S430" s="61">
        <v>8.4159739999999997E-2</v>
      </c>
      <c r="T430" s="61">
        <v>6.7528039999999998E-2</v>
      </c>
      <c r="U430" s="61">
        <v>0.2094686</v>
      </c>
      <c r="V430" s="61">
        <v>0.22838460000000002</v>
      </c>
      <c r="W430" s="61">
        <v>0.17584520000000001</v>
      </c>
      <c r="X430" s="61"/>
      <c r="Y430" s="61">
        <v>0.10501160000000001</v>
      </c>
      <c r="Z430" s="61">
        <v>7.0453689999999999E-2</v>
      </c>
      <c r="AA430" s="61">
        <v>4.2603580000000002E-2</v>
      </c>
      <c r="AB430" s="61">
        <v>8.5017209999999996E-2</v>
      </c>
      <c r="AC430" s="14"/>
      <c r="AD430" s="14"/>
      <c r="AE430" s="14"/>
      <c r="AF430" s="14"/>
      <c r="AG430" s="14"/>
      <c r="AH430" s="14"/>
      <c r="AI430" s="14"/>
      <c r="AJ430" s="14"/>
      <c r="AK430" s="14"/>
      <c r="AL430" s="14"/>
      <c r="AM430" s="14"/>
      <c r="AN430" s="14"/>
      <c r="AO430" s="14"/>
      <c r="AP430" s="14"/>
      <c r="AQ430" s="14"/>
      <c r="AR430" s="14"/>
      <c r="AS430" s="14"/>
    </row>
    <row r="431" spans="1:45">
      <c r="A431" s="16">
        <v>214</v>
      </c>
      <c r="B431" s="61">
        <v>0.1949398</v>
      </c>
      <c r="C431" s="61">
        <v>2.439991E-2</v>
      </c>
      <c r="D431" s="61">
        <v>6.6198240000000005E-2</v>
      </c>
      <c r="E431" s="61">
        <v>0.14093149999999999</v>
      </c>
      <c r="F431" s="61">
        <v>8.0677570000000004E-2</v>
      </c>
      <c r="G431" s="61">
        <v>0.2311433</v>
      </c>
      <c r="H431" s="61">
        <v>0.26833360000000001</v>
      </c>
      <c r="I431" s="61">
        <v>-9.3857400000000001E-3</v>
      </c>
      <c r="J431" s="61">
        <v>2.1281930000000001E-2</v>
      </c>
      <c r="K431" s="61">
        <v>5.6311229999999997E-2</v>
      </c>
      <c r="L431" s="61">
        <v>-3.7692100000000003E-3</v>
      </c>
      <c r="M431" s="61">
        <v>-1.4368970000000002E-2</v>
      </c>
      <c r="N431" s="61">
        <v>5.8401379999999996E-2</v>
      </c>
      <c r="O431" s="61">
        <v>8.000742000000001E-2</v>
      </c>
      <c r="P431" s="61">
        <v>5.0725150000000004E-2</v>
      </c>
      <c r="Q431" s="61">
        <v>6.3503850000000001E-2</v>
      </c>
      <c r="R431" s="61">
        <v>0.33336840000000001</v>
      </c>
      <c r="S431" s="61">
        <v>9.0476489999999993E-2</v>
      </c>
      <c r="T431" s="61">
        <v>6.4550689999999994E-2</v>
      </c>
      <c r="U431" s="61">
        <v>0.21323830000000002</v>
      </c>
      <c r="V431" s="61">
        <v>0.21271260000000003</v>
      </c>
      <c r="W431" s="61">
        <v>0.18762060000000003</v>
      </c>
      <c r="X431" s="61"/>
      <c r="Y431" s="61">
        <v>0.1050905</v>
      </c>
      <c r="Z431" s="61">
        <v>7.0532629999999999E-2</v>
      </c>
      <c r="AA431" s="61">
        <v>3.2297270000000003E-2</v>
      </c>
      <c r="AB431" s="61">
        <v>8.8258600000000006E-2</v>
      </c>
      <c r="AC431" s="14"/>
      <c r="AD431" s="14"/>
      <c r="AE431" s="14"/>
      <c r="AF431" s="14"/>
      <c r="AG431" s="14"/>
      <c r="AH431" s="14"/>
      <c r="AI431" s="14"/>
      <c r="AJ431" s="14"/>
      <c r="AK431" s="14"/>
      <c r="AL431" s="14"/>
      <c r="AM431" s="14"/>
      <c r="AN431" s="14"/>
      <c r="AO431" s="14"/>
      <c r="AP431" s="14"/>
      <c r="AQ431" s="14"/>
      <c r="AR431" s="14"/>
      <c r="AS431" s="14"/>
    </row>
    <row r="432" spans="1:45">
      <c r="A432" s="16">
        <v>214.5</v>
      </c>
      <c r="B432" s="61">
        <v>0.19864280000000001</v>
      </c>
      <c r="C432" s="61">
        <v>3.3958960000000003E-2</v>
      </c>
      <c r="D432" s="61">
        <v>7.435493E-2</v>
      </c>
      <c r="E432" s="61">
        <v>0.13398860000000001</v>
      </c>
      <c r="F432" s="61">
        <v>6.5668299999999999E-2</v>
      </c>
      <c r="G432" s="61">
        <v>0.23102229999999999</v>
      </c>
      <c r="H432" s="61">
        <v>0.27365240000000002</v>
      </c>
      <c r="I432" s="61">
        <v>-1.5197339999999998E-2</v>
      </c>
      <c r="J432" s="61">
        <v>1.203707E-2</v>
      </c>
      <c r="K432" s="61">
        <v>5.1977589999999997E-2</v>
      </c>
      <c r="L432" s="61">
        <v>-5.77832E-3</v>
      </c>
      <c r="M432" s="61">
        <v>-1.28132E-2</v>
      </c>
      <c r="N432" s="61">
        <v>5.6892750000000006E-2</v>
      </c>
      <c r="O432" s="61">
        <v>7.4881669999999997E-2</v>
      </c>
      <c r="P432" s="61">
        <v>5.2381580000000004E-2</v>
      </c>
      <c r="Q432" s="61">
        <v>8.7179789999999993E-2</v>
      </c>
      <c r="R432" s="61">
        <v>0.32415140000000003</v>
      </c>
      <c r="S432" s="61">
        <v>7.8821989999999995E-2</v>
      </c>
      <c r="T432" s="61">
        <v>6.7976960000000003E-2</v>
      </c>
      <c r="U432" s="61">
        <v>0.21450530000000001</v>
      </c>
      <c r="V432" s="61">
        <v>0.21707719999999997</v>
      </c>
      <c r="W432" s="61">
        <v>0.1871245</v>
      </c>
      <c r="X432" s="61"/>
      <c r="Y432" s="61">
        <v>9.8492899999999994E-2</v>
      </c>
      <c r="Z432" s="61">
        <v>6.5247890000000003E-2</v>
      </c>
      <c r="AA432" s="61">
        <v>4.8076020000000004E-2</v>
      </c>
      <c r="AB432" s="61">
        <v>8.6149140000000013E-2</v>
      </c>
      <c r="AC432" s="14"/>
      <c r="AD432" s="14"/>
      <c r="AE432" s="14"/>
      <c r="AF432" s="14"/>
      <c r="AG432" s="14"/>
      <c r="AH432" s="14"/>
      <c r="AI432" s="14"/>
      <c r="AJ432" s="14"/>
      <c r="AK432" s="14"/>
      <c r="AL432" s="14"/>
      <c r="AM432" s="14"/>
      <c r="AN432" s="14"/>
      <c r="AO432" s="14"/>
      <c r="AP432" s="14"/>
      <c r="AQ432" s="14"/>
      <c r="AR432" s="14"/>
      <c r="AS432" s="14"/>
    </row>
    <row r="433" spans="1:45">
      <c r="A433" s="16">
        <v>215</v>
      </c>
      <c r="B433" s="61">
        <v>0.19218579999999999</v>
      </c>
      <c r="C433" s="61">
        <v>3.5346579999999996E-2</v>
      </c>
      <c r="D433" s="61">
        <v>7.5779150000000003E-2</v>
      </c>
      <c r="E433" s="61">
        <v>0.13776949999999999</v>
      </c>
      <c r="F433" s="61">
        <v>6.4317830000000006E-2</v>
      </c>
      <c r="G433" s="61">
        <v>0.2253434</v>
      </c>
      <c r="H433" s="61">
        <v>0.27922910000000001</v>
      </c>
      <c r="I433" s="61">
        <v>-1.022297E-2</v>
      </c>
      <c r="J433" s="61">
        <v>1.3372539999999999E-2</v>
      </c>
      <c r="K433" s="61">
        <v>5.6675709999999997E-2</v>
      </c>
      <c r="L433" s="61">
        <v>-7.1515499999999996E-3</v>
      </c>
      <c r="M433" s="61">
        <v>-4.5131300000000006E-3</v>
      </c>
      <c r="N433" s="61">
        <v>6.6768320000000006E-2</v>
      </c>
      <c r="O433" s="61">
        <v>6.0279649999999997E-2</v>
      </c>
      <c r="P433" s="61">
        <v>4.7361950000000007E-2</v>
      </c>
      <c r="Q433" s="61">
        <v>7.3716749999999998E-2</v>
      </c>
      <c r="R433" s="61">
        <v>0.33169350000000003</v>
      </c>
      <c r="S433" s="61">
        <v>8.8965420000000003E-2</v>
      </c>
      <c r="T433" s="61">
        <v>6.7392510000000003E-2</v>
      </c>
      <c r="U433" s="61">
        <v>0.1990943</v>
      </c>
      <c r="V433" s="61">
        <v>0.22113099999999999</v>
      </c>
      <c r="W433" s="61">
        <v>0.17521629999999999</v>
      </c>
      <c r="X433" s="61"/>
      <c r="Y433" s="61">
        <v>9.8504099999999997E-2</v>
      </c>
      <c r="Z433" s="61">
        <v>6.7404199999999997E-2</v>
      </c>
      <c r="AA433" s="61">
        <v>4.5959380000000001E-2</v>
      </c>
      <c r="AB433" s="61">
        <v>8.6779869999999995E-2</v>
      </c>
      <c r="AC433" s="14"/>
      <c r="AD433" s="14"/>
      <c r="AE433" s="14"/>
      <c r="AF433" s="14"/>
      <c r="AG433" s="14"/>
      <c r="AH433" s="14"/>
      <c r="AI433" s="14"/>
      <c r="AJ433" s="14"/>
      <c r="AK433" s="14"/>
      <c r="AL433" s="14"/>
      <c r="AM433" s="14"/>
      <c r="AN433" s="14"/>
      <c r="AO433" s="14"/>
      <c r="AP433" s="14"/>
      <c r="AQ433" s="14"/>
      <c r="AR433" s="14"/>
      <c r="AS433" s="14"/>
    </row>
    <row r="434" spans="1:45">
      <c r="A434" s="16">
        <v>215.5</v>
      </c>
      <c r="B434" s="61">
        <v>0.1903125</v>
      </c>
      <c r="C434" s="61">
        <v>2.9952350000000003E-2</v>
      </c>
      <c r="D434" s="61">
        <v>6.8464510000000006E-2</v>
      </c>
      <c r="E434" s="61">
        <v>0.12722069999999999</v>
      </c>
      <c r="F434" s="61">
        <v>5.6984300000000002E-2</v>
      </c>
      <c r="G434" s="61">
        <v>0.2289398</v>
      </c>
      <c r="H434" s="61">
        <v>0.28149750000000001</v>
      </c>
      <c r="I434" s="61">
        <v>-1.3781410000000001E-2</v>
      </c>
      <c r="J434" s="61">
        <v>2.304906E-2</v>
      </c>
      <c r="K434" s="61">
        <v>5.4693079999999998E-2</v>
      </c>
      <c r="L434" s="61">
        <v>-4.1864700000000003E-3</v>
      </c>
      <c r="M434" s="61">
        <v>-5.5500899999999997E-3</v>
      </c>
      <c r="N434" s="61">
        <v>6.1277070000000003E-2</v>
      </c>
      <c r="O434" s="61">
        <v>7.6986879999999994E-2</v>
      </c>
      <c r="P434" s="61">
        <v>6.0170300000000003E-2</v>
      </c>
      <c r="Q434" s="61">
        <v>7.9740679999999994E-2</v>
      </c>
      <c r="R434" s="61">
        <v>0.34191740000000004</v>
      </c>
      <c r="S434" s="61">
        <v>8.3446370000000006E-2</v>
      </c>
      <c r="T434" s="61">
        <v>5.6204900000000002E-2</v>
      </c>
      <c r="U434" s="61">
        <v>0.2041336</v>
      </c>
      <c r="V434" s="61">
        <v>0.2080912</v>
      </c>
      <c r="W434" s="61">
        <v>0.17780439999999997</v>
      </c>
      <c r="X434" s="61"/>
      <c r="Y434" s="61">
        <v>0.1045725</v>
      </c>
      <c r="Z434" s="61">
        <v>7.3116399999999998E-2</v>
      </c>
      <c r="AA434" s="61">
        <v>3.7142809999999998E-2</v>
      </c>
      <c r="AB434" s="61">
        <v>8.88409E-2</v>
      </c>
      <c r="AC434" s="14"/>
      <c r="AD434" s="14"/>
      <c r="AE434" s="14"/>
      <c r="AF434" s="14"/>
      <c r="AG434" s="14"/>
      <c r="AH434" s="14"/>
      <c r="AI434" s="14"/>
      <c r="AJ434" s="14"/>
      <c r="AK434" s="14"/>
      <c r="AL434" s="14"/>
      <c r="AM434" s="14"/>
      <c r="AN434" s="14"/>
      <c r="AO434" s="14"/>
      <c r="AP434" s="14"/>
      <c r="AQ434" s="14"/>
      <c r="AR434" s="14"/>
      <c r="AS434" s="14"/>
    </row>
    <row r="435" spans="1:45">
      <c r="A435" s="16">
        <v>216</v>
      </c>
      <c r="B435" s="61">
        <v>0.1956726</v>
      </c>
      <c r="C435" s="61">
        <v>3.8722739999999999E-2</v>
      </c>
      <c r="D435" s="61">
        <v>6.6597820000000002E-2</v>
      </c>
      <c r="E435" s="61">
        <v>0.1402738</v>
      </c>
      <c r="F435" s="61">
        <v>8.176064999999999E-2</v>
      </c>
      <c r="G435" s="61">
        <v>0.22210920000000001</v>
      </c>
      <c r="H435" s="61">
        <v>0.28001320000000002</v>
      </c>
      <c r="I435" s="61">
        <v>-8.1062900000000004E-3</v>
      </c>
      <c r="J435" s="61">
        <v>1.9999699999999999E-2</v>
      </c>
      <c r="K435" s="61">
        <v>5.0378189999999996E-2</v>
      </c>
      <c r="L435" s="61">
        <v>-9.7623000000000002E-4</v>
      </c>
      <c r="M435" s="61">
        <v>-9.8047E-4</v>
      </c>
      <c r="N435" s="61">
        <v>5.1229429999999999E-2</v>
      </c>
      <c r="O435" s="61">
        <v>9.3698650000000008E-2</v>
      </c>
      <c r="P435" s="61">
        <v>6.1169659999999994E-2</v>
      </c>
      <c r="Q435" s="61">
        <v>9.8772730000000003E-2</v>
      </c>
      <c r="R435" s="61">
        <v>0.33113909999999996</v>
      </c>
      <c r="S435" s="61">
        <v>8.9830799999999988E-2</v>
      </c>
      <c r="T435" s="61">
        <v>5.76792E-2</v>
      </c>
      <c r="U435" s="61">
        <v>0.20223549999999998</v>
      </c>
      <c r="V435" s="61">
        <v>0.21872720000000001</v>
      </c>
      <c r="W435" s="61">
        <v>0.18479080000000001</v>
      </c>
      <c r="X435" s="61"/>
      <c r="Y435" s="61">
        <v>8.7109129999999993E-2</v>
      </c>
      <c r="Z435" s="61">
        <v>6.0543090000000001E-2</v>
      </c>
      <c r="AA435" s="61">
        <v>4.4023859999999998E-2</v>
      </c>
      <c r="AB435" s="61">
        <v>8.8543590000000005E-2</v>
      </c>
      <c r="AC435" s="14"/>
      <c r="AD435" s="14"/>
      <c r="AE435" s="14"/>
      <c r="AF435" s="14"/>
      <c r="AG435" s="14"/>
      <c r="AH435" s="14"/>
      <c r="AI435" s="14"/>
      <c r="AJ435" s="14"/>
      <c r="AK435" s="14"/>
      <c r="AL435" s="14"/>
      <c r="AM435" s="14"/>
      <c r="AN435" s="14"/>
      <c r="AO435" s="14"/>
      <c r="AP435" s="14"/>
      <c r="AQ435" s="14"/>
      <c r="AR435" s="14"/>
      <c r="AS435" s="14"/>
    </row>
    <row r="436" spans="1:45">
      <c r="A436" s="16">
        <v>216.5</v>
      </c>
      <c r="B436" s="61">
        <v>0.18904109999999999</v>
      </c>
      <c r="C436" s="61">
        <v>2.4992320000000002E-2</v>
      </c>
      <c r="D436" s="61">
        <v>6.5283060000000004E-2</v>
      </c>
      <c r="E436" s="61">
        <v>0.13100889999999998</v>
      </c>
      <c r="F436" s="61">
        <v>6.818247999999999E-2</v>
      </c>
      <c r="G436" s="61">
        <v>0.2305507</v>
      </c>
      <c r="H436" s="61">
        <v>0.26864870000000002</v>
      </c>
      <c r="I436" s="61">
        <v>-3.6296099999999997E-3</v>
      </c>
      <c r="J436" s="61">
        <v>6.9030899999999997E-3</v>
      </c>
      <c r="K436" s="61">
        <v>5.2622809999999999E-2</v>
      </c>
      <c r="L436" s="61">
        <v>-1.3701319999999999E-2</v>
      </c>
      <c r="M436" s="61">
        <v>-5.90947E-3</v>
      </c>
      <c r="N436" s="61">
        <v>5.5172660000000005E-2</v>
      </c>
      <c r="O436" s="61">
        <v>8.0685509999999988E-2</v>
      </c>
      <c r="P436" s="61">
        <v>5.7727599999999997E-2</v>
      </c>
      <c r="Q436" s="61">
        <v>0.1141394</v>
      </c>
      <c r="R436" s="61">
        <v>0.32509650000000001</v>
      </c>
      <c r="S436" s="61">
        <v>9.3169799999999997E-2</v>
      </c>
      <c r="T436" s="61">
        <v>6.5738270000000001E-2</v>
      </c>
      <c r="U436" s="61">
        <v>0.20616779999999998</v>
      </c>
      <c r="V436" s="61">
        <v>0.21488669999999999</v>
      </c>
      <c r="W436" s="61">
        <v>0.18421710000000002</v>
      </c>
      <c r="X436" s="61"/>
      <c r="Y436" s="61">
        <v>0.10515129999999999</v>
      </c>
      <c r="Z436" s="61">
        <v>6.5774990000000005E-2</v>
      </c>
      <c r="AA436" s="61">
        <v>3.9718339999999998E-2</v>
      </c>
      <c r="AB436" s="61">
        <v>8.7756000000000001E-2</v>
      </c>
      <c r="AC436" s="14"/>
      <c r="AD436" s="14"/>
      <c r="AE436" s="14"/>
      <c r="AF436" s="14"/>
      <c r="AG436" s="14"/>
      <c r="AH436" s="14"/>
      <c r="AI436" s="14"/>
      <c r="AJ436" s="14"/>
      <c r="AK436" s="14"/>
      <c r="AL436" s="14"/>
      <c r="AM436" s="14"/>
      <c r="AN436" s="14"/>
      <c r="AO436" s="14"/>
      <c r="AP436" s="14"/>
      <c r="AQ436" s="14"/>
      <c r="AR436" s="14"/>
      <c r="AS436" s="14"/>
    </row>
    <row r="437" spans="1:45">
      <c r="A437" s="16">
        <v>217</v>
      </c>
      <c r="B437" s="61">
        <v>0.2008723</v>
      </c>
      <c r="C437" s="61">
        <v>2.934792E-2</v>
      </c>
      <c r="D437" s="61">
        <v>6.8519289999999997E-2</v>
      </c>
      <c r="E437" s="61">
        <v>0.1399184</v>
      </c>
      <c r="F437" s="61">
        <v>6.8318030000000002E-2</v>
      </c>
      <c r="G437" s="61">
        <v>0.22381599999999999</v>
      </c>
      <c r="H437" s="61">
        <v>0.28027550000000001</v>
      </c>
      <c r="I437" s="61">
        <v>-3.2262099999999998E-3</v>
      </c>
      <c r="J437" s="61">
        <v>2.0766110000000001E-2</v>
      </c>
      <c r="K437" s="61">
        <v>6.5844449999999999E-2</v>
      </c>
      <c r="L437" s="61">
        <v>-1.063861E-2</v>
      </c>
      <c r="M437" s="61">
        <v>-1.83866E-3</v>
      </c>
      <c r="N437" s="61">
        <v>5.6757799999999997E-2</v>
      </c>
      <c r="O437" s="61">
        <v>7.5294749999999994E-2</v>
      </c>
      <c r="P437" s="61">
        <v>5.9558540000000007E-2</v>
      </c>
      <c r="Q437" s="61">
        <v>8.8937469999999991E-2</v>
      </c>
      <c r="R437" s="61">
        <v>0.31365130000000002</v>
      </c>
      <c r="S437" s="61">
        <v>8.6320330000000001E-2</v>
      </c>
      <c r="T437" s="61">
        <v>6.7778130000000006E-2</v>
      </c>
      <c r="U437" s="61">
        <v>0.2000931</v>
      </c>
      <c r="V437" s="61">
        <v>0.2150792</v>
      </c>
      <c r="W437" s="61">
        <v>0.18882180000000001</v>
      </c>
      <c r="X437" s="61"/>
      <c r="Y437" s="61">
        <v>9.9499580000000004E-2</v>
      </c>
      <c r="Z437" s="61">
        <v>6.1197150000000006E-2</v>
      </c>
      <c r="AA437" s="61">
        <v>3.5166179999999998E-2</v>
      </c>
      <c r="AB437" s="61">
        <v>9.0681540000000005E-2</v>
      </c>
      <c r="AC437" s="14"/>
      <c r="AD437" s="14"/>
      <c r="AE437" s="14"/>
      <c r="AF437" s="14"/>
      <c r="AG437" s="14"/>
      <c r="AH437" s="14"/>
      <c r="AI437" s="14"/>
      <c r="AJ437" s="14"/>
      <c r="AK437" s="14"/>
      <c r="AL437" s="14"/>
      <c r="AM437" s="14"/>
      <c r="AN437" s="14"/>
      <c r="AO437" s="14"/>
      <c r="AP437" s="14"/>
      <c r="AQ437" s="14"/>
      <c r="AR437" s="14"/>
      <c r="AS437" s="14"/>
    </row>
    <row r="438" spans="1:45">
      <c r="A438" s="16">
        <v>217.5</v>
      </c>
      <c r="B438" s="61">
        <v>0.19453569999999998</v>
      </c>
      <c r="C438" s="61">
        <v>3.5388030000000001E-2</v>
      </c>
      <c r="D438" s="61">
        <v>7.1668910000000002E-2</v>
      </c>
      <c r="E438" s="61">
        <v>0.13895559999999998</v>
      </c>
      <c r="F438" s="61">
        <v>7.0076989999999992E-2</v>
      </c>
      <c r="G438" s="61">
        <v>0.2253753</v>
      </c>
      <c r="H438" s="61">
        <v>0.28184890000000001</v>
      </c>
      <c r="I438" s="61">
        <v>-4.2799199999999996E-3</v>
      </c>
      <c r="J438" s="61">
        <v>1.468704E-2</v>
      </c>
      <c r="K438" s="61">
        <v>5.9427929999999997E-2</v>
      </c>
      <c r="L438" s="61">
        <v>5.7369600000000001E-3</v>
      </c>
      <c r="M438" s="61">
        <v>-1.2082099999999999E-3</v>
      </c>
      <c r="N438" s="61">
        <v>5.1302839999999995E-2</v>
      </c>
      <c r="O438" s="61">
        <v>6.1839449999999997E-2</v>
      </c>
      <c r="P438" s="61">
        <v>5.6068470000000002E-2</v>
      </c>
      <c r="Q438" s="61">
        <v>0.10455159999999999</v>
      </c>
      <c r="R438" s="61">
        <v>0.33386119999999997</v>
      </c>
      <c r="S438" s="61">
        <v>9.157628000000001E-2</v>
      </c>
      <c r="T438" s="61">
        <v>5.854637E-2</v>
      </c>
      <c r="U438" s="61">
        <v>0.20064689999999999</v>
      </c>
      <c r="V438" s="61">
        <v>0.20715739999999999</v>
      </c>
      <c r="W438" s="61">
        <v>0.17108080000000001</v>
      </c>
      <c r="X438" s="61"/>
      <c r="Y438" s="61">
        <v>9.2084010000000008E-2</v>
      </c>
      <c r="Z438" s="61">
        <v>6.1740339999999998E-2</v>
      </c>
      <c r="AA438" s="61">
        <v>4.1469560000000003E-2</v>
      </c>
      <c r="AB438" s="61">
        <v>9.1651729999999987E-2</v>
      </c>
      <c r="AC438" s="14"/>
      <c r="AD438" s="14"/>
      <c r="AE438" s="14"/>
      <c r="AF438" s="14"/>
      <c r="AG438" s="14"/>
      <c r="AH438" s="14"/>
      <c r="AI438" s="14"/>
      <c r="AJ438" s="14"/>
      <c r="AK438" s="14"/>
      <c r="AL438" s="14"/>
      <c r="AM438" s="14"/>
      <c r="AN438" s="14"/>
      <c r="AO438" s="14"/>
      <c r="AP438" s="14"/>
      <c r="AQ438" s="14"/>
      <c r="AR438" s="14"/>
      <c r="AS438" s="14"/>
    </row>
    <row r="439" spans="1:45">
      <c r="A439" s="16">
        <v>218</v>
      </c>
      <c r="B439" s="61">
        <v>0.19729279999999999</v>
      </c>
      <c r="C439" s="61">
        <v>3.8445880000000002E-2</v>
      </c>
      <c r="D439" s="61">
        <v>7.3738970000000001E-2</v>
      </c>
      <c r="E439" s="61">
        <v>0.1373453</v>
      </c>
      <c r="F439" s="61">
        <v>5.7472789999999996E-2</v>
      </c>
      <c r="G439" s="61">
        <v>0.2215599</v>
      </c>
      <c r="H439" s="61">
        <v>0.27513409999999999</v>
      </c>
      <c r="I439" s="61">
        <v>-4.2747899999999997E-3</v>
      </c>
      <c r="J439" s="61">
        <v>8.5685299999999995E-3</v>
      </c>
      <c r="K439" s="61">
        <v>5.2884279999999999E-2</v>
      </c>
      <c r="L439" s="61">
        <v>2.6277499999999999E-3</v>
      </c>
      <c r="M439" s="61">
        <v>-3.1821700000000002E-3</v>
      </c>
      <c r="N439" s="61">
        <v>6.2063059999999996E-2</v>
      </c>
      <c r="O439" s="61">
        <v>7.2226359999999989E-2</v>
      </c>
      <c r="P439" s="61">
        <v>5.2366380000000004E-2</v>
      </c>
      <c r="Q439" s="61">
        <v>9.2077560000000003E-2</v>
      </c>
      <c r="R439" s="61">
        <v>0.33784579999999997</v>
      </c>
      <c r="S439" s="61">
        <v>9.5653000000000002E-2</v>
      </c>
      <c r="T439" s="61">
        <v>5.7617219999999997E-2</v>
      </c>
      <c r="U439" s="61">
        <v>0.1891844</v>
      </c>
      <c r="V439" s="61">
        <v>0.21522089999999999</v>
      </c>
      <c r="W439" s="61">
        <v>0.17502790000000001</v>
      </c>
      <c r="X439" s="61"/>
      <c r="Y439" s="61">
        <v>9.6621140000000008E-2</v>
      </c>
      <c r="Z439" s="61">
        <v>6.9044190000000005E-2</v>
      </c>
      <c r="AA439" s="61">
        <v>3.9027310000000003E-2</v>
      </c>
      <c r="AB439" s="61">
        <v>9.1911179999999995E-2</v>
      </c>
      <c r="AC439" s="14"/>
      <c r="AD439" s="14"/>
      <c r="AE439" s="14"/>
      <c r="AF439" s="14"/>
      <c r="AG439" s="14"/>
      <c r="AH439" s="14"/>
      <c r="AI439" s="14"/>
      <c r="AJ439" s="14"/>
      <c r="AK439" s="14"/>
      <c r="AL439" s="14"/>
      <c r="AM439" s="14"/>
      <c r="AN439" s="14"/>
      <c r="AO439" s="14"/>
      <c r="AP439" s="14"/>
      <c r="AQ439" s="14"/>
      <c r="AR439" s="14"/>
      <c r="AS439" s="14"/>
    </row>
    <row r="440" spans="1:45">
      <c r="A440" s="16">
        <v>218.5</v>
      </c>
      <c r="B440" s="61">
        <v>0.19337360000000001</v>
      </c>
      <c r="C440" s="61">
        <v>2.8585289999999999E-2</v>
      </c>
      <c r="D440" s="61">
        <v>6.8411369999999999E-2</v>
      </c>
      <c r="E440" s="61">
        <v>0.13860739999999999</v>
      </c>
      <c r="F440" s="61">
        <v>5.7362919999999998E-2</v>
      </c>
      <c r="G440" s="61">
        <v>0.22763710000000001</v>
      </c>
      <c r="H440" s="61">
        <v>0.26466239999999996</v>
      </c>
      <c r="I440" s="61">
        <v>-1.103818E-2</v>
      </c>
      <c r="J440" s="61">
        <v>1.6239280000000002E-2</v>
      </c>
      <c r="K440" s="61">
        <v>5.2068469999999999E-2</v>
      </c>
      <c r="L440" s="61">
        <v>-5.3348200000000005E-3</v>
      </c>
      <c r="M440" s="61">
        <v>-1.26691E-3</v>
      </c>
      <c r="N440" s="61">
        <v>5.4484159999999997E-2</v>
      </c>
      <c r="O440" s="61">
        <v>8.6518110000000009E-2</v>
      </c>
      <c r="P440" s="61">
        <v>5.8536169999999998E-2</v>
      </c>
      <c r="Q440" s="61">
        <v>0.10005219999999999</v>
      </c>
      <c r="R440" s="61">
        <v>0.33753950000000005</v>
      </c>
      <c r="S440" s="61">
        <v>9.3582310000000002E-2</v>
      </c>
      <c r="T440" s="61">
        <v>5.8336680000000002E-2</v>
      </c>
      <c r="U440" s="61">
        <v>0.19286899999999998</v>
      </c>
      <c r="V440" s="61">
        <v>0.20817080000000002</v>
      </c>
      <c r="W440" s="61">
        <v>0.17854900000000001</v>
      </c>
      <c r="X440" s="61"/>
      <c r="Y440" s="61">
        <v>8.4628469999999997E-2</v>
      </c>
      <c r="Z440" s="61">
        <v>5.1256349999999999E-2</v>
      </c>
      <c r="AA440" s="61">
        <v>3.8060669999999998E-2</v>
      </c>
      <c r="AB440" s="61">
        <v>9.1238079999999999E-2</v>
      </c>
      <c r="AC440" s="14"/>
      <c r="AD440" s="14"/>
      <c r="AE440" s="14"/>
      <c r="AF440" s="14"/>
      <c r="AG440" s="14"/>
      <c r="AH440" s="14"/>
      <c r="AI440" s="14"/>
      <c r="AJ440" s="14"/>
      <c r="AK440" s="14"/>
      <c r="AL440" s="14"/>
      <c r="AM440" s="14"/>
      <c r="AN440" s="14"/>
      <c r="AO440" s="14"/>
      <c r="AP440" s="14"/>
      <c r="AQ440" s="14"/>
      <c r="AR440" s="14"/>
      <c r="AS440" s="14"/>
    </row>
    <row r="441" spans="1:45">
      <c r="A441" s="16">
        <v>219</v>
      </c>
      <c r="B441" s="61">
        <v>0.19518470000000002</v>
      </c>
      <c r="C441" s="61">
        <v>3.1236959999999998E-2</v>
      </c>
      <c r="D441" s="61">
        <v>7.3049039999999996E-2</v>
      </c>
      <c r="E441" s="61">
        <v>0.1432129</v>
      </c>
      <c r="F441" s="61">
        <v>5.4508429999999997E-2</v>
      </c>
      <c r="G441" s="61">
        <v>0.22084029999999999</v>
      </c>
      <c r="H441" s="61">
        <v>0.28344239999999998</v>
      </c>
      <c r="I441" s="61">
        <v>-7.0109899999999999E-3</v>
      </c>
      <c r="J441" s="61">
        <v>1.9781449999999999E-2</v>
      </c>
      <c r="K441" s="61">
        <v>5.9663529999999999E-2</v>
      </c>
      <c r="L441" s="61">
        <v>1.26081E-3</v>
      </c>
      <c r="M441" s="61">
        <v>2.16884E-3</v>
      </c>
      <c r="N441" s="61">
        <v>5.4475889999999999E-2</v>
      </c>
      <c r="O441" s="61">
        <v>6.9128910000000002E-2</v>
      </c>
      <c r="P441" s="61">
        <v>5.8041260000000004E-2</v>
      </c>
      <c r="Q441" s="61">
        <v>7.4937980000000001E-2</v>
      </c>
      <c r="R441" s="61">
        <v>0.32914520000000003</v>
      </c>
      <c r="S441" s="61">
        <v>8.3599859999999998E-2</v>
      </c>
      <c r="T441" s="61">
        <v>6.2085140000000004E-2</v>
      </c>
      <c r="U441" s="61">
        <v>0.19849749999999999</v>
      </c>
      <c r="V441" s="61">
        <v>0.214813</v>
      </c>
      <c r="W441" s="61">
        <v>0.17999120000000002</v>
      </c>
      <c r="X441" s="61"/>
      <c r="Y441" s="61">
        <v>9.927002E-2</v>
      </c>
      <c r="Z441" s="61">
        <v>5.4786910000000001E-2</v>
      </c>
      <c r="AA441" s="61">
        <v>3.3948070000000004E-2</v>
      </c>
      <c r="AB441" s="61">
        <v>9.139549000000001E-2</v>
      </c>
      <c r="AC441" s="14"/>
      <c r="AD441" s="14"/>
      <c r="AE441" s="14"/>
      <c r="AF441" s="14"/>
      <c r="AG441" s="14"/>
      <c r="AH441" s="14"/>
      <c r="AI441" s="14"/>
      <c r="AJ441" s="14"/>
      <c r="AK441" s="14"/>
      <c r="AL441" s="14"/>
      <c r="AM441" s="14"/>
      <c r="AN441" s="14"/>
      <c r="AO441" s="14"/>
      <c r="AP441" s="14"/>
      <c r="AQ441" s="14"/>
      <c r="AR441" s="14"/>
      <c r="AS441" s="14"/>
    </row>
    <row r="442" spans="1:45">
      <c r="A442" s="16">
        <v>219.5</v>
      </c>
      <c r="B442" s="61">
        <v>0.19362680000000002</v>
      </c>
      <c r="C442" s="61">
        <v>3.22092E-2</v>
      </c>
      <c r="D442" s="61">
        <v>7.6552380000000003E-2</v>
      </c>
      <c r="E442" s="61">
        <v>0.14222219999999999</v>
      </c>
      <c r="F442" s="61">
        <v>5.7540239999999999E-2</v>
      </c>
      <c r="G442" s="61">
        <v>0.22552990000000001</v>
      </c>
      <c r="H442" s="61">
        <v>0.2872575</v>
      </c>
      <c r="I442" s="61">
        <v>-6.6804500000000001E-3</v>
      </c>
      <c r="J442" s="61">
        <v>8.3207999999999997E-3</v>
      </c>
      <c r="K442" s="61">
        <v>6.5723520000000007E-2</v>
      </c>
      <c r="L442" s="61">
        <v>2.0642199999999999E-3</v>
      </c>
      <c r="M442" s="61">
        <v>1.4047299999999999E-3</v>
      </c>
      <c r="N442" s="61">
        <v>6.5752340000000006E-2</v>
      </c>
      <c r="O442" s="61">
        <v>7.7683829999999995E-2</v>
      </c>
      <c r="P442" s="61">
        <v>6.2772910000000001E-2</v>
      </c>
      <c r="Q442" s="61">
        <v>6.857096E-2</v>
      </c>
      <c r="R442" s="61">
        <v>0.34732970000000002</v>
      </c>
      <c r="S442" s="61">
        <v>9.2632829999999999E-2</v>
      </c>
      <c r="T442" s="61">
        <v>5.9788249999999994E-2</v>
      </c>
      <c r="U442" s="61">
        <v>0.20678570000000002</v>
      </c>
      <c r="V442" s="61">
        <v>0.21339359999999999</v>
      </c>
      <c r="W442" s="61">
        <v>0.18290040000000002</v>
      </c>
      <c r="X442" s="61"/>
      <c r="Y442" s="61">
        <v>9.4828399999999993E-2</v>
      </c>
      <c r="Z442" s="61">
        <v>6.4870219999999992E-2</v>
      </c>
      <c r="AA442" s="61">
        <v>4.5926049999999996E-2</v>
      </c>
      <c r="AB442" s="61">
        <v>8.8254260000000001E-2</v>
      </c>
      <c r="AC442" s="14"/>
      <c r="AD442" s="14"/>
      <c r="AE442" s="14"/>
      <c r="AF442" s="14"/>
      <c r="AG442" s="14"/>
      <c r="AH442" s="14"/>
      <c r="AI442" s="14"/>
      <c r="AJ442" s="14"/>
      <c r="AK442" s="14"/>
      <c r="AL442" s="14"/>
      <c r="AM442" s="14"/>
      <c r="AN442" s="14"/>
      <c r="AO442" s="14"/>
      <c r="AP442" s="14"/>
      <c r="AQ442" s="14"/>
      <c r="AR442" s="14"/>
      <c r="AS442" s="14"/>
    </row>
    <row r="443" spans="1:45">
      <c r="A443" s="16">
        <v>220</v>
      </c>
      <c r="B443" s="61">
        <v>0.19385159999999999</v>
      </c>
      <c r="C443" s="61">
        <v>2.4149539999999997E-2</v>
      </c>
      <c r="D443" s="61">
        <v>6.7481269999999996E-2</v>
      </c>
      <c r="E443" s="61">
        <v>0.13788020000000001</v>
      </c>
      <c r="F443" s="61">
        <v>5.4331610000000002E-2</v>
      </c>
      <c r="G443" s="61">
        <v>0.22038969999999999</v>
      </c>
      <c r="H443" s="61">
        <v>0.27746159999999997</v>
      </c>
      <c r="I443" s="61">
        <v>-6.6646399999999995E-3</v>
      </c>
      <c r="J443" s="61">
        <v>1.8854260000000001E-2</v>
      </c>
      <c r="K443" s="61">
        <v>6.6515440000000009E-2</v>
      </c>
      <c r="L443" s="61">
        <v>-7.0260399999999999E-3</v>
      </c>
      <c r="M443" s="61">
        <v>4.3030000000000006E-5</v>
      </c>
      <c r="N443" s="61">
        <v>5.3702670000000001E-2</v>
      </c>
      <c r="O443" s="61">
        <v>6.4074149999999996E-2</v>
      </c>
      <c r="P443" s="61">
        <v>3.973173E-2</v>
      </c>
      <c r="Q443" s="61">
        <v>8.778387E-2</v>
      </c>
      <c r="R443" s="61">
        <v>0.33847740000000004</v>
      </c>
      <c r="S443" s="61">
        <v>9.1658310000000007E-2</v>
      </c>
      <c r="T443" s="61">
        <v>6.0413550000000003E-2</v>
      </c>
      <c r="U443" s="61">
        <v>0.20228200000000002</v>
      </c>
      <c r="V443" s="61">
        <v>0.21373880000000001</v>
      </c>
      <c r="W443" s="61">
        <v>0.17940460000000003</v>
      </c>
      <c r="X443" s="61"/>
      <c r="Y443" s="61">
        <v>0.1042536</v>
      </c>
      <c r="Z443" s="61">
        <v>6.3827160000000008E-2</v>
      </c>
      <c r="AA443" s="61">
        <v>3.9024360000000001E-2</v>
      </c>
      <c r="AB443" s="61">
        <v>9.1389890000000001E-2</v>
      </c>
      <c r="AC443" s="14"/>
      <c r="AD443" s="14"/>
      <c r="AE443" s="14"/>
      <c r="AF443" s="14"/>
      <c r="AG443" s="14"/>
      <c r="AH443" s="14"/>
      <c r="AI443" s="14"/>
      <c r="AJ443" s="14"/>
      <c r="AK443" s="14"/>
      <c r="AL443" s="14"/>
      <c r="AM443" s="14"/>
      <c r="AN443" s="14"/>
      <c r="AO443" s="14"/>
      <c r="AP443" s="14"/>
      <c r="AQ443" s="14"/>
      <c r="AR443" s="14"/>
      <c r="AS443" s="14"/>
    </row>
    <row r="444" spans="1:45">
      <c r="A444" s="16">
        <v>220.5</v>
      </c>
      <c r="B444" s="61">
        <v>0.19211980000000001</v>
      </c>
      <c r="C444" s="61">
        <v>3.0819770000000003E-2</v>
      </c>
      <c r="D444" s="61">
        <v>6.8902859999999996E-2</v>
      </c>
      <c r="E444" s="61">
        <v>0.1434233</v>
      </c>
      <c r="F444" s="61">
        <v>7.7927350000000006E-2</v>
      </c>
      <c r="G444" s="61">
        <v>0.21669229999999998</v>
      </c>
      <c r="H444" s="61">
        <v>0.27752130000000003</v>
      </c>
      <c r="I444" s="61">
        <v>-5.0270800000000006E-3</v>
      </c>
      <c r="J444" s="61">
        <v>1.4172290000000001E-2</v>
      </c>
      <c r="K444" s="61">
        <v>4.9953419999999998E-2</v>
      </c>
      <c r="L444" s="61">
        <v>-4.2561300000000003E-3</v>
      </c>
      <c r="M444" s="61">
        <v>-4.0785700000000001E-3</v>
      </c>
      <c r="N444" s="61">
        <v>5.5421459999999999E-2</v>
      </c>
      <c r="O444" s="61">
        <v>8.1181909999999996E-2</v>
      </c>
      <c r="P444" s="61">
        <v>5.3185149999999994E-2</v>
      </c>
      <c r="Q444" s="61">
        <v>7.0605619999999994E-2</v>
      </c>
      <c r="R444" s="61">
        <v>0.33990090000000001</v>
      </c>
      <c r="S444" s="61">
        <v>9.2338629999999991E-2</v>
      </c>
      <c r="T444" s="61">
        <v>6.3905080000000003E-2</v>
      </c>
      <c r="U444" s="61">
        <v>0.19255720000000001</v>
      </c>
      <c r="V444" s="61">
        <v>0.21470199999999998</v>
      </c>
      <c r="W444" s="61">
        <v>0.18053949999999999</v>
      </c>
      <c r="X444" s="61"/>
      <c r="Y444" s="61">
        <v>8.7010379999999998E-2</v>
      </c>
      <c r="Z444" s="61">
        <v>6.4349420000000004E-2</v>
      </c>
      <c r="AA444" s="61">
        <v>3.0537160000000001E-2</v>
      </c>
      <c r="AB444" s="61">
        <v>9.1138700000000003E-2</v>
      </c>
      <c r="AC444" s="14"/>
      <c r="AD444" s="14"/>
      <c r="AE444" s="14"/>
      <c r="AF444" s="14"/>
      <c r="AG444" s="14"/>
      <c r="AH444" s="14"/>
      <c r="AI444" s="14"/>
      <c r="AJ444" s="14"/>
      <c r="AK444" s="14"/>
      <c r="AL444" s="14"/>
      <c r="AM444" s="14"/>
      <c r="AN444" s="14"/>
      <c r="AO444" s="14"/>
      <c r="AP444" s="14"/>
      <c r="AQ444" s="14"/>
      <c r="AR444" s="14"/>
      <c r="AS444" s="14"/>
    </row>
    <row r="445" spans="1:45">
      <c r="A445" s="16">
        <v>221</v>
      </c>
      <c r="B445" s="61">
        <v>0.182</v>
      </c>
      <c r="C445" s="61">
        <v>2.4458199999999999E-2</v>
      </c>
      <c r="D445" s="61">
        <v>7.3108679999999995E-2</v>
      </c>
      <c r="E445" s="61">
        <v>0.1384196</v>
      </c>
      <c r="F445" s="61">
        <v>6.9691470000000005E-2</v>
      </c>
      <c r="G445" s="61">
        <v>0.23043929999999999</v>
      </c>
      <c r="H445" s="61">
        <v>0.27933540000000001</v>
      </c>
      <c r="I445" s="61">
        <v>-3.2047E-4</v>
      </c>
      <c r="J445" s="61">
        <v>5.2143300000000005E-3</v>
      </c>
      <c r="K445" s="61">
        <v>6.7714659999999996E-2</v>
      </c>
      <c r="L445" s="61">
        <v>3.6955199999999999E-3</v>
      </c>
      <c r="M445" s="61">
        <v>-3.5175800000000002E-3</v>
      </c>
      <c r="N445" s="61">
        <v>5.6269650000000004E-2</v>
      </c>
      <c r="O445" s="61">
        <v>7.0813130000000002E-2</v>
      </c>
      <c r="P445" s="61">
        <v>5.3832669999999999E-2</v>
      </c>
      <c r="Q445" s="61">
        <v>6.3795000000000004E-2</v>
      </c>
      <c r="R445" s="61">
        <v>0.34199710000000005</v>
      </c>
      <c r="S445" s="61">
        <v>9.9793179999999995E-2</v>
      </c>
      <c r="T445" s="61">
        <v>6.3952759999999997E-2</v>
      </c>
      <c r="U445" s="61">
        <v>0.2042756</v>
      </c>
      <c r="V445" s="61">
        <v>0.21632760000000001</v>
      </c>
      <c r="W445" s="61">
        <v>0.1706406</v>
      </c>
      <c r="X445" s="61"/>
      <c r="Y445" s="61">
        <v>0.11228690000000001</v>
      </c>
      <c r="Z445" s="61">
        <v>6.5859180000000003E-2</v>
      </c>
      <c r="AA445" s="61">
        <v>3.731433E-2</v>
      </c>
      <c r="AB445" s="61">
        <v>9.1770390000000007E-2</v>
      </c>
      <c r="AC445" s="14"/>
      <c r="AD445" s="14"/>
      <c r="AE445" s="14"/>
      <c r="AF445" s="14"/>
      <c r="AG445" s="14"/>
      <c r="AH445" s="14"/>
      <c r="AI445" s="14"/>
      <c r="AJ445" s="14"/>
      <c r="AK445" s="14"/>
      <c r="AL445" s="14"/>
      <c r="AM445" s="14"/>
      <c r="AN445" s="14"/>
      <c r="AO445" s="14"/>
      <c r="AP445" s="14"/>
      <c r="AQ445" s="14"/>
      <c r="AR445" s="14"/>
      <c r="AS445" s="14"/>
    </row>
    <row r="446" spans="1:45">
      <c r="A446" s="16">
        <v>221.5</v>
      </c>
      <c r="B446" s="61">
        <v>0.18257650000000003</v>
      </c>
      <c r="C446" s="61">
        <v>2.830883E-2</v>
      </c>
      <c r="D446" s="61">
        <v>6.5756250000000002E-2</v>
      </c>
      <c r="E446" s="61">
        <v>0.13539880000000001</v>
      </c>
      <c r="F446" s="61">
        <v>6.1680149999999996E-2</v>
      </c>
      <c r="G446" s="61">
        <v>0.21701200000000001</v>
      </c>
      <c r="H446" s="61">
        <v>0.26717410000000003</v>
      </c>
      <c r="I446" s="61">
        <v>-8.4212999999999996E-3</v>
      </c>
      <c r="J446" s="61">
        <v>1.7707540000000001E-2</v>
      </c>
      <c r="K446" s="61">
        <v>5.9445829999999998E-2</v>
      </c>
      <c r="L446" s="61">
        <v>-1.1068450000000001E-2</v>
      </c>
      <c r="M446" s="61">
        <v>1.55631E-3</v>
      </c>
      <c r="N446" s="61">
        <v>5.8185840000000003E-2</v>
      </c>
      <c r="O446" s="61">
        <v>8.4947519999999999E-2</v>
      </c>
      <c r="P446" s="61">
        <v>5.4720250000000005E-2</v>
      </c>
      <c r="Q446" s="61">
        <v>9.0561240000000001E-2</v>
      </c>
      <c r="R446" s="61">
        <v>0.34413359999999998</v>
      </c>
      <c r="S446" s="61">
        <v>9.0930040000000004E-2</v>
      </c>
      <c r="T446" s="61">
        <v>6.2291049999999994E-2</v>
      </c>
      <c r="U446" s="61">
        <v>0.19489329999999999</v>
      </c>
      <c r="V446" s="61">
        <v>0.2068921</v>
      </c>
      <c r="W446" s="61">
        <v>0.17576920000000001</v>
      </c>
      <c r="X446" s="61"/>
      <c r="Y446" s="61">
        <v>9.7680179999999991E-2</v>
      </c>
      <c r="Z446" s="61">
        <v>6.0333930000000001E-2</v>
      </c>
      <c r="AA446" s="61">
        <v>3.3890469999999999E-2</v>
      </c>
      <c r="AB446" s="61">
        <v>9.3573950000000003E-2</v>
      </c>
      <c r="AC446" s="14"/>
      <c r="AD446" s="14"/>
      <c r="AE446" s="14"/>
      <c r="AF446" s="14"/>
      <c r="AG446" s="14"/>
      <c r="AH446" s="14"/>
      <c r="AI446" s="14"/>
      <c r="AJ446" s="14"/>
      <c r="AK446" s="14"/>
      <c r="AL446" s="14"/>
      <c r="AM446" s="14"/>
      <c r="AN446" s="14"/>
      <c r="AO446" s="14"/>
      <c r="AP446" s="14"/>
      <c r="AQ446" s="14"/>
      <c r="AR446" s="14"/>
      <c r="AS446" s="14"/>
    </row>
    <row r="447" spans="1:45">
      <c r="A447" s="16">
        <v>222</v>
      </c>
      <c r="B447" s="61">
        <v>0.18364799999999998</v>
      </c>
      <c r="C447" s="61">
        <v>2.9520300000000003E-2</v>
      </c>
      <c r="D447" s="61">
        <v>6.955828E-2</v>
      </c>
      <c r="E447" s="61">
        <v>0.14170289999999999</v>
      </c>
      <c r="F447" s="61">
        <v>7.8511150000000002E-2</v>
      </c>
      <c r="G447" s="61">
        <v>0.21844830000000001</v>
      </c>
      <c r="H447" s="61">
        <v>0.26806550000000001</v>
      </c>
      <c r="I447" s="61">
        <v>-7.4447599999999999E-3</v>
      </c>
      <c r="J447" s="61">
        <v>1.5791320000000001E-2</v>
      </c>
      <c r="K447" s="61">
        <v>6.0763540000000005E-2</v>
      </c>
      <c r="L447" s="61">
        <v>-1.0404679999999999E-2</v>
      </c>
      <c r="M447" s="61">
        <v>-1.09946E-3</v>
      </c>
      <c r="N447" s="61">
        <v>5.9171430000000004E-2</v>
      </c>
      <c r="O447" s="61">
        <v>8.375987E-2</v>
      </c>
      <c r="P447" s="61">
        <v>5.3453869999999994E-2</v>
      </c>
      <c r="Q447" s="61">
        <v>9.3260720000000005E-2</v>
      </c>
      <c r="R447" s="61">
        <v>0.33278590000000002</v>
      </c>
      <c r="S447" s="61">
        <v>9.4456029999999996E-2</v>
      </c>
      <c r="T447" s="61">
        <v>6.3536969999999998E-2</v>
      </c>
      <c r="U447" s="61">
        <v>0.18788660000000001</v>
      </c>
      <c r="V447" s="61">
        <v>0.21288340000000003</v>
      </c>
      <c r="W447" s="61">
        <v>0.1744078</v>
      </c>
      <c r="X447" s="61"/>
      <c r="Y447" s="61">
        <v>9.9953800000000009E-2</v>
      </c>
      <c r="Z447" s="61">
        <v>6.7026070000000007E-2</v>
      </c>
      <c r="AA447" s="61">
        <v>3.872929E-2</v>
      </c>
      <c r="AB447" s="61">
        <v>9.3188919999999995E-2</v>
      </c>
      <c r="AC447" s="14"/>
      <c r="AD447" s="14"/>
      <c r="AE447" s="14"/>
      <c r="AF447" s="14"/>
      <c r="AG447" s="14"/>
      <c r="AH447" s="14"/>
      <c r="AI447" s="14"/>
      <c r="AJ447" s="14"/>
      <c r="AK447" s="14"/>
      <c r="AL447" s="14"/>
      <c r="AM447" s="14"/>
      <c r="AN447" s="14"/>
      <c r="AO447" s="14"/>
      <c r="AP447" s="14"/>
      <c r="AQ447" s="14"/>
      <c r="AR447" s="14"/>
      <c r="AS447" s="14"/>
    </row>
    <row r="448" spans="1:45">
      <c r="A448" s="16">
        <v>222.5</v>
      </c>
      <c r="B448" s="61">
        <v>0.19200610000000001</v>
      </c>
      <c r="C448" s="61">
        <v>3.2949470000000002E-2</v>
      </c>
      <c r="D448" s="61">
        <v>7.6692780000000002E-2</v>
      </c>
      <c r="E448" s="61">
        <v>0.14732020000000001</v>
      </c>
      <c r="F448" s="61">
        <v>7.4536660000000005E-2</v>
      </c>
      <c r="G448" s="61">
        <v>0.22999059999999999</v>
      </c>
      <c r="H448" s="61">
        <v>0.2798966</v>
      </c>
      <c r="I448" s="61">
        <v>-4.5308700000000002E-3</v>
      </c>
      <c r="J448" s="61">
        <v>1.2794479999999999E-2</v>
      </c>
      <c r="K448" s="61">
        <v>6.7012310000000005E-2</v>
      </c>
      <c r="L448" s="61">
        <v>1.2470490000000001E-2</v>
      </c>
      <c r="M448" s="61">
        <v>-2.81183E-3</v>
      </c>
      <c r="N448" s="61">
        <v>6.1498419999999998E-2</v>
      </c>
      <c r="O448" s="61">
        <v>7.757588E-2</v>
      </c>
      <c r="P448" s="61">
        <v>5.9797380000000004E-2</v>
      </c>
      <c r="Q448" s="61">
        <v>9.8195859999999996E-2</v>
      </c>
      <c r="R448" s="61">
        <v>0.33970450000000002</v>
      </c>
      <c r="S448" s="61">
        <v>9.584804999999999E-2</v>
      </c>
      <c r="T448" s="61">
        <v>6.6592510000000008E-2</v>
      </c>
      <c r="U448" s="61">
        <v>0.18539660000000002</v>
      </c>
      <c r="V448" s="61">
        <v>0.21280819999999998</v>
      </c>
      <c r="W448" s="61">
        <v>0.17316049999999999</v>
      </c>
      <c r="X448" s="61"/>
      <c r="Y448" s="61">
        <v>8.0739930000000001E-2</v>
      </c>
      <c r="Z448" s="61">
        <v>7.0317110000000002E-2</v>
      </c>
      <c r="AA448" s="61">
        <v>2.6253679999999998E-2</v>
      </c>
      <c r="AB448" s="61">
        <v>9.3358329999999989E-2</v>
      </c>
      <c r="AC448" s="14"/>
      <c r="AD448" s="14"/>
      <c r="AE448" s="14"/>
      <c r="AF448" s="14"/>
      <c r="AG448" s="14"/>
      <c r="AH448" s="14"/>
      <c r="AI448" s="14"/>
      <c r="AJ448" s="14"/>
      <c r="AK448" s="14"/>
      <c r="AL448" s="14"/>
      <c r="AM448" s="14"/>
      <c r="AN448" s="14"/>
      <c r="AO448" s="14"/>
      <c r="AP448" s="14"/>
      <c r="AQ448" s="14"/>
      <c r="AR448" s="14"/>
      <c r="AS448" s="14"/>
    </row>
    <row r="449" spans="1:45">
      <c r="A449" s="16">
        <v>223</v>
      </c>
      <c r="B449" s="61">
        <v>0.18301049999999999</v>
      </c>
      <c r="C449" s="61">
        <v>3.3620379999999998E-2</v>
      </c>
      <c r="D449" s="61">
        <v>6.8623570000000009E-2</v>
      </c>
      <c r="E449" s="61">
        <v>0.13963509999999998</v>
      </c>
      <c r="F449" s="61">
        <v>5.7971410000000001E-2</v>
      </c>
      <c r="G449" s="61">
        <v>0.22283080000000002</v>
      </c>
      <c r="H449" s="61">
        <v>0.27364169999999999</v>
      </c>
      <c r="I449" s="61">
        <v>-5.5144899999999995E-3</v>
      </c>
      <c r="J449" s="61">
        <v>2.0021499999999998E-3</v>
      </c>
      <c r="K449" s="61">
        <v>7.2325760000000003E-2</v>
      </c>
      <c r="L449" s="61">
        <v>2.5497900000000001E-3</v>
      </c>
      <c r="M449" s="61">
        <v>-5.4580899999999996E-3</v>
      </c>
      <c r="N449" s="61">
        <v>7.1645390000000003E-2</v>
      </c>
      <c r="O449" s="61">
        <v>8.6213359999999989E-2</v>
      </c>
      <c r="P449" s="61">
        <v>5.1866040000000002E-2</v>
      </c>
      <c r="Q449" s="61">
        <v>6.7165920000000004E-2</v>
      </c>
      <c r="R449" s="61">
        <v>0.33800079999999999</v>
      </c>
      <c r="S449" s="61">
        <v>0.1014901</v>
      </c>
      <c r="T449" s="61">
        <v>6.9174310000000003E-2</v>
      </c>
      <c r="U449" s="61">
        <v>0.18765270000000001</v>
      </c>
      <c r="V449" s="61">
        <v>0.2131663</v>
      </c>
      <c r="W449" s="61">
        <v>0.17318809999999998</v>
      </c>
      <c r="X449" s="61"/>
      <c r="Y449" s="61">
        <v>8.7856810000000007E-2</v>
      </c>
      <c r="Z449" s="61">
        <v>6.1299960000000001E-2</v>
      </c>
      <c r="AA449" s="61">
        <v>2.4924249999999998E-2</v>
      </c>
      <c r="AB449" s="61">
        <v>9.2948719999999999E-2</v>
      </c>
      <c r="AC449" s="14"/>
      <c r="AD449" s="14"/>
      <c r="AE449" s="14"/>
      <c r="AF449" s="14"/>
      <c r="AG449" s="14"/>
      <c r="AH449" s="14"/>
      <c r="AI449" s="14"/>
      <c r="AJ449" s="14"/>
      <c r="AK449" s="14"/>
      <c r="AL449" s="14"/>
      <c r="AM449" s="14"/>
      <c r="AN449" s="14"/>
      <c r="AO449" s="14"/>
      <c r="AP449" s="14"/>
      <c r="AQ449" s="14"/>
      <c r="AR449" s="14"/>
      <c r="AS449" s="14"/>
    </row>
    <row r="450" spans="1:45">
      <c r="A450" s="16">
        <v>223.5</v>
      </c>
      <c r="B450" s="61">
        <v>0.19179690000000002</v>
      </c>
      <c r="C450" s="61">
        <v>3.309716E-2</v>
      </c>
      <c r="D450" s="61">
        <v>6.2311180000000001E-2</v>
      </c>
      <c r="E450" s="61">
        <v>0.1487599</v>
      </c>
      <c r="F450" s="61">
        <v>8.8364069999999989E-2</v>
      </c>
      <c r="G450" s="61">
        <v>0.22297650000000002</v>
      </c>
      <c r="H450" s="61">
        <v>0.267065</v>
      </c>
      <c r="I450" s="61">
        <v>-1.2071670000000001E-2</v>
      </c>
      <c r="J450" s="61">
        <v>1.088137E-2</v>
      </c>
      <c r="K450" s="61">
        <v>7.2246489999999997E-2</v>
      </c>
      <c r="L450" s="61">
        <v>-9.5398199999999992E-3</v>
      </c>
      <c r="M450" s="61">
        <v>-2.7735799999999999E-3</v>
      </c>
      <c r="N450" s="61">
        <v>4.9437019999999998E-2</v>
      </c>
      <c r="O450" s="61">
        <v>7.3250060000000006E-2</v>
      </c>
      <c r="P450" s="61">
        <v>6.1847269999999996E-2</v>
      </c>
      <c r="Q450" s="61">
        <v>7.7704670000000003E-2</v>
      </c>
      <c r="R450" s="61">
        <v>0.34394089999999999</v>
      </c>
      <c r="S450" s="61">
        <v>8.7771799999999997E-2</v>
      </c>
      <c r="T450" s="61">
        <v>6.1728579999999998E-2</v>
      </c>
      <c r="U450" s="61">
        <v>0.19197320000000001</v>
      </c>
      <c r="V450" s="61">
        <v>0.20420750000000001</v>
      </c>
      <c r="W450" s="61">
        <v>0.16820830000000001</v>
      </c>
      <c r="X450" s="61"/>
      <c r="Y450" s="61">
        <v>8.3252229999999997E-2</v>
      </c>
      <c r="Z450" s="61">
        <v>6.4655729999999995E-2</v>
      </c>
      <c r="AA450" s="61">
        <v>3.754793E-2</v>
      </c>
      <c r="AB450" s="61">
        <v>9.0394150000000006E-2</v>
      </c>
      <c r="AC450" s="14"/>
      <c r="AD450" s="14"/>
      <c r="AE450" s="14"/>
      <c r="AF450" s="14"/>
      <c r="AG450" s="14"/>
      <c r="AH450" s="14"/>
      <c r="AI450" s="14"/>
      <c r="AJ450" s="14"/>
      <c r="AK450" s="14"/>
      <c r="AL450" s="14"/>
      <c r="AM450" s="14"/>
      <c r="AN450" s="14"/>
      <c r="AO450" s="14"/>
      <c r="AP450" s="14"/>
      <c r="AQ450" s="14"/>
      <c r="AR450" s="14"/>
      <c r="AS450" s="14"/>
    </row>
    <row r="451" spans="1:45">
      <c r="A451" s="16">
        <v>224</v>
      </c>
      <c r="B451" s="61">
        <v>0.18559490000000001</v>
      </c>
      <c r="C451" s="61">
        <v>3.572351E-2</v>
      </c>
      <c r="D451" s="61">
        <v>7.3749220000000004E-2</v>
      </c>
      <c r="E451" s="61">
        <v>0.15104860000000001</v>
      </c>
      <c r="F451" s="61">
        <v>7.4496220000000002E-2</v>
      </c>
      <c r="G451" s="61">
        <v>0.22012039999999999</v>
      </c>
      <c r="H451" s="61">
        <v>0.26326270000000002</v>
      </c>
      <c r="I451" s="61">
        <v>-8.5135799999999998E-3</v>
      </c>
      <c r="J451" s="61">
        <v>2.3088459999999998E-2</v>
      </c>
      <c r="K451" s="61">
        <v>6.2032090000000005E-2</v>
      </c>
      <c r="L451" s="61">
        <v>-3.0301799999999999E-3</v>
      </c>
      <c r="M451" s="61">
        <v>5.3455899999999999E-3</v>
      </c>
      <c r="N451" s="61">
        <v>5.5663850000000001E-2</v>
      </c>
      <c r="O451" s="61">
        <v>7.4553019999999998E-2</v>
      </c>
      <c r="P451" s="61">
        <v>5.125234E-2</v>
      </c>
      <c r="Q451" s="61">
        <v>9.9510760000000004E-2</v>
      </c>
      <c r="R451" s="61">
        <v>0.34089010000000003</v>
      </c>
      <c r="S451" s="61">
        <v>9.0503479999999997E-2</v>
      </c>
      <c r="T451" s="61">
        <v>5.9202560000000001E-2</v>
      </c>
      <c r="U451" s="61">
        <v>0.18869279999999999</v>
      </c>
      <c r="V451" s="61">
        <v>0.21464279999999999</v>
      </c>
      <c r="W451" s="61">
        <v>0.17076830000000001</v>
      </c>
      <c r="X451" s="61"/>
      <c r="Y451" s="61">
        <v>9.4849240000000001E-2</v>
      </c>
      <c r="Z451" s="61">
        <v>6.7111900000000002E-2</v>
      </c>
      <c r="AA451" s="61">
        <v>3.4030860000000003E-2</v>
      </c>
      <c r="AB451" s="61">
        <v>8.7391970000000013E-2</v>
      </c>
      <c r="AC451" s="14"/>
      <c r="AD451" s="14"/>
      <c r="AE451" s="14"/>
      <c r="AF451" s="14"/>
      <c r="AG451" s="14"/>
      <c r="AH451" s="14"/>
      <c r="AI451" s="14"/>
      <c r="AJ451" s="14"/>
      <c r="AK451" s="14"/>
      <c r="AL451" s="14"/>
      <c r="AM451" s="14"/>
      <c r="AN451" s="14"/>
      <c r="AO451" s="14"/>
      <c r="AP451" s="14"/>
      <c r="AQ451" s="14"/>
      <c r="AR451" s="14"/>
      <c r="AS451" s="14"/>
    </row>
    <row r="452" spans="1:45">
      <c r="A452" s="16">
        <v>224.5</v>
      </c>
      <c r="B452" s="61">
        <v>0.18914840000000002</v>
      </c>
      <c r="C452" s="61">
        <v>3.4437490000000001E-2</v>
      </c>
      <c r="D452" s="61">
        <v>8.3157919999999996E-2</v>
      </c>
      <c r="E452" s="61">
        <v>0.1402389</v>
      </c>
      <c r="F452" s="61">
        <v>6.2573900000000002E-2</v>
      </c>
      <c r="G452" s="61">
        <v>0.21762219999999999</v>
      </c>
      <c r="H452" s="61">
        <v>0.27209289999999997</v>
      </c>
      <c r="I452" s="61">
        <v>-6.2568500000000004E-3</v>
      </c>
      <c r="J452" s="61">
        <v>2.7576219999999999E-2</v>
      </c>
      <c r="K452" s="61">
        <v>7.0268899999999995E-2</v>
      </c>
      <c r="L452" s="61">
        <v>3.2966899999999997E-3</v>
      </c>
      <c r="M452" s="61">
        <v>-1.4292899999999999E-3</v>
      </c>
      <c r="N452" s="61">
        <v>5.7223459999999997E-2</v>
      </c>
      <c r="O452" s="61">
        <v>7.9616729999999997E-2</v>
      </c>
      <c r="P452" s="61">
        <v>5.1480659999999998E-2</v>
      </c>
      <c r="Q452" s="61">
        <v>0.117948</v>
      </c>
      <c r="R452" s="61">
        <v>0.36077309999999996</v>
      </c>
      <c r="S452" s="61">
        <v>8.3318039999999996E-2</v>
      </c>
      <c r="T452" s="61">
        <v>7.0667800000000003E-2</v>
      </c>
      <c r="U452" s="61">
        <v>0.18138829999999997</v>
      </c>
      <c r="V452" s="61">
        <v>0.2154336</v>
      </c>
      <c r="W452" s="61">
        <v>0.170212</v>
      </c>
      <c r="X452" s="61"/>
      <c r="Y452" s="61">
        <v>9.234313999999999E-2</v>
      </c>
      <c r="Z452" s="61">
        <v>5.3667529999999998E-2</v>
      </c>
      <c r="AA452" s="61">
        <v>3.6660190000000002E-2</v>
      </c>
      <c r="AB452" s="61">
        <v>8.924617E-2</v>
      </c>
      <c r="AC452" s="14"/>
      <c r="AD452" s="14"/>
      <c r="AE452" s="14"/>
      <c r="AF452" s="14"/>
      <c r="AG452" s="14"/>
      <c r="AH452" s="14"/>
      <c r="AI452" s="14"/>
      <c r="AJ452" s="14"/>
      <c r="AK452" s="14"/>
      <c r="AL452" s="14"/>
      <c r="AM452" s="14"/>
      <c r="AN452" s="14"/>
      <c r="AO452" s="14"/>
      <c r="AP452" s="14"/>
      <c r="AQ452" s="14"/>
      <c r="AR452" s="14"/>
      <c r="AS452" s="14"/>
    </row>
    <row r="453" spans="1:45">
      <c r="A453" s="16">
        <v>225</v>
      </c>
      <c r="B453" s="61">
        <v>0.19651379999999999</v>
      </c>
      <c r="C453" s="61">
        <v>3.126263E-2</v>
      </c>
      <c r="D453" s="61">
        <v>7.4288380000000001E-2</v>
      </c>
      <c r="E453" s="61">
        <v>0.143041</v>
      </c>
      <c r="F453" s="61">
        <v>6.0101120000000001E-2</v>
      </c>
      <c r="G453" s="61">
        <v>0.20701540000000002</v>
      </c>
      <c r="H453" s="61">
        <v>0.26272810000000002</v>
      </c>
      <c r="I453" s="61">
        <v>-9.7594800000000009E-3</v>
      </c>
      <c r="J453" s="61">
        <v>2.2829299999999999E-3</v>
      </c>
      <c r="K453" s="61">
        <v>6.9989789999999996E-2</v>
      </c>
      <c r="L453" s="61">
        <v>-6.8443200000000001E-3</v>
      </c>
      <c r="M453" s="61">
        <v>-1.9461300000000001E-3</v>
      </c>
      <c r="N453" s="61">
        <v>6.0110150000000001E-2</v>
      </c>
      <c r="O453" s="61">
        <v>6.255028E-2</v>
      </c>
      <c r="P453" s="61">
        <v>6.6685209999999995E-2</v>
      </c>
      <c r="Q453" s="61">
        <v>0.113742</v>
      </c>
      <c r="R453" s="61">
        <v>0.34145150000000002</v>
      </c>
      <c r="S453" s="61">
        <v>9.8345000000000002E-2</v>
      </c>
      <c r="T453" s="61">
        <v>6.5392289999999992E-2</v>
      </c>
      <c r="U453" s="61">
        <v>0.18103940000000002</v>
      </c>
      <c r="V453" s="61">
        <v>0.2157927</v>
      </c>
      <c r="W453" s="61">
        <v>0.17608579999999999</v>
      </c>
      <c r="X453" s="61"/>
      <c r="Y453" s="61">
        <v>8.7563189999999999E-2</v>
      </c>
      <c r="Z453" s="61">
        <v>5.9035310000000001E-2</v>
      </c>
      <c r="AA453" s="61">
        <v>4.4705339999999996E-2</v>
      </c>
      <c r="AB453" s="61">
        <v>8.8567739999999992E-2</v>
      </c>
      <c r="AC453" s="14"/>
      <c r="AD453" s="14"/>
      <c r="AE453" s="14"/>
      <c r="AF453" s="14"/>
      <c r="AG453" s="14"/>
      <c r="AH453" s="14"/>
      <c r="AI453" s="14"/>
      <c r="AJ453" s="14"/>
      <c r="AK453" s="14"/>
      <c r="AL453" s="14"/>
      <c r="AM453" s="14"/>
      <c r="AN453" s="14"/>
      <c r="AO453" s="14"/>
      <c r="AP453" s="14"/>
      <c r="AQ453" s="14"/>
      <c r="AR453" s="14"/>
      <c r="AS453" s="14"/>
    </row>
    <row r="454" spans="1:45">
      <c r="A454" s="16">
        <v>225.5</v>
      </c>
      <c r="B454" s="61">
        <v>0.18912800000000002</v>
      </c>
      <c r="C454" s="61">
        <v>3.5986319999999995E-2</v>
      </c>
      <c r="D454" s="61">
        <v>6.4958080000000001E-2</v>
      </c>
      <c r="E454" s="61">
        <v>0.1478419</v>
      </c>
      <c r="F454" s="61">
        <v>6.5608120000000006E-2</v>
      </c>
      <c r="G454" s="61">
        <v>0.20450270000000001</v>
      </c>
      <c r="H454" s="61">
        <v>0.2668778</v>
      </c>
      <c r="I454" s="61">
        <v>-3.2794199999999999E-3</v>
      </c>
      <c r="J454" s="61">
        <v>5.2417699999999998E-3</v>
      </c>
      <c r="K454" s="61">
        <v>7.758219999999999E-2</v>
      </c>
      <c r="L454" s="61">
        <v>-1.191438E-2</v>
      </c>
      <c r="M454" s="61">
        <v>-3.8365500000000002E-3</v>
      </c>
      <c r="N454" s="61">
        <v>5.8296070000000005E-2</v>
      </c>
      <c r="O454" s="61">
        <v>8.4235779999999996E-2</v>
      </c>
      <c r="P454" s="61">
        <v>5.0301249999999999E-2</v>
      </c>
      <c r="Q454" s="61">
        <v>9.655453E-2</v>
      </c>
      <c r="R454" s="61">
        <v>0.33125110000000002</v>
      </c>
      <c r="S454" s="61">
        <v>9.0697500000000014E-2</v>
      </c>
      <c r="T454" s="61">
        <v>6.2548500000000007E-2</v>
      </c>
      <c r="U454" s="61">
        <v>0.17782160000000002</v>
      </c>
      <c r="V454" s="61">
        <v>0.2112049</v>
      </c>
      <c r="W454" s="61">
        <v>0.16749320000000001</v>
      </c>
      <c r="X454" s="61"/>
      <c r="Y454" s="61">
        <v>8.4411150000000004E-2</v>
      </c>
      <c r="Z454" s="61">
        <v>5.6235489999999999E-2</v>
      </c>
      <c r="AA454" s="61">
        <v>3.3179759999999996E-2</v>
      </c>
      <c r="AB454" s="61">
        <v>8.9199210000000001E-2</v>
      </c>
      <c r="AC454" s="14"/>
      <c r="AD454" s="14"/>
      <c r="AE454" s="14"/>
      <c r="AF454" s="14"/>
      <c r="AG454" s="14"/>
      <c r="AH454" s="14"/>
      <c r="AI454" s="14"/>
      <c r="AJ454" s="14"/>
      <c r="AK454" s="14"/>
      <c r="AL454" s="14"/>
      <c r="AM454" s="14"/>
      <c r="AN454" s="14"/>
      <c r="AO454" s="14"/>
      <c r="AP454" s="14"/>
      <c r="AQ454" s="14"/>
      <c r="AR454" s="14"/>
      <c r="AS454" s="14"/>
    </row>
    <row r="455" spans="1:45">
      <c r="A455" s="16">
        <v>226</v>
      </c>
      <c r="B455" s="61">
        <v>0.1905019</v>
      </c>
      <c r="C455" s="61">
        <v>3.1736390000000003E-2</v>
      </c>
      <c r="D455" s="61">
        <v>7.3832880000000004E-2</v>
      </c>
      <c r="E455" s="61">
        <v>0.13977990000000001</v>
      </c>
      <c r="F455" s="61">
        <v>6.2957020000000002E-2</v>
      </c>
      <c r="G455" s="61">
        <v>0.20828289999999999</v>
      </c>
      <c r="H455" s="61">
        <v>0.26657120000000001</v>
      </c>
      <c r="I455" s="61">
        <v>-4.8268699999999996E-3</v>
      </c>
      <c r="J455" s="61">
        <v>1.4155949999999999E-2</v>
      </c>
      <c r="K455" s="61">
        <v>8.62565E-2</v>
      </c>
      <c r="L455" s="61">
        <v>2.36404E-3</v>
      </c>
      <c r="M455" s="61">
        <v>2.0444700000000001E-3</v>
      </c>
      <c r="N455" s="61">
        <v>5.0140130000000005E-2</v>
      </c>
      <c r="O455" s="61">
        <v>7.8625340000000002E-2</v>
      </c>
      <c r="P455" s="61">
        <v>6.7988609999999991E-2</v>
      </c>
      <c r="Q455" s="61">
        <v>9.3031939999999994E-2</v>
      </c>
      <c r="R455" s="61">
        <v>0.33923560000000003</v>
      </c>
      <c r="S455" s="61">
        <v>8.1444910000000009E-2</v>
      </c>
      <c r="T455" s="61">
        <v>6.7688300000000007E-2</v>
      </c>
      <c r="U455" s="61">
        <v>0.1686705</v>
      </c>
      <c r="V455" s="61">
        <v>0.20762989999999998</v>
      </c>
      <c r="W455" s="61">
        <v>0.17877600000000002</v>
      </c>
      <c r="X455" s="61"/>
      <c r="Y455" s="61">
        <v>9.8089139999999991E-2</v>
      </c>
      <c r="Z455" s="61">
        <v>4.6932700000000001E-2</v>
      </c>
      <c r="AA455" s="61">
        <v>2.1034779999999999E-2</v>
      </c>
      <c r="AB455" s="61">
        <v>8.9120340000000006E-2</v>
      </c>
      <c r="AC455" s="14"/>
      <c r="AD455" s="14"/>
      <c r="AE455" s="14"/>
      <c r="AF455" s="14"/>
      <c r="AG455" s="14"/>
      <c r="AH455" s="14"/>
      <c r="AI455" s="14"/>
      <c r="AJ455" s="14"/>
      <c r="AK455" s="14"/>
      <c r="AL455" s="14"/>
      <c r="AM455" s="14"/>
      <c r="AN455" s="14"/>
      <c r="AO455" s="14"/>
      <c r="AP455" s="14"/>
      <c r="AQ455" s="14"/>
      <c r="AR455" s="14"/>
      <c r="AS455" s="14"/>
    </row>
    <row r="456" spans="1:45">
      <c r="A456" s="16">
        <v>226.5</v>
      </c>
      <c r="B456" s="61">
        <v>0.18758279999999999</v>
      </c>
      <c r="C456" s="61">
        <v>3.0228209999999998E-2</v>
      </c>
      <c r="D456" s="61">
        <v>7.772192E-2</v>
      </c>
      <c r="E456" s="61">
        <v>0.13962920000000001</v>
      </c>
      <c r="F456" s="61">
        <v>5.8227399999999999E-2</v>
      </c>
      <c r="G456" s="61">
        <v>0.21232980000000001</v>
      </c>
      <c r="H456" s="61">
        <v>0.26396269999999999</v>
      </c>
      <c r="I456" s="61">
        <v>-6.8052699999999995E-3</v>
      </c>
      <c r="J456" s="61">
        <v>2.0690620000000003E-2</v>
      </c>
      <c r="K456" s="61">
        <v>7.8316910000000003E-2</v>
      </c>
      <c r="L456" s="61">
        <v>1.473004E-2</v>
      </c>
      <c r="M456" s="61">
        <v>3.5042800000000002E-3</v>
      </c>
      <c r="N456" s="61">
        <v>5.7248309999999997E-2</v>
      </c>
      <c r="O456" s="61">
        <v>7.5932600000000003E-2</v>
      </c>
      <c r="P456" s="61">
        <v>6.4152290000000001E-2</v>
      </c>
      <c r="Q456" s="61">
        <v>9.422353E-2</v>
      </c>
      <c r="R456" s="61">
        <v>0.34660150000000001</v>
      </c>
      <c r="S456" s="61">
        <v>9.1908249999999997E-2</v>
      </c>
      <c r="T456" s="61">
        <v>6.2622239999999996E-2</v>
      </c>
      <c r="U456" s="61">
        <v>0.18095700000000001</v>
      </c>
      <c r="V456" s="61">
        <v>0.2143843</v>
      </c>
      <c r="W456" s="61">
        <v>0.1804336</v>
      </c>
      <c r="X456" s="61"/>
      <c r="Y456" s="61">
        <v>9.3789390000000014E-2</v>
      </c>
      <c r="Z456" s="61">
        <v>6.4639069999999993E-2</v>
      </c>
      <c r="AA456" s="61">
        <v>3.8558290000000002E-2</v>
      </c>
      <c r="AB456" s="61">
        <v>8.6611750000000001E-2</v>
      </c>
      <c r="AC456" s="14"/>
      <c r="AD456" s="14"/>
      <c r="AE456" s="14"/>
      <c r="AF456" s="14"/>
      <c r="AG456" s="14"/>
      <c r="AH456" s="14"/>
      <c r="AI456" s="14"/>
      <c r="AJ456" s="14"/>
      <c r="AK456" s="14"/>
      <c r="AL456" s="14"/>
      <c r="AM456" s="14"/>
      <c r="AN456" s="14"/>
      <c r="AO456" s="14"/>
      <c r="AP456" s="14"/>
      <c r="AQ456" s="14"/>
      <c r="AR456" s="14"/>
      <c r="AS456" s="14"/>
    </row>
    <row r="457" spans="1:45">
      <c r="A457" s="16">
        <v>227</v>
      </c>
      <c r="B457" s="61">
        <v>0.19230540000000002</v>
      </c>
      <c r="C457" s="61">
        <v>3.4373239999999999E-2</v>
      </c>
      <c r="D457" s="61">
        <v>6.9750699999999999E-2</v>
      </c>
      <c r="E457" s="61">
        <v>0.14580660000000001</v>
      </c>
      <c r="F457" s="61">
        <v>5.9083789999999997E-2</v>
      </c>
      <c r="G457" s="61">
        <v>0.20838219999999999</v>
      </c>
      <c r="H457" s="61">
        <v>0.26699329999999999</v>
      </c>
      <c r="I457" s="61">
        <v>-2.2827400000000001E-3</v>
      </c>
      <c r="J457" s="61">
        <v>3.0674009999999998E-2</v>
      </c>
      <c r="K457" s="61">
        <v>7.5711169999999994E-2</v>
      </c>
      <c r="L457" s="61">
        <v>-7.6181999999999997E-4</v>
      </c>
      <c r="M457" s="61">
        <v>-4.8082000000000003E-3</v>
      </c>
      <c r="N457" s="61">
        <v>5.2123570000000001E-2</v>
      </c>
      <c r="O457" s="61">
        <v>8.0765039999999996E-2</v>
      </c>
      <c r="P457" s="61">
        <v>7.1885820000000003E-2</v>
      </c>
      <c r="Q457" s="61">
        <v>9.6763700000000008E-2</v>
      </c>
      <c r="R457" s="61">
        <v>0.34792290000000003</v>
      </c>
      <c r="S457" s="61">
        <v>9.9258550000000001E-2</v>
      </c>
      <c r="T457" s="61">
        <v>7.2403449999999994E-2</v>
      </c>
      <c r="U457" s="61">
        <v>0.19588709999999998</v>
      </c>
      <c r="V457" s="61">
        <v>0.2172201</v>
      </c>
      <c r="W457" s="61">
        <v>0.18608160000000001</v>
      </c>
      <c r="X457" s="61"/>
      <c r="Y457" s="61">
        <v>8.7432630000000011E-2</v>
      </c>
      <c r="Z457" s="61">
        <v>6.9696830000000001E-2</v>
      </c>
      <c r="AA457" s="61">
        <v>3.5910250000000005E-2</v>
      </c>
      <c r="AB457" s="61">
        <v>8.9557239999999996E-2</v>
      </c>
      <c r="AC457" s="14"/>
      <c r="AD457" s="14"/>
      <c r="AE457" s="14"/>
      <c r="AF457" s="14"/>
      <c r="AG457" s="14"/>
      <c r="AH457" s="14"/>
      <c r="AI457" s="14"/>
      <c r="AJ457" s="14"/>
      <c r="AK457" s="14"/>
      <c r="AL457" s="14"/>
      <c r="AM457" s="14"/>
      <c r="AN457" s="14"/>
      <c r="AO457" s="14"/>
      <c r="AP457" s="14"/>
      <c r="AQ457" s="14"/>
      <c r="AR457" s="14"/>
      <c r="AS457" s="14"/>
    </row>
    <row r="458" spans="1:45">
      <c r="A458" s="16">
        <v>227.5</v>
      </c>
      <c r="B458" s="61">
        <v>0.19362950000000001</v>
      </c>
      <c r="C458" s="61">
        <v>2.7680389999999999E-2</v>
      </c>
      <c r="D458" s="61">
        <v>7.4328310000000009E-2</v>
      </c>
      <c r="E458" s="61">
        <v>0.13412060000000001</v>
      </c>
      <c r="F458" s="61">
        <v>5.4279000000000001E-2</v>
      </c>
      <c r="G458" s="61">
        <v>0.20327940000000003</v>
      </c>
      <c r="H458" s="61">
        <v>0.25806560000000001</v>
      </c>
      <c r="I458" s="61">
        <v>-4.6809899999999995E-3</v>
      </c>
      <c r="J458" s="61">
        <v>2.7750029999999998E-2</v>
      </c>
      <c r="K458" s="61">
        <v>7.962132999999999E-2</v>
      </c>
      <c r="L458" s="61">
        <v>-5.94759E-3</v>
      </c>
      <c r="M458" s="61">
        <v>-7.4499000000000006E-3</v>
      </c>
      <c r="N458" s="61">
        <v>5.9602849999999999E-2</v>
      </c>
      <c r="O458" s="61">
        <v>6.6343699999999992E-2</v>
      </c>
      <c r="P458" s="61">
        <v>6.9680930000000002E-2</v>
      </c>
      <c r="Q458" s="61">
        <v>9.0566669999999988E-2</v>
      </c>
      <c r="R458" s="61">
        <v>0.34095739999999997</v>
      </c>
      <c r="S458" s="61">
        <v>8.4367110000000009E-2</v>
      </c>
      <c r="T458" s="61">
        <v>6.0507999999999999E-2</v>
      </c>
      <c r="U458" s="61">
        <v>0.18852329999999998</v>
      </c>
      <c r="V458" s="61">
        <v>0.21088879999999999</v>
      </c>
      <c r="W458" s="61">
        <v>0.17169200000000001</v>
      </c>
      <c r="X458" s="61"/>
      <c r="Y458" s="61">
        <v>9.3368549999999995E-2</v>
      </c>
      <c r="Z458" s="61">
        <v>6.5222849999999999E-2</v>
      </c>
      <c r="AA458" s="61">
        <v>3.2323620000000004E-2</v>
      </c>
      <c r="AB458" s="61">
        <v>8.8947920000000014E-2</v>
      </c>
      <c r="AC458" s="14"/>
      <c r="AD458" s="14"/>
      <c r="AE458" s="14"/>
      <c r="AF458" s="14"/>
      <c r="AG458" s="14"/>
      <c r="AH458" s="14"/>
      <c r="AI458" s="14"/>
      <c r="AJ458" s="14"/>
      <c r="AK458" s="14"/>
      <c r="AL458" s="14"/>
      <c r="AM458" s="14"/>
      <c r="AN458" s="14"/>
      <c r="AO458" s="14"/>
      <c r="AP458" s="14"/>
      <c r="AQ458" s="14"/>
      <c r="AR458" s="14"/>
      <c r="AS458" s="14"/>
    </row>
    <row r="459" spans="1:45">
      <c r="A459" s="16">
        <v>228</v>
      </c>
      <c r="B459" s="61">
        <v>0.19309419999999999</v>
      </c>
      <c r="C459" s="61">
        <v>3.3508200000000002E-2</v>
      </c>
      <c r="D459" s="61">
        <v>6.6490519999999997E-2</v>
      </c>
      <c r="E459" s="61">
        <v>0.14092450000000001</v>
      </c>
      <c r="F459" s="61">
        <v>5.919717E-2</v>
      </c>
      <c r="G459" s="61">
        <v>0.206284</v>
      </c>
      <c r="H459" s="61">
        <v>0.27437309999999998</v>
      </c>
      <c r="I459" s="61">
        <v>6.5814399999999992E-3</v>
      </c>
      <c r="J459" s="61">
        <v>5.8825400000000003E-3</v>
      </c>
      <c r="K459" s="61">
        <v>7.677283E-2</v>
      </c>
      <c r="L459" s="61">
        <v>5.1093500000000003E-3</v>
      </c>
      <c r="M459" s="61">
        <v>-7.5824899999999999E-3</v>
      </c>
      <c r="N459" s="61">
        <v>4.933535E-2</v>
      </c>
      <c r="O459" s="61">
        <v>8.1583469999999991E-2</v>
      </c>
      <c r="P459" s="61">
        <v>5.6425780000000002E-2</v>
      </c>
      <c r="Q459" s="61">
        <v>0.1044776</v>
      </c>
      <c r="R459" s="61">
        <v>0.32355069999999997</v>
      </c>
      <c r="S459" s="61">
        <v>8.2871020000000004E-2</v>
      </c>
      <c r="T459" s="61">
        <v>6.0417829999999999E-2</v>
      </c>
      <c r="U459" s="61">
        <v>0.18887589999999999</v>
      </c>
      <c r="V459" s="61">
        <v>0.20650670000000002</v>
      </c>
      <c r="W459" s="61">
        <v>0.170736</v>
      </c>
      <c r="X459" s="61"/>
      <c r="Y459" s="61">
        <v>7.5479930000000001E-2</v>
      </c>
      <c r="Z459" s="61">
        <v>5.3933879999999997E-2</v>
      </c>
      <c r="AA459" s="61">
        <v>3.8002750000000002E-2</v>
      </c>
      <c r="AB459" s="61">
        <v>8.8548690000000013E-2</v>
      </c>
      <c r="AC459" s="14"/>
      <c r="AD459" s="14"/>
      <c r="AE459" s="14"/>
      <c r="AF459" s="14"/>
      <c r="AG459" s="14"/>
      <c r="AH459" s="14"/>
      <c r="AI459" s="14"/>
      <c r="AJ459" s="14"/>
      <c r="AK459" s="14"/>
      <c r="AL459" s="14"/>
      <c r="AM459" s="14"/>
      <c r="AN459" s="14"/>
      <c r="AO459" s="14"/>
      <c r="AP459" s="14"/>
      <c r="AQ459" s="14"/>
      <c r="AR459" s="14"/>
      <c r="AS459" s="14"/>
    </row>
    <row r="460" spans="1:45">
      <c r="A460" s="16">
        <v>228.5</v>
      </c>
      <c r="B460" s="61">
        <v>0.1843706</v>
      </c>
      <c r="C460" s="61">
        <v>2.9294709999999998E-2</v>
      </c>
      <c r="D460" s="61">
        <v>7.9479309999999997E-2</v>
      </c>
      <c r="E460" s="61">
        <v>0.14899100000000001</v>
      </c>
      <c r="F460" s="61">
        <v>6.5521159999999995E-2</v>
      </c>
      <c r="G460" s="61">
        <v>0.2158709</v>
      </c>
      <c r="H460" s="61">
        <v>0.27613409999999999</v>
      </c>
      <c r="I460" s="61">
        <v>5.2161999999999998E-4</v>
      </c>
      <c r="J460" s="61">
        <v>1.177922E-2</v>
      </c>
      <c r="K460" s="61">
        <v>8.8281120000000005E-2</v>
      </c>
      <c r="L460" s="61">
        <v>1.5049969999999999E-2</v>
      </c>
      <c r="M460" s="61">
        <v>-4.4739599999999999E-3</v>
      </c>
      <c r="N460" s="61">
        <v>5.1114550000000002E-2</v>
      </c>
      <c r="O460" s="61">
        <v>5.4465839999999995E-2</v>
      </c>
      <c r="P460" s="61">
        <v>5.9447850000000003E-2</v>
      </c>
      <c r="Q460" s="61">
        <v>5.4649489999999995E-2</v>
      </c>
      <c r="R460" s="61">
        <v>0.31325920000000002</v>
      </c>
      <c r="S460" s="61">
        <v>8.0016139999999999E-2</v>
      </c>
      <c r="T460" s="61">
        <v>6.1298159999999997E-2</v>
      </c>
      <c r="U460" s="61">
        <v>0.1794799</v>
      </c>
      <c r="V460" s="61">
        <v>0.20659590000000003</v>
      </c>
      <c r="W460" s="61">
        <v>0.17411490000000002</v>
      </c>
      <c r="X460" s="61"/>
      <c r="Y460" s="61">
        <v>7.2019360000000004E-2</v>
      </c>
      <c r="Z460" s="61">
        <v>6.6033720000000004E-2</v>
      </c>
      <c r="AA460" s="61">
        <v>3.8421289999999997E-2</v>
      </c>
      <c r="AB460" s="61">
        <v>9.0025320000000006E-2</v>
      </c>
      <c r="AC460" s="14"/>
      <c r="AD460" s="14"/>
      <c r="AE460" s="14"/>
      <c r="AF460" s="14"/>
      <c r="AG460" s="14"/>
      <c r="AH460" s="14"/>
      <c r="AI460" s="14"/>
      <c r="AJ460" s="14"/>
      <c r="AK460" s="14"/>
      <c r="AL460" s="14"/>
      <c r="AM460" s="14"/>
      <c r="AN460" s="14"/>
      <c r="AO460" s="14"/>
      <c r="AP460" s="14"/>
      <c r="AQ460" s="14"/>
      <c r="AR460" s="14"/>
      <c r="AS460" s="14"/>
    </row>
    <row r="461" spans="1:45">
      <c r="A461" s="16">
        <v>229</v>
      </c>
      <c r="B461" s="61">
        <v>0.19575009999999998</v>
      </c>
      <c r="C461" s="61">
        <v>2.8126350000000001E-2</v>
      </c>
      <c r="D461" s="61">
        <v>6.208901E-2</v>
      </c>
      <c r="E461" s="61">
        <v>0.1463874</v>
      </c>
      <c r="F461" s="61">
        <v>6.13311E-2</v>
      </c>
      <c r="G461" s="61">
        <v>0.206177</v>
      </c>
      <c r="H461" s="61">
        <v>0.26926610000000001</v>
      </c>
      <c r="I461" s="61">
        <v>4.13175E-3</v>
      </c>
      <c r="J461" s="61">
        <v>1.0216989999999999E-2</v>
      </c>
      <c r="K461" s="61">
        <v>9.791045000000001E-2</v>
      </c>
      <c r="L461" s="61">
        <v>5.8758700000000001E-3</v>
      </c>
      <c r="M461" s="61">
        <v>-5.41451E-3</v>
      </c>
      <c r="N461" s="61">
        <v>4.8360019999999997E-2</v>
      </c>
      <c r="O461" s="61">
        <v>8.0195580000000002E-2</v>
      </c>
      <c r="P461" s="61">
        <v>6.2731410000000001E-2</v>
      </c>
      <c r="Q461" s="61">
        <v>5.6899600000000002E-2</v>
      </c>
      <c r="R461" s="61">
        <v>0.33237050000000001</v>
      </c>
      <c r="S461" s="61">
        <v>7.2805830000000002E-2</v>
      </c>
      <c r="T461" s="61">
        <v>6.2180970000000002E-2</v>
      </c>
      <c r="U461" s="61">
        <v>0.19364229999999999</v>
      </c>
      <c r="V461" s="61">
        <v>0.2124598</v>
      </c>
      <c r="W461" s="61">
        <v>0.1726673</v>
      </c>
      <c r="X461" s="61"/>
      <c r="Y461" s="61">
        <v>9.4644610000000004E-2</v>
      </c>
      <c r="Z461" s="61">
        <v>5.9714240000000002E-2</v>
      </c>
      <c r="AA461" s="61">
        <v>3.1622869999999997E-2</v>
      </c>
      <c r="AB461" s="61">
        <v>8.8697709999999999E-2</v>
      </c>
      <c r="AC461" s="14"/>
      <c r="AD461" s="14"/>
      <c r="AE461" s="14"/>
      <c r="AF461" s="14"/>
      <c r="AG461" s="14"/>
      <c r="AH461" s="14"/>
      <c r="AI461" s="14"/>
      <c r="AJ461" s="14"/>
      <c r="AK461" s="14"/>
      <c r="AL461" s="14"/>
      <c r="AM461" s="14"/>
      <c r="AN461" s="14"/>
      <c r="AO461" s="14"/>
      <c r="AP461" s="14"/>
      <c r="AQ461" s="14"/>
      <c r="AR461" s="14"/>
      <c r="AS461" s="14"/>
    </row>
    <row r="462" spans="1:45">
      <c r="A462" s="16">
        <v>229.5</v>
      </c>
      <c r="B462" s="61">
        <v>0.18638300000000002</v>
      </c>
      <c r="C462" s="61">
        <v>3.4055729999999999E-2</v>
      </c>
      <c r="D462" s="61">
        <v>6.3686649999999997E-2</v>
      </c>
      <c r="E462" s="61">
        <v>0.13329169999999999</v>
      </c>
      <c r="F462" s="61">
        <v>5.8415889999999998E-2</v>
      </c>
      <c r="G462" s="61">
        <v>0.20191710000000002</v>
      </c>
      <c r="H462" s="61">
        <v>0.26865899999999998</v>
      </c>
      <c r="I462" s="61">
        <v>-6.3177999999999997E-4</v>
      </c>
      <c r="J462" s="61">
        <v>3.0631370000000002E-2</v>
      </c>
      <c r="K462" s="61">
        <v>0.10736330000000001</v>
      </c>
      <c r="L462" s="61">
        <v>8.0867199999999986E-3</v>
      </c>
      <c r="M462" s="61">
        <v>2.5866600000000002E-3</v>
      </c>
      <c r="N462" s="61">
        <v>4.9495509999999993E-2</v>
      </c>
      <c r="O462" s="61">
        <v>5.0862429999999993E-2</v>
      </c>
      <c r="P462" s="61">
        <v>6.0063129999999992E-2</v>
      </c>
      <c r="Q462" s="61">
        <v>0.10639</v>
      </c>
      <c r="R462" s="61">
        <v>0.3209726</v>
      </c>
      <c r="S462" s="61">
        <v>8.2163550000000002E-2</v>
      </c>
      <c r="T462" s="61">
        <v>6.7509420000000001E-2</v>
      </c>
      <c r="U462" s="61">
        <v>0.19180019999999998</v>
      </c>
      <c r="V462" s="61">
        <v>0.20076630000000001</v>
      </c>
      <c r="W462" s="61">
        <v>0.1861515</v>
      </c>
      <c r="X462" s="61"/>
      <c r="Y462" s="61">
        <v>8.631337E-2</v>
      </c>
      <c r="Z462" s="61">
        <v>5.57876E-2</v>
      </c>
      <c r="AA462" s="61">
        <v>3.0403289999999999E-2</v>
      </c>
      <c r="AB462" s="61">
        <v>8.8715630000000004E-2</v>
      </c>
      <c r="AC462" s="14"/>
      <c r="AD462" s="14"/>
      <c r="AE462" s="14"/>
      <c r="AF462" s="14"/>
      <c r="AG462" s="14"/>
      <c r="AH462" s="14"/>
      <c r="AI462" s="14"/>
      <c r="AJ462" s="14"/>
      <c r="AK462" s="14"/>
      <c r="AL462" s="14"/>
      <c r="AM462" s="14"/>
      <c r="AN462" s="14"/>
      <c r="AO462" s="14"/>
      <c r="AP462" s="14"/>
      <c r="AQ462" s="14"/>
      <c r="AR462" s="14"/>
      <c r="AS462" s="14"/>
    </row>
    <row r="463" spans="1:45">
      <c r="A463" s="16">
        <v>230</v>
      </c>
      <c r="B463" s="61">
        <v>0.19721029999999998</v>
      </c>
      <c r="C463" s="61">
        <v>3.2940759999999999E-2</v>
      </c>
      <c r="D463" s="61">
        <v>6.3429490000000005E-2</v>
      </c>
      <c r="E463" s="61">
        <v>0.14361290000000002</v>
      </c>
      <c r="F463" s="61">
        <v>9.6103749999999988E-2</v>
      </c>
      <c r="G463" s="61">
        <v>0.20416969999999998</v>
      </c>
      <c r="H463" s="61">
        <v>0.26965470000000002</v>
      </c>
      <c r="I463" s="61">
        <v>4.1742699999999999E-3</v>
      </c>
      <c r="J463" s="61">
        <v>2.3812829999999997E-2</v>
      </c>
      <c r="K463" s="61">
        <v>0.10763350000000001</v>
      </c>
      <c r="L463" s="61">
        <v>3.6150000000000005E-5</v>
      </c>
      <c r="M463" s="61">
        <v>-4.5541900000000005E-3</v>
      </c>
      <c r="N463" s="61">
        <v>5.1289540000000002E-2</v>
      </c>
      <c r="O463" s="61">
        <v>7.4618359999999995E-2</v>
      </c>
      <c r="P463" s="61">
        <v>5.9658340000000004E-2</v>
      </c>
      <c r="Q463" s="61">
        <v>0.1215024</v>
      </c>
      <c r="R463" s="61">
        <v>0.32919559999999998</v>
      </c>
      <c r="S463" s="61">
        <v>8.418465E-2</v>
      </c>
      <c r="T463" s="61">
        <v>6.8972530000000004E-2</v>
      </c>
      <c r="U463" s="61">
        <v>0.20105709999999999</v>
      </c>
      <c r="V463" s="61">
        <v>0.20360829999999999</v>
      </c>
      <c r="W463" s="61">
        <v>0.16896249999999999</v>
      </c>
      <c r="X463" s="61"/>
      <c r="Y463" s="61">
        <v>8.7354269999999998E-2</v>
      </c>
      <c r="Z463" s="61">
        <v>6.7341200000000004E-2</v>
      </c>
      <c r="AA463" s="61">
        <v>3.852875E-2</v>
      </c>
      <c r="AB463" s="61">
        <v>8.949211E-2</v>
      </c>
      <c r="AC463" s="14"/>
      <c r="AD463" s="14"/>
      <c r="AE463" s="14"/>
      <c r="AF463" s="14"/>
      <c r="AG463" s="14"/>
      <c r="AH463" s="14"/>
      <c r="AI463" s="14"/>
      <c r="AJ463" s="14"/>
      <c r="AK463" s="14"/>
      <c r="AL463" s="14"/>
      <c r="AM463" s="14"/>
      <c r="AN463" s="14"/>
      <c r="AO463" s="14"/>
      <c r="AP463" s="14"/>
      <c r="AQ463" s="14"/>
      <c r="AR463" s="14"/>
      <c r="AS463" s="14"/>
    </row>
    <row r="464" spans="1:45">
      <c r="A464" s="16">
        <v>230.5</v>
      </c>
      <c r="B464" s="61">
        <v>0.1938896</v>
      </c>
      <c r="C464" s="61">
        <v>2.3663630000000001E-2</v>
      </c>
      <c r="D464" s="61">
        <v>7.0999060000000003E-2</v>
      </c>
      <c r="E464" s="61">
        <v>0.1388807</v>
      </c>
      <c r="F464" s="61">
        <v>7.1119490000000007E-2</v>
      </c>
      <c r="G464" s="61">
        <v>0.2060641</v>
      </c>
      <c r="H464" s="61">
        <v>0.27011829999999998</v>
      </c>
      <c r="I464" s="61">
        <v>6.4925699999999996E-3</v>
      </c>
      <c r="J464" s="61">
        <v>1.9743690000000001E-2</v>
      </c>
      <c r="K464" s="61">
        <v>0.1017189</v>
      </c>
      <c r="L464" s="61">
        <v>3.55974E-3</v>
      </c>
      <c r="M464" s="61">
        <v>-4.79321E-3</v>
      </c>
      <c r="N464" s="61">
        <v>5.1447580000000007E-2</v>
      </c>
      <c r="O464" s="61">
        <v>4.6360680000000001E-2</v>
      </c>
      <c r="P464" s="61">
        <v>5.6947330000000004E-2</v>
      </c>
      <c r="Q464" s="61">
        <v>8.2486299999999999E-2</v>
      </c>
      <c r="R464" s="61">
        <v>0.33638509999999999</v>
      </c>
      <c r="S464" s="61">
        <v>7.0217109999999999E-2</v>
      </c>
      <c r="T464" s="61">
        <v>6.3361429999999996E-2</v>
      </c>
      <c r="U464" s="61">
        <v>0.19003440000000002</v>
      </c>
      <c r="V464" s="61">
        <v>0.19950610000000002</v>
      </c>
      <c r="W464" s="61">
        <v>0.17019130000000002</v>
      </c>
      <c r="X464" s="61"/>
      <c r="Y464" s="61">
        <v>8.6528510000000003E-2</v>
      </c>
      <c r="Z464" s="61">
        <v>5.2841840000000001E-2</v>
      </c>
      <c r="AA464" s="61">
        <v>3.2873050000000001E-2</v>
      </c>
      <c r="AB464" s="61">
        <v>9.0643210000000002E-2</v>
      </c>
      <c r="AC464" s="14"/>
      <c r="AD464" s="14"/>
      <c r="AE464" s="14"/>
      <c r="AF464" s="14"/>
      <c r="AG464" s="14"/>
      <c r="AH464" s="14"/>
      <c r="AI464" s="14"/>
      <c r="AJ464" s="14"/>
      <c r="AK464" s="14"/>
      <c r="AL464" s="14"/>
      <c r="AM464" s="14"/>
      <c r="AN464" s="14"/>
      <c r="AO464" s="14"/>
      <c r="AP464" s="14"/>
      <c r="AQ464" s="14"/>
      <c r="AR464" s="14"/>
      <c r="AS464" s="14"/>
    </row>
    <row r="465" spans="1:45">
      <c r="A465" s="16">
        <v>231</v>
      </c>
      <c r="B465" s="61">
        <v>0.17859079999999999</v>
      </c>
      <c r="C465" s="61">
        <v>3.1408529999999997E-2</v>
      </c>
      <c r="D465" s="61">
        <v>6.781906E-2</v>
      </c>
      <c r="E465" s="61">
        <v>0.14334230000000001</v>
      </c>
      <c r="F465" s="61">
        <v>6.139505E-2</v>
      </c>
      <c r="G465" s="61">
        <v>0.20964340000000001</v>
      </c>
      <c r="H465" s="61">
        <v>0.27511180000000002</v>
      </c>
      <c r="I465" s="61">
        <v>1.0411490000000001E-2</v>
      </c>
      <c r="J465" s="61">
        <v>1.138317E-2</v>
      </c>
      <c r="K465" s="61">
        <v>8.2480419999999999E-2</v>
      </c>
      <c r="L465" s="61">
        <v>2.3048829999999999E-2</v>
      </c>
      <c r="M465" s="61">
        <v>-4.7058999999999995E-4</v>
      </c>
      <c r="N465" s="61">
        <v>5.2075690000000001E-2</v>
      </c>
      <c r="O465" s="61">
        <v>8.300362E-2</v>
      </c>
      <c r="P465" s="61">
        <v>6.8071190000000004E-2</v>
      </c>
      <c r="Q465" s="61">
        <v>0.1114063</v>
      </c>
      <c r="R465" s="61">
        <v>0.33743630000000002</v>
      </c>
      <c r="S465" s="61">
        <v>8.1042349999999985E-2</v>
      </c>
      <c r="T465" s="61">
        <v>6.3015890000000005E-2</v>
      </c>
      <c r="U465" s="61">
        <v>0.1944217</v>
      </c>
      <c r="V465" s="61">
        <v>0.21027539999999997</v>
      </c>
      <c r="W465" s="61">
        <v>0.17698630000000001</v>
      </c>
      <c r="X465" s="61"/>
      <c r="Y465" s="61">
        <v>9.0008339999999992E-2</v>
      </c>
      <c r="Z465" s="61">
        <v>6.8717810000000004E-2</v>
      </c>
      <c r="AA465" s="61">
        <v>3.9390950000000001E-2</v>
      </c>
      <c r="AB465" s="61">
        <v>8.9760670000000001E-2</v>
      </c>
      <c r="AC465" s="14"/>
      <c r="AD465" s="14"/>
      <c r="AE465" s="14"/>
      <c r="AF465" s="14"/>
      <c r="AG465" s="14"/>
      <c r="AH465" s="14"/>
      <c r="AI465" s="14"/>
      <c r="AJ465" s="14"/>
      <c r="AK465" s="14"/>
      <c r="AL465" s="14"/>
      <c r="AM465" s="14"/>
      <c r="AN465" s="14"/>
      <c r="AO465" s="14"/>
      <c r="AP465" s="14"/>
      <c r="AQ465" s="14"/>
      <c r="AR465" s="14"/>
      <c r="AS465" s="14"/>
    </row>
    <row r="466" spans="1:45">
      <c r="A466" s="16">
        <v>231.5</v>
      </c>
      <c r="B466" s="61">
        <v>0.18881319999999999</v>
      </c>
      <c r="C466" s="61">
        <v>2.3160150000000001E-2</v>
      </c>
      <c r="D466" s="61">
        <v>6.5690739999999997E-2</v>
      </c>
      <c r="E466" s="61">
        <v>0.13015100000000002</v>
      </c>
      <c r="F466" s="61">
        <v>5.8025689999999998E-2</v>
      </c>
      <c r="G466" s="61">
        <v>0.20808550000000001</v>
      </c>
      <c r="H466" s="61">
        <v>0.26837369999999999</v>
      </c>
      <c r="I466" s="61">
        <v>1.2822960000000001E-2</v>
      </c>
      <c r="J466" s="61">
        <v>1.141383E-2</v>
      </c>
      <c r="K466" s="61">
        <v>9.3494709999999995E-2</v>
      </c>
      <c r="L466" s="61">
        <v>1.961125E-2</v>
      </c>
      <c r="M466" s="61">
        <v>-2.9938399999999998E-3</v>
      </c>
      <c r="N466" s="61">
        <v>5.240508E-2</v>
      </c>
      <c r="O466" s="61">
        <v>6.1152600000000001E-2</v>
      </c>
      <c r="P466" s="61">
        <v>5.2317980000000007E-2</v>
      </c>
      <c r="Q466" s="61">
        <v>6.5812350000000006E-2</v>
      </c>
      <c r="R466" s="61">
        <v>0.32898449999999996</v>
      </c>
      <c r="S466" s="61">
        <v>6.7701460000000005E-2</v>
      </c>
      <c r="T466" s="61">
        <v>5.9944079999999997E-2</v>
      </c>
      <c r="U466" s="61">
        <v>0.1970787</v>
      </c>
      <c r="V466" s="61">
        <v>0.20551580000000003</v>
      </c>
      <c r="W466" s="61">
        <v>0.1892885</v>
      </c>
      <c r="X466" s="61"/>
      <c r="Y466" s="61">
        <v>9.0931629999999999E-2</v>
      </c>
      <c r="Z466" s="61">
        <v>4.9309619999999998E-2</v>
      </c>
      <c r="AA466" s="61">
        <v>3.2391929999999999E-2</v>
      </c>
      <c r="AB466" s="61">
        <v>9.152658000000001E-2</v>
      </c>
      <c r="AC466" s="14"/>
      <c r="AD466" s="14"/>
      <c r="AE466" s="14"/>
      <c r="AF466" s="14"/>
      <c r="AG466" s="14"/>
      <c r="AH466" s="14"/>
      <c r="AI466" s="14"/>
      <c r="AJ466" s="14"/>
      <c r="AK466" s="14"/>
      <c r="AL466" s="14"/>
      <c r="AM466" s="14"/>
      <c r="AN466" s="14"/>
      <c r="AO466" s="14"/>
      <c r="AP466" s="14"/>
      <c r="AQ466" s="14"/>
      <c r="AR466" s="14"/>
      <c r="AS466" s="14"/>
    </row>
    <row r="467" spans="1:45">
      <c r="A467" s="16">
        <v>232</v>
      </c>
      <c r="B467" s="61">
        <v>0.1814405</v>
      </c>
      <c r="C467" s="61">
        <v>3.356638E-2</v>
      </c>
      <c r="D467" s="61">
        <v>7.3221999999999995E-2</v>
      </c>
      <c r="E467" s="61">
        <v>0.1347727</v>
      </c>
      <c r="F467" s="61">
        <v>4.9868349999999999E-2</v>
      </c>
      <c r="G467" s="61">
        <v>0.20143239999999998</v>
      </c>
      <c r="H467" s="61">
        <v>0.27501439999999999</v>
      </c>
      <c r="I467" s="61">
        <v>1.8587889999999999E-2</v>
      </c>
      <c r="J467" s="61">
        <v>4.47337E-3</v>
      </c>
      <c r="K467" s="61">
        <v>7.7254110000000001E-2</v>
      </c>
      <c r="L467" s="61">
        <v>1.3183670000000001E-2</v>
      </c>
      <c r="M467" s="61">
        <v>-1.0709200000000002E-3</v>
      </c>
      <c r="N467" s="61">
        <v>5.4060259999999999E-2</v>
      </c>
      <c r="O467" s="61">
        <v>5.3955659999999996E-2</v>
      </c>
      <c r="P467" s="61">
        <v>5.9093489999999999E-2</v>
      </c>
      <c r="Q467" s="61">
        <v>8.5660630000000001E-2</v>
      </c>
      <c r="R467" s="61">
        <v>0.3387656</v>
      </c>
      <c r="S467" s="61">
        <v>8.0479460000000003E-2</v>
      </c>
      <c r="T467" s="61">
        <v>6.2677129999999998E-2</v>
      </c>
      <c r="U467" s="61">
        <v>0.193189</v>
      </c>
      <c r="V467" s="61">
        <v>0.21767869999999997</v>
      </c>
      <c r="W467" s="61">
        <v>0.18075739999999998</v>
      </c>
      <c r="X467" s="61"/>
      <c r="Y467" s="61">
        <v>0.10305210000000001</v>
      </c>
      <c r="Z467" s="61">
        <v>4.6939659999999994E-2</v>
      </c>
      <c r="AA467" s="61">
        <v>3.3413610000000003E-2</v>
      </c>
      <c r="AB467" s="61">
        <v>8.9223780000000003E-2</v>
      </c>
      <c r="AC467" s="14"/>
      <c r="AD467" s="14"/>
      <c r="AE467" s="14"/>
      <c r="AF467" s="14"/>
      <c r="AG467" s="14"/>
      <c r="AH467" s="14"/>
      <c r="AI467" s="14"/>
      <c r="AJ467" s="14"/>
      <c r="AK467" s="14"/>
      <c r="AL467" s="14"/>
      <c r="AM467" s="14"/>
      <c r="AN467" s="14"/>
      <c r="AO467" s="14"/>
      <c r="AP467" s="14"/>
      <c r="AQ467" s="14"/>
      <c r="AR467" s="14"/>
      <c r="AS467" s="14"/>
    </row>
    <row r="468" spans="1:45">
      <c r="A468" s="16">
        <v>232.5</v>
      </c>
      <c r="B468" s="61">
        <v>0.18186509999999997</v>
      </c>
      <c r="C468" s="61">
        <v>2.625603E-2</v>
      </c>
      <c r="D468" s="61">
        <v>6.7088670000000003E-2</v>
      </c>
      <c r="E468" s="61">
        <v>0.13226299999999999</v>
      </c>
      <c r="F468" s="61">
        <v>5.049667E-2</v>
      </c>
      <c r="G468" s="61">
        <v>0.19138449999999999</v>
      </c>
      <c r="H468" s="61">
        <v>0.26792880000000002</v>
      </c>
      <c r="I468" s="61">
        <v>2.5479340000000003E-2</v>
      </c>
      <c r="J468" s="61">
        <v>2.1834889999999999E-2</v>
      </c>
      <c r="K468" s="61">
        <v>9.1466429999999987E-2</v>
      </c>
      <c r="L468" s="61">
        <v>-3.5756999999999998E-4</v>
      </c>
      <c r="M468" s="61">
        <v>3.1210999999999999E-3</v>
      </c>
      <c r="N468" s="61">
        <v>5.2806449999999998E-2</v>
      </c>
      <c r="O468" s="61">
        <v>6.2033610000000003E-2</v>
      </c>
      <c r="P468" s="61">
        <v>5.0788190000000004E-2</v>
      </c>
      <c r="Q468" s="61">
        <v>4.9183930000000001E-2</v>
      </c>
      <c r="R468" s="61">
        <v>0.32100279999999998</v>
      </c>
      <c r="S468" s="61">
        <v>8.0040700000000006E-2</v>
      </c>
      <c r="T468" s="61">
        <v>6.392987E-2</v>
      </c>
      <c r="U468" s="61">
        <v>0.1857567</v>
      </c>
      <c r="V468" s="61">
        <v>0.20656110000000003</v>
      </c>
      <c r="W468" s="61">
        <v>0.1924418</v>
      </c>
      <c r="X468" s="61"/>
      <c r="Y468" s="61">
        <v>9.4746330000000004E-2</v>
      </c>
      <c r="Z468" s="61">
        <v>6.053476E-2</v>
      </c>
      <c r="AA468" s="61">
        <v>3.2365959999999999E-2</v>
      </c>
      <c r="AB468" s="61">
        <v>9.2081360000000001E-2</v>
      </c>
      <c r="AC468" s="14"/>
      <c r="AD468" s="14"/>
      <c r="AE468" s="14"/>
      <c r="AF468" s="14"/>
      <c r="AG468" s="14"/>
      <c r="AH468" s="14"/>
      <c r="AI468" s="14"/>
      <c r="AJ468" s="14"/>
      <c r="AK468" s="14"/>
      <c r="AL468" s="14"/>
      <c r="AM468" s="14"/>
      <c r="AN468" s="14"/>
      <c r="AO468" s="14"/>
      <c r="AP468" s="14"/>
      <c r="AQ468" s="14"/>
      <c r="AR468" s="14"/>
      <c r="AS468" s="14"/>
    </row>
    <row r="469" spans="1:45">
      <c r="A469" s="16">
        <v>233</v>
      </c>
      <c r="B469" s="61">
        <v>0.17593309999999998</v>
      </c>
      <c r="C469" s="61">
        <v>3.2131510000000002E-2</v>
      </c>
      <c r="D469" s="61">
        <v>6.4414930000000009E-2</v>
      </c>
      <c r="E469" s="61">
        <v>0.13426470000000001</v>
      </c>
      <c r="F469" s="61">
        <v>4.6123610000000002E-2</v>
      </c>
      <c r="G469" s="61">
        <v>0.1950181</v>
      </c>
      <c r="H469" s="61">
        <v>0.27310879999999998</v>
      </c>
      <c r="I469" s="61">
        <v>2.1024759999999997E-2</v>
      </c>
      <c r="J469" s="61">
        <v>3.217652E-2</v>
      </c>
      <c r="K469" s="61">
        <v>0.10433920000000001</v>
      </c>
      <c r="L469" s="61">
        <v>-1.5510299999999999E-3</v>
      </c>
      <c r="M469" s="61">
        <v>1.8834000000000001E-3</v>
      </c>
      <c r="N469" s="61">
        <v>5.3012089999999998E-2</v>
      </c>
      <c r="O469" s="61">
        <v>6.0885470000000004E-2</v>
      </c>
      <c r="P469" s="61">
        <v>5.3829429999999998E-2</v>
      </c>
      <c r="Q469" s="61">
        <v>7.2292659999999995E-2</v>
      </c>
      <c r="R469" s="61">
        <v>0.34418129999999997</v>
      </c>
      <c r="S469" s="61">
        <v>0.125445</v>
      </c>
      <c r="T469" s="61">
        <v>6.4844379999999993E-2</v>
      </c>
      <c r="U469" s="61">
        <v>0.18972359999999999</v>
      </c>
      <c r="V469" s="61">
        <v>0.2039648</v>
      </c>
      <c r="W469" s="61">
        <v>0.18403510000000001</v>
      </c>
      <c r="X469" s="61"/>
      <c r="Y469" s="61">
        <v>8.2574769999999992E-2</v>
      </c>
      <c r="Z469" s="61">
        <v>6.2485160000000005E-2</v>
      </c>
      <c r="AA469" s="61">
        <v>3.5202980000000002E-2</v>
      </c>
      <c r="AB469" s="61">
        <v>8.7388519999999997E-2</v>
      </c>
      <c r="AC469" s="14"/>
      <c r="AD469" s="14"/>
      <c r="AE469" s="14"/>
      <c r="AF469" s="14"/>
      <c r="AG469" s="14"/>
      <c r="AH469" s="14"/>
      <c r="AI469" s="14"/>
      <c r="AJ469" s="14"/>
      <c r="AK469" s="14"/>
      <c r="AL469" s="14"/>
      <c r="AM469" s="14"/>
      <c r="AN469" s="14"/>
      <c r="AO469" s="14"/>
      <c r="AP469" s="14"/>
      <c r="AQ469" s="14"/>
      <c r="AR469" s="14"/>
      <c r="AS469" s="14"/>
    </row>
    <row r="470" spans="1:45">
      <c r="A470" s="16">
        <v>233.5</v>
      </c>
      <c r="B470" s="61">
        <v>0.18773479999999998</v>
      </c>
      <c r="C470" s="61">
        <v>2.3534679999999999E-2</v>
      </c>
      <c r="D470" s="61">
        <v>7.3777449999999994E-2</v>
      </c>
      <c r="E470" s="61">
        <v>0.13542370000000001</v>
      </c>
      <c r="F470" s="61">
        <v>4.7604199999999999E-2</v>
      </c>
      <c r="G470" s="61">
        <v>0.19298300000000002</v>
      </c>
      <c r="H470" s="61">
        <v>0.27112530000000001</v>
      </c>
      <c r="I470" s="61">
        <v>2.5210689999999997E-2</v>
      </c>
      <c r="J470" s="61">
        <v>3.3613709999999998E-2</v>
      </c>
      <c r="K470" s="61">
        <v>0.10782299999999999</v>
      </c>
      <c r="L470" s="61">
        <v>-3.4367399999999998E-3</v>
      </c>
      <c r="M470" s="61">
        <v>7.7699700000000002E-3</v>
      </c>
      <c r="N470" s="61">
        <v>5.6814910000000003E-2</v>
      </c>
      <c r="O470" s="61">
        <v>5.597622E-2</v>
      </c>
      <c r="P470" s="61">
        <v>5.6197460000000005E-2</v>
      </c>
      <c r="Q470" s="61">
        <v>9.5649829999999991E-2</v>
      </c>
      <c r="R470" s="61">
        <v>0.3437868</v>
      </c>
      <c r="S470" s="61">
        <v>0.17064859999999998</v>
      </c>
      <c r="T470" s="61">
        <v>6.2307930000000004E-2</v>
      </c>
      <c r="U470" s="61">
        <v>0.19449839999999999</v>
      </c>
      <c r="V470" s="61">
        <v>0.2038586</v>
      </c>
      <c r="W470" s="61">
        <v>0.17917280000000002</v>
      </c>
      <c r="X470" s="61"/>
      <c r="Y470" s="61">
        <v>8.3602450000000009E-2</v>
      </c>
      <c r="Z470" s="61">
        <v>6.2740489999999996E-2</v>
      </c>
      <c r="AA470" s="61">
        <v>2.9041939999999999E-2</v>
      </c>
      <c r="AB470" s="61">
        <v>9.2605170000000001E-2</v>
      </c>
      <c r="AC470" s="14"/>
      <c r="AD470" s="14"/>
      <c r="AE470" s="14"/>
      <c r="AF470" s="14"/>
      <c r="AG470" s="14"/>
      <c r="AH470" s="14"/>
      <c r="AI470" s="14"/>
      <c r="AJ470" s="14"/>
      <c r="AK470" s="14"/>
      <c r="AL470" s="14"/>
      <c r="AM470" s="14"/>
      <c r="AN470" s="14"/>
      <c r="AO470" s="14"/>
      <c r="AP470" s="14"/>
      <c r="AQ470" s="14"/>
      <c r="AR470" s="14"/>
      <c r="AS470" s="14"/>
    </row>
    <row r="471" spans="1:45">
      <c r="A471" s="16">
        <v>234</v>
      </c>
      <c r="B471" s="61">
        <v>0.184473</v>
      </c>
      <c r="C471" s="61">
        <v>2.1325230000000001E-2</v>
      </c>
      <c r="D471" s="61">
        <v>7.7738360000000006E-2</v>
      </c>
      <c r="E471" s="61">
        <v>0.12933149999999999</v>
      </c>
      <c r="F471" s="61">
        <v>4.9295770000000003E-2</v>
      </c>
      <c r="G471" s="61">
        <v>0.1966367</v>
      </c>
      <c r="H471" s="61">
        <v>0.27530080000000001</v>
      </c>
      <c r="I471" s="61">
        <v>3.3808440000000002E-2</v>
      </c>
      <c r="J471" s="61">
        <v>2.9963259999999999E-2</v>
      </c>
      <c r="K471" s="61">
        <v>0.1062438</v>
      </c>
      <c r="L471" s="61">
        <v>-5.9325599999999999E-3</v>
      </c>
      <c r="M471" s="61">
        <v>7.95359E-3</v>
      </c>
      <c r="N471" s="61">
        <v>6.3240530000000003E-2</v>
      </c>
      <c r="O471" s="61">
        <v>5.4493520000000004E-2</v>
      </c>
      <c r="P471" s="61">
        <v>6.6141270000000002E-2</v>
      </c>
      <c r="Q471" s="61">
        <v>7.5286179999999994E-2</v>
      </c>
      <c r="R471" s="61">
        <v>0.33728969999999997</v>
      </c>
      <c r="S471" s="61">
        <v>0.17321149999999999</v>
      </c>
      <c r="T471" s="61">
        <v>6.1251889999999996E-2</v>
      </c>
      <c r="U471" s="61">
        <v>0.17729690000000001</v>
      </c>
      <c r="V471" s="61">
        <v>0.2055633</v>
      </c>
      <c r="W471" s="61">
        <v>0.1884825</v>
      </c>
      <c r="X471" s="61"/>
      <c r="Y471" s="61">
        <v>8.4043270000000003E-2</v>
      </c>
      <c r="Z471" s="61">
        <v>6.1386079999999996E-2</v>
      </c>
      <c r="AA471" s="61">
        <v>3.271553E-2</v>
      </c>
      <c r="AB471" s="61">
        <v>9.167866999999999E-2</v>
      </c>
      <c r="AC471" s="14"/>
      <c r="AD471" s="14"/>
      <c r="AE471" s="14"/>
      <c r="AF471" s="14"/>
      <c r="AG471" s="14"/>
      <c r="AH471" s="14"/>
      <c r="AI471" s="14"/>
      <c r="AJ471" s="14"/>
      <c r="AK471" s="14"/>
      <c r="AL471" s="14"/>
      <c r="AM471" s="14"/>
      <c r="AN471" s="14"/>
      <c r="AO471" s="14"/>
      <c r="AP471" s="14"/>
      <c r="AQ471" s="14"/>
      <c r="AR471" s="14"/>
      <c r="AS471" s="14"/>
    </row>
    <row r="472" spans="1:45">
      <c r="A472" s="16">
        <v>234.5</v>
      </c>
      <c r="B472" s="61">
        <v>0.18464459999999999</v>
      </c>
      <c r="C472" s="61">
        <v>2.8709490000000001E-2</v>
      </c>
      <c r="D472" s="61">
        <v>7.1931969999999998E-2</v>
      </c>
      <c r="E472" s="61">
        <v>0.14134469999999999</v>
      </c>
      <c r="F472" s="61">
        <v>4.9996440000000003E-2</v>
      </c>
      <c r="G472" s="61">
        <v>0.19518650000000001</v>
      </c>
      <c r="H472" s="61">
        <v>0.28211350000000002</v>
      </c>
      <c r="I472" s="61">
        <v>2.9820720000000002E-2</v>
      </c>
      <c r="J472" s="61">
        <v>3.2827120000000001E-2</v>
      </c>
      <c r="K472" s="61">
        <v>0.10264509999999999</v>
      </c>
      <c r="L472" s="61">
        <v>5.19018E-3</v>
      </c>
      <c r="M472" s="61">
        <v>8.1326200000000001E-3</v>
      </c>
      <c r="N472" s="61">
        <v>7.2121539999999998E-2</v>
      </c>
      <c r="O472" s="61">
        <v>8.0690799999999993E-2</v>
      </c>
      <c r="P472" s="61">
        <v>6.2940110000000007E-2</v>
      </c>
      <c r="Q472" s="61">
        <v>0.12839999999999999</v>
      </c>
      <c r="R472" s="61">
        <v>0.35764069999999998</v>
      </c>
      <c r="S472" s="61">
        <v>0.18441220000000003</v>
      </c>
      <c r="T472" s="61">
        <v>6.5963220000000003E-2</v>
      </c>
      <c r="U472" s="61">
        <v>0.1893862</v>
      </c>
      <c r="V472" s="61">
        <v>0.2101547</v>
      </c>
      <c r="W472" s="61">
        <v>0.18711849999999999</v>
      </c>
      <c r="X472" s="61"/>
      <c r="Y472" s="61">
        <v>9.1541859999999989E-2</v>
      </c>
      <c r="Z472" s="61">
        <v>5.4643600000000001E-2</v>
      </c>
      <c r="AA472" s="61">
        <v>3.2227869999999999E-2</v>
      </c>
      <c r="AB472" s="61">
        <v>9.0202709999999992E-2</v>
      </c>
      <c r="AC472" s="14"/>
      <c r="AD472" s="14"/>
      <c r="AE472" s="14"/>
      <c r="AF472" s="14"/>
      <c r="AG472" s="14"/>
      <c r="AH472" s="14"/>
      <c r="AI472" s="14"/>
      <c r="AJ472" s="14"/>
      <c r="AK472" s="14"/>
      <c r="AL472" s="14"/>
      <c r="AM472" s="14"/>
      <c r="AN472" s="14"/>
      <c r="AO472" s="14"/>
      <c r="AP472" s="14"/>
      <c r="AQ472" s="14"/>
      <c r="AR472" s="14"/>
      <c r="AS472" s="14"/>
    </row>
    <row r="473" spans="1:45">
      <c r="A473" s="16">
        <v>235</v>
      </c>
      <c r="B473" s="61">
        <v>0.17998130000000001</v>
      </c>
      <c r="C473" s="61">
        <v>1.7932010000000002E-2</v>
      </c>
      <c r="D473" s="61">
        <v>7.4449970000000004E-2</v>
      </c>
      <c r="E473" s="61">
        <v>0.1402766</v>
      </c>
      <c r="F473" s="61">
        <v>4.5213000000000003E-2</v>
      </c>
      <c r="G473" s="61">
        <v>0.18801970000000001</v>
      </c>
      <c r="H473" s="61">
        <v>0.27820040000000001</v>
      </c>
      <c r="I473" s="61">
        <v>4.0646359999999999E-2</v>
      </c>
      <c r="J473" s="61">
        <v>3.2646510000000004E-2</v>
      </c>
      <c r="K473" s="61">
        <v>0.106783</v>
      </c>
      <c r="L473" s="61">
        <v>3.0643700000000003E-3</v>
      </c>
      <c r="M473" s="61">
        <v>4.5492199999999997E-3</v>
      </c>
      <c r="N473" s="61">
        <v>7.5934260000000003E-2</v>
      </c>
      <c r="O473" s="61">
        <v>7.0485539999999999E-2</v>
      </c>
      <c r="P473" s="61">
        <v>6.1061820000000003E-2</v>
      </c>
      <c r="Q473" s="61">
        <v>0.1017858</v>
      </c>
      <c r="R473" s="61">
        <v>0.33064709999999997</v>
      </c>
      <c r="S473" s="61">
        <v>0.18349599999999999</v>
      </c>
      <c r="T473" s="61">
        <v>6.4909790000000009E-2</v>
      </c>
      <c r="U473" s="61">
        <v>0.19274760000000002</v>
      </c>
      <c r="V473" s="61">
        <v>0.2033239</v>
      </c>
      <c r="W473" s="61">
        <v>0.17557510000000001</v>
      </c>
      <c r="X473" s="61"/>
      <c r="Y473" s="61">
        <v>7.5578800000000002E-2</v>
      </c>
      <c r="Z473" s="61">
        <v>5.656191E-2</v>
      </c>
      <c r="AA473" s="61">
        <v>3.4157819999999998E-2</v>
      </c>
      <c r="AB473" s="61">
        <v>9.1471730000000001E-2</v>
      </c>
      <c r="AC473" s="14"/>
      <c r="AD473" s="14"/>
      <c r="AE473" s="14"/>
      <c r="AF473" s="14"/>
      <c r="AG473" s="14"/>
      <c r="AH473" s="14"/>
      <c r="AI473" s="14"/>
      <c r="AJ473" s="14"/>
      <c r="AK473" s="14"/>
      <c r="AL473" s="14"/>
      <c r="AM473" s="14"/>
      <c r="AN473" s="14"/>
      <c r="AO473" s="14"/>
      <c r="AP473" s="14"/>
      <c r="AQ473" s="14"/>
      <c r="AR473" s="14"/>
      <c r="AS473" s="14"/>
    </row>
    <row r="474" spans="1:45">
      <c r="A474" s="16">
        <v>235.5</v>
      </c>
      <c r="B474" s="61">
        <v>0.17885139999999999</v>
      </c>
      <c r="C474" s="61">
        <v>2.375944E-2</v>
      </c>
      <c r="D474" s="61">
        <v>6.9928580000000004E-2</v>
      </c>
      <c r="E474" s="61">
        <v>0.1331203</v>
      </c>
      <c r="F474" s="61">
        <v>6.8696060000000003E-2</v>
      </c>
      <c r="G474" s="61">
        <v>0.1983183</v>
      </c>
      <c r="H474" s="61">
        <v>0.2651288</v>
      </c>
      <c r="I474" s="61">
        <v>3.9101549999999999E-2</v>
      </c>
      <c r="J474" s="61">
        <v>2.4749050000000002E-2</v>
      </c>
      <c r="K474" s="61">
        <v>0.11519539999999999</v>
      </c>
      <c r="L474" s="61">
        <v>2.3247689999999998E-2</v>
      </c>
      <c r="M474" s="61">
        <v>3.18936E-3</v>
      </c>
      <c r="N474" s="61">
        <v>8.2580039999999993E-2</v>
      </c>
      <c r="O474" s="61">
        <v>9.0442809999999998E-2</v>
      </c>
      <c r="P474" s="61">
        <v>8.4724419999999995E-2</v>
      </c>
      <c r="Q474" s="61">
        <v>9.9526520000000007E-2</v>
      </c>
      <c r="R474" s="61">
        <v>0.356819</v>
      </c>
      <c r="S474" s="61">
        <v>0.18668399999999999</v>
      </c>
      <c r="T474" s="61">
        <v>6.6546610000000006E-2</v>
      </c>
      <c r="U474" s="61">
        <v>0.18651009999999998</v>
      </c>
      <c r="V474" s="61">
        <v>0.20548380000000002</v>
      </c>
      <c r="W474" s="61">
        <v>0.17397169999999998</v>
      </c>
      <c r="X474" s="61"/>
      <c r="Y474" s="61">
        <v>7.889154000000001E-2</v>
      </c>
      <c r="Z474" s="61">
        <v>6.4780969999999993E-2</v>
      </c>
      <c r="AA474" s="61">
        <v>4.3606640000000002E-2</v>
      </c>
      <c r="AB474" s="61">
        <v>8.8818140000000004E-2</v>
      </c>
      <c r="AC474" s="14"/>
      <c r="AD474" s="14"/>
      <c r="AE474" s="14"/>
      <c r="AF474" s="14"/>
      <c r="AG474" s="14"/>
      <c r="AH474" s="14"/>
      <c r="AI474" s="14"/>
      <c r="AJ474" s="14"/>
      <c r="AK474" s="14"/>
      <c r="AL474" s="14"/>
      <c r="AM474" s="14"/>
      <c r="AN474" s="14"/>
      <c r="AO474" s="14"/>
      <c r="AP474" s="14"/>
      <c r="AQ474" s="14"/>
      <c r="AR474" s="14"/>
      <c r="AS474" s="14"/>
    </row>
    <row r="475" spans="1:45">
      <c r="A475" s="16">
        <v>236</v>
      </c>
      <c r="B475" s="61">
        <v>0.17189270000000001</v>
      </c>
      <c r="C475" s="61">
        <v>2.2861729999999997E-2</v>
      </c>
      <c r="D475" s="61">
        <v>6.998886E-2</v>
      </c>
      <c r="E475" s="61">
        <v>0.13806170000000001</v>
      </c>
      <c r="F475" s="61">
        <v>6.7662170000000008E-2</v>
      </c>
      <c r="G475" s="61">
        <v>0.19398409999999999</v>
      </c>
      <c r="H475" s="61">
        <v>0.27721899999999999</v>
      </c>
      <c r="I475" s="61">
        <v>4.1636040000000006E-2</v>
      </c>
      <c r="J475" s="61">
        <v>1.717753E-2</v>
      </c>
      <c r="K475" s="61">
        <v>0.1075893</v>
      </c>
      <c r="L475" s="61">
        <v>1.8778280000000001E-2</v>
      </c>
      <c r="M475" s="61">
        <v>-9.1353000000000007E-4</v>
      </c>
      <c r="N475" s="61">
        <v>6.8094580000000002E-2</v>
      </c>
      <c r="O475" s="61">
        <v>6.0397590000000001E-2</v>
      </c>
      <c r="P475" s="61">
        <v>6.3981839999999998E-2</v>
      </c>
      <c r="Q475" s="61">
        <v>9.9880330000000003E-2</v>
      </c>
      <c r="R475" s="61">
        <v>0.3266577</v>
      </c>
      <c r="S475" s="61">
        <v>2.6718000000000002E-2</v>
      </c>
      <c r="T475" s="61">
        <v>6.3313179999999997E-2</v>
      </c>
      <c r="U475" s="61">
        <v>0.18780190000000002</v>
      </c>
      <c r="V475" s="61">
        <v>0.19735269999999999</v>
      </c>
      <c r="W475" s="61">
        <v>0.17680650000000001</v>
      </c>
      <c r="X475" s="61"/>
      <c r="Y475" s="61">
        <v>6.9682359999999999E-2</v>
      </c>
      <c r="Z475" s="61">
        <v>4.9575719999999997E-2</v>
      </c>
      <c r="AA475" s="61">
        <v>2.9867029999999999E-2</v>
      </c>
      <c r="AB475" s="61">
        <v>9.0660760000000007E-2</v>
      </c>
      <c r="AC475" s="14"/>
      <c r="AD475" s="14"/>
      <c r="AE475" s="14"/>
      <c r="AF475" s="14"/>
      <c r="AG475" s="14"/>
      <c r="AH475" s="14"/>
      <c r="AI475" s="14"/>
      <c r="AJ475" s="14"/>
      <c r="AK475" s="14"/>
      <c r="AL475" s="14"/>
      <c r="AM475" s="14"/>
      <c r="AN475" s="14"/>
      <c r="AO475" s="14"/>
      <c r="AP475" s="14"/>
      <c r="AQ475" s="14"/>
      <c r="AR475" s="14"/>
      <c r="AS475" s="14"/>
    </row>
    <row r="476" spans="1:45">
      <c r="A476" s="16">
        <v>236.5</v>
      </c>
      <c r="B476" s="61">
        <v>0.17872769999999999</v>
      </c>
      <c r="C476" s="61">
        <v>2.5431330000000002E-2</v>
      </c>
      <c r="D476" s="61">
        <v>6.3287179999999998E-2</v>
      </c>
      <c r="E476" s="61">
        <v>0.13399549999999999</v>
      </c>
      <c r="F476" s="61">
        <v>6.0644820000000002E-2</v>
      </c>
      <c r="G476" s="61">
        <v>0.19002150000000001</v>
      </c>
      <c r="H476" s="61">
        <v>0.2692348</v>
      </c>
      <c r="I476" s="61">
        <v>4.6842959999999996E-2</v>
      </c>
      <c r="J476" s="61">
        <v>1.5713339999999999E-2</v>
      </c>
      <c r="K476" s="61">
        <v>0.1006927</v>
      </c>
      <c r="L476" s="61">
        <v>2.369889E-2</v>
      </c>
      <c r="M476" s="61">
        <v>1.1828E-4</v>
      </c>
      <c r="N476" s="61">
        <v>5.7417879999999998E-2</v>
      </c>
      <c r="O476" s="61">
        <v>5.3540859999999996E-2</v>
      </c>
      <c r="P476" s="61">
        <v>5.1401809999999999E-2</v>
      </c>
      <c r="Q476" s="61">
        <v>7.9981990000000003E-2</v>
      </c>
      <c r="R476" s="61">
        <v>0.33302290000000001</v>
      </c>
      <c r="S476" s="61">
        <v>7.8069739999999999E-2</v>
      </c>
      <c r="T476" s="61">
        <v>6.8128250000000001E-2</v>
      </c>
      <c r="U476" s="61">
        <v>0.17036110000000002</v>
      </c>
      <c r="V476" s="61">
        <v>0.1959523</v>
      </c>
      <c r="W476" s="61">
        <v>0.17279319999999998</v>
      </c>
      <c r="X476" s="61"/>
      <c r="Y476" s="61">
        <v>8.0492609999999992E-2</v>
      </c>
      <c r="Z476" s="61">
        <v>6.0852449999999995E-2</v>
      </c>
      <c r="AA476" s="61">
        <v>4.0374590000000002E-2</v>
      </c>
      <c r="AB476" s="61">
        <v>9.2650620000000003E-2</v>
      </c>
      <c r="AC476" s="14"/>
      <c r="AD476" s="14"/>
      <c r="AE476" s="14"/>
      <c r="AF476" s="14"/>
      <c r="AG476" s="14"/>
      <c r="AH476" s="14"/>
      <c r="AI476" s="14"/>
      <c r="AJ476" s="14"/>
      <c r="AK476" s="14"/>
      <c r="AL476" s="14"/>
      <c r="AM476" s="14"/>
      <c r="AN476" s="14"/>
      <c r="AO476" s="14"/>
      <c r="AP476" s="14"/>
      <c r="AQ476" s="14"/>
      <c r="AR476" s="14"/>
      <c r="AS476" s="14"/>
    </row>
    <row r="477" spans="1:45">
      <c r="A477" s="16">
        <v>237</v>
      </c>
      <c r="B477" s="61">
        <v>0.1900453</v>
      </c>
      <c r="C477" s="61">
        <v>1.9070170000000001E-2</v>
      </c>
      <c r="D477" s="61">
        <v>6.4370479999999994E-2</v>
      </c>
      <c r="E477" s="61">
        <v>0.13372149999999999</v>
      </c>
      <c r="F477" s="61">
        <v>5.7422029999999999E-2</v>
      </c>
      <c r="G477" s="61">
        <v>0.1885954</v>
      </c>
      <c r="H477" s="61">
        <v>0.26941090000000001</v>
      </c>
      <c r="I477" s="61">
        <v>4.6259769999999999E-2</v>
      </c>
      <c r="J477" s="61">
        <v>9.3243000000000006E-3</v>
      </c>
      <c r="K477" s="61">
        <v>9.491629E-2</v>
      </c>
      <c r="L477" s="61">
        <v>1.9926219999999998E-2</v>
      </c>
      <c r="M477" s="61">
        <v>-6.2911E-4</v>
      </c>
      <c r="N477" s="61">
        <v>6.3369579999999995E-2</v>
      </c>
      <c r="O477" s="61">
        <v>5.3611739999999998E-2</v>
      </c>
      <c r="P477" s="61">
        <v>5.2318369999999996E-2</v>
      </c>
      <c r="Q477" s="61">
        <v>8.3170020000000011E-2</v>
      </c>
      <c r="R477" s="61">
        <v>0.33765970000000001</v>
      </c>
      <c r="S477" s="61">
        <v>8.0910879999999991E-2</v>
      </c>
      <c r="T477" s="61">
        <v>6.2367359999999997E-2</v>
      </c>
      <c r="U477" s="61">
        <v>0.178282</v>
      </c>
      <c r="V477" s="61">
        <v>0.2005604</v>
      </c>
      <c r="W477" s="61">
        <v>0.17199179999999997</v>
      </c>
      <c r="X477" s="61"/>
      <c r="Y477" s="61">
        <v>8.2098820000000003E-2</v>
      </c>
      <c r="Z477" s="61">
        <v>5.4083800000000001E-2</v>
      </c>
      <c r="AA477" s="61">
        <v>2.2575109999999999E-2</v>
      </c>
      <c r="AB477" s="61">
        <v>8.8819630000000011E-2</v>
      </c>
      <c r="AC477" s="14"/>
      <c r="AD477" s="14"/>
      <c r="AE477" s="14"/>
      <c r="AF477" s="14"/>
      <c r="AG477" s="14"/>
      <c r="AH477" s="14"/>
      <c r="AI477" s="14"/>
      <c r="AJ477" s="14"/>
      <c r="AK477" s="14"/>
      <c r="AL477" s="14"/>
      <c r="AM477" s="14"/>
      <c r="AN477" s="14"/>
      <c r="AO477" s="14"/>
      <c r="AP477" s="14"/>
      <c r="AQ477" s="14"/>
      <c r="AR477" s="14"/>
      <c r="AS477" s="14"/>
    </row>
    <row r="478" spans="1:45">
      <c r="A478" s="16">
        <v>237.5</v>
      </c>
      <c r="B478" s="61">
        <v>0.177755</v>
      </c>
      <c r="C478" s="61">
        <v>3.2707779999999999E-2</v>
      </c>
      <c r="D478" s="61">
        <v>6.6256549999999997E-2</v>
      </c>
      <c r="E478" s="61">
        <v>0.14330290000000001</v>
      </c>
      <c r="F478" s="61">
        <v>5.9800649999999997E-2</v>
      </c>
      <c r="G478" s="61">
        <v>0.19843440000000001</v>
      </c>
      <c r="H478" s="61">
        <v>0.2806186</v>
      </c>
      <c r="I478" s="61">
        <v>5.0453560000000001E-2</v>
      </c>
      <c r="J478" s="61">
        <v>1.7470889999999999E-2</v>
      </c>
      <c r="K478" s="61">
        <v>8.5787600000000006E-2</v>
      </c>
      <c r="L478" s="61">
        <v>1.6994140000000001E-2</v>
      </c>
      <c r="M478" s="61">
        <v>-2.7022000000000001E-3</v>
      </c>
      <c r="N478" s="61">
        <v>5.0673570000000001E-2</v>
      </c>
      <c r="O478" s="61">
        <v>4.8750220000000004E-2</v>
      </c>
      <c r="P478" s="61">
        <v>5.1989109999999998E-2</v>
      </c>
      <c r="Q478" s="61">
        <v>8.5219400000000001E-2</v>
      </c>
      <c r="R478" s="61">
        <v>0.33927860000000004</v>
      </c>
      <c r="S478" s="61">
        <v>8.0438430000000005E-2</v>
      </c>
      <c r="T478" s="61">
        <v>6.7339419999999997E-2</v>
      </c>
      <c r="U478" s="61">
        <v>0.17837620000000001</v>
      </c>
      <c r="V478" s="61">
        <v>0.19833500000000001</v>
      </c>
      <c r="W478" s="61">
        <v>0.1736568</v>
      </c>
      <c r="X478" s="61"/>
      <c r="Y478" s="61">
        <v>8.9460250000000005E-2</v>
      </c>
      <c r="Z478" s="61">
        <v>6.5346609999999999E-2</v>
      </c>
      <c r="AA478" s="61">
        <v>3.522546E-2</v>
      </c>
      <c r="AB478" s="61">
        <v>8.918806E-2</v>
      </c>
      <c r="AC478" s="14"/>
      <c r="AD478" s="14"/>
      <c r="AE478" s="14"/>
      <c r="AF478" s="14"/>
      <c r="AG478" s="14"/>
      <c r="AH478" s="14"/>
      <c r="AI478" s="14"/>
      <c r="AJ478" s="14"/>
      <c r="AK478" s="14"/>
      <c r="AL478" s="14"/>
      <c r="AM478" s="14"/>
      <c r="AN478" s="14"/>
      <c r="AO478" s="14"/>
      <c r="AP478" s="14"/>
      <c r="AQ478" s="14"/>
      <c r="AR478" s="14"/>
      <c r="AS478" s="14"/>
    </row>
    <row r="479" spans="1:45">
      <c r="A479" s="16">
        <v>238</v>
      </c>
      <c r="B479" s="61">
        <v>0.1846768</v>
      </c>
      <c r="C479" s="61">
        <v>2.5819809999999999E-2</v>
      </c>
      <c r="D479" s="61">
        <v>7.4003449999999998E-2</v>
      </c>
      <c r="E479" s="61">
        <v>0.1452244</v>
      </c>
      <c r="F479" s="61">
        <v>5.6988630000000005E-2</v>
      </c>
      <c r="G479" s="61">
        <v>0.19120930000000003</v>
      </c>
      <c r="H479" s="61">
        <v>0.27875620000000001</v>
      </c>
      <c r="I479" s="61">
        <v>4.8922179999999996E-2</v>
      </c>
      <c r="J479" s="61">
        <v>2.7051680000000002E-2</v>
      </c>
      <c r="K479" s="61">
        <v>8.2952770000000009E-2</v>
      </c>
      <c r="L479" s="61">
        <v>9.3954199999999998E-3</v>
      </c>
      <c r="M479" s="61">
        <v>-3.21068E-3</v>
      </c>
      <c r="N479" s="61">
        <v>5.0293210000000005E-2</v>
      </c>
      <c r="O479" s="61">
        <v>5.8173630000000004E-2</v>
      </c>
      <c r="P479" s="61">
        <v>3.1214550000000001E-2</v>
      </c>
      <c r="Q479" s="61">
        <v>6.0155510000000002E-2</v>
      </c>
      <c r="R479" s="61">
        <v>0.33386380000000004</v>
      </c>
      <c r="S479" s="61">
        <v>7.8756549999999995E-2</v>
      </c>
      <c r="T479" s="61">
        <v>6.7031060000000003E-2</v>
      </c>
      <c r="U479" s="61">
        <v>0.18715209999999999</v>
      </c>
      <c r="V479" s="61">
        <v>0.20563310000000001</v>
      </c>
      <c r="W479" s="61">
        <v>0.1754375</v>
      </c>
      <c r="X479" s="61"/>
      <c r="Y479" s="61">
        <v>7.240916E-2</v>
      </c>
      <c r="Z479" s="61">
        <v>5.3728999999999999E-2</v>
      </c>
      <c r="AA479" s="61">
        <v>3.2079160000000002E-2</v>
      </c>
      <c r="AB479" s="61">
        <v>8.8189459999999997E-2</v>
      </c>
      <c r="AC479" s="14"/>
      <c r="AD479" s="14"/>
      <c r="AE479" s="14"/>
      <c r="AF479" s="14"/>
      <c r="AG479" s="14"/>
      <c r="AH479" s="14"/>
      <c r="AI479" s="14"/>
      <c r="AJ479" s="14"/>
      <c r="AK479" s="14"/>
      <c r="AL479" s="14"/>
      <c r="AM479" s="14"/>
      <c r="AN479" s="14"/>
      <c r="AO479" s="14"/>
      <c r="AP479" s="14"/>
      <c r="AQ479" s="14"/>
      <c r="AR479" s="14"/>
      <c r="AS479" s="14"/>
    </row>
    <row r="480" spans="1:45">
      <c r="A480" s="16">
        <v>238.5</v>
      </c>
      <c r="B480" s="61">
        <v>0.18502250000000001</v>
      </c>
      <c r="C480" s="61">
        <v>2.546986E-2</v>
      </c>
      <c r="D480" s="61">
        <v>6.9547559999999994E-2</v>
      </c>
      <c r="E480" s="61">
        <v>0.1377101</v>
      </c>
      <c r="F480" s="61">
        <v>5.0183119999999998E-2</v>
      </c>
      <c r="G480" s="61">
        <v>0.19109719999999999</v>
      </c>
      <c r="H480" s="61">
        <v>0.26896979999999998</v>
      </c>
      <c r="I480" s="61">
        <v>5.5220419999999999E-2</v>
      </c>
      <c r="J480" s="61">
        <v>1.917876E-2</v>
      </c>
      <c r="K480" s="61">
        <v>7.8586919999999991E-2</v>
      </c>
      <c r="L480" s="61">
        <v>7.6554500000000003E-3</v>
      </c>
      <c r="M480" s="61">
        <v>-1.9362699999999999E-3</v>
      </c>
      <c r="N480" s="61">
        <v>4.8813040000000002E-2</v>
      </c>
      <c r="O480" s="61">
        <v>5.1409630000000005E-2</v>
      </c>
      <c r="P480" s="61">
        <v>3.6355360000000003E-2</v>
      </c>
      <c r="Q480" s="61">
        <v>8.8953419999999991E-2</v>
      </c>
      <c r="R480" s="61">
        <v>0.32402769999999997</v>
      </c>
      <c r="S480" s="61">
        <v>7.6081739999999995E-2</v>
      </c>
      <c r="T480" s="61">
        <v>6.4287650000000002E-2</v>
      </c>
      <c r="U480" s="61">
        <v>0.1919826</v>
      </c>
      <c r="V480" s="61">
        <v>0.20345160000000001</v>
      </c>
      <c r="W480" s="61">
        <v>0.16425020000000001</v>
      </c>
      <c r="X480" s="61"/>
      <c r="Y480" s="61">
        <v>7.8948520000000008E-2</v>
      </c>
      <c r="Z480" s="61">
        <v>6.0203140000000002E-2</v>
      </c>
      <c r="AA480" s="61">
        <v>2.962996E-2</v>
      </c>
      <c r="AB480" s="61">
        <v>9.2171819999999988E-2</v>
      </c>
      <c r="AC480" s="14"/>
      <c r="AD480" s="14"/>
      <c r="AE480" s="14"/>
      <c r="AF480" s="14"/>
      <c r="AG480" s="14"/>
      <c r="AH480" s="14"/>
      <c r="AI480" s="14"/>
      <c r="AJ480" s="14"/>
      <c r="AK480" s="14"/>
      <c r="AL480" s="14"/>
      <c r="AM480" s="14"/>
      <c r="AN480" s="14"/>
      <c r="AO480" s="14"/>
      <c r="AP480" s="14"/>
      <c r="AQ480" s="14"/>
      <c r="AR480" s="14"/>
      <c r="AS480" s="14"/>
    </row>
    <row r="481" spans="1:45">
      <c r="A481" s="16">
        <v>239</v>
      </c>
      <c r="B481" s="61">
        <v>0.17690410000000001</v>
      </c>
      <c r="C481" s="61">
        <v>2.323246E-2</v>
      </c>
      <c r="D481" s="61">
        <v>7.3999300000000004E-2</v>
      </c>
      <c r="E481" s="61">
        <v>0.136101</v>
      </c>
      <c r="F481" s="61">
        <v>5.5791969999999996E-2</v>
      </c>
      <c r="G481" s="61">
        <v>0.19391729999999999</v>
      </c>
      <c r="H481" s="61">
        <v>0.27530090000000002</v>
      </c>
      <c r="I481" s="61">
        <v>5.3039940000000001E-2</v>
      </c>
      <c r="J481" s="61">
        <v>2.3031769999999997E-2</v>
      </c>
      <c r="K481" s="61">
        <v>8.1210330000000011E-2</v>
      </c>
      <c r="L481" s="61">
        <v>1.2604189999999999E-2</v>
      </c>
      <c r="M481" s="61">
        <v>-5.7167800000000003E-3</v>
      </c>
      <c r="N481" s="61">
        <v>5.3510530000000001E-2</v>
      </c>
      <c r="O481" s="61">
        <v>4.6527409999999998E-2</v>
      </c>
      <c r="P481" s="61">
        <v>4.1890200000000002E-2</v>
      </c>
      <c r="Q481" s="61">
        <v>5.7695340000000005E-2</v>
      </c>
      <c r="R481" s="61">
        <v>0.33403419999999995</v>
      </c>
      <c r="S481" s="61">
        <v>7.1180770000000004E-2</v>
      </c>
      <c r="T481" s="61">
        <v>6.6424960000000005E-2</v>
      </c>
      <c r="U481" s="61">
        <v>0.17694659999999998</v>
      </c>
      <c r="V481" s="61">
        <v>0.20049050000000002</v>
      </c>
      <c r="W481" s="61">
        <v>0.16169899999999998</v>
      </c>
      <c r="X481" s="61"/>
      <c r="Y481" s="61">
        <v>9.4872460000000006E-2</v>
      </c>
      <c r="Z481" s="61">
        <v>7.4590879999999998E-2</v>
      </c>
      <c r="AA481" s="61">
        <v>3.7998869999999997E-2</v>
      </c>
      <c r="AB481" s="61">
        <v>9.1359320000000008E-2</v>
      </c>
      <c r="AC481" s="14"/>
      <c r="AD481" s="14"/>
      <c r="AE481" s="14"/>
      <c r="AF481" s="14"/>
      <c r="AG481" s="14"/>
      <c r="AH481" s="14"/>
      <c r="AI481" s="14"/>
      <c r="AJ481" s="14"/>
      <c r="AK481" s="14"/>
      <c r="AL481" s="14"/>
      <c r="AM481" s="14"/>
      <c r="AN481" s="14"/>
      <c r="AO481" s="14"/>
      <c r="AP481" s="14"/>
      <c r="AQ481" s="14"/>
      <c r="AR481" s="14"/>
      <c r="AS481" s="14"/>
    </row>
    <row r="482" spans="1:45">
      <c r="A482" s="16">
        <v>239.5</v>
      </c>
      <c r="B482" s="61">
        <v>0.17258560000000001</v>
      </c>
      <c r="C482" s="61">
        <v>2.5138590000000002E-2</v>
      </c>
      <c r="D482" s="61">
        <v>6.8633559999999996E-2</v>
      </c>
      <c r="E482" s="61">
        <v>0.1395612</v>
      </c>
      <c r="F482" s="61">
        <v>5.3227200000000002E-2</v>
      </c>
      <c r="G482" s="61">
        <v>0.18264359999999999</v>
      </c>
      <c r="H482" s="61">
        <v>0.27079710000000001</v>
      </c>
      <c r="I482" s="61">
        <v>5.287215E-2</v>
      </c>
      <c r="J482" s="61">
        <v>3.3630859999999999E-2</v>
      </c>
      <c r="K482" s="61">
        <v>8.079124E-2</v>
      </c>
      <c r="L482" s="61">
        <v>6.4262E-3</v>
      </c>
      <c r="M482" s="61">
        <v>-5.3244999999999994E-3</v>
      </c>
      <c r="N482" s="61">
        <v>6.1482539999999995E-2</v>
      </c>
      <c r="O482" s="61">
        <v>4.9115529999999998E-2</v>
      </c>
      <c r="P482" s="61">
        <v>3.0170059999999999E-2</v>
      </c>
      <c r="Q482" s="61">
        <v>7.1278579999999994E-2</v>
      </c>
      <c r="R482" s="61">
        <v>0.33456839999999999</v>
      </c>
      <c r="S482" s="61">
        <v>7.6005349999999999E-2</v>
      </c>
      <c r="T482" s="61">
        <v>6.6597900000000002E-2</v>
      </c>
      <c r="U482" s="61">
        <v>0.1887008</v>
      </c>
      <c r="V482" s="61">
        <v>0.20652809999999999</v>
      </c>
      <c r="W482" s="61">
        <v>0.1659109</v>
      </c>
      <c r="X482" s="61"/>
      <c r="Y482" s="61">
        <v>7.8796530000000004E-2</v>
      </c>
      <c r="Z482" s="61">
        <v>5.6707840000000002E-2</v>
      </c>
      <c r="AA482" s="61">
        <v>2.6613330000000001E-2</v>
      </c>
      <c r="AB482" s="61">
        <v>9.2115290000000002E-2</v>
      </c>
      <c r="AC482" s="14"/>
      <c r="AD482" s="14"/>
      <c r="AE482" s="14"/>
      <c r="AF482" s="14"/>
      <c r="AG482" s="14"/>
      <c r="AH482" s="14"/>
      <c r="AI482" s="14"/>
      <c r="AJ482" s="14"/>
      <c r="AK482" s="14"/>
      <c r="AL482" s="14"/>
      <c r="AM482" s="14"/>
      <c r="AN482" s="14"/>
      <c r="AO482" s="14"/>
      <c r="AP482" s="14"/>
      <c r="AQ482" s="14"/>
      <c r="AR482" s="14"/>
      <c r="AS482" s="14"/>
    </row>
    <row r="483" spans="1:45">
      <c r="A483" s="16">
        <v>240</v>
      </c>
      <c r="B483" s="61">
        <v>0.17557099999999998</v>
      </c>
      <c r="C483" s="61">
        <v>3.0677180000000002E-2</v>
      </c>
      <c r="D483" s="61">
        <v>7.2364460000000005E-2</v>
      </c>
      <c r="E483" s="61">
        <v>0.1453564</v>
      </c>
      <c r="F483" s="61">
        <v>5.8794149999999996E-2</v>
      </c>
      <c r="G483" s="61">
        <v>0.19301939999999998</v>
      </c>
      <c r="H483" s="61">
        <v>0.2702251</v>
      </c>
      <c r="I483" s="61">
        <v>5.3359139999999999E-2</v>
      </c>
      <c r="J483" s="61">
        <v>2.4821930000000002E-2</v>
      </c>
      <c r="K483" s="61">
        <v>7.6703720000000003E-2</v>
      </c>
      <c r="L483" s="61">
        <v>1.4228299999999999E-3</v>
      </c>
      <c r="M483" s="61">
        <v>-9.3966099999999997E-3</v>
      </c>
      <c r="N483" s="61">
        <v>4.6298690000000003E-2</v>
      </c>
      <c r="O483" s="61">
        <v>5.8241330000000001E-2</v>
      </c>
      <c r="P483" s="61">
        <v>3.2161339999999997E-2</v>
      </c>
      <c r="Q483" s="61">
        <v>7.6535800000000001E-2</v>
      </c>
      <c r="R483" s="61">
        <v>0.33711340000000001</v>
      </c>
      <c r="S483" s="61">
        <v>7.168252E-2</v>
      </c>
      <c r="T483" s="61">
        <v>6.1532039999999996E-2</v>
      </c>
      <c r="U483" s="61">
        <v>0.18748809999999999</v>
      </c>
      <c r="V483" s="61">
        <v>0.19800570000000001</v>
      </c>
      <c r="W483" s="61">
        <v>0.1638579</v>
      </c>
      <c r="X483" s="61"/>
      <c r="Y483" s="61">
        <v>6.9711519999999999E-2</v>
      </c>
      <c r="Z483" s="61">
        <v>6.9661689999999998E-2</v>
      </c>
      <c r="AA483" s="61">
        <v>3.1377229999999999E-2</v>
      </c>
      <c r="AB483" s="61">
        <v>9.2881870000000005E-2</v>
      </c>
      <c r="AC483" s="14"/>
      <c r="AD483" s="14"/>
      <c r="AE483" s="14"/>
      <c r="AF483" s="14"/>
      <c r="AG483" s="14"/>
      <c r="AH483" s="14"/>
      <c r="AI483" s="14"/>
      <c r="AJ483" s="14"/>
      <c r="AK483" s="14"/>
      <c r="AL483" s="14"/>
      <c r="AM483" s="14"/>
      <c r="AN483" s="14"/>
      <c r="AO483" s="14"/>
      <c r="AP483" s="14"/>
      <c r="AQ483" s="14"/>
      <c r="AR483" s="14"/>
      <c r="AS483" s="14"/>
    </row>
    <row r="484" spans="1:45">
      <c r="A484" s="16">
        <v>240.5</v>
      </c>
      <c r="B484" s="61">
        <v>0.17638600000000001</v>
      </c>
      <c r="C484" s="61">
        <v>2.644854E-2</v>
      </c>
      <c r="D484" s="61">
        <v>6.5926120000000005E-2</v>
      </c>
      <c r="E484" s="61">
        <v>0.13923579999999999</v>
      </c>
      <c r="F484" s="61">
        <v>4.456798E-2</v>
      </c>
      <c r="G484" s="61">
        <v>0.1870811</v>
      </c>
      <c r="H484" s="61">
        <v>0.2628278</v>
      </c>
      <c r="I484" s="61">
        <v>5.3357229999999999E-2</v>
      </c>
      <c r="J484" s="61">
        <v>2.3963640000000001E-2</v>
      </c>
      <c r="K484" s="61">
        <v>6.9921689999999995E-2</v>
      </c>
      <c r="L484" s="61">
        <v>8.8984300000000006E-3</v>
      </c>
      <c r="M484" s="61">
        <v>-2.7610499999999997E-3</v>
      </c>
      <c r="N484" s="61">
        <v>3.3657300000000001E-2</v>
      </c>
      <c r="O484" s="61">
        <v>5.11058E-2</v>
      </c>
      <c r="P484" s="61">
        <v>1.8058540000000001E-2</v>
      </c>
      <c r="Q484" s="61">
        <v>3.7934639999999999E-2</v>
      </c>
      <c r="R484" s="61">
        <v>0.3305071</v>
      </c>
      <c r="S484" s="61">
        <v>7.7002699999999993E-2</v>
      </c>
      <c r="T484" s="61">
        <v>5.9244579999999998E-2</v>
      </c>
      <c r="U484" s="61">
        <v>0.19661980000000001</v>
      </c>
      <c r="V484" s="61">
        <v>0.20628779999999999</v>
      </c>
      <c r="W484" s="61">
        <v>0.17617180000000002</v>
      </c>
      <c r="X484" s="61"/>
      <c r="Y484" s="61">
        <v>7.1320019999999998E-2</v>
      </c>
      <c r="Z484" s="61">
        <v>5.7686529999999993E-2</v>
      </c>
      <c r="AA484" s="61">
        <v>2.7251470000000003E-2</v>
      </c>
      <c r="AB484" s="61">
        <v>9.1741860000000008E-2</v>
      </c>
      <c r="AC484" s="14"/>
      <c r="AD484" s="14"/>
      <c r="AE484" s="14"/>
      <c r="AF484" s="14"/>
      <c r="AG484" s="14"/>
      <c r="AH484" s="14"/>
      <c r="AI484" s="14"/>
      <c r="AJ484" s="14"/>
      <c r="AK484" s="14"/>
      <c r="AL484" s="14"/>
      <c r="AM484" s="14"/>
      <c r="AN484" s="14"/>
      <c r="AO484" s="14"/>
      <c r="AP484" s="14"/>
      <c r="AQ484" s="14"/>
      <c r="AR484" s="14"/>
      <c r="AS484" s="14"/>
    </row>
    <row r="485" spans="1:45">
      <c r="A485" s="16">
        <v>241</v>
      </c>
      <c r="B485" s="61">
        <v>0.17564199999999999</v>
      </c>
      <c r="C485" s="61">
        <v>2.3092120000000001E-2</v>
      </c>
      <c r="D485" s="61">
        <v>6.3036350000000005E-2</v>
      </c>
      <c r="E485" s="61">
        <v>0.12842209999999998</v>
      </c>
      <c r="F485" s="61">
        <v>4.8806830000000002E-2</v>
      </c>
      <c r="G485" s="61">
        <v>0.1903657</v>
      </c>
      <c r="H485" s="61">
        <v>0.27546140000000002</v>
      </c>
      <c r="I485" s="61">
        <v>5.1694069999999995E-2</v>
      </c>
      <c r="J485" s="61">
        <v>3.0954209999999999E-2</v>
      </c>
      <c r="K485" s="61">
        <v>8.2052849999999997E-2</v>
      </c>
      <c r="L485" s="61">
        <v>8.1192899999999995E-3</v>
      </c>
      <c r="M485" s="61">
        <v>-2.9467E-3</v>
      </c>
      <c r="N485" s="61">
        <v>3.9690980000000001E-2</v>
      </c>
      <c r="O485" s="61">
        <v>5.6766899999999995E-2</v>
      </c>
      <c r="P485" s="61">
        <v>2.3224000000000002E-2</v>
      </c>
      <c r="Q485" s="61">
        <v>7.497827E-2</v>
      </c>
      <c r="R485" s="61">
        <v>0.33077689999999998</v>
      </c>
      <c r="S485" s="61">
        <v>7.0875149999999998E-2</v>
      </c>
      <c r="T485" s="61">
        <v>5.7891269999999995E-2</v>
      </c>
      <c r="U485" s="61">
        <v>0.1897259</v>
      </c>
      <c r="V485" s="61">
        <v>0.21006789999999997</v>
      </c>
      <c r="W485" s="61">
        <v>0.16759810000000003</v>
      </c>
      <c r="X485" s="61"/>
      <c r="Y485" s="61">
        <v>8.6322930000000006E-2</v>
      </c>
      <c r="Z485" s="61">
        <v>6.236527E-2</v>
      </c>
      <c r="AA485" s="61">
        <v>3.1728070000000004E-2</v>
      </c>
      <c r="AB485" s="61">
        <v>9.0150649999999999E-2</v>
      </c>
      <c r="AC485" s="14"/>
      <c r="AD485" s="14"/>
      <c r="AE485" s="14"/>
      <c r="AF485" s="14"/>
      <c r="AG485" s="14"/>
      <c r="AH485" s="14"/>
      <c r="AI485" s="14"/>
      <c r="AJ485" s="14"/>
      <c r="AK485" s="14"/>
      <c r="AL485" s="14"/>
      <c r="AM485" s="14"/>
      <c r="AN485" s="14"/>
      <c r="AO485" s="14"/>
      <c r="AP485" s="14"/>
      <c r="AQ485" s="14"/>
      <c r="AR485" s="14"/>
      <c r="AS485" s="14"/>
    </row>
    <row r="486" spans="1:45">
      <c r="A486" s="16">
        <v>241.5</v>
      </c>
      <c r="B486" s="61">
        <v>0.17320440000000001</v>
      </c>
      <c r="C486" s="61">
        <v>2.47777E-2</v>
      </c>
      <c r="D486" s="61">
        <v>5.6026860000000005E-2</v>
      </c>
      <c r="E486" s="61">
        <v>0.1457107</v>
      </c>
      <c r="F486" s="61">
        <v>5.7488530000000003E-2</v>
      </c>
      <c r="G486" s="61">
        <v>0.18051719999999999</v>
      </c>
      <c r="H486" s="61">
        <v>0.28076790000000001</v>
      </c>
      <c r="I486" s="61">
        <v>4.7797530000000005E-2</v>
      </c>
      <c r="J486" s="61">
        <v>3.7934820000000001E-2</v>
      </c>
      <c r="K486" s="61">
        <v>8.6983619999999998E-2</v>
      </c>
      <c r="L486" s="61">
        <v>-3.4277299999999999E-3</v>
      </c>
      <c r="M486" s="61">
        <v>-2.2815999999999999E-3</v>
      </c>
      <c r="N486" s="61">
        <v>3.7146419999999999E-2</v>
      </c>
      <c r="O486" s="61">
        <v>3.9690669999999997E-2</v>
      </c>
      <c r="P486" s="61">
        <v>2.254627E-2</v>
      </c>
      <c r="Q486" s="61">
        <v>7.5315649999999998E-2</v>
      </c>
      <c r="R486" s="61">
        <v>0.32210689999999997</v>
      </c>
      <c r="S486" s="61">
        <v>6.8518519999999999E-2</v>
      </c>
      <c r="T486" s="61">
        <v>6.2775150000000002E-2</v>
      </c>
      <c r="U486" s="61">
        <v>0.19247050000000002</v>
      </c>
      <c r="V486" s="61">
        <v>0.20328749999999998</v>
      </c>
      <c r="W486" s="61">
        <v>0.1648366</v>
      </c>
      <c r="X486" s="61"/>
      <c r="Y486" s="61">
        <v>8.7482919999999992E-2</v>
      </c>
      <c r="Z486" s="61">
        <v>5.6993989999999994E-2</v>
      </c>
      <c r="AA486" s="61">
        <v>2.837727E-2</v>
      </c>
      <c r="AB486" s="61">
        <v>8.8705200000000012E-2</v>
      </c>
      <c r="AC486" s="14"/>
      <c r="AD486" s="14"/>
      <c r="AE486" s="14"/>
      <c r="AF486" s="14"/>
      <c r="AG486" s="14"/>
      <c r="AH486" s="14"/>
      <c r="AI486" s="14"/>
      <c r="AJ486" s="14"/>
      <c r="AK486" s="14"/>
      <c r="AL486" s="14"/>
      <c r="AM486" s="14"/>
      <c r="AN486" s="14"/>
      <c r="AO486" s="14"/>
      <c r="AP486" s="14"/>
      <c r="AQ486" s="14"/>
      <c r="AR486" s="14"/>
      <c r="AS486" s="14"/>
    </row>
    <row r="487" spans="1:45">
      <c r="A487" s="16">
        <v>242</v>
      </c>
      <c r="B487" s="61">
        <v>0.1749435</v>
      </c>
      <c r="C487" s="61">
        <v>2.9331489999999998E-2</v>
      </c>
      <c r="D487" s="61">
        <v>6.8367600000000001E-2</v>
      </c>
      <c r="E487" s="61">
        <v>0.13733890000000001</v>
      </c>
      <c r="F487" s="61">
        <v>4.6347989999999999E-2</v>
      </c>
      <c r="G487" s="61">
        <v>0.18358149999999998</v>
      </c>
      <c r="H487" s="61">
        <v>0.28256759999999997</v>
      </c>
      <c r="I487" s="61">
        <v>4.9222510000000004E-2</v>
      </c>
      <c r="J487" s="61">
        <v>4.1775229999999997E-2</v>
      </c>
      <c r="K487" s="61">
        <v>8.1470870000000015E-2</v>
      </c>
      <c r="L487" s="61">
        <v>-1.2338200000000001E-3</v>
      </c>
      <c r="M487" s="61">
        <v>-6.5359900000000002E-3</v>
      </c>
      <c r="N487" s="61">
        <v>3.3816880000000001E-2</v>
      </c>
      <c r="O487" s="61">
        <v>3.7187400000000002E-2</v>
      </c>
      <c r="P487" s="61">
        <v>3.6346389999999999E-2</v>
      </c>
      <c r="Q487" s="61">
        <v>7.0914099999999994E-2</v>
      </c>
      <c r="R487" s="61">
        <v>0.32409789999999999</v>
      </c>
      <c r="S487" s="61">
        <v>6.8081749999999996E-2</v>
      </c>
      <c r="T487" s="61">
        <v>6.2656110000000001E-2</v>
      </c>
      <c r="U487" s="61">
        <v>0.18758169999999999</v>
      </c>
      <c r="V487" s="61">
        <v>0.19971949999999999</v>
      </c>
      <c r="W487" s="61">
        <v>0.16384090000000001</v>
      </c>
      <c r="X487" s="61"/>
      <c r="Y487" s="61">
        <v>9.4263490000000005E-2</v>
      </c>
      <c r="Z487" s="61">
        <v>5.3548440000000003E-2</v>
      </c>
      <c r="AA487" s="61">
        <v>3.1794080000000002E-2</v>
      </c>
      <c r="AB487" s="61">
        <v>9.0518540000000008E-2</v>
      </c>
      <c r="AC487" s="14"/>
      <c r="AD487" s="14"/>
      <c r="AE487" s="14"/>
      <c r="AF487" s="14"/>
      <c r="AG487" s="14"/>
      <c r="AH487" s="14"/>
      <c r="AI487" s="14"/>
      <c r="AJ487" s="14"/>
      <c r="AK487" s="14"/>
      <c r="AL487" s="14"/>
      <c r="AM487" s="14"/>
      <c r="AN487" s="14"/>
      <c r="AO487" s="14"/>
      <c r="AP487" s="14"/>
      <c r="AQ487" s="14"/>
      <c r="AR487" s="14"/>
      <c r="AS487" s="14"/>
    </row>
    <row r="488" spans="1:45">
      <c r="A488" s="16">
        <v>242.5</v>
      </c>
      <c r="B488" s="61">
        <v>0.1772581</v>
      </c>
      <c r="C488" s="61">
        <v>2.7416179999999998E-2</v>
      </c>
      <c r="D488" s="61">
        <v>6.9872500000000004E-2</v>
      </c>
      <c r="E488" s="61">
        <v>0.13824130000000001</v>
      </c>
      <c r="F488" s="61">
        <v>5.0295500000000007E-2</v>
      </c>
      <c r="G488" s="61">
        <v>0.17559750000000002</v>
      </c>
      <c r="H488" s="61">
        <v>0.27498220000000001</v>
      </c>
      <c r="I488" s="61">
        <v>4.870704E-2</v>
      </c>
      <c r="J488" s="61">
        <v>4.0057270000000006E-2</v>
      </c>
      <c r="K488" s="61">
        <v>8.8000460000000003E-2</v>
      </c>
      <c r="L488" s="61">
        <v>-8.9492400000000007E-3</v>
      </c>
      <c r="M488" s="61">
        <v>-7.2290100000000001E-3</v>
      </c>
      <c r="N488" s="61">
        <v>4.2597009999999998E-2</v>
      </c>
      <c r="O488" s="61">
        <v>4.4167970000000001E-2</v>
      </c>
      <c r="P488" s="61">
        <v>2.501519E-2</v>
      </c>
      <c r="Q488" s="61">
        <v>9.868304E-2</v>
      </c>
      <c r="R488" s="61">
        <v>0.3096624</v>
      </c>
      <c r="S488" s="61">
        <v>6.4985249999999994E-2</v>
      </c>
      <c r="T488" s="61">
        <v>6.1673459999999999E-2</v>
      </c>
      <c r="U488" s="61">
        <v>0.1885867</v>
      </c>
      <c r="V488" s="61">
        <v>0.19797630000000002</v>
      </c>
      <c r="W488" s="61">
        <v>0.1594826</v>
      </c>
      <c r="X488" s="61"/>
      <c r="Y488" s="61">
        <v>8.9594119999999999E-2</v>
      </c>
      <c r="Z488" s="61">
        <v>6.6738829999999999E-2</v>
      </c>
      <c r="AA488" s="61">
        <v>2.6832560000000002E-2</v>
      </c>
      <c r="AB488" s="61">
        <v>9.2342439999999998E-2</v>
      </c>
      <c r="AC488" s="14"/>
      <c r="AD488" s="14"/>
      <c r="AE488" s="14"/>
      <c r="AF488" s="14"/>
      <c r="AG488" s="14"/>
      <c r="AH488" s="14"/>
      <c r="AI488" s="14"/>
      <c r="AJ488" s="14"/>
      <c r="AK488" s="14"/>
      <c r="AL488" s="14"/>
      <c r="AM488" s="14"/>
      <c r="AN488" s="14"/>
      <c r="AO488" s="14"/>
      <c r="AP488" s="14"/>
      <c r="AQ488" s="14"/>
      <c r="AR488" s="14"/>
      <c r="AS488" s="14"/>
    </row>
    <row r="489" spans="1:45">
      <c r="A489" s="16">
        <v>243</v>
      </c>
      <c r="B489" s="61">
        <v>0.1680556</v>
      </c>
      <c r="C489" s="61">
        <v>2.8196430000000001E-2</v>
      </c>
      <c r="D489" s="61">
        <v>7.2379879999999994E-2</v>
      </c>
      <c r="E489" s="61">
        <v>0.14160690000000001</v>
      </c>
      <c r="F489" s="61">
        <v>4.5953380000000002E-2</v>
      </c>
      <c r="G489" s="61">
        <v>0.17994700000000002</v>
      </c>
      <c r="H489" s="61">
        <v>0.28002890000000003</v>
      </c>
      <c r="I489" s="61">
        <v>4.9997199999999999E-2</v>
      </c>
      <c r="J489" s="61">
        <v>4.0295829999999998E-2</v>
      </c>
      <c r="K489" s="61">
        <v>8.5936439999999989E-2</v>
      </c>
      <c r="L489" s="61">
        <v>-7.1804299999999998E-3</v>
      </c>
      <c r="M489" s="61">
        <v>-4.3346600000000006E-3</v>
      </c>
      <c r="N489" s="61">
        <v>3.6385689999999998E-2</v>
      </c>
      <c r="O489" s="61">
        <v>5.9991260000000005E-2</v>
      </c>
      <c r="P489" s="61">
        <v>2.5744950000000003E-2</v>
      </c>
      <c r="Q489" s="61">
        <v>7.5077140000000001E-2</v>
      </c>
      <c r="R489" s="61">
        <v>0.31062650000000003</v>
      </c>
      <c r="S489" s="61">
        <v>6.1719869999999996E-2</v>
      </c>
      <c r="T489" s="61">
        <v>6.4380060000000003E-2</v>
      </c>
      <c r="U489" s="61">
        <v>0.19253240000000002</v>
      </c>
      <c r="V489" s="61">
        <v>0.1979438</v>
      </c>
      <c r="W489" s="61">
        <v>0.1640326</v>
      </c>
      <c r="X489" s="61"/>
      <c r="Y489" s="61">
        <v>7.8998150000000003E-2</v>
      </c>
      <c r="Z489" s="61">
        <v>5.9151740000000001E-2</v>
      </c>
      <c r="AA489" s="61">
        <v>2.8878830000000001E-2</v>
      </c>
      <c r="AB489" s="61">
        <v>9.2892249999999996E-2</v>
      </c>
      <c r="AC489" s="14"/>
      <c r="AD489" s="14"/>
      <c r="AE489" s="14"/>
      <c r="AF489" s="14"/>
      <c r="AG489" s="14"/>
      <c r="AH489" s="14"/>
      <c r="AI489" s="14"/>
      <c r="AJ489" s="14"/>
      <c r="AK489" s="14"/>
      <c r="AL489" s="14"/>
      <c r="AM489" s="14"/>
      <c r="AN489" s="14"/>
      <c r="AO489" s="14"/>
      <c r="AP489" s="14"/>
      <c r="AQ489" s="14"/>
      <c r="AR489" s="14"/>
      <c r="AS489" s="14"/>
    </row>
    <row r="490" spans="1:45">
      <c r="A490" s="16">
        <v>243.5</v>
      </c>
      <c r="B490" s="61">
        <v>0.17208889999999999</v>
      </c>
      <c r="C490" s="61">
        <v>2.5608330000000002E-2</v>
      </c>
      <c r="D490" s="61">
        <v>6.4034250000000001E-2</v>
      </c>
      <c r="E490" s="61">
        <v>0.1440591</v>
      </c>
      <c r="F490" s="61">
        <v>5.2887880000000005E-2</v>
      </c>
      <c r="G490" s="61">
        <v>0.18424869999999999</v>
      </c>
      <c r="H490" s="61">
        <v>0.28973660000000001</v>
      </c>
      <c r="I490" s="61">
        <v>5.5345220000000001E-2</v>
      </c>
      <c r="J490" s="61">
        <v>3.6950210000000004E-2</v>
      </c>
      <c r="K490" s="61">
        <v>9.3029600000000004E-2</v>
      </c>
      <c r="L490" s="61">
        <v>7.9090999999999992E-4</v>
      </c>
      <c r="M490" s="61">
        <v>-5.6245900000000005E-3</v>
      </c>
      <c r="N490" s="61">
        <v>3.738756E-2</v>
      </c>
      <c r="O490" s="61">
        <v>4.5590460000000006E-2</v>
      </c>
      <c r="P490" s="61">
        <v>2.966997E-2</v>
      </c>
      <c r="Q490" s="61">
        <v>9.5768859999999997E-2</v>
      </c>
      <c r="R490" s="61">
        <v>0.30752030000000002</v>
      </c>
      <c r="S490" s="61">
        <v>6.3583310000000004E-2</v>
      </c>
      <c r="T490" s="61">
        <v>6.52036E-2</v>
      </c>
      <c r="U490" s="61">
        <v>0.20961400000000002</v>
      </c>
      <c r="V490" s="61">
        <v>0.19415550000000001</v>
      </c>
      <c r="W490" s="61">
        <v>0.15629680000000001</v>
      </c>
      <c r="X490" s="61"/>
      <c r="Y490" s="61">
        <v>8.6329759999999992E-2</v>
      </c>
      <c r="Z490" s="61">
        <v>7.5721490000000002E-2</v>
      </c>
      <c r="AA490" s="61">
        <v>2.9146749999999999E-2</v>
      </c>
      <c r="AB490" s="61">
        <v>9.031663999999999E-2</v>
      </c>
      <c r="AC490" s="14"/>
      <c r="AD490" s="14"/>
      <c r="AE490" s="14"/>
      <c r="AF490" s="14"/>
      <c r="AG490" s="14"/>
      <c r="AH490" s="14"/>
      <c r="AI490" s="14"/>
      <c r="AJ490" s="14"/>
      <c r="AK490" s="14"/>
      <c r="AL490" s="14"/>
      <c r="AM490" s="14"/>
      <c r="AN490" s="14"/>
      <c r="AO490" s="14"/>
      <c r="AP490" s="14"/>
      <c r="AQ490" s="14"/>
      <c r="AR490" s="14"/>
      <c r="AS490" s="14"/>
    </row>
    <row r="491" spans="1:45">
      <c r="A491" s="16">
        <v>244</v>
      </c>
      <c r="B491" s="61">
        <v>0.1712699</v>
      </c>
      <c r="C491" s="61">
        <v>2.2643339999999998E-2</v>
      </c>
      <c r="D491" s="61">
        <v>7.3123889999999997E-2</v>
      </c>
      <c r="E491" s="61">
        <v>0.1381965</v>
      </c>
      <c r="F491" s="61">
        <v>4.6342319999999999E-2</v>
      </c>
      <c r="G491" s="61">
        <v>0.17810619999999999</v>
      </c>
      <c r="H491" s="61">
        <v>0.27432440000000002</v>
      </c>
      <c r="I491" s="61">
        <v>4.6075499999999998E-2</v>
      </c>
      <c r="J491" s="61">
        <v>4.5318600000000001E-2</v>
      </c>
      <c r="K491" s="61">
        <v>9.4458100000000003E-2</v>
      </c>
      <c r="L491" s="61">
        <v>-8.2850000000000008E-5</v>
      </c>
      <c r="M491" s="61">
        <v>-7.4481799999999996E-3</v>
      </c>
      <c r="N491" s="61">
        <v>3.506368E-2</v>
      </c>
      <c r="O491" s="61">
        <v>4.0206929999999995E-2</v>
      </c>
      <c r="P491" s="61">
        <v>1.2854609999999999E-2</v>
      </c>
      <c r="Q491" s="61">
        <v>8.6618809999999991E-2</v>
      </c>
      <c r="R491" s="61">
        <v>0.3115214</v>
      </c>
      <c r="S491" s="61">
        <v>6.4713309999999996E-2</v>
      </c>
      <c r="T491" s="61">
        <v>6.5104620000000002E-2</v>
      </c>
      <c r="U491" s="61">
        <v>0.19657089999999999</v>
      </c>
      <c r="V491" s="61">
        <v>0.19696950000000002</v>
      </c>
      <c r="W491" s="61">
        <v>0.1533129</v>
      </c>
      <c r="X491" s="61"/>
      <c r="Y491" s="61">
        <v>8.991412E-2</v>
      </c>
      <c r="Z491" s="61">
        <v>6.6327700000000003E-2</v>
      </c>
      <c r="AA491" s="61">
        <v>3.3266419999999998E-2</v>
      </c>
      <c r="AB491" s="61">
        <v>9.1233109999999992E-2</v>
      </c>
      <c r="AC491" s="14"/>
      <c r="AD491" s="14"/>
      <c r="AE491" s="14"/>
      <c r="AF491" s="14"/>
      <c r="AG491" s="14"/>
      <c r="AH491" s="14"/>
      <c r="AI491" s="14"/>
      <c r="AJ491" s="14"/>
      <c r="AK491" s="14"/>
      <c r="AL491" s="14"/>
      <c r="AM491" s="14"/>
      <c r="AN491" s="14"/>
      <c r="AO491" s="14"/>
      <c r="AP491" s="14"/>
      <c r="AQ491" s="14"/>
      <c r="AR491" s="14"/>
      <c r="AS491" s="14"/>
    </row>
    <row r="492" spans="1:45">
      <c r="A492" s="16">
        <v>244.5</v>
      </c>
      <c r="B492" s="61">
        <v>0.17518509999999998</v>
      </c>
      <c r="C492" s="61">
        <v>2.3426650000000004E-2</v>
      </c>
      <c r="D492" s="61">
        <v>8.1415909999999994E-2</v>
      </c>
      <c r="E492" s="61">
        <v>0.14516479999999998</v>
      </c>
      <c r="F492" s="61">
        <v>5.143524E-2</v>
      </c>
      <c r="G492" s="61">
        <v>0.1723848</v>
      </c>
      <c r="H492" s="61">
        <v>0.29172019999999999</v>
      </c>
      <c r="I492" s="61">
        <v>5.2995910000000007E-2</v>
      </c>
      <c r="J492" s="61">
        <v>4.6440539999999995E-2</v>
      </c>
      <c r="K492" s="61">
        <v>9.3550240000000007E-2</v>
      </c>
      <c r="L492" s="61">
        <v>2.1400899999999999E-3</v>
      </c>
      <c r="M492" s="61">
        <v>-1.1241339999999999E-2</v>
      </c>
      <c r="N492" s="61">
        <v>3.8047460000000005E-2</v>
      </c>
      <c r="O492" s="61">
        <v>5.6442699999999998E-2</v>
      </c>
      <c r="P492" s="61">
        <v>3.3208350000000005E-2</v>
      </c>
      <c r="Q492" s="61">
        <v>7.3273599999999994E-2</v>
      </c>
      <c r="R492" s="61">
        <v>0.31940210000000002</v>
      </c>
      <c r="S492" s="61">
        <v>8.0804319999999999E-2</v>
      </c>
      <c r="T492" s="61">
        <v>6.9873149999999995E-2</v>
      </c>
      <c r="U492" s="61">
        <v>0.18784279999999998</v>
      </c>
      <c r="V492" s="61">
        <v>0.19553139999999999</v>
      </c>
      <c r="W492" s="61">
        <v>0.1468932</v>
      </c>
      <c r="X492" s="61"/>
      <c r="Y492" s="61">
        <v>8.7525039999999998E-2</v>
      </c>
      <c r="Z492" s="61">
        <v>5.8686820000000001E-2</v>
      </c>
      <c r="AA492" s="61">
        <v>2.5119590000000001E-2</v>
      </c>
      <c r="AB492" s="61">
        <v>9.4500569999999992E-2</v>
      </c>
      <c r="AC492" s="14"/>
      <c r="AD492" s="14"/>
      <c r="AE492" s="14"/>
      <c r="AF492" s="14"/>
      <c r="AG492" s="14"/>
      <c r="AH492" s="14"/>
      <c r="AI492" s="14"/>
      <c r="AJ492" s="14"/>
      <c r="AK492" s="14"/>
      <c r="AL492" s="14"/>
      <c r="AM492" s="14"/>
      <c r="AN492" s="14"/>
      <c r="AO492" s="14"/>
      <c r="AP492" s="14"/>
      <c r="AQ492" s="14"/>
      <c r="AR492" s="14"/>
      <c r="AS492" s="14"/>
    </row>
    <row r="493" spans="1:45">
      <c r="A493" s="16">
        <v>245</v>
      </c>
      <c r="B493" s="61">
        <v>0.1836149</v>
      </c>
      <c r="C493" s="61">
        <v>2.7627100000000002E-2</v>
      </c>
      <c r="D493" s="61">
        <v>7.7585639999999997E-2</v>
      </c>
      <c r="E493" s="61">
        <v>0.14471890000000001</v>
      </c>
      <c r="F493" s="61">
        <v>5.1853330000000003E-2</v>
      </c>
      <c r="G493" s="61">
        <v>0.1818235</v>
      </c>
      <c r="H493" s="61">
        <v>0.28501899999999997</v>
      </c>
      <c r="I493" s="61">
        <v>5.2924829999999999E-2</v>
      </c>
      <c r="J493" s="61">
        <v>3.5870180000000002E-2</v>
      </c>
      <c r="K493" s="61">
        <v>0.1027376</v>
      </c>
      <c r="L493" s="61">
        <v>-9.9120100000000006E-3</v>
      </c>
      <c r="M493" s="61">
        <v>-9.4623199999999998E-3</v>
      </c>
      <c r="N493" s="61">
        <v>2.6485439999999999E-2</v>
      </c>
      <c r="O493" s="61">
        <v>4.1092009999999998E-2</v>
      </c>
      <c r="P493" s="61">
        <v>3.6344669999999996E-2</v>
      </c>
      <c r="Q493" s="61">
        <v>6.3872220000000007E-2</v>
      </c>
      <c r="R493" s="61">
        <v>0.32067760000000001</v>
      </c>
      <c r="S493" s="61">
        <v>6.3620270000000007E-2</v>
      </c>
      <c r="T493" s="61">
        <v>6.2880930000000002E-2</v>
      </c>
      <c r="U493" s="61">
        <v>0.1915567</v>
      </c>
      <c r="V493" s="61">
        <v>0.20053280000000001</v>
      </c>
      <c r="W493" s="61">
        <v>0.14660570000000001</v>
      </c>
      <c r="X493" s="61"/>
      <c r="Y493" s="61">
        <v>7.6630989999999996E-2</v>
      </c>
      <c r="Z493" s="61">
        <v>5.309386E-2</v>
      </c>
      <c r="AA493" s="61">
        <v>3.5842209999999999E-2</v>
      </c>
      <c r="AB493" s="61">
        <v>9.1276270000000007E-2</v>
      </c>
      <c r="AC493" s="14"/>
      <c r="AD493" s="14"/>
      <c r="AE493" s="14"/>
      <c r="AF493" s="14"/>
      <c r="AG493" s="14"/>
      <c r="AH493" s="14"/>
      <c r="AI493" s="14"/>
      <c r="AJ493" s="14"/>
      <c r="AK493" s="14"/>
      <c r="AL493" s="14"/>
      <c r="AM493" s="14"/>
      <c r="AN493" s="14"/>
      <c r="AO493" s="14"/>
      <c r="AP493" s="14"/>
      <c r="AQ493" s="14"/>
      <c r="AR493" s="14"/>
      <c r="AS493" s="14"/>
    </row>
    <row r="494" spans="1:45">
      <c r="A494" s="16">
        <v>245.5</v>
      </c>
      <c r="B494" s="61">
        <v>0.17314740000000001</v>
      </c>
      <c r="C494" s="61">
        <v>1.3222009999999999E-2</v>
      </c>
      <c r="D494" s="61">
        <v>7.3647919999999992E-2</v>
      </c>
      <c r="E494" s="61">
        <v>0.14226269999999999</v>
      </c>
      <c r="F494" s="61">
        <v>4.8878310000000001E-2</v>
      </c>
      <c r="G494" s="61">
        <v>0.173794</v>
      </c>
      <c r="H494" s="61">
        <v>0.27854209999999996</v>
      </c>
      <c r="I494" s="61">
        <v>5.1650600000000005E-2</v>
      </c>
      <c r="J494" s="61">
        <v>2.935838E-2</v>
      </c>
      <c r="K494" s="61">
        <v>8.4164569999999994E-2</v>
      </c>
      <c r="L494" s="61">
        <v>-5.3811099999999997E-3</v>
      </c>
      <c r="M494" s="61">
        <v>-5.8708099999999997E-3</v>
      </c>
      <c r="N494" s="61">
        <v>3.534325E-2</v>
      </c>
      <c r="O494" s="61">
        <v>3.0528349999999999E-2</v>
      </c>
      <c r="P494" s="61">
        <v>2.949394E-2</v>
      </c>
      <c r="Q494" s="61">
        <v>8.1970039999999994E-2</v>
      </c>
      <c r="R494" s="61">
        <v>0.30652629999999997</v>
      </c>
      <c r="S494" s="61">
        <v>6.9352530000000009E-2</v>
      </c>
      <c r="T494" s="61">
        <v>6.0157590000000004E-2</v>
      </c>
      <c r="U494" s="61">
        <v>0.1927374</v>
      </c>
      <c r="V494" s="61">
        <v>0.20088080000000003</v>
      </c>
      <c r="W494" s="61">
        <v>0.14974129999999999</v>
      </c>
      <c r="X494" s="61"/>
      <c r="Y494" s="61">
        <v>9.3569829999999993E-2</v>
      </c>
      <c r="Z494" s="61">
        <v>6.7875459999999999E-2</v>
      </c>
      <c r="AA494" s="61">
        <v>2.257286E-2</v>
      </c>
      <c r="AB494" s="61">
        <v>9.3547329999999998E-2</v>
      </c>
      <c r="AC494" s="14"/>
      <c r="AD494" s="14"/>
      <c r="AE494" s="14"/>
      <c r="AF494" s="14"/>
      <c r="AG494" s="14"/>
      <c r="AH494" s="14"/>
      <c r="AI494" s="14"/>
      <c r="AJ494" s="14"/>
      <c r="AK494" s="14"/>
      <c r="AL494" s="14"/>
      <c r="AM494" s="14"/>
      <c r="AN494" s="14"/>
      <c r="AO494" s="14"/>
      <c r="AP494" s="14"/>
      <c r="AQ494" s="14"/>
      <c r="AR494" s="14"/>
      <c r="AS494" s="14"/>
    </row>
    <row r="495" spans="1:45">
      <c r="A495" s="16">
        <v>246</v>
      </c>
      <c r="B495" s="61">
        <v>0.1704446</v>
      </c>
      <c r="C495" s="61">
        <v>3.1695830000000001E-2</v>
      </c>
      <c r="D495" s="61">
        <v>7.2145109999999998E-2</v>
      </c>
      <c r="E495" s="61">
        <v>0.1456151</v>
      </c>
      <c r="F495" s="61">
        <v>4.8126849999999999E-2</v>
      </c>
      <c r="G495" s="61">
        <v>0.1841682</v>
      </c>
      <c r="H495" s="61">
        <v>0.28278179999999997</v>
      </c>
      <c r="I495" s="61">
        <v>5.1665999999999997E-2</v>
      </c>
      <c r="J495" s="61">
        <v>3.2880489999999998E-2</v>
      </c>
      <c r="K495" s="61">
        <v>9.864516999999999E-2</v>
      </c>
      <c r="L495" s="61">
        <v>-4.5250099999999994E-3</v>
      </c>
      <c r="M495" s="61">
        <v>-9.6366100000000003E-3</v>
      </c>
      <c r="N495" s="61">
        <v>2.890529E-2</v>
      </c>
      <c r="O495" s="61">
        <v>4.1307980000000001E-2</v>
      </c>
      <c r="P495" s="61">
        <v>3.6519740000000002E-2</v>
      </c>
      <c r="Q495" s="61">
        <v>7.8234289999999998E-2</v>
      </c>
      <c r="R495" s="61">
        <v>0.3251831</v>
      </c>
      <c r="S495" s="61">
        <v>5.9629559999999998E-2</v>
      </c>
      <c r="T495" s="61">
        <v>6.2227350000000001E-2</v>
      </c>
      <c r="U495" s="61">
        <v>0.19785219999999998</v>
      </c>
      <c r="V495" s="61">
        <v>0.20074470000000003</v>
      </c>
      <c r="W495" s="61">
        <v>0.1360671</v>
      </c>
      <c r="X495" s="61"/>
      <c r="Y495" s="61">
        <v>7.1823650000000003E-2</v>
      </c>
      <c r="Z495" s="61">
        <v>5.7127520000000001E-2</v>
      </c>
      <c r="AA495" s="61">
        <v>2.4241389999999998E-2</v>
      </c>
      <c r="AB495" s="61">
        <v>9.1062469999999993E-2</v>
      </c>
      <c r="AC495" s="14"/>
      <c r="AD495" s="14"/>
      <c r="AE495" s="14"/>
      <c r="AF495" s="14"/>
      <c r="AG495" s="14"/>
      <c r="AH495" s="14"/>
      <c r="AI495" s="14"/>
      <c r="AJ495" s="14"/>
      <c r="AK495" s="14"/>
      <c r="AL495" s="14"/>
      <c r="AM495" s="14"/>
      <c r="AN495" s="14"/>
      <c r="AO495" s="14"/>
      <c r="AP495" s="14"/>
      <c r="AQ495" s="14"/>
      <c r="AR495" s="14"/>
      <c r="AS495" s="14"/>
    </row>
    <row r="496" spans="1:45">
      <c r="A496" s="16">
        <v>246.5</v>
      </c>
      <c r="B496" s="61">
        <v>0.1708596</v>
      </c>
      <c r="C496" s="61">
        <v>2.023554E-2</v>
      </c>
      <c r="D496" s="61">
        <v>7.524198E-2</v>
      </c>
      <c r="E496" s="61">
        <v>0.14154359999999999</v>
      </c>
      <c r="F496" s="61">
        <v>4.5628650000000007E-2</v>
      </c>
      <c r="G496" s="61">
        <v>0.16901170000000001</v>
      </c>
      <c r="H496" s="61">
        <v>0.27751719999999996</v>
      </c>
      <c r="I496" s="61">
        <v>6.2526590000000007E-2</v>
      </c>
      <c r="J496" s="61">
        <v>3.1367310000000002E-2</v>
      </c>
      <c r="K496" s="61">
        <v>0.1048202</v>
      </c>
      <c r="L496" s="61">
        <v>-1.2044029999999999E-2</v>
      </c>
      <c r="M496" s="61">
        <v>-4.7233300000000004E-3</v>
      </c>
      <c r="N496" s="61">
        <v>3.3399619999999998E-2</v>
      </c>
      <c r="O496" s="61">
        <v>3.8918790000000002E-2</v>
      </c>
      <c r="P496" s="61">
        <v>3.2312809999999997E-2</v>
      </c>
      <c r="Q496" s="61">
        <v>5.6910040000000002E-2</v>
      </c>
      <c r="R496" s="61">
        <v>0.32335269999999999</v>
      </c>
      <c r="S496" s="61">
        <v>6.4113710000000004E-2</v>
      </c>
      <c r="T496" s="61">
        <v>6.9425020000000004E-2</v>
      </c>
      <c r="U496" s="61">
        <v>0.18809039999999999</v>
      </c>
      <c r="V496" s="61">
        <v>0.2003143</v>
      </c>
      <c r="W496" s="61">
        <v>0.1411772</v>
      </c>
      <c r="X496" s="61"/>
      <c r="Y496" s="61">
        <v>6.5313759999999998E-2</v>
      </c>
      <c r="Z496" s="61">
        <v>6.229966E-2</v>
      </c>
      <c r="AA496" s="61">
        <v>3.7981460000000002E-2</v>
      </c>
      <c r="AB496" s="61">
        <v>8.9930759999999998E-2</v>
      </c>
      <c r="AC496" s="14"/>
      <c r="AD496" s="14"/>
      <c r="AE496" s="14"/>
      <c r="AF496" s="14"/>
      <c r="AG496" s="14"/>
      <c r="AH496" s="14"/>
      <c r="AI496" s="14"/>
      <c r="AJ496" s="14"/>
      <c r="AK496" s="14"/>
      <c r="AL496" s="14"/>
      <c r="AM496" s="14"/>
      <c r="AN496" s="14"/>
      <c r="AO496" s="14"/>
      <c r="AP496" s="14"/>
      <c r="AQ496" s="14"/>
      <c r="AR496" s="14"/>
      <c r="AS496" s="14"/>
    </row>
    <row r="497" spans="1:45">
      <c r="A497" s="16">
        <v>247</v>
      </c>
      <c r="B497" s="61">
        <v>0.1844201</v>
      </c>
      <c r="C497" s="61">
        <v>2.7113410000000001E-2</v>
      </c>
      <c r="D497" s="61">
        <v>7.0283509999999993E-2</v>
      </c>
      <c r="E497" s="61">
        <v>0.13940710000000001</v>
      </c>
      <c r="F497" s="61">
        <v>4.5942160000000003E-2</v>
      </c>
      <c r="G497" s="61">
        <v>0.17402229999999999</v>
      </c>
      <c r="H497" s="61">
        <v>0.26792510000000003</v>
      </c>
      <c r="I497" s="61">
        <v>5.0043249999999997E-2</v>
      </c>
      <c r="J497" s="61">
        <v>3.3009170000000004E-2</v>
      </c>
      <c r="K497" s="61">
        <v>0.10045849999999999</v>
      </c>
      <c r="L497" s="61">
        <v>3.5064800000000002E-3</v>
      </c>
      <c r="M497" s="61">
        <v>-6.2321599999999996E-3</v>
      </c>
      <c r="N497" s="61">
        <v>3.2340569999999999E-2</v>
      </c>
      <c r="O497" s="61">
        <v>3.210027E-2</v>
      </c>
      <c r="P497" s="61">
        <v>2.3515640000000001E-2</v>
      </c>
      <c r="Q497" s="61">
        <v>5.7863619999999998E-2</v>
      </c>
      <c r="R497" s="61">
        <v>0.3170885</v>
      </c>
      <c r="S497" s="61">
        <v>6.2054239999999997E-2</v>
      </c>
      <c r="T497" s="61">
        <v>5.8605400000000002E-2</v>
      </c>
      <c r="U497" s="61">
        <v>0.19299269999999999</v>
      </c>
      <c r="V497" s="61">
        <v>0.20294609999999999</v>
      </c>
      <c r="W497" s="61">
        <v>0.14129429999999998</v>
      </c>
      <c r="X497" s="61"/>
      <c r="Y497" s="61">
        <v>8.8905049999999985E-2</v>
      </c>
      <c r="Z497" s="61">
        <v>6.6110040000000009E-2</v>
      </c>
      <c r="AA497" s="61">
        <v>2.259036E-2</v>
      </c>
      <c r="AB497" s="61">
        <v>9.2624669999999992E-2</v>
      </c>
      <c r="AC497" s="14"/>
      <c r="AD497" s="14"/>
      <c r="AE497" s="14"/>
      <c r="AF497" s="14"/>
      <c r="AG497" s="14"/>
      <c r="AH497" s="14"/>
      <c r="AI497" s="14"/>
      <c r="AJ497" s="14"/>
      <c r="AK497" s="14"/>
      <c r="AL497" s="14"/>
      <c r="AM497" s="14"/>
      <c r="AN497" s="14"/>
      <c r="AO497" s="14"/>
      <c r="AP497" s="14"/>
      <c r="AQ497" s="14"/>
      <c r="AR497" s="14"/>
      <c r="AS497" s="14"/>
    </row>
    <row r="498" spans="1:45">
      <c r="A498" s="16">
        <v>247.5</v>
      </c>
      <c r="B498" s="61">
        <v>0.17233190000000001</v>
      </c>
      <c r="C498" s="61">
        <v>2.4236490000000003E-2</v>
      </c>
      <c r="D498" s="61">
        <v>7.8657550000000007E-2</v>
      </c>
      <c r="E498" s="61">
        <v>0.15035589999999999</v>
      </c>
      <c r="F498" s="61">
        <v>3.8741949999999997E-2</v>
      </c>
      <c r="G498" s="61">
        <v>0.17066020000000001</v>
      </c>
      <c r="H498" s="61">
        <v>0.28501569999999998</v>
      </c>
      <c r="I498" s="61">
        <v>5.019386E-2</v>
      </c>
      <c r="J498" s="61">
        <v>3.006677E-2</v>
      </c>
      <c r="K498" s="61">
        <v>0.1021561</v>
      </c>
      <c r="L498" s="61">
        <v>2.7157399999999999E-3</v>
      </c>
      <c r="M498" s="61">
        <v>-7.3738300000000005E-3</v>
      </c>
      <c r="N498" s="61">
        <v>3.7107890000000004E-2</v>
      </c>
      <c r="O498" s="61">
        <v>3.6102599999999999E-2</v>
      </c>
      <c r="P498" s="61">
        <v>3.5943280000000001E-2</v>
      </c>
      <c r="Q498" s="61">
        <v>7.5490589999999996E-2</v>
      </c>
      <c r="R498" s="61">
        <v>0.31105689999999997</v>
      </c>
      <c r="S498" s="61">
        <v>6.4813129999999997E-2</v>
      </c>
      <c r="T498" s="61">
        <v>6.2461529999999994E-2</v>
      </c>
      <c r="U498" s="61">
        <v>0.19664500000000001</v>
      </c>
      <c r="V498" s="61">
        <v>0.2072629</v>
      </c>
      <c r="W498" s="61">
        <v>0.1374454</v>
      </c>
      <c r="X498" s="61"/>
      <c r="Y498" s="61">
        <v>8.8225209999999998E-2</v>
      </c>
      <c r="Z498" s="61">
        <v>4.1981770000000002E-2</v>
      </c>
      <c r="AA498" s="61">
        <v>2.3070199999999999E-2</v>
      </c>
      <c r="AB498" s="61">
        <v>9.307435E-2</v>
      </c>
      <c r="AC498" s="14"/>
      <c r="AD498" s="14"/>
      <c r="AE498" s="14"/>
      <c r="AF498" s="14"/>
      <c r="AG498" s="14"/>
      <c r="AH498" s="14"/>
      <c r="AI498" s="14"/>
      <c r="AJ498" s="14"/>
      <c r="AK498" s="14"/>
      <c r="AL498" s="14"/>
      <c r="AM498" s="14"/>
      <c r="AN498" s="14"/>
      <c r="AO498" s="14"/>
      <c r="AP498" s="14"/>
      <c r="AQ498" s="14"/>
      <c r="AR498" s="14"/>
      <c r="AS498" s="14"/>
    </row>
    <row r="499" spans="1:45">
      <c r="A499" s="16">
        <v>248</v>
      </c>
      <c r="B499" s="61">
        <v>0.17662140000000001</v>
      </c>
      <c r="C499" s="61">
        <v>2.0547849999999999E-2</v>
      </c>
      <c r="D499" s="61">
        <v>7.4857389999999996E-2</v>
      </c>
      <c r="E499" s="61">
        <v>0.1323646</v>
      </c>
      <c r="F499" s="61">
        <v>4.300002E-2</v>
      </c>
      <c r="G499" s="61">
        <v>0.16968620000000001</v>
      </c>
      <c r="H499" s="61">
        <v>0.27442949999999999</v>
      </c>
      <c r="I499" s="61">
        <v>5.4209340000000002E-2</v>
      </c>
      <c r="J499" s="61">
        <v>3.4846330000000002E-2</v>
      </c>
      <c r="K499" s="61">
        <v>0.11553200000000001</v>
      </c>
      <c r="L499" s="61">
        <v>-1.9541300000000001E-3</v>
      </c>
      <c r="M499" s="61">
        <v>-8.4535600000000006E-3</v>
      </c>
      <c r="N499" s="61">
        <v>2.5437029999999999E-2</v>
      </c>
      <c r="O499" s="61">
        <v>2.8797199999999998E-2</v>
      </c>
      <c r="P499" s="61">
        <v>2.6242770000000002E-2</v>
      </c>
      <c r="Q499" s="61">
        <v>4.1548460000000002E-2</v>
      </c>
      <c r="R499" s="61">
        <v>0.30722329999999998</v>
      </c>
      <c r="S499" s="61">
        <v>6.4347250000000009E-2</v>
      </c>
      <c r="T499" s="61">
        <v>6.2213640000000001E-2</v>
      </c>
      <c r="U499" s="61">
        <v>0.19557620000000001</v>
      </c>
      <c r="V499" s="61">
        <v>0.20306679999999999</v>
      </c>
      <c r="W499" s="61">
        <v>0.13917379999999999</v>
      </c>
      <c r="X499" s="61"/>
      <c r="Y499" s="61">
        <v>8.3331309999999992E-2</v>
      </c>
      <c r="Z499" s="61">
        <v>5.8460720000000001E-2</v>
      </c>
      <c r="AA499" s="61">
        <v>3.0519729999999998E-2</v>
      </c>
      <c r="AB499" s="61">
        <v>9.2521210000000007E-2</v>
      </c>
      <c r="AC499" s="14"/>
      <c r="AD499" s="14"/>
      <c r="AE499" s="14"/>
      <c r="AF499" s="14"/>
      <c r="AG499" s="14"/>
      <c r="AH499" s="14"/>
      <c r="AI499" s="14"/>
      <c r="AJ499" s="14"/>
      <c r="AK499" s="14"/>
      <c r="AL499" s="14"/>
      <c r="AM499" s="14"/>
      <c r="AN499" s="14"/>
      <c r="AO499" s="14"/>
      <c r="AP499" s="14"/>
      <c r="AQ499" s="14"/>
      <c r="AR499" s="14"/>
      <c r="AS499" s="14"/>
    </row>
    <row r="500" spans="1:45">
      <c r="A500" s="16">
        <v>248.5</v>
      </c>
      <c r="B500" s="61">
        <v>0.17324600000000001</v>
      </c>
      <c r="C500" s="61">
        <v>2.5964130000000002E-2</v>
      </c>
      <c r="D500" s="61">
        <v>6.9125530000000004E-2</v>
      </c>
      <c r="E500" s="61">
        <v>0.1356745</v>
      </c>
      <c r="F500" s="61">
        <v>4.7987450000000001E-2</v>
      </c>
      <c r="G500" s="61">
        <v>0.17885500000000001</v>
      </c>
      <c r="H500" s="61">
        <v>0.27473400000000003</v>
      </c>
      <c r="I500" s="61">
        <v>4.987424E-2</v>
      </c>
      <c r="J500" s="61">
        <v>2.9797589999999999E-2</v>
      </c>
      <c r="K500" s="61">
        <v>0.10964990000000001</v>
      </c>
      <c r="L500" s="61">
        <v>6.5407299999999998E-3</v>
      </c>
      <c r="M500" s="61">
        <v>-9.5438099999999998E-3</v>
      </c>
      <c r="N500" s="61">
        <v>3.2994089999999997E-2</v>
      </c>
      <c r="O500" s="61">
        <v>4.5884400000000006E-2</v>
      </c>
      <c r="P500" s="61">
        <v>2.3290320000000003E-2</v>
      </c>
      <c r="Q500" s="61">
        <v>6.7488820000000005E-2</v>
      </c>
      <c r="R500" s="61">
        <v>0.3172432</v>
      </c>
      <c r="S500" s="61">
        <v>5.6933410000000004E-2</v>
      </c>
      <c r="T500" s="61">
        <v>5.8612690000000002E-2</v>
      </c>
      <c r="U500" s="61">
        <v>0.20170449999999998</v>
      </c>
      <c r="V500" s="61">
        <v>0.2003373</v>
      </c>
      <c r="W500" s="61">
        <v>0.13893530000000001</v>
      </c>
      <c r="X500" s="61"/>
      <c r="Y500" s="61">
        <v>8.325661999999999E-2</v>
      </c>
      <c r="Z500" s="61">
        <v>4.7247089999999999E-2</v>
      </c>
      <c r="AA500" s="61">
        <v>2.656495E-2</v>
      </c>
      <c r="AB500" s="61">
        <v>9.3240900000000002E-2</v>
      </c>
      <c r="AC500" s="14"/>
      <c r="AD500" s="14"/>
      <c r="AE500" s="14"/>
      <c r="AF500" s="14"/>
      <c r="AG500" s="14"/>
      <c r="AH500" s="14"/>
      <c r="AI500" s="14"/>
      <c r="AJ500" s="14"/>
      <c r="AK500" s="14"/>
      <c r="AL500" s="14"/>
      <c r="AM500" s="14"/>
      <c r="AN500" s="14"/>
      <c r="AO500" s="14"/>
      <c r="AP500" s="14"/>
      <c r="AQ500" s="14"/>
      <c r="AR500" s="14"/>
      <c r="AS500" s="14"/>
    </row>
    <row r="501" spans="1:45">
      <c r="A501" s="16">
        <v>249</v>
      </c>
      <c r="B501" s="61">
        <v>0.17398920000000001</v>
      </c>
      <c r="C501" s="61">
        <v>7.2400900000000002E-3</v>
      </c>
      <c r="D501" s="61">
        <v>7.4162610000000004E-2</v>
      </c>
      <c r="E501" s="61">
        <v>0.13851139999999998</v>
      </c>
      <c r="F501" s="61">
        <v>4.3931480000000002E-2</v>
      </c>
      <c r="G501" s="61">
        <v>0.17274529999999999</v>
      </c>
      <c r="H501" s="61">
        <v>0.26524979999999998</v>
      </c>
      <c r="I501" s="61">
        <v>5.0919650000000004E-2</v>
      </c>
      <c r="J501" s="61">
        <v>2.5356649999999998E-2</v>
      </c>
      <c r="K501" s="61">
        <v>0.11243589999999999</v>
      </c>
      <c r="L501" s="61">
        <v>-1.5396399999999999E-3</v>
      </c>
      <c r="M501" s="61">
        <v>-1.5983359999999999E-2</v>
      </c>
      <c r="N501" s="61">
        <v>3.1582579999999999E-2</v>
      </c>
      <c r="O501" s="61">
        <v>3.7613649999999998E-2</v>
      </c>
      <c r="P501" s="61">
        <v>3.6040120000000002E-2</v>
      </c>
      <c r="Q501" s="61">
        <v>5.5286540000000002E-2</v>
      </c>
      <c r="R501" s="61">
        <v>0.30988530000000003</v>
      </c>
      <c r="S501" s="61">
        <v>4.6660420000000001E-2</v>
      </c>
      <c r="T501" s="61">
        <v>6.0703120000000006E-2</v>
      </c>
      <c r="U501" s="61">
        <v>0.20485690000000001</v>
      </c>
      <c r="V501" s="61">
        <v>0.20389669999999999</v>
      </c>
      <c r="W501" s="61">
        <v>0.14378080000000001</v>
      </c>
      <c r="X501" s="61"/>
      <c r="Y501" s="61">
        <v>8.5964079999999998E-2</v>
      </c>
      <c r="Z501" s="61">
        <v>5.5425820000000001E-2</v>
      </c>
      <c r="AA501" s="61">
        <v>2.8904179999999998E-2</v>
      </c>
      <c r="AB501" s="61">
        <v>9.2534850000000002E-2</v>
      </c>
      <c r="AC501" s="14"/>
      <c r="AD501" s="14"/>
      <c r="AE501" s="14"/>
      <c r="AF501" s="14"/>
      <c r="AG501" s="14"/>
      <c r="AH501" s="14"/>
      <c r="AI501" s="14"/>
      <c r="AJ501" s="14"/>
      <c r="AK501" s="14"/>
      <c r="AL501" s="14"/>
      <c r="AM501" s="14"/>
      <c r="AN501" s="14"/>
      <c r="AO501" s="14"/>
      <c r="AP501" s="14"/>
      <c r="AQ501" s="14"/>
      <c r="AR501" s="14"/>
      <c r="AS501" s="14"/>
    </row>
    <row r="502" spans="1:45">
      <c r="A502" s="16">
        <v>249.5</v>
      </c>
      <c r="B502" s="61">
        <v>0.16798950000000001</v>
      </c>
      <c r="C502" s="61">
        <v>2.5326890000000001E-2</v>
      </c>
      <c r="D502" s="61">
        <v>6.7693420000000004E-2</v>
      </c>
      <c r="E502" s="61">
        <v>0.13289600000000001</v>
      </c>
      <c r="F502" s="61">
        <v>4.6625029999999998E-2</v>
      </c>
      <c r="G502" s="61">
        <v>0.17965019999999998</v>
      </c>
      <c r="H502" s="61">
        <v>0.27528079999999999</v>
      </c>
      <c r="I502" s="61">
        <v>4.4380100000000006E-2</v>
      </c>
      <c r="J502" s="61">
        <v>3.0619159999999999E-2</v>
      </c>
      <c r="K502" s="61">
        <v>0.10812390000000001</v>
      </c>
      <c r="L502" s="61">
        <v>1.10424E-3</v>
      </c>
      <c r="M502" s="61">
        <v>-1.2784429999999999E-2</v>
      </c>
      <c r="N502" s="61">
        <v>3.6390869999999999E-2</v>
      </c>
      <c r="O502" s="61">
        <v>3.9946809999999999E-2</v>
      </c>
      <c r="P502" s="61">
        <v>2.4822669999999998E-2</v>
      </c>
      <c r="Q502" s="61">
        <v>4.2403929999999999E-2</v>
      </c>
      <c r="R502" s="61">
        <v>0.31636780000000003</v>
      </c>
      <c r="S502" s="61">
        <v>6.2713049999999992E-2</v>
      </c>
      <c r="T502" s="61">
        <v>5.6900159999999998E-2</v>
      </c>
      <c r="U502" s="61">
        <v>0.19782050000000001</v>
      </c>
      <c r="V502" s="61">
        <v>0.20000509999999999</v>
      </c>
      <c r="W502" s="61">
        <v>0.14188999999999999</v>
      </c>
      <c r="X502" s="61"/>
      <c r="Y502" s="61">
        <v>7.8523250000000003E-2</v>
      </c>
      <c r="Z502" s="61">
        <v>6.1223E-2</v>
      </c>
      <c r="AA502" s="61">
        <v>2.7194329999999999E-2</v>
      </c>
      <c r="AB502" s="61">
        <v>9.1852800000000012E-2</v>
      </c>
      <c r="AC502" s="14"/>
      <c r="AD502" s="14"/>
      <c r="AE502" s="14"/>
      <c r="AF502" s="14"/>
      <c r="AG502" s="14"/>
      <c r="AH502" s="14"/>
      <c r="AI502" s="14"/>
      <c r="AJ502" s="14"/>
      <c r="AK502" s="14"/>
      <c r="AL502" s="14"/>
      <c r="AM502" s="14"/>
      <c r="AN502" s="14"/>
      <c r="AO502" s="14"/>
      <c r="AP502" s="14"/>
      <c r="AQ502" s="14"/>
      <c r="AR502" s="14"/>
      <c r="AS502" s="14"/>
    </row>
    <row r="503" spans="1:45">
      <c r="A503" s="16">
        <v>250</v>
      </c>
      <c r="B503" s="61">
        <v>0.17253099999999999</v>
      </c>
      <c r="C503" s="61">
        <v>1.208117E-2</v>
      </c>
      <c r="D503" s="61">
        <v>7.1006529999999998E-2</v>
      </c>
      <c r="E503" s="61">
        <v>0.13618569999999999</v>
      </c>
      <c r="F503" s="61">
        <v>5.320188E-2</v>
      </c>
      <c r="G503" s="61">
        <v>0.1753699</v>
      </c>
      <c r="H503" s="61">
        <v>0.27955799999999997</v>
      </c>
      <c r="I503" s="61">
        <v>4.2933250000000006E-2</v>
      </c>
      <c r="J503" s="61">
        <v>2.929615E-2</v>
      </c>
      <c r="K503" s="61">
        <v>0.10665469999999999</v>
      </c>
      <c r="L503" s="61">
        <v>4.1036800000000002E-3</v>
      </c>
      <c r="M503" s="61">
        <v>-9.3123100000000007E-3</v>
      </c>
      <c r="N503" s="61">
        <v>3.4551240000000004E-2</v>
      </c>
      <c r="O503" s="61">
        <v>4.3407349999999997E-2</v>
      </c>
      <c r="P503" s="61">
        <v>2.7066699999999999E-2</v>
      </c>
      <c r="Q503" s="61">
        <v>6.1203790000000001E-2</v>
      </c>
      <c r="R503" s="61">
        <v>0.31149100000000002</v>
      </c>
      <c r="S503" s="61">
        <v>5.6732169999999998E-2</v>
      </c>
      <c r="T503" s="61">
        <v>5.9109550000000004E-2</v>
      </c>
      <c r="U503" s="61">
        <v>0.20439139999999997</v>
      </c>
      <c r="V503" s="61">
        <v>0.1997768</v>
      </c>
      <c r="W503" s="61">
        <v>0.142537</v>
      </c>
      <c r="X503" s="61"/>
      <c r="Y503" s="61">
        <v>9.8600140000000003E-2</v>
      </c>
      <c r="Z503" s="61">
        <v>6.8018019999999998E-2</v>
      </c>
      <c r="AA503" s="61">
        <v>2.8288359999999999E-2</v>
      </c>
      <c r="AB503" s="61">
        <v>9.338869000000001E-2</v>
      </c>
      <c r="AC503" s="14"/>
      <c r="AD503" s="14"/>
      <c r="AE503" s="14"/>
      <c r="AF503" s="14"/>
      <c r="AG503" s="14"/>
      <c r="AH503" s="14"/>
      <c r="AI503" s="14"/>
      <c r="AJ503" s="14"/>
      <c r="AK503" s="14"/>
      <c r="AL503" s="14"/>
      <c r="AM503" s="14"/>
      <c r="AN503" s="14"/>
      <c r="AO503" s="14"/>
      <c r="AP503" s="14"/>
      <c r="AQ503" s="14"/>
      <c r="AR503" s="14"/>
      <c r="AS503" s="14"/>
    </row>
    <row r="504" spans="1:45">
      <c r="A504" s="16">
        <v>250.5</v>
      </c>
      <c r="B504" s="61">
        <v>0.17080239999999999</v>
      </c>
      <c r="C504" s="61">
        <v>2.324027E-2</v>
      </c>
      <c r="D504" s="61">
        <v>7.6567200000000002E-2</v>
      </c>
      <c r="E504" s="61">
        <v>0.1351704</v>
      </c>
      <c r="F504" s="61">
        <v>4.9684309999999995E-2</v>
      </c>
      <c r="G504" s="61">
        <v>0.16869820000000002</v>
      </c>
      <c r="H504" s="61">
        <v>0.26843450000000002</v>
      </c>
      <c r="I504" s="61">
        <v>4.4009260000000001E-2</v>
      </c>
      <c r="J504" s="61">
        <v>1.801196E-2</v>
      </c>
      <c r="K504" s="61">
        <v>0.1155393</v>
      </c>
      <c r="L504" s="61">
        <v>-3.9777800000000002E-3</v>
      </c>
      <c r="M504" s="61">
        <v>-3.86316E-3</v>
      </c>
      <c r="N504" s="61">
        <v>2.8950399999999998E-2</v>
      </c>
      <c r="O504" s="61">
        <v>2.4269150000000003E-2</v>
      </c>
      <c r="P504" s="61">
        <v>2.1680229999999998E-2</v>
      </c>
      <c r="Q504" s="61">
        <v>6.0437989999999997E-2</v>
      </c>
      <c r="R504" s="61">
        <v>0.30772040000000001</v>
      </c>
      <c r="S504" s="61">
        <v>6.1798700000000005E-2</v>
      </c>
      <c r="T504" s="61">
        <v>6.6410899999999995E-2</v>
      </c>
      <c r="U504" s="61">
        <v>0.18822649999999999</v>
      </c>
      <c r="V504" s="61">
        <v>0.2065149</v>
      </c>
      <c r="W504" s="61">
        <v>0.13456300000000002</v>
      </c>
      <c r="X504" s="61"/>
      <c r="Y504" s="61">
        <v>8.8663619999999999E-2</v>
      </c>
      <c r="Z504" s="61">
        <v>5.3452680000000002E-2</v>
      </c>
      <c r="AA504" s="61">
        <v>4.2617419999999996E-2</v>
      </c>
      <c r="AB504" s="61">
        <v>9.2830700000000002E-2</v>
      </c>
      <c r="AC504" s="14"/>
      <c r="AD504" s="14"/>
      <c r="AE504" s="14"/>
      <c r="AF504" s="14"/>
      <c r="AG504" s="14"/>
      <c r="AH504" s="14"/>
      <c r="AI504" s="14"/>
      <c r="AJ504" s="14"/>
      <c r="AK504" s="14"/>
      <c r="AL504" s="14"/>
      <c r="AM504" s="14"/>
      <c r="AN504" s="14"/>
      <c r="AO504" s="14"/>
      <c r="AP504" s="14"/>
      <c r="AQ504" s="14"/>
      <c r="AR504" s="14"/>
      <c r="AS504" s="14"/>
    </row>
    <row r="505" spans="1:45">
      <c r="A505" s="16">
        <v>251</v>
      </c>
      <c r="B505" s="61">
        <v>0.17568549999999999</v>
      </c>
      <c r="C505" s="61">
        <v>1.5126250000000001E-2</v>
      </c>
      <c r="D505" s="61">
        <v>7.2929130000000009E-2</v>
      </c>
      <c r="E505" s="61">
        <v>0.13265399999999999</v>
      </c>
      <c r="F505" s="61">
        <v>4.7008679999999997E-2</v>
      </c>
      <c r="G505" s="61">
        <v>0.1727891</v>
      </c>
      <c r="H505" s="61">
        <v>0.27107330000000002</v>
      </c>
      <c r="I505" s="61">
        <v>4.3793610000000004E-2</v>
      </c>
      <c r="J505" s="61">
        <v>1.774763E-2</v>
      </c>
      <c r="K505" s="61">
        <v>0.1064785</v>
      </c>
      <c r="L505" s="61">
        <v>7.6794999999999999E-4</v>
      </c>
      <c r="M505" s="61">
        <v>-7.0512600000000002E-3</v>
      </c>
      <c r="N505" s="61">
        <v>3.4030770000000002E-2</v>
      </c>
      <c r="O505" s="61">
        <v>4.8144220000000001E-2</v>
      </c>
      <c r="P505" s="61">
        <v>1.9119319999999999E-2</v>
      </c>
      <c r="Q505" s="61">
        <v>6.0670099999999998E-2</v>
      </c>
      <c r="R505" s="61">
        <v>0.2991917</v>
      </c>
      <c r="S505" s="61">
        <v>5.0096350000000005E-2</v>
      </c>
      <c r="T505" s="61">
        <v>6.1768669999999998E-2</v>
      </c>
      <c r="U505" s="61">
        <v>0.19531009999999999</v>
      </c>
      <c r="V505" s="61">
        <v>0.19858969999999998</v>
      </c>
      <c r="W505" s="61">
        <v>0.1390922</v>
      </c>
      <c r="X505" s="61"/>
      <c r="Y505" s="61">
        <v>9.5900659999999999E-2</v>
      </c>
      <c r="Z505" s="61">
        <v>4.3476929999999997E-2</v>
      </c>
      <c r="AA505" s="61">
        <v>2.4178480000000002E-2</v>
      </c>
      <c r="AB505" s="61">
        <v>9.1296560000000013E-2</v>
      </c>
      <c r="AC505" s="14"/>
      <c r="AD505" s="14"/>
      <c r="AE505" s="14"/>
      <c r="AF505" s="14"/>
      <c r="AG505" s="14"/>
      <c r="AH505" s="14"/>
      <c r="AI505" s="14"/>
      <c r="AJ505" s="14"/>
      <c r="AK505" s="14"/>
      <c r="AL505" s="14"/>
      <c r="AM505" s="14"/>
      <c r="AN505" s="14"/>
      <c r="AO505" s="14"/>
      <c r="AP505" s="14"/>
      <c r="AQ505" s="14"/>
      <c r="AR505" s="14"/>
      <c r="AS505" s="14"/>
    </row>
    <row r="506" spans="1:45">
      <c r="A506" s="16">
        <v>251.5</v>
      </c>
      <c r="B506" s="61">
        <v>0.18062919999999999</v>
      </c>
      <c r="C506" s="61">
        <v>1.8784639999999998E-2</v>
      </c>
      <c r="D506" s="61">
        <v>7.2569759999999997E-2</v>
      </c>
      <c r="E506" s="61">
        <v>0.1490872</v>
      </c>
      <c r="F506" s="61">
        <v>5.3468450000000001E-2</v>
      </c>
      <c r="G506" s="61">
        <v>0.1679998</v>
      </c>
      <c r="H506" s="61">
        <v>0.26951769999999997</v>
      </c>
      <c r="I506" s="61">
        <v>3.4554080000000001E-2</v>
      </c>
      <c r="J506" s="61">
        <v>1.8754369999999999E-2</v>
      </c>
      <c r="K506" s="61">
        <v>0.10025600000000001</v>
      </c>
      <c r="L506" s="61">
        <v>1.0532039999999999E-2</v>
      </c>
      <c r="M506" s="61">
        <v>-8.66981E-3</v>
      </c>
      <c r="N506" s="61">
        <v>3.3561930000000004E-2</v>
      </c>
      <c r="O506" s="61">
        <v>3.3628779999999997E-2</v>
      </c>
      <c r="P506" s="61">
        <v>1.7666640000000001E-2</v>
      </c>
      <c r="Q506" s="61">
        <v>5.6334860000000007E-2</v>
      </c>
      <c r="R506" s="61">
        <v>0.30980239999999998</v>
      </c>
      <c r="S506" s="61">
        <v>5.6350209999999998E-2</v>
      </c>
      <c r="T506" s="61">
        <v>6.2598870000000001E-2</v>
      </c>
      <c r="U506" s="61">
        <v>0.19729220000000003</v>
      </c>
      <c r="V506" s="61">
        <v>0.19987739999999998</v>
      </c>
      <c r="W506" s="61">
        <v>0.13600870000000001</v>
      </c>
      <c r="X506" s="61"/>
      <c r="Y506" s="61">
        <v>8.0906389999999995E-2</v>
      </c>
      <c r="Z506" s="61">
        <v>6.2363749999999996E-2</v>
      </c>
      <c r="AA506" s="61">
        <v>3.1627169999999996E-2</v>
      </c>
      <c r="AB506" s="61">
        <v>8.9238029999999996E-2</v>
      </c>
      <c r="AC506" s="14"/>
      <c r="AD506" s="14"/>
      <c r="AE506" s="14"/>
      <c r="AF506" s="14"/>
      <c r="AG506" s="14"/>
      <c r="AH506" s="14"/>
      <c r="AI506" s="14"/>
      <c r="AJ506" s="14"/>
      <c r="AK506" s="14"/>
      <c r="AL506" s="14"/>
      <c r="AM506" s="14"/>
      <c r="AN506" s="14"/>
      <c r="AO506" s="14"/>
      <c r="AP506" s="14"/>
      <c r="AQ506" s="14"/>
      <c r="AR506" s="14"/>
      <c r="AS506" s="14"/>
    </row>
    <row r="507" spans="1:45">
      <c r="A507" s="16">
        <v>252</v>
      </c>
      <c r="B507" s="61">
        <v>0.1651755</v>
      </c>
      <c r="C507" s="61">
        <v>2.5508899999999998E-2</v>
      </c>
      <c r="D507" s="61">
        <v>7.2785650000000007E-2</v>
      </c>
      <c r="E507" s="61">
        <v>0.14574500000000001</v>
      </c>
      <c r="F507" s="61">
        <v>4.6216679999999996E-2</v>
      </c>
      <c r="G507" s="61">
        <v>0.17079659999999999</v>
      </c>
      <c r="H507" s="61">
        <v>0.27966940000000001</v>
      </c>
      <c r="I507" s="61">
        <v>3.2852050000000001E-2</v>
      </c>
      <c r="J507" s="61">
        <v>2.7390299999999999E-2</v>
      </c>
      <c r="K507" s="61">
        <v>0.10511279999999999</v>
      </c>
      <c r="L507" s="61">
        <v>1.7901050000000002E-2</v>
      </c>
      <c r="M507" s="61">
        <v>-6.0734700000000001E-3</v>
      </c>
      <c r="N507" s="61">
        <v>2.777526E-2</v>
      </c>
      <c r="O507" s="61">
        <v>2.5449650000000001E-2</v>
      </c>
      <c r="P507" s="61">
        <v>1.7835279999999998E-2</v>
      </c>
      <c r="Q507" s="61">
        <v>4.0383410000000002E-2</v>
      </c>
      <c r="R507" s="61">
        <v>0.32468559999999996</v>
      </c>
      <c r="S507" s="61">
        <v>5.338093E-2</v>
      </c>
      <c r="T507" s="61">
        <v>5.6521670000000003E-2</v>
      </c>
      <c r="U507" s="61">
        <v>0.19945389999999999</v>
      </c>
      <c r="V507" s="61">
        <v>0.20080600000000001</v>
      </c>
      <c r="W507" s="61">
        <v>0.14135790000000001</v>
      </c>
      <c r="X507" s="61"/>
      <c r="Y507" s="61">
        <v>8.2185039999999987E-2</v>
      </c>
      <c r="Z507" s="61">
        <v>6.7577849999999995E-2</v>
      </c>
      <c r="AA507" s="61">
        <v>2.707186E-2</v>
      </c>
      <c r="AB507" s="61">
        <v>8.9864289999999999E-2</v>
      </c>
      <c r="AC507" s="14"/>
      <c r="AD507" s="14"/>
      <c r="AE507" s="14"/>
      <c r="AF507" s="14"/>
      <c r="AG507" s="14"/>
      <c r="AH507" s="14"/>
      <c r="AI507" s="14"/>
      <c r="AJ507" s="14"/>
      <c r="AK507" s="14"/>
      <c r="AL507" s="14"/>
      <c r="AM507" s="14"/>
      <c r="AN507" s="14"/>
      <c r="AO507" s="14"/>
      <c r="AP507" s="14"/>
      <c r="AQ507" s="14"/>
      <c r="AR507" s="14"/>
      <c r="AS507" s="14"/>
    </row>
    <row r="508" spans="1:45">
      <c r="A508" s="16">
        <v>252.5</v>
      </c>
      <c r="B508" s="61">
        <v>0.17442630000000001</v>
      </c>
      <c r="C508" s="61">
        <v>1.5512710000000001E-2</v>
      </c>
      <c r="D508" s="61">
        <v>6.7672689999999994E-2</v>
      </c>
      <c r="E508" s="61">
        <v>0.14663380000000001</v>
      </c>
      <c r="F508" s="61">
        <v>4.7967779999999995E-2</v>
      </c>
      <c r="G508" s="61">
        <v>0.17093930000000002</v>
      </c>
      <c r="H508" s="61">
        <v>0.27795409999999998</v>
      </c>
      <c r="I508" s="61">
        <v>4.4838620000000003E-2</v>
      </c>
      <c r="J508" s="61">
        <v>1.7492529999999999E-2</v>
      </c>
      <c r="K508" s="61">
        <v>0.1138844</v>
      </c>
      <c r="L508" s="61">
        <v>1.063828E-2</v>
      </c>
      <c r="M508" s="61">
        <v>-5.7873100000000004E-3</v>
      </c>
      <c r="N508" s="61">
        <v>3.2355330000000002E-2</v>
      </c>
      <c r="O508" s="61">
        <v>3.5727839999999997E-2</v>
      </c>
      <c r="P508" s="61">
        <v>3.6805520000000001E-2</v>
      </c>
      <c r="Q508" s="61">
        <v>1.1819930000000001E-2</v>
      </c>
      <c r="R508" s="61">
        <v>0.31281549999999997</v>
      </c>
      <c r="S508" s="61">
        <v>5.2823969999999998E-2</v>
      </c>
      <c r="T508" s="61">
        <v>5.8776599999999998E-2</v>
      </c>
      <c r="U508" s="61">
        <v>0.2023886</v>
      </c>
      <c r="V508" s="61">
        <v>0.20442560000000001</v>
      </c>
      <c r="W508" s="61">
        <v>0.13516890000000001</v>
      </c>
      <c r="X508" s="61"/>
      <c r="Y508" s="61">
        <v>0.10343450000000001</v>
      </c>
      <c r="Z508" s="61">
        <v>5.9074549999999997E-2</v>
      </c>
      <c r="AA508" s="61">
        <v>2.660038E-2</v>
      </c>
      <c r="AB508" s="61">
        <v>9.0763759999999999E-2</v>
      </c>
      <c r="AC508" s="14"/>
      <c r="AD508" s="14"/>
      <c r="AE508" s="14"/>
      <c r="AF508" s="14"/>
      <c r="AG508" s="14"/>
      <c r="AH508" s="14"/>
      <c r="AI508" s="14"/>
      <c r="AJ508" s="14"/>
      <c r="AK508" s="14"/>
      <c r="AL508" s="14"/>
      <c r="AM508" s="14"/>
      <c r="AN508" s="14"/>
      <c r="AO508" s="14"/>
      <c r="AP508" s="14"/>
      <c r="AQ508" s="14"/>
      <c r="AR508" s="14"/>
      <c r="AS508" s="14"/>
    </row>
    <row r="509" spans="1:45">
      <c r="A509" s="16">
        <v>253</v>
      </c>
      <c r="B509" s="61">
        <v>0.1779316</v>
      </c>
      <c r="C509" s="61">
        <v>1.6205870000000001E-2</v>
      </c>
      <c r="D509" s="61">
        <v>6.3758819999999994E-2</v>
      </c>
      <c r="E509" s="61">
        <v>0.1408298</v>
      </c>
      <c r="F509" s="61">
        <v>4.880044E-2</v>
      </c>
      <c r="G509" s="61">
        <v>0.1741383</v>
      </c>
      <c r="H509" s="61">
        <v>0.27370069999999996</v>
      </c>
      <c r="I509" s="61">
        <v>3.268447E-2</v>
      </c>
      <c r="J509" s="61">
        <v>1.735478E-2</v>
      </c>
      <c r="K509" s="61">
        <v>0.11507199999999999</v>
      </c>
      <c r="L509" s="61">
        <v>1.534713E-2</v>
      </c>
      <c r="M509" s="61">
        <v>-2.3081E-3</v>
      </c>
      <c r="N509" s="61">
        <v>3.6371600000000004E-2</v>
      </c>
      <c r="O509" s="61">
        <v>2.6551089999999999E-2</v>
      </c>
      <c r="P509" s="61">
        <v>2.783122E-2</v>
      </c>
      <c r="Q509" s="61">
        <v>7.1685299999999993E-2</v>
      </c>
      <c r="R509" s="61">
        <v>0.31178670000000003</v>
      </c>
      <c r="S509" s="61">
        <v>4.2547709999999996E-2</v>
      </c>
      <c r="T509" s="61">
        <v>5.8955549999999995E-2</v>
      </c>
      <c r="U509" s="61">
        <v>0.19176279999999998</v>
      </c>
      <c r="V509" s="61">
        <v>0.19340270000000001</v>
      </c>
      <c r="W509" s="61">
        <v>0.13844780000000001</v>
      </c>
      <c r="X509" s="61"/>
      <c r="Y509" s="61">
        <v>9.7844940000000005E-2</v>
      </c>
      <c r="Z509" s="61">
        <v>5.4991680000000001E-2</v>
      </c>
      <c r="AA509" s="61">
        <v>2.6152440000000002E-2</v>
      </c>
      <c r="AB509" s="61">
        <v>9.2884309999999998E-2</v>
      </c>
      <c r="AC509" s="14"/>
      <c r="AD509" s="14"/>
      <c r="AE509" s="14"/>
      <c r="AF509" s="14"/>
      <c r="AG509" s="14"/>
      <c r="AH509" s="14"/>
      <c r="AI509" s="14"/>
      <c r="AJ509" s="14"/>
      <c r="AK509" s="14"/>
      <c r="AL509" s="14"/>
      <c r="AM509" s="14"/>
      <c r="AN509" s="14"/>
      <c r="AO509" s="14"/>
      <c r="AP509" s="14"/>
      <c r="AQ509" s="14"/>
      <c r="AR509" s="14"/>
      <c r="AS509" s="14"/>
    </row>
    <row r="510" spans="1:45">
      <c r="A510" s="16">
        <v>253.5</v>
      </c>
      <c r="B510" s="61">
        <v>0.17901449999999999</v>
      </c>
      <c r="C510" s="61">
        <v>1.871689E-2</v>
      </c>
      <c r="D510" s="61">
        <v>6.9108329999999996E-2</v>
      </c>
      <c r="E510" s="61">
        <v>0.1370391</v>
      </c>
      <c r="F510" s="61">
        <v>4.2582500000000002E-2</v>
      </c>
      <c r="G510" s="61">
        <v>0.16594600000000001</v>
      </c>
      <c r="H510" s="61">
        <v>0.26708559999999998</v>
      </c>
      <c r="I510" s="61">
        <v>3.568723E-2</v>
      </c>
      <c r="J510" s="61">
        <v>1.6279769999999999E-2</v>
      </c>
      <c r="K510" s="61">
        <v>0.11537069999999999</v>
      </c>
      <c r="L510" s="61">
        <v>1.1054070000000001E-2</v>
      </c>
      <c r="M510" s="61">
        <v>-5.2858599999999999E-3</v>
      </c>
      <c r="N510" s="61">
        <v>3.0392530000000001E-2</v>
      </c>
      <c r="O510" s="61">
        <v>2.1143530000000001E-2</v>
      </c>
      <c r="P510" s="61">
        <v>2.733791E-2</v>
      </c>
      <c r="Q510" s="61">
        <v>6.3310959999999999E-2</v>
      </c>
      <c r="R510" s="61">
        <v>0.31941320000000001</v>
      </c>
      <c r="S510" s="61">
        <v>5.3534560000000002E-2</v>
      </c>
      <c r="T510" s="61">
        <v>5.5947889999999993E-2</v>
      </c>
      <c r="U510" s="61">
        <v>0.19539529999999999</v>
      </c>
      <c r="V510" s="61">
        <v>0.20000800000000002</v>
      </c>
      <c r="W510" s="61">
        <v>0.12820029999999999</v>
      </c>
      <c r="X510" s="61"/>
      <c r="Y510" s="61">
        <v>9.4086710000000004E-2</v>
      </c>
      <c r="Z510" s="61">
        <v>5.8045020000000003E-2</v>
      </c>
      <c r="AA510" s="61">
        <v>2.7135280000000001E-2</v>
      </c>
      <c r="AB510" s="61">
        <v>9.2319659999999998E-2</v>
      </c>
      <c r="AC510" s="14"/>
      <c r="AD510" s="14"/>
      <c r="AE510" s="14"/>
      <c r="AF510" s="14"/>
      <c r="AG510" s="14"/>
      <c r="AH510" s="14"/>
      <c r="AI510" s="14"/>
      <c r="AJ510" s="14"/>
      <c r="AK510" s="14"/>
      <c r="AL510" s="14"/>
      <c r="AM510" s="14"/>
      <c r="AN510" s="14"/>
      <c r="AO510" s="14"/>
      <c r="AP510" s="14"/>
      <c r="AQ510" s="14"/>
      <c r="AR510" s="14"/>
      <c r="AS510" s="14"/>
    </row>
    <row r="511" spans="1:45">
      <c r="A511" s="16">
        <v>254</v>
      </c>
      <c r="B511" s="61">
        <v>0.18268439999999997</v>
      </c>
      <c r="C511" s="61">
        <v>1.5851440000000001E-2</v>
      </c>
      <c r="D511" s="61">
        <v>7.1351509999999993E-2</v>
      </c>
      <c r="E511" s="61">
        <v>0.13645640000000001</v>
      </c>
      <c r="F511" s="61">
        <v>4.3910589999999999E-2</v>
      </c>
      <c r="G511" s="61">
        <v>0.16934539999999998</v>
      </c>
      <c r="H511" s="61">
        <v>0.27008070000000001</v>
      </c>
      <c r="I511" s="61">
        <v>3.7765770000000004E-2</v>
      </c>
      <c r="J511" s="61">
        <v>2.9815700000000001E-2</v>
      </c>
      <c r="K511" s="61">
        <v>0.1151793</v>
      </c>
      <c r="L511" s="61">
        <v>3.8864799999999999E-3</v>
      </c>
      <c r="M511" s="61">
        <v>-1.9162599999999999E-3</v>
      </c>
      <c r="N511" s="61">
        <v>1.6152359999999998E-2</v>
      </c>
      <c r="O511" s="61">
        <v>1.7317760000000001E-2</v>
      </c>
      <c r="P511" s="61">
        <v>2.3646859999999999E-2</v>
      </c>
      <c r="Q511" s="61">
        <v>0.10171519999999999</v>
      </c>
      <c r="R511" s="61">
        <v>0.31697429999999999</v>
      </c>
      <c r="S511" s="61">
        <v>5.1214750000000003E-2</v>
      </c>
      <c r="T511" s="61">
        <v>5.8103729999999999E-2</v>
      </c>
      <c r="U511" s="61">
        <v>0.1997062</v>
      </c>
      <c r="V511" s="61">
        <v>0.18731059999999999</v>
      </c>
      <c r="W511" s="61">
        <v>0.13418089999999999</v>
      </c>
      <c r="X511" s="61"/>
      <c r="Y511" s="61">
        <v>8.9252629999999999E-2</v>
      </c>
      <c r="Z511" s="61">
        <v>5.6411949999999995E-2</v>
      </c>
      <c r="AA511" s="61">
        <v>4.0424879999999996E-2</v>
      </c>
      <c r="AB511" s="61">
        <v>9.1809639999999998E-2</v>
      </c>
      <c r="AC511" s="14"/>
      <c r="AD511" s="14"/>
      <c r="AE511" s="14"/>
      <c r="AF511" s="14"/>
      <c r="AG511" s="14"/>
      <c r="AH511" s="14"/>
      <c r="AI511" s="14"/>
      <c r="AJ511" s="14"/>
      <c r="AK511" s="14"/>
      <c r="AL511" s="14"/>
      <c r="AM511" s="14"/>
      <c r="AN511" s="14"/>
      <c r="AO511" s="14"/>
      <c r="AP511" s="14"/>
      <c r="AQ511" s="14"/>
      <c r="AR511" s="14"/>
      <c r="AS511" s="14"/>
    </row>
    <row r="512" spans="1:45">
      <c r="A512" s="16">
        <v>254.5</v>
      </c>
      <c r="B512" s="61">
        <v>0.18212039999999999</v>
      </c>
      <c r="C512" s="61">
        <v>1.6676719999999999E-2</v>
      </c>
      <c r="D512" s="61">
        <v>6.7637849999999999E-2</v>
      </c>
      <c r="E512" s="61">
        <v>0.14565329999999999</v>
      </c>
      <c r="F512" s="61">
        <v>4.5368310000000002E-2</v>
      </c>
      <c r="G512" s="61">
        <v>0.175321</v>
      </c>
      <c r="H512" s="61">
        <v>0.27571380000000001</v>
      </c>
      <c r="I512" s="61">
        <v>3.6945519999999996E-2</v>
      </c>
      <c r="J512" s="61">
        <v>1.4928650000000002E-2</v>
      </c>
      <c r="K512" s="61">
        <v>0.1295461</v>
      </c>
      <c r="L512" s="61">
        <v>1.311912E-2</v>
      </c>
      <c r="M512" s="61">
        <v>2.1206100000000002E-3</v>
      </c>
      <c r="N512" s="61">
        <v>3.2493420000000002E-2</v>
      </c>
      <c r="O512" s="61">
        <v>2.616686E-2</v>
      </c>
      <c r="P512" s="61">
        <v>1.684279E-2</v>
      </c>
      <c r="Q512" s="61">
        <v>6.3963060000000002E-2</v>
      </c>
      <c r="R512" s="61">
        <v>0.3098902</v>
      </c>
      <c r="S512" s="61">
        <v>5.1155109999999997E-2</v>
      </c>
      <c r="T512" s="61">
        <v>5.3557550000000002E-2</v>
      </c>
      <c r="U512" s="61">
        <v>0.19904330000000001</v>
      </c>
      <c r="V512" s="61">
        <v>0.20587640000000001</v>
      </c>
      <c r="W512" s="61">
        <v>0.13939280000000001</v>
      </c>
      <c r="X512" s="61"/>
      <c r="Y512" s="61">
        <v>8.7736680000000011E-2</v>
      </c>
      <c r="Z512" s="61">
        <v>5.507948E-2</v>
      </c>
      <c r="AA512" s="61">
        <v>2.48408E-2</v>
      </c>
      <c r="AB512" s="61">
        <v>9.1781009999999996E-2</v>
      </c>
      <c r="AC512" s="14"/>
      <c r="AD512" s="14"/>
      <c r="AE512" s="14"/>
      <c r="AF512" s="14"/>
      <c r="AG512" s="14"/>
      <c r="AH512" s="14"/>
      <c r="AI512" s="14"/>
      <c r="AJ512" s="14"/>
      <c r="AK512" s="14"/>
      <c r="AL512" s="14"/>
      <c r="AM512" s="14"/>
      <c r="AN512" s="14"/>
      <c r="AO512" s="14"/>
      <c r="AP512" s="14"/>
      <c r="AQ512" s="14"/>
      <c r="AR512" s="14"/>
      <c r="AS512" s="14"/>
    </row>
    <row r="513" spans="1:45">
      <c r="A513" s="16">
        <v>255</v>
      </c>
      <c r="B513" s="61">
        <v>0.1799731</v>
      </c>
      <c r="C513" s="61">
        <v>2.0860900000000002E-2</v>
      </c>
      <c r="D513" s="61">
        <v>7.965048999999999E-2</v>
      </c>
      <c r="E513" s="61">
        <v>0.13847210000000001</v>
      </c>
      <c r="F513" s="61">
        <v>4.2861440000000001E-2</v>
      </c>
      <c r="G513" s="61">
        <v>0.1728006</v>
      </c>
      <c r="H513" s="61">
        <v>0.26403149999999997</v>
      </c>
      <c r="I513" s="61">
        <v>2.6024859999999997E-2</v>
      </c>
      <c r="J513" s="61">
        <v>1.4756419999999999E-2</v>
      </c>
      <c r="K513" s="61">
        <v>0.11841110000000001</v>
      </c>
      <c r="L513" s="61">
        <v>8.0073100000000001E-3</v>
      </c>
      <c r="M513" s="61">
        <v>-2.04572E-3</v>
      </c>
      <c r="N513" s="61">
        <v>3.4012859999999999E-2</v>
      </c>
      <c r="O513" s="61">
        <v>2.6252659999999997E-2</v>
      </c>
      <c r="P513" s="61">
        <v>2.7626930000000001E-2</v>
      </c>
      <c r="Q513" s="61">
        <v>8.0253809999999995E-2</v>
      </c>
      <c r="R513" s="61">
        <v>0.3193203</v>
      </c>
      <c r="S513" s="61">
        <v>5.114204E-2</v>
      </c>
      <c r="T513" s="61">
        <v>5.5544460000000004E-2</v>
      </c>
      <c r="U513" s="61">
        <v>0.19867370000000001</v>
      </c>
      <c r="V513" s="61">
        <v>0.1908068</v>
      </c>
      <c r="W513" s="61">
        <v>0.1336697</v>
      </c>
      <c r="X513" s="61"/>
      <c r="Y513" s="61">
        <v>8.801842E-2</v>
      </c>
      <c r="Z513" s="61">
        <v>5.3181649999999997E-2</v>
      </c>
      <c r="AA513" s="61">
        <v>3.1262949999999998E-2</v>
      </c>
      <c r="AB513" s="61">
        <v>8.9609430000000004E-2</v>
      </c>
      <c r="AC513" s="14"/>
      <c r="AD513" s="14"/>
      <c r="AE513" s="14"/>
      <c r="AF513" s="14"/>
      <c r="AG513" s="14"/>
      <c r="AH513" s="14"/>
      <c r="AI513" s="14"/>
      <c r="AJ513" s="14"/>
      <c r="AK513" s="14"/>
      <c r="AL513" s="14"/>
      <c r="AM513" s="14"/>
      <c r="AN513" s="14"/>
      <c r="AO513" s="14"/>
      <c r="AP513" s="14"/>
      <c r="AQ513" s="14"/>
      <c r="AR513" s="14"/>
      <c r="AS513" s="14"/>
    </row>
    <row r="514" spans="1:45">
      <c r="A514" s="16">
        <v>255.5</v>
      </c>
      <c r="B514" s="61">
        <v>0.169129</v>
      </c>
      <c r="C514" s="61">
        <v>1.6501189999999999E-2</v>
      </c>
      <c r="D514" s="61">
        <v>6.8248669999999997E-2</v>
      </c>
      <c r="E514" s="61">
        <v>0.14173179999999999</v>
      </c>
      <c r="F514" s="61">
        <v>3.7368280000000004E-2</v>
      </c>
      <c r="G514" s="61">
        <v>0.17353150000000001</v>
      </c>
      <c r="H514" s="61">
        <v>0.25997179999999998</v>
      </c>
      <c r="I514" s="61">
        <v>3.0459390000000003E-2</v>
      </c>
      <c r="J514" s="61">
        <v>1.271923E-2</v>
      </c>
      <c r="K514" s="61">
        <v>0.12434539999999999</v>
      </c>
      <c r="L514" s="61">
        <v>4.4163599999999994E-3</v>
      </c>
      <c r="M514" s="61">
        <v>-1.4483899999999999E-3</v>
      </c>
      <c r="N514" s="61">
        <v>3.5291820000000002E-2</v>
      </c>
      <c r="O514" s="61">
        <v>1.6446329999999999E-2</v>
      </c>
      <c r="P514" s="61">
        <v>3.4564610000000003E-2</v>
      </c>
      <c r="Q514" s="61">
        <v>9.847671999999999E-2</v>
      </c>
      <c r="R514" s="61">
        <v>0.31785399999999997</v>
      </c>
      <c r="S514" s="61">
        <v>4.9784300000000004E-2</v>
      </c>
      <c r="T514" s="61">
        <v>6.5486420000000004E-2</v>
      </c>
      <c r="U514" s="61">
        <v>0.1838496</v>
      </c>
      <c r="V514" s="61">
        <v>0.19195409999999999</v>
      </c>
      <c r="W514" s="61">
        <v>0.13191990000000001</v>
      </c>
      <c r="X514" s="61"/>
      <c r="Y514" s="61">
        <v>8.3544389999999996E-2</v>
      </c>
      <c r="Z514" s="61">
        <v>5.9211960000000001E-2</v>
      </c>
      <c r="AA514" s="61">
        <v>2.874316E-2</v>
      </c>
      <c r="AB514" s="61">
        <v>9.0640499999999999E-2</v>
      </c>
      <c r="AC514" s="14"/>
      <c r="AD514" s="14"/>
      <c r="AE514" s="14"/>
      <c r="AF514" s="14"/>
      <c r="AG514" s="14"/>
      <c r="AH514" s="14"/>
      <c r="AI514" s="14"/>
      <c r="AJ514" s="14"/>
      <c r="AK514" s="14"/>
      <c r="AL514" s="14"/>
      <c r="AM514" s="14"/>
      <c r="AN514" s="14"/>
      <c r="AO514" s="14"/>
      <c r="AP514" s="14"/>
      <c r="AQ514" s="14"/>
      <c r="AR514" s="14"/>
      <c r="AS514" s="14"/>
    </row>
    <row r="515" spans="1:45">
      <c r="A515" s="16">
        <v>256</v>
      </c>
      <c r="B515" s="61">
        <v>0.18170660000000002</v>
      </c>
      <c r="C515" s="61">
        <v>1.1903509999999999E-2</v>
      </c>
      <c r="D515" s="61">
        <v>7.5282630000000003E-2</v>
      </c>
      <c r="E515" s="61">
        <v>0.1445495</v>
      </c>
      <c r="F515" s="61">
        <v>4.84705E-2</v>
      </c>
      <c r="G515" s="61">
        <v>0.1789367</v>
      </c>
      <c r="H515" s="61">
        <v>0.27547840000000001</v>
      </c>
      <c r="I515" s="61">
        <v>2.544356E-2</v>
      </c>
      <c r="J515" s="61">
        <v>7.5549900000000001E-3</v>
      </c>
      <c r="K515" s="61">
        <v>0.1233785</v>
      </c>
      <c r="L515" s="61">
        <v>8.080770000000001E-3</v>
      </c>
      <c r="M515" s="61">
        <v>-1.95568E-3</v>
      </c>
      <c r="N515" s="61">
        <v>2.8969960000000003E-2</v>
      </c>
      <c r="O515" s="61">
        <v>2.9881939999999999E-2</v>
      </c>
      <c r="P515" s="61">
        <v>2.7137939999999999E-2</v>
      </c>
      <c r="Q515" s="61">
        <v>6.9154340000000009E-2</v>
      </c>
      <c r="R515" s="61">
        <v>0.32128790000000002</v>
      </c>
      <c r="S515" s="61">
        <v>6.4451649999999999E-2</v>
      </c>
      <c r="T515" s="61">
        <v>5.7100440000000002E-2</v>
      </c>
      <c r="U515" s="61">
        <v>0.18906590000000001</v>
      </c>
      <c r="V515" s="61">
        <v>0.19610330000000001</v>
      </c>
      <c r="W515" s="61">
        <v>0.1219088</v>
      </c>
      <c r="X515" s="61"/>
      <c r="Y515" s="61">
        <v>8.4865990000000002E-2</v>
      </c>
      <c r="Z515" s="61">
        <v>6.9171899999999995E-2</v>
      </c>
      <c r="AA515" s="61">
        <v>4.3093469999999995E-2</v>
      </c>
      <c r="AB515" s="61">
        <v>9.0598379999999992E-2</v>
      </c>
      <c r="AC515" s="14"/>
      <c r="AD515" s="14"/>
      <c r="AE515" s="14"/>
      <c r="AF515" s="14"/>
      <c r="AG515" s="14"/>
      <c r="AH515" s="14"/>
      <c r="AI515" s="14"/>
      <c r="AJ515" s="14"/>
      <c r="AK515" s="14"/>
      <c r="AL515" s="14"/>
      <c r="AM515" s="14"/>
      <c r="AN515" s="14"/>
      <c r="AO515" s="14"/>
      <c r="AP515" s="14"/>
      <c r="AQ515" s="14"/>
      <c r="AR515" s="14"/>
      <c r="AS515" s="14"/>
    </row>
    <row r="516" spans="1:45">
      <c r="A516" s="16">
        <v>256.5</v>
      </c>
      <c r="B516" s="61">
        <v>0.17747900000000003</v>
      </c>
      <c r="C516" s="61">
        <v>1.154722E-2</v>
      </c>
      <c r="D516" s="61">
        <v>7.4767630000000002E-2</v>
      </c>
      <c r="E516" s="61">
        <v>0.1420669</v>
      </c>
      <c r="F516" s="61">
        <v>4.5944619999999999E-2</v>
      </c>
      <c r="G516" s="61">
        <v>0.17744119999999999</v>
      </c>
      <c r="H516" s="61">
        <v>0.27060430000000002</v>
      </c>
      <c r="I516" s="61">
        <v>2.7123170000000002E-2</v>
      </c>
      <c r="J516" s="61">
        <v>1.559078E-2</v>
      </c>
      <c r="K516" s="61">
        <v>0.1259458</v>
      </c>
      <c r="L516" s="61">
        <v>1.317712E-2</v>
      </c>
      <c r="M516" s="61">
        <v>3.5170400000000004E-3</v>
      </c>
      <c r="N516" s="61">
        <v>4.2172330000000001E-2</v>
      </c>
      <c r="O516" s="61">
        <v>2.8873180000000002E-2</v>
      </c>
      <c r="P516" s="61">
        <v>4.1810400000000005E-2</v>
      </c>
      <c r="Q516" s="61">
        <v>9.6732910000000005E-2</v>
      </c>
      <c r="R516" s="61">
        <v>0.30503550000000001</v>
      </c>
      <c r="S516" s="61">
        <v>6.4902959999999996E-2</v>
      </c>
      <c r="T516" s="61">
        <v>6.1696380000000002E-2</v>
      </c>
      <c r="U516" s="61">
        <v>0.1864702</v>
      </c>
      <c r="V516" s="61">
        <v>0.18630269999999999</v>
      </c>
      <c r="W516" s="61">
        <v>0.13090189999999999</v>
      </c>
      <c r="X516" s="61"/>
      <c r="Y516" s="61">
        <v>7.6942800000000006E-2</v>
      </c>
      <c r="Z516" s="61">
        <v>5.7008349999999999E-2</v>
      </c>
      <c r="AA516" s="61">
        <v>2.8247249999999998E-2</v>
      </c>
      <c r="AB516" s="61">
        <v>9.1243110000000002E-2</v>
      </c>
      <c r="AC516" s="14"/>
      <c r="AD516" s="14"/>
      <c r="AE516" s="14"/>
      <c r="AF516" s="14"/>
      <c r="AG516" s="14"/>
      <c r="AH516" s="14"/>
      <c r="AI516" s="14"/>
      <c r="AJ516" s="14"/>
      <c r="AK516" s="14"/>
      <c r="AL516" s="14"/>
      <c r="AM516" s="14"/>
      <c r="AN516" s="14"/>
      <c r="AO516" s="14"/>
      <c r="AP516" s="14"/>
      <c r="AQ516" s="14"/>
      <c r="AR516" s="14"/>
      <c r="AS516" s="14"/>
    </row>
    <row r="517" spans="1:45">
      <c r="A517" s="16">
        <v>257</v>
      </c>
      <c r="B517" s="61">
        <v>0.176704</v>
      </c>
      <c r="C517" s="61">
        <v>2.1368779999999997E-2</v>
      </c>
      <c r="D517" s="61">
        <v>7.1884129999999991E-2</v>
      </c>
      <c r="E517" s="61">
        <v>0.1314698</v>
      </c>
      <c r="F517" s="61">
        <v>4.129853E-2</v>
      </c>
      <c r="G517" s="61">
        <v>0.17555890000000002</v>
      </c>
      <c r="H517" s="61">
        <v>0.27584560000000002</v>
      </c>
      <c r="I517" s="61">
        <v>2.3004820000000002E-2</v>
      </c>
      <c r="J517" s="61">
        <v>7.8590599999999993E-3</v>
      </c>
      <c r="K517" s="61">
        <v>0.12338689999999999</v>
      </c>
      <c r="L517" s="61">
        <v>4.6069400000000003E-3</v>
      </c>
      <c r="M517" s="61">
        <v>-2.7980500000000003E-3</v>
      </c>
      <c r="N517" s="61">
        <v>3.722818E-2</v>
      </c>
      <c r="O517" s="61">
        <v>3.3769319999999999E-2</v>
      </c>
      <c r="P517" s="61">
        <v>4.122953E-2</v>
      </c>
      <c r="Q517" s="61">
        <v>7.3654750000000005E-2</v>
      </c>
      <c r="R517" s="61">
        <v>0.29801830000000001</v>
      </c>
      <c r="S517" s="61">
        <v>6.2280780000000001E-2</v>
      </c>
      <c r="T517" s="61">
        <v>6.7580399999999999E-2</v>
      </c>
      <c r="U517" s="61">
        <v>0.18873509999999999</v>
      </c>
      <c r="V517" s="61">
        <v>0.20568470000000003</v>
      </c>
      <c r="W517" s="61">
        <v>0.12438440000000001</v>
      </c>
      <c r="X517" s="61"/>
      <c r="Y517" s="61">
        <v>7.5655180000000002E-2</v>
      </c>
      <c r="Z517" s="61">
        <v>5.9797070000000001E-2</v>
      </c>
      <c r="AA517" s="61">
        <v>3.4222639999999999E-2</v>
      </c>
      <c r="AB517" s="61">
        <v>9.4549930000000004E-2</v>
      </c>
      <c r="AC517" s="14"/>
      <c r="AD517" s="14"/>
      <c r="AE517" s="14"/>
      <c r="AF517" s="14"/>
      <c r="AG517" s="14"/>
      <c r="AH517" s="14"/>
      <c r="AI517" s="14"/>
      <c r="AJ517" s="14"/>
      <c r="AK517" s="14"/>
      <c r="AL517" s="14"/>
      <c r="AM517" s="14"/>
      <c r="AN517" s="14"/>
      <c r="AO517" s="14"/>
      <c r="AP517" s="14"/>
      <c r="AQ517" s="14"/>
      <c r="AR517" s="14"/>
      <c r="AS517" s="14"/>
    </row>
    <row r="518" spans="1:45">
      <c r="A518" s="16">
        <v>257.5</v>
      </c>
      <c r="B518" s="61">
        <v>0.16954450000000001</v>
      </c>
      <c r="C518" s="61">
        <v>1.8769750000000002E-2</v>
      </c>
      <c r="D518" s="61">
        <v>8.4806939999999997E-2</v>
      </c>
      <c r="E518" s="61">
        <v>0.14469499999999999</v>
      </c>
      <c r="F518" s="61">
        <v>4.403315E-2</v>
      </c>
      <c r="G518" s="61">
        <v>0.16418140000000001</v>
      </c>
      <c r="H518" s="61">
        <v>0.28454889999999999</v>
      </c>
      <c r="I518" s="61">
        <v>2.8974079999999999E-2</v>
      </c>
      <c r="J518" s="61">
        <v>1.1909050000000001E-2</v>
      </c>
      <c r="K518" s="61">
        <v>0.12563470000000002</v>
      </c>
      <c r="L518" s="61">
        <v>8.0389399999999996E-3</v>
      </c>
      <c r="M518" s="61">
        <v>-1.51352E-3</v>
      </c>
      <c r="N518" s="61">
        <v>3.2377980000000001E-2</v>
      </c>
      <c r="O518" s="61">
        <v>2.6520000000000002E-2</v>
      </c>
      <c r="P518" s="61">
        <v>3.0785969999999999E-2</v>
      </c>
      <c r="Q518" s="61">
        <v>7.533216999999999E-2</v>
      </c>
      <c r="R518" s="61">
        <v>0.30272199999999999</v>
      </c>
      <c r="S518" s="61">
        <v>6.7791030000000002E-2</v>
      </c>
      <c r="T518" s="61">
        <v>5.7435010000000002E-2</v>
      </c>
      <c r="U518" s="61">
        <v>0.19339980000000001</v>
      </c>
      <c r="V518" s="61">
        <v>0.20718419999999999</v>
      </c>
      <c r="W518" s="61">
        <v>0.12619820000000001</v>
      </c>
      <c r="X518" s="61"/>
      <c r="Y518" s="61">
        <v>8.7348590000000004E-2</v>
      </c>
      <c r="Z518" s="61">
        <v>6.1357960000000003E-2</v>
      </c>
      <c r="AA518" s="61">
        <v>4.8829739999999996E-2</v>
      </c>
      <c r="AB518" s="61">
        <v>9.187511000000001E-2</v>
      </c>
      <c r="AC518" s="14"/>
      <c r="AD518" s="14"/>
      <c r="AE518" s="14"/>
      <c r="AF518" s="14"/>
      <c r="AG518" s="14"/>
      <c r="AH518" s="14"/>
      <c r="AI518" s="14"/>
      <c r="AJ518" s="14"/>
      <c r="AK518" s="14"/>
      <c r="AL518" s="14"/>
      <c r="AM518" s="14"/>
      <c r="AN518" s="14"/>
      <c r="AO518" s="14"/>
      <c r="AP518" s="14"/>
      <c r="AQ518" s="14"/>
      <c r="AR518" s="14"/>
      <c r="AS518" s="14"/>
    </row>
    <row r="519" spans="1:45">
      <c r="A519" s="16">
        <v>258</v>
      </c>
      <c r="B519" s="61">
        <v>0.15911530000000002</v>
      </c>
      <c r="C519" s="61">
        <v>2.5501109999999997E-2</v>
      </c>
      <c r="D519" s="61">
        <v>6.7849309999999996E-2</v>
      </c>
      <c r="E519" s="61">
        <v>0.1435147</v>
      </c>
      <c r="F519" s="61">
        <v>4.1664239999999998E-2</v>
      </c>
      <c r="G519" s="61">
        <v>0.16857839999999999</v>
      </c>
      <c r="H519" s="61">
        <v>0.28373409999999999</v>
      </c>
      <c r="I519" s="61">
        <v>2.2420939999999997E-2</v>
      </c>
      <c r="J519" s="61">
        <v>6.2379599999999999E-3</v>
      </c>
      <c r="K519" s="61">
        <v>0.1320981</v>
      </c>
      <c r="L519" s="61">
        <v>4.8564200000000002E-3</v>
      </c>
      <c r="M519" s="61">
        <v>1.4558799999999999E-3</v>
      </c>
      <c r="N519" s="61">
        <v>3.1584590000000003E-2</v>
      </c>
      <c r="O519" s="61">
        <v>2.2801840000000004E-2</v>
      </c>
      <c r="P519" s="61">
        <v>4.0943029999999998E-2</v>
      </c>
      <c r="Q519" s="61">
        <v>6.429021E-2</v>
      </c>
      <c r="R519" s="61">
        <v>0.30327539999999997</v>
      </c>
      <c r="S519" s="61">
        <v>5.251314E-2</v>
      </c>
      <c r="T519" s="61">
        <v>6.3322610000000001E-2</v>
      </c>
      <c r="U519" s="61">
        <v>0.1912267</v>
      </c>
      <c r="V519" s="61">
        <v>0.19787859999999999</v>
      </c>
      <c r="W519" s="61">
        <v>0.12583759999999999</v>
      </c>
      <c r="X519" s="61"/>
      <c r="Y519" s="61">
        <v>7.5530139999999996E-2</v>
      </c>
      <c r="Z519" s="61">
        <v>5.9002809999999996E-2</v>
      </c>
      <c r="AA519" s="61">
        <v>3.1045420000000001E-2</v>
      </c>
      <c r="AB519" s="61">
        <v>9.2562080000000005E-2</v>
      </c>
      <c r="AC519" s="14"/>
      <c r="AD519" s="14"/>
      <c r="AE519" s="14"/>
      <c r="AF519" s="14"/>
      <c r="AG519" s="14"/>
      <c r="AH519" s="14"/>
      <c r="AI519" s="14"/>
      <c r="AJ519" s="14"/>
      <c r="AK519" s="14"/>
      <c r="AL519" s="14"/>
      <c r="AM519" s="14"/>
      <c r="AN519" s="14"/>
      <c r="AO519" s="14"/>
      <c r="AP519" s="14"/>
      <c r="AQ519" s="14"/>
      <c r="AR519" s="14"/>
      <c r="AS519" s="14"/>
    </row>
    <row r="520" spans="1:45">
      <c r="A520" s="16">
        <v>258.5</v>
      </c>
      <c r="B520" s="61">
        <v>0.18233440000000001</v>
      </c>
      <c r="C520" s="61">
        <v>2.2412830000000002E-2</v>
      </c>
      <c r="D520" s="61">
        <v>7.2659700000000008E-2</v>
      </c>
      <c r="E520" s="61">
        <v>0.1358666</v>
      </c>
      <c r="F520" s="61">
        <v>3.9902880000000002E-2</v>
      </c>
      <c r="G520" s="61">
        <v>0.1822164</v>
      </c>
      <c r="H520" s="61">
        <v>0.28523119999999996</v>
      </c>
      <c r="I520" s="61">
        <v>2.1788810000000002E-2</v>
      </c>
      <c r="J520" s="61">
        <v>2.2607620000000002E-2</v>
      </c>
      <c r="K520" s="61">
        <v>0.12879580000000002</v>
      </c>
      <c r="L520" s="61">
        <v>1.2132240000000001E-2</v>
      </c>
      <c r="M520" s="61">
        <v>-2.4415700000000001E-3</v>
      </c>
      <c r="N520" s="61">
        <v>3.2540760000000002E-2</v>
      </c>
      <c r="O520" s="61">
        <v>3.3973469999999999E-2</v>
      </c>
      <c r="P520" s="61">
        <v>2.8808050000000002E-2</v>
      </c>
      <c r="Q520" s="61">
        <v>8.5100800000000004E-2</v>
      </c>
      <c r="R520" s="61">
        <v>0.31233620000000001</v>
      </c>
      <c r="S520" s="61">
        <v>5.5203870000000002E-2</v>
      </c>
      <c r="T520" s="61">
        <v>5.5664530000000004E-2</v>
      </c>
      <c r="U520" s="61">
        <v>0.1813979</v>
      </c>
      <c r="V520" s="61">
        <v>0.19300400000000001</v>
      </c>
      <c r="W520" s="61">
        <v>0.1266949</v>
      </c>
      <c r="X520" s="61"/>
      <c r="Y520" s="61">
        <v>6.1659140000000001E-2</v>
      </c>
      <c r="Z520" s="61">
        <v>6.5886440000000004E-2</v>
      </c>
      <c r="AA520" s="61">
        <v>3.5098310000000001E-2</v>
      </c>
      <c r="AB520" s="61">
        <v>9.2413729999999999E-2</v>
      </c>
      <c r="AC520" s="14"/>
      <c r="AD520" s="14"/>
      <c r="AE520" s="14"/>
      <c r="AF520" s="14"/>
      <c r="AG520" s="14"/>
      <c r="AH520" s="14"/>
      <c r="AI520" s="14"/>
      <c r="AJ520" s="14"/>
      <c r="AK520" s="14"/>
      <c r="AL520" s="14"/>
      <c r="AM520" s="14"/>
      <c r="AN520" s="14"/>
      <c r="AO520" s="14"/>
      <c r="AP520" s="14"/>
      <c r="AQ520" s="14"/>
      <c r="AR520" s="14"/>
      <c r="AS520" s="14"/>
    </row>
    <row r="521" spans="1:45">
      <c r="A521" s="16">
        <v>259</v>
      </c>
      <c r="B521" s="61">
        <v>0.17299330000000002</v>
      </c>
      <c r="C521" s="61">
        <v>1.7938340000000001E-2</v>
      </c>
      <c r="D521" s="61">
        <v>7.2564459999999997E-2</v>
      </c>
      <c r="E521" s="61">
        <v>0.1464801</v>
      </c>
      <c r="F521" s="61">
        <v>4.7232820000000002E-2</v>
      </c>
      <c r="G521" s="61">
        <v>0.17568110000000001</v>
      </c>
      <c r="H521" s="61">
        <v>0.28561530000000002</v>
      </c>
      <c r="I521" s="61">
        <v>1.4252800000000001E-2</v>
      </c>
      <c r="J521" s="61">
        <v>-1.7745E-4</v>
      </c>
      <c r="K521" s="61">
        <v>0.1219575</v>
      </c>
      <c r="L521" s="61">
        <v>3.20104E-3</v>
      </c>
      <c r="M521" s="61">
        <v>6.6051E-4</v>
      </c>
      <c r="N521" s="61">
        <v>2.7037179999999997E-2</v>
      </c>
      <c r="O521" s="61">
        <v>2.448206E-2</v>
      </c>
      <c r="P521" s="61">
        <v>3.406203E-2</v>
      </c>
      <c r="Q521" s="61">
        <v>4.2157640000000003E-2</v>
      </c>
      <c r="R521" s="61">
        <v>0.31775219999999998</v>
      </c>
      <c r="S521" s="61">
        <v>4.924079E-2</v>
      </c>
      <c r="T521" s="61">
        <v>5.7659870000000002E-2</v>
      </c>
      <c r="U521" s="61">
        <v>0.18861350000000002</v>
      </c>
      <c r="V521" s="61">
        <v>0.19373919999999997</v>
      </c>
      <c r="W521" s="61">
        <v>0.13588250000000002</v>
      </c>
      <c r="X521" s="61"/>
      <c r="Y521" s="61">
        <v>6.9418709999999995E-2</v>
      </c>
      <c r="Z521" s="61">
        <v>5.6365319999999997E-2</v>
      </c>
      <c r="AA521" s="61">
        <v>3.3292540000000002E-2</v>
      </c>
      <c r="AB521" s="61">
        <v>9.3287250000000002E-2</v>
      </c>
      <c r="AC521" s="14"/>
      <c r="AD521" s="14"/>
      <c r="AE521" s="14"/>
      <c r="AF521" s="14"/>
      <c r="AG521" s="14"/>
      <c r="AH521" s="14"/>
      <c r="AI521" s="14"/>
      <c r="AJ521" s="14"/>
      <c r="AK521" s="14"/>
      <c r="AL521" s="14"/>
      <c r="AM521" s="14"/>
      <c r="AN521" s="14"/>
      <c r="AO521" s="14"/>
      <c r="AP521" s="14"/>
      <c r="AQ521" s="14"/>
      <c r="AR521" s="14"/>
      <c r="AS521" s="14"/>
    </row>
    <row r="522" spans="1:45">
      <c r="A522" s="16">
        <v>259.5</v>
      </c>
      <c r="B522" s="61">
        <v>0.1771192</v>
      </c>
      <c r="C522" s="61">
        <v>1.800471E-2</v>
      </c>
      <c r="D522" s="61">
        <v>7.0265449999999993E-2</v>
      </c>
      <c r="E522" s="61">
        <v>0.1360953</v>
      </c>
      <c r="F522" s="61">
        <v>4.6955690000000001E-2</v>
      </c>
      <c r="G522" s="61">
        <v>0.16906960000000001</v>
      </c>
      <c r="H522" s="61">
        <v>0.27683289999999999</v>
      </c>
      <c r="I522" s="61">
        <v>1.7576540000000002E-2</v>
      </c>
      <c r="J522" s="61">
        <v>1.3923719999999999E-2</v>
      </c>
      <c r="K522" s="61">
        <v>0.1348936</v>
      </c>
      <c r="L522" s="61">
        <v>6.39611E-3</v>
      </c>
      <c r="M522" s="61">
        <v>-2.91027E-3</v>
      </c>
      <c r="N522" s="61">
        <v>4.2399839999999994E-2</v>
      </c>
      <c r="O522" s="61">
        <v>2.3588580000000001E-2</v>
      </c>
      <c r="P522" s="61">
        <v>3.318778E-2</v>
      </c>
      <c r="Q522" s="61">
        <v>5.4156959999999997E-2</v>
      </c>
      <c r="R522" s="61">
        <v>0.30357210000000001</v>
      </c>
      <c r="S522" s="61">
        <v>6.1955690000000001E-2</v>
      </c>
      <c r="T522" s="61">
        <v>5.5233559999999994E-2</v>
      </c>
      <c r="U522" s="61">
        <v>0.1903977</v>
      </c>
      <c r="V522" s="61">
        <v>0.19679089999999999</v>
      </c>
      <c r="W522" s="61">
        <v>0.1240409</v>
      </c>
      <c r="X522" s="61"/>
      <c r="Y522" s="61">
        <v>7.9506519999999997E-2</v>
      </c>
      <c r="Z522" s="61">
        <v>5.4401900000000003E-2</v>
      </c>
      <c r="AA522" s="61">
        <v>3.4737539999999997E-2</v>
      </c>
      <c r="AB522" s="61">
        <v>9.4459199999999993E-2</v>
      </c>
      <c r="AC522" s="14"/>
      <c r="AD522" s="14"/>
      <c r="AE522" s="14"/>
      <c r="AF522" s="14"/>
      <c r="AG522" s="14"/>
      <c r="AH522" s="14"/>
      <c r="AI522" s="14"/>
      <c r="AJ522" s="14"/>
      <c r="AK522" s="14"/>
      <c r="AL522" s="14"/>
      <c r="AM522" s="14"/>
      <c r="AN522" s="14"/>
      <c r="AO522" s="14"/>
      <c r="AP522" s="14"/>
      <c r="AQ522" s="14"/>
      <c r="AR522" s="14"/>
      <c r="AS522" s="14"/>
    </row>
    <row r="523" spans="1:45">
      <c r="A523" s="16">
        <v>260</v>
      </c>
      <c r="B523" s="61">
        <v>0.18262680000000001</v>
      </c>
      <c r="C523" s="61">
        <v>1.3336779999999999E-2</v>
      </c>
      <c r="D523" s="61">
        <v>7.5754409999999994E-2</v>
      </c>
      <c r="E523" s="61">
        <v>0.14134769999999999</v>
      </c>
      <c r="F523" s="61">
        <v>4.1350909999999998E-2</v>
      </c>
      <c r="G523" s="61">
        <v>0.17306100000000002</v>
      </c>
      <c r="H523" s="61">
        <v>0.28423900000000002</v>
      </c>
      <c r="I523" s="61">
        <v>7.9044700000000002E-3</v>
      </c>
      <c r="J523" s="61">
        <v>6.8834099999999995E-3</v>
      </c>
      <c r="K523" s="61">
        <v>0.1245931</v>
      </c>
      <c r="L523" s="61">
        <v>1.087663E-2</v>
      </c>
      <c r="M523" s="61">
        <v>-7.6460799999999995E-3</v>
      </c>
      <c r="N523" s="61">
        <v>4.3413849999999997E-2</v>
      </c>
      <c r="O523" s="61">
        <v>2.6112880000000002E-2</v>
      </c>
      <c r="P523" s="61">
        <v>4.1462489999999998E-2</v>
      </c>
      <c r="Q523" s="61">
        <v>5.6524749999999999E-2</v>
      </c>
      <c r="R523" s="61">
        <v>0.31157289999999999</v>
      </c>
      <c r="S523" s="61">
        <v>6.3357990000000003E-2</v>
      </c>
      <c r="T523" s="61">
        <v>5.309651E-2</v>
      </c>
      <c r="U523" s="61">
        <v>0.18517810000000001</v>
      </c>
      <c r="V523" s="61">
        <v>0.20765250000000002</v>
      </c>
      <c r="W523" s="61">
        <v>0.12659209999999999</v>
      </c>
      <c r="X523" s="61"/>
      <c r="Y523" s="61">
        <v>7.2793590000000005E-2</v>
      </c>
      <c r="Z523" s="61">
        <v>5.2891849999999997E-2</v>
      </c>
      <c r="AA523" s="61">
        <v>3.555556E-2</v>
      </c>
      <c r="AB523" s="61">
        <v>9.410636E-2</v>
      </c>
      <c r="AC523" s="14"/>
      <c r="AD523" s="14"/>
      <c r="AE523" s="14"/>
      <c r="AF523" s="14"/>
      <c r="AG523" s="14"/>
      <c r="AH523" s="14"/>
      <c r="AI523" s="14"/>
      <c r="AJ523" s="14"/>
      <c r="AK523" s="14"/>
      <c r="AL523" s="14"/>
      <c r="AM523" s="14"/>
      <c r="AN523" s="14"/>
      <c r="AO523" s="14"/>
      <c r="AP523" s="14"/>
      <c r="AQ523" s="14"/>
      <c r="AR523" s="14"/>
      <c r="AS523" s="14"/>
    </row>
    <row r="524" spans="1:45">
      <c r="A524" s="16">
        <v>260.5</v>
      </c>
      <c r="B524" s="61">
        <v>0.18642959999999997</v>
      </c>
      <c r="C524" s="61">
        <v>2.5476230000000002E-2</v>
      </c>
      <c r="D524" s="61">
        <v>6.3727889999999995E-2</v>
      </c>
      <c r="E524" s="61">
        <v>0.14242739999999998</v>
      </c>
      <c r="F524" s="61">
        <v>4.9853979999999999E-2</v>
      </c>
      <c r="G524" s="61">
        <v>0.16233300000000001</v>
      </c>
      <c r="H524" s="61">
        <v>0.27763320000000002</v>
      </c>
      <c r="I524" s="61">
        <v>1.701192E-2</v>
      </c>
      <c r="J524" s="61">
        <v>9.3111999999999986E-3</v>
      </c>
      <c r="K524" s="61">
        <v>0.13373760000000001</v>
      </c>
      <c r="L524" s="61">
        <v>5.4842800000000002E-3</v>
      </c>
      <c r="M524" s="61">
        <v>-4.6089999999999994E-3</v>
      </c>
      <c r="N524" s="61">
        <v>4.0196379999999997E-2</v>
      </c>
      <c r="O524" s="61">
        <v>1.3139710000000001E-2</v>
      </c>
      <c r="P524" s="61">
        <v>3.4246220000000001E-2</v>
      </c>
      <c r="Q524" s="61">
        <v>7.591096E-2</v>
      </c>
      <c r="R524" s="61">
        <v>0.32308239999999999</v>
      </c>
      <c r="S524" s="61">
        <v>7.0707630000000007E-2</v>
      </c>
      <c r="T524" s="61">
        <v>5.93616E-2</v>
      </c>
      <c r="U524" s="61">
        <v>0.17583020000000002</v>
      </c>
      <c r="V524" s="61">
        <v>0.19784109999999999</v>
      </c>
      <c r="W524" s="61">
        <v>0.11892170000000001</v>
      </c>
      <c r="X524" s="61"/>
      <c r="Y524" s="61">
        <v>7.7171339999999991E-2</v>
      </c>
      <c r="Z524" s="61">
        <v>5.874091E-2</v>
      </c>
      <c r="AA524" s="61">
        <v>4.451745E-2</v>
      </c>
      <c r="AB524" s="61">
        <v>9.5139230000000005E-2</v>
      </c>
      <c r="AC524" s="14"/>
      <c r="AD524" s="14"/>
      <c r="AE524" s="14"/>
      <c r="AF524" s="14"/>
      <c r="AG524" s="14"/>
      <c r="AH524" s="14"/>
      <c r="AI524" s="14"/>
      <c r="AJ524" s="14"/>
      <c r="AK524" s="14"/>
      <c r="AL524" s="14"/>
      <c r="AM524" s="14"/>
      <c r="AN524" s="14"/>
      <c r="AO524" s="14"/>
      <c r="AP524" s="14"/>
      <c r="AQ524" s="14"/>
      <c r="AR524" s="14"/>
      <c r="AS524" s="14"/>
    </row>
    <row r="525" spans="1:45">
      <c r="A525" s="16">
        <v>261</v>
      </c>
      <c r="B525" s="61">
        <v>0.17383179999999998</v>
      </c>
      <c r="C525" s="61">
        <v>2.2036470000000002E-2</v>
      </c>
      <c r="D525" s="61">
        <v>8.1669549999999994E-2</v>
      </c>
      <c r="E525" s="61">
        <v>0.1410872</v>
      </c>
      <c r="F525" s="61">
        <v>3.8745729999999999E-2</v>
      </c>
      <c r="G525" s="61">
        <v>0.1647787</v>
      </c>
      <c r="H525" s="61">
        <v>0.27266889999999999</v>
      </c>
      <c r="I525" s="61">
        <v>1.3690519999999999E-2</v>
      </c>
      <c r="J525" s="61">
        <v>1.014785E-2</v>
      </c>
      <c r="K525" s="61">
        <v>0.13777629999999999</v>
      </c>
      <c r="L525" s="61">
        <v>1.544791E-2</v>
      </c>
      <c r="M525" s="61">
        <v>-1.2350760000000001E-2</v>
      </c>
      <c r="N525" s="61">
        <v>3.2625500000000002E-2</v>
      </c>
      <c r="O525" s="61">
        <v>2.042358E-2</v>
      </c>
      <c r="P525" s="61">
        <v>3.1016390000000001E-2</v>
      </c>
      <c r="Q525" s="61">
        <v>7.9673400000000005E-2</v>
      </c>
      <c r="R525" s="61">
        <v>0.32077359999999999</v>
      </c>
      <c r="S525" s="61">
        <v>6.7300819999999997E-2</v>
      </c>
      <c r="T525" s="61">
        <v>5.7314109999999995E-2</v>
      </c>
      <c r="U525" s="61">
        <v>0.18238550000000001</v>
      </c>
      <c r="V525" s="61">
        <v>0.2057281</v>
      </c>
      <c r="W525" s="61">
        <v>0.1186179</v>
      </c>
      <c r="X525" s="61"/>
      <c r="Y525" s="61">
        <v>6.8091659999999998E-2</v>
      </c>
      <c r="Z525" s="61">
        <v>5.3651560000000001E-2</v>
      </c>
      <c r="AA525" s="61">
        <v>3.5503460000000001E-2</v>
      </c>
      <c r="AB525" s="61">
        <v>9.6984559999999997E-2</v>
      </c>
      <c r="AC525" s="14"/>
      <c r="AD525" s="14"/>
      <c r="AE525" s="14"/>
      <c r="AF525" s="14"/>
      <c r="AG525" s="14"/>
      <c r="AH525" s="14"/>
      <c r="AI525" s="14"/>
      <c r="AJ525" s="14"/>
      <c r="AK525" s="14"/>
      <c r="AL525" s="14"/>
      <c r="AM525" s="14"/>
      <c r="AN525" s="14"/>
      <c r="AO525" s="14"/>
      <c r="AP525" s="14"/>
      <c r="AQ525" s="14"/>
      <c r="AR525" s="14"/>
      <c r="AS525" s="14"/>
    </row>
    <row r="526" spans="1:45">
      <c r="A526" s="16">
        <v>261.5</v>
      </c>
      <c r="B526" s="61">
        <v>0.17195830000000001</v>
      </c>
      <c r="C526" s="61">
        <v>1.214695E-2</v>
      </c>
      <c r="D526" s="61">
        <v>6.9390210000000008E-2</v>
      </c>
      <c r="E526" s="61">
        <v>0.14564740000000001</v>
      </c>
      <c r="F526" s="61">
        <v>4.3174200000000003E-2</v>
      </c>
      <c r="G526" s="61">
        <v>0.16755769999999998</v>
      </c>
      <c r="H526" s="61">
        <v>0.27679870000000001</v>
      </c>
      <c r="I526" s="61">
        <v>7.6234299999999996E-3</v>
      </c>
      <c r="J526" s="61">
        <v>8.1593800000000008E-3</v>
      </c>
      <c r="K526" s="61">
        <v>0.138047</v>
      </c>
      <c r="L526" s="61">
        <v>7.0994199999999995E-3</v>
      </c>
      <c r="M526" s="61">
        <v>-1.168931E-2</v>
      </c>
      <c r="N526" s="61">
        <v>3.6016220000000002E-2</v>
      </c>
      <c r="O526" s="61">
        <v>3.8263230000000002E-2</v>
      </c>
      <c r="P526" s="61">
        <v>3.8920429999999999E-2</v>
      </c>
      <c r="Q526" s="61">
        <v>5.1235940000000001E-2</v>
      </c>
      <c r="R526" s="61">
        <v>0.32221280000000002</v>
      </c>
      <c r="S526" s="61">
        <v>7.0691610000000002E-2</v>
      </c>
      <c r="T526" s="61">
        <v>6.0131270000000001E-2</v>
      </c>
      <c r="U526" s="61">
        <v>0.1858447</v>
      </c>
      <c r="V526" s="61">
        <v>0.19133939999999999</v>
      </c>
      <c r="W526" s="61">
        <v>0.12840870000000001</v>
      </c>
      <c r="X526" s="61"/>
      <c r="Y526" s="61">
        <v>7.9645540000000001E-2</v>
      </c>
      <c r="Z526" s="61">
        <v>6.1916550000000001E-2</v>
      </c>
      <c r="AA526" s="61">
        <v>3.1674290000000001E-2</v>
      </c>
      <c r="AB526" s="61">
        <v>9.5905599999999994E-2</v>
      </c>
      <c r="AC526" s="14"/>
      <c r="AD526" s="14"/>
      <c r="AE526" s="14"/>
      <c r="AF526" s="14"/>
      <c r="AG526" s="14"/>
      <c r="AH526" s="14"/>
      <c r="AI526" s="14"/>
      <c r="AJ526" s="14"/>
      <c r="AK526" s="14"/>
      <c r="AL526" s="14"/>
      <c r="AM526" s="14"/>
      <c r="AN526" s="14"/>
      <c r="AO526" s="14"/>
      <c r="AP526" s="14"/>
      <c r="AQ526" s="14"/>
      <c r="AR526" s="14"/>
      <c r="AS526" s="14"/>
    </row>
    <row r="527" spans="1:45">
      <c r="A527" s="16">
        <v>262</v>
      </c>
      <c r="B527" s="61">
        <v>0.17037140000000001</v>
      </c>
      <c r="C527" s="61">
        <v>1.5847590000000002E-2</v>
      </c>
      <c r="D527" s="61">
        <v>7.6658549999999992E-2</v>
      </c>
      <c r="E527" s="61">
        <v>0.14352329999999999</v>
      </c>
      <c r="F527" s="61">
        <v>4.4288179999999996E-2</v>
      </c>
      <c r="G527" s="61">
        <v>0.16202829999999999</v>
      </c>
      <c r="H527" s="61">
        <v>0.28067730000000002</v>
      </c>
      <c r="I527" s="61">
        <v>5.7424699999999995E-3</v>
      </c>
      <c r="J527" s="61">
        <v>1.1173700000000001E-3</v>
      </c>
      <c r="K527" s="61">
        <v>0.12695130000000002</v>
      </c>
      <c r="L527" s="61">
        <v>9.0201199999999995E-3</v>
      </c>
      <c r="M527" s="61">
        <v>-8.0614899999999993E-3</v>
      </c>
      <c r="N527" s="61">
        <v>3.9714230000000003E-2</v>
      </c>
      <c r="O527" s="61">
        <v>4.0008059999999998E-2</v>
      </c>
      <c r="P527" s="61">
        <v>4.1154120000000002E-2</v>
      </c>
      <c r="Q527" s="61">
        <v>3.7050050000000001E-2</v>
      </c>
      <c r="R527" s="61">
        <v>0.32291409999999998</v>
      </c>
      <c r="S527" s="61">
        <v>7.8567159999999997E-2</v>
      </c>
      <c r="T527" s="61">
        <v>5.9467030000000004E-2</v>
      </c>
      <c r="U527" s="61">
        <v>0.1708528</v>
      </c>
      <c r="V527" s="61">
        <v>0.20489750000000001</v>
      </c>
      <c r="W527" s="61">
        <v>0.1146885</v>
      </c>
      <c r="X527" s="61"/>
      <c r="Y527" s="61">
        <v>7.5877E-2</v>
      </c>
      <c r="Z527" s="61">
        <v>6.6511109999999998E-2</v>
      </c>
      <c r="AA527" s="61">
        <v>2.9597970000000001E-2</v>
      </c>
      <c r="AB527" s="61">
        <v>9.1956410000000002E-2</v>
      </c>
      <c r="AC527" s="14"/>
      <c r="AD527" s="14"/>
      <c r="AE527" s="14"/>
      <c r="AF527" s="14"/>
      <c r="AG527" s="14"/>
      <c r="AH527" s="14"/>
      <c r="AI527" s="14"/>
      <c r="AJ527" s="14"/>
      <c r="AK527" s="14"/>
      <c r="AL527" s="14"/>
      <c r="AM527" s="14"/>
      <c r="AN527" s="14"/>
      <c r="AO527" s="14"/>
      <c r="AP527" s="14"/>
      <c r="AQ527" s="14"/>
      <c r="AR527" s="14"/>
      <c r="AS527" s="14"/>
    </row>
    <row r="528" spans="1:45">
      <c r="A528" s="16">
        <v>262.5</v>
      </c>
      <c r="B528" s="61">
        <v>0.17943919999999999</v>
      </c>
      <c r="C528" s="61">
        <v>1.37888E-2</v>
      </c>
      <c r="D528" s="61">
        <v>6.7727350000000006E-2</v>
      </c>
      <c r="E528" s="61">
        <v>0.15104380000000001</v>
      </c>
      <c r="F528" s="61">
        <v>4.3706170000000003E-2</v>
      </c>
      <c r="G528" s="61">
        <v>0.16640619999999998</v>
      </c>
      <c r="H528" s="61">
        <v>0.2753003</v>
      </c>
      <c r="I528" s="61">
        <v>8.5339200000000004E-3</v>
      </c>
      <c r="J528" s="61">
        <v>3.5310999999999997E-3</v>
      </c>
      <c r="K528" s="61">
        <v>0.1308281</v>
      </c>
      <c r="L528" s="61">
        <v>7.0308800000000006E-3</v>
      </c>
      <c r="M528" s="61">
        <v>-8.5606800000000011E-3</v>
      </c>
      <c r="N528" s="61">
        <v>2.9749709999999999E-2</v>
      </c>
      <c r="O528" s="61">
        <v>2.0636869999999998E-2</v>
      </c>
      <c r="P528" s="61">
        <v>3.090627E-2</v>
      </c>
      <c r="Q528" s="61">
        <v>5.7136930000000002E-2</v>
      </c>
      <c r="R528" s="61">
        <v>0.31604949999999998</v>
      </c>
      <c r="S528" s="61">
        <v>7.2536009999999998E-2</v>
      </c>
      <c r="T528" s="61">
        <v>5.648334E-2</v>
      </c>
      <c r="U528" s="61">
        <v>0.18468499999999999</v>
      </c>
      <c r="V528" s="61">
        <v>0.2014821</v>
      </c>
      <c r="W528" s="61">
        <v>0.12337719999999999</v>
      </c>
      <c r="X528" s="61"/>
      <c r="Y528" s="61">
        <v>8.251443E-2</v>
      </c>
      <c r="Z528" s="61">
        <v>5.1465059999999993E-2</v>
      </c>
      <c r="AA528" s="61">
        <v>3.1451989999999999E-2</v>
      </c>
      <c r="AB528" s="61">
        <v>9.4748479999999996E-2</v>
      </c>
      <c r="AC528" s="14"/>
      <c r="AD528" s="14"/>
      <c r="AE528" s="14"/>
      <c r="AF528" s="14"/>
      <c r="AG528" s="14"/>
      <c r="AH528" s="14"/>
      <c r="AI528" s="14"/>
      <c r="AJ528" s="14"/>
      <c r="AK528" s="14"/>
      <c r="AL528" s="14"/>
      <c r="AM528" s="14"/>
      <c r="AN528" s="14"/>
      <c r="AO528" s="14"/>
      <c r="AP528" s="14"/>
      <c r="AQ528" s="14"/>
      <c r="AR528" s="14"/>
      <c r="AS528" s="14"/>
    </row>
    <row r="529" spans="1:45">
      <c r="A529" s="16">
        <v>263</v>
      </c>
      <c r="B529" s="61">
        <v>0.1691338</v>
      </c>
      <c r="C529" s="61">
        <v>1.7945349999999999E-2</v>
      </c>
      <c r="D529" s="61">
        <v>7.2728520000000005E-2</v>
      </c>
      <c r="E529" s="61">
        <v>0.14527809999999999</v>
      </c>
      <c r="F529" s="61">
        <v>4.829775E-2</v>
      </c>
      <c r="G529" s="61">
        <v>0.15398970000000001</v>
      </c>
      <c r="H529" s="61">
        <v>0.27237079999999997</v>
      </c>
      <c r="I529" s="61">
        <v>3.2128400000000002E-3</v>
      </c>
      <c r="J529" s="61">
        <v>9.2530700000000004E-3</v>
      </c>
      <c r="K529" s="61">
        <v>0.12859090000000001</v>
      </c>
      <c r="L529" s="61">
        <v>1.0670679999999998E-2</v>
      </c>
      <c r="M529" s="61">
        <v>-7.2499599999999997E-3</v>
      </c>
      <c r="N529" s="61">
        <v>3.0880879999999999E-2</v>
      </c>
      <c r="O529" s="61">
        <v>2.7869250000000002E-2</v>
      </c>
      <c r="P529" s="61">
        <v>4.8854430000000004E-2</v>
      </c>
      <c r="Q529" s="61">
        <v>5.4686470000000001E-2</v>
      </c>
      <c r="R529" s="61">
        <v>0.32486020000000004</v>
      </c>
      <c r="S529" s="61">
        <v>7.3823609999999998E-2</v>
      </c>
      <c r="T529" s="61">
        <v>6.0439740000000006E-2</v>
      </c>
      <c r="U529" s="61">
        <v>0.1746152</v>
      </c>
      <c r="V529" s="61">
        <v>0.19806819999999997</v>
      </c>
      <c r="W529" s="61">
        <v>0.11519989999999999</v>
      </c>
      <c r="X529" s="61"/>
      <c r="Y529" s="61">
        <v>8.3116450000000008E-2</v>
      </c>
      <c r="Z529" s="61">
        <v>5.5967200000000002E-2</v>
      </c>
      <c r="AA529" s="61">
        <v>2.8875560000000002E-2</v>
      </c>
      <c r="AB529" s="61">
        <v>9.4508189999999992E-2</v>
      </c>
      <c r="AC529" s="14"/>
      <c r="AD529" s="14"/>
      <c r="AE529" s="14"/>
      <c r="AF529" s="14"/>
      <c r="AG529" s="14"/>
      <c r="AH529" s="14"/>
      <c r="AI529" s="14"/>
      <c r="AJ529" s="14"/>
      <c r="AK529" s="14"/>
      <c r="AL529" s="14"/>
      <c r="AM529" s="14"/>
      <c r="AN529" s="14"/>
      <c r="AO529" s="14"/>
      <c r="AP529" s="14"/>
      <c r="AQ529" s="14"/>
      <c r="AR529" s="14"/>
      <c r="AS529" s="14"/>
    </row>
    <row r="530" spans="1:45">
      <c r="A530" s="16">
        <v>263.5</v>
      </c>
      <c r="B530" s="61">
        <v>0.17217780000000002</v>
      </c>
      <c r="C530" s="61">
        <v>1.7638640000000001E-2</v>
      </c>
      <c r="D530" s="61">
        <v>7.9196840000000004E-2</v>
      </c>
      <c r="E530" s="61">
        <v>0.14491479999999998</v>
      </c>
      <c r="F530" s="61">
        <v>4.1952290000000003E-2</v>
      </c>
      <c r="G530" s="61">
        <v>0.15769040000000001</v>
      </c>
      <c r="H530" s="61">
        <v>0.27698239999999996</v>
      </c>
      <c r="I530" s="61">
        <v>4.0464999999999997E-3</v>
      </c>
      <c r="J530" s="61">
        <v>6.7493899999999992E-3</v>
      </c>
      <c r="K530" s="61">
        <v>0.13461220000000002</v>
      </c>
      <c r="L530" s="61">
        <v>1.1892959999999999E-2</v>
      </c>
      <c r="M530" s="61">
        <v>-9.1897000000000003E-3</v>
      </c>
      <c r="N530" s="61">
        <v>3.7508340000000001E-2</v>
      </c>
      <c r="O530" s="61">
        <v>2.6915309999999998E-2</v>
      </c>
      <c r="P530" s="61">
        <v>4.5509329999999994E-2</v>
      </c>
      <c r="Q530" s="61">
        <v>6.8173860000000003E-2</v>
      </c>
      <c r="R530" s="61">
        <v>0.31754840000000001</v>
      </c>
      <c r="S530" s="61">
        <v>7.2972910000000002E-2</v>
      </c>
      <c r="T530" s="61">
        <v>5.8518239999999999E-2</v>
      </c>
      <c r="U530" s="61">
        <v>0.1760099</v>
      </c>
      <c r="V530" s="61">
        <v>0.18950800000000001</v>
      </c>
      <c r="W530" s="61">
        <v>0.1186435</v>
      </c>
      <c r="X530" s="61"/>
      <c r="Y530" s="61">
        <v>8.5053839999999992E-2</v>
      </c>
      <c r="Z530" s="61">
        <v>5.9588859999999993E-2</v>
      </c>
      <c r="AA530" s="61">
        <v>2.4877180000000002E-2</v>
      </c>
      <c r="AB530" s="61">
        <v>9.5126240000000001E-2</v>
      </c>
      <c r="AC530" s="14"/>
      <c r="AD530" s="14"/>
      <c r="AE530" s="14"/>
      <c r="AF530" s="14"/>
      <c r="AG530" s="14"/>
      <c r="AH530" s="14"/>
      <c r="AI530" s="14"/>
      <c r="AJ530" s="14"/>
      <c r="AK530" s="14"/>
      <c r="AL530" s="14"/>
      <c r="AM530" s="14"/>
      <c r="AN530" s="14"/>
      <c r="AO530" s="14"/>
      <c r="AP530" s="14"/>
      <c r="AQ530" s="14"/>
      <c r="AR530" s="14"/>
      <c r="AS530" s="14"/>
    </row>
    <row r="531" spans="1:45">
      <c r="A531" s="16">
        <v>264</v>
      </c>
      <c r="B531" s="61">
        <v>0.1790455</v>
      </c>
      <c r="C531" s="61">
        <v>1.432223E-2</v>
      </c>
      <c r="D531" s="61">
        <v>7.4836899999999998E-2</v>
      </c>
      <c r="E531" s="61">
        <v>0.14003479999999999</v>
      </c>
      <c r="F531" s="61">
        <v>3.9219240000000002E-2</v>
      </c>
      <c r="G531" s="61">
        <v>0.1679311</v>
      </c>
      <c r="H531" s="61">
        <v>0.26802759999999998</v>
      </c>
      <c r="I531" s="61">
        <v>6.1537800000000002E-3</v>
      </c>
      <c r="J531" s="61">
        <v>5.1245800000000001E-3</v>
      </c>
      <c r="K531" s="61">
        <v>0.13087660000000001</v>
      </c>
      <c r="L531" s="61">
        <v>7.0800100000000003E-3</v>
      </c>
      <c r="M531" s="61">
        <v>-8.7667600000000002E-3</v>
      </c>
      <c r="N531" s="61">
        <v>3.7759220000000003E-2</v>
      </c>
      <c r="O531" s="61">
        <v>2.357271E-2</v>
      </c>
      <c r="P531" s="61">
        <v>4.0401470000000002E-2</v>
      </c>
      <c r="Q531" s="61">
        <v>5.8941199999999999E-2</v>
      </c>
      <c r="R531" s="61">
        <v>0.31204029999999999</v>
      </c>
      <c r="S531" s="61">
        <v>7.4555220000000005E-2</v>
      </c>
      <c r="T531" s="61">
        <v>6.3022479999999992E-2</v>
      </c>
      <c r="U531" s="61">
        <v>0.17882619999999999</v>
      </c>
      <c r="V531" s="61">
        <v>0.19934080000000001</v>
      </c>
      <c r="W531" s="61">
        <v>0.1092379</v>
      </c>
      <c r="X531" s="61"/>
      <c r="Y531" s="61">
        <v>7.8332139999999995E-2</v>
      </c>
      <c r="Z531" s="61">
        <v>5.7096999999999995E-2</v>
      </c>
      <c r="AA531" s="61">
        <v>3.4857390000000002E-2</v>
      </c>
      <c r="AB531" s="61">
        <v>9.2425739999999992E-2</v>
      </c>
      <c r="AC531" s="14"/>
      <c r="AD531" s="14"/>
      <c r="AE531" s="14"/>
      <c r="AF531" s="14"/>
      <c r="AG531" s="14"/>
      <c r="AH531" s="14"/>
      <c r="AI531" s="14"/>
      <c r="AJ531" s="14"/>
      <c r="AK531" s="14"/>
      <c r="AL531" s="14"/>
      <c r="AM531" s="14"/>
      <c r="AN531" s="14"/>
      <c r="AO531" s="14"/>
      <c r="AP531" s="14"/>
      <c r="AQ531" s="14"/>
      <c r="AR531" s="14"/>
      <c r="AS531" s="14"/>
    </row>
    <row r="532" spans="1:45">
      <c r="A532" s="16">
        <v>264.5</v>
      </c>
      <c r="B532" s="61">
        <v>0.18296610000000002</v>
      </c>
      <c r="C532" s="61">
        <v>1.6004520000000001E-2</v>
      </c>
      <c r="D532" s="61">
        <v>7.8680279999999991E-2</v>
      </c>
      <c r="E532" s="61">
        <v>0.1452012</v>
      </c>
      <c r="F532" s="61">
        <v>3.4800020000000001E-2</v>
      </c>
      <c r="G532" s="61">
        <v>0.15626789999999999</v>
      </c>
      <c r="H532" s="61">
        <v>0.27435150000000003</v>
      </c>
      <c r="I532" s="61">
        <v>-1.42322E-3</v>
      </c>
      <c r="J532" s="61">
        <v>-8.0303000000000004E-4</v>
      </c>
      <c r="K532" s="61">
        <v>0.1360498</v>
      </c>
      <c r="L532" s="61">
        <v>6.9979899999999991E-3</v>
      </c>
      <c r="M532" s="61">
        <v>-4.0931600000000002E-3</v>
      </c>
      <c r="N532" s="61">
        <v>3.2953910000000003E-2</v>
      </c>
      <c r="O532" s="61">
        <v>2.5350049999999999E-2</v>
      </c>
      <c r="P532" s="61">
        <v>5.7828440000000002E-2</v>
      </c>
      <c r="Q532" s="61">
        <v>7.1356669999999997E-2</v>
      </c>
      <c r="R532" s="61">
        <v>0.30968689999999999</v>
      </c>
      <c r="S532" s="61">
        <v>7.012228999999999E-2</v>
      </c>
      <c r="T532" s="61">
        <v>6.1037519999999998E-2</v>
      </c>
      <c r="U532" s="61">
        <v>0.18373460000000003</v>
      </c>
      <c r="V532" s="61">
        <v>0.19388290000000002</v>
      </c>
      <c r="W532" s="61">
        <v>0.1163415</v>
      </c>
      <c r="X532" s="61"/>
      <c r="Y532" s="61">
        <v>7.1656020000000001E-2</v>
      </c>
      <c r="Z532" s="61">
        <v>5.4049670000000001E-2</v>
      </c>
      <c r="AA532" s="61">
        <v>2.8088419999999999E-2</v>
      </c>
      <c r="AB532" s="61">
        <v>9.2268070000000008E-2</v>
      </c>
      <c r="AC532" s="14"/>
      <c r="AD532" s="14"/>
      <c r="AE532" s="14"/>
      <c r="AF532" s="14"/>
      <c r="AG532" s="14"/>
      <c r="AH532" s="14"/>
      <c r="AI532" s="14"/>
      <c r="AJ532" s="14"/>
      <c r="AK532" s="14"/>
      <c r="AL532" s="14"/>
      <c r="AM532" s="14"/>
      <c r="AN532" s="14"/>
      <c r="AO532" s="14"/>
      <c r="AP532" s="14"/>
      <c r="AQ532" s="14"/>
      <c r="AR532" s="14"/>
      <c r="AS532" s="14"/>
    </row>
    <row r="533" spans="1:45">
      <c r="A533" s="16">
        <v>265</v>
      </c>
      <c r="B533" s="61">
        <v>0.17257719999999999</v>
      </c>
      <c r="C533" s="61">
        <v>2.7425959999999999E-2</v>
      </c>
      <c r="D533" s="61">
        <v>9.5815350000000007E-2</v>
      </c>
      <c r="E533" s="61">
        <v>0.1463207</v>
      </c>
      <c r="F533" s="61">
        <v>4.0220700000000005E-2</v>
      </c>
      <c r="G533" s="61">
        <v>0.15037919999999999</v>
      </c>
      <c r="H533" s="61">
        <v>0.2772077</v>
      </c>
      <c r="I533" s="61">
        <v>6.8712999999999999E-4</v>
      </c>
      <c r="J533" s="61">
        <v>2.40617E-3</v>
      </c>
      <c r="K533" s="61">
        <v>0.136738</v>
      </c>
      <c r="L533" s="61">
        <v>5.4218999999999995E-3</v>
      </c>
      <c r="M533" s="61">
        <v>-1.0757099999999999E-3</v>
      </c>
      <c r="N533" s="61">
        <v>3.7760590000000004E-2</v>
      </c>
      <c r="O533" s="61">
        <v>3.1103619999999998E-2</v>
      </c>
      <c r="P533" s="61">
        <v>2.8990420000000003E-2</v>
      </c>
      <c r="Q533" s="61">
        <v>4.9214640000000004E-2</v>
      </c>
      <c r="R533" s="61">
        <v>0.32397550000000003</v>
      </c>
      <c r="S533" s="61">
        <v>7.7102400000000001E-2</v>
      </c>
      <c r="T533" s="61">
        <v>5.4226690000000001E-2</v>
      </c>
      <c r="U533" s="61">
        <v>0.17773369999999999</v>
      </c>
      <c r="V533" s="61">
        <v>0.2060379</v>
      </c>
      <c r="W533" s="61">
        <v>0.11661479999999999</v>
      </c>
      <c r="X533" s="61"/>
      <c r="Y533" s="61">
        <v>6.9331879999999999E-2</v>
      </c>
      <c r="Z533" s="61">
        <v>5.4981530000000001E-2</v>
      </c>
      <c r="AA533" s="61">
        <v>2.6025699999999999E-2</v>
      </c>
      <c r="AB533" s="61">
        <v>9.3611609999999998E-2</v>
      </c>
      <c r="AC533" s="14"/>
      <c r="AD533" s="14"/>
      <c r="AE533" s="14"/>
      <c r="AF533" s="14"/>
      <c r="AG533" s="14"/>
      <c r="AH533" s="14"/>
      <c r="AI533" s="14"/>
      <c r="AJ533" s="14"/>
      <c r="AK533" s="14"/>
      <c r="AL533" s="14"/>
      <c r="AM533" s="14"/>
      <c r="AN533" s="14"/>
      <c r="AO533" s="14"/>
      <c r="AP533" s="14"/>
      <c r="AQ533" s="14"/>
      <c r="AR533" s="14"/>
      <c r="AS533" s="14"/>
    </row>
    <row r="534" spans="1:45">
      <c r="A534" s="16">
        <v>265.5</v>
      </c>
      <c r="B534" s="61">
        <v>0.18227150000000003</v>
      </c>
      <c r="C534" s="61">
        <v>1.5773209999999999E-2</v>
      </c>
      <c r="D534" s="61">
        <v>8.4297650000000002E-2</v>
      </c>
      <c r="E534" s="61">
        <v>0.14507929999999999</v>
      </c>
      <c r="F534" s="61">
        <v>3.8313399999999997E-2</v>
      </c>
      <c r="G534" s="61">
        <v>0.16089999999999999</v>
      </c>
      <c r="H534" s="61">
        <v>0.28079329999999997</v>
      </c>
      <c r="I534" s="61">
        <v>-1.3466600000000002E-3</v>
      </c>
      <c r="J534" s="61">
        <v>8.0338299999999987E-3</v>
      </c>
      <c r="K534" s="61">
        <v>0.13205909999999998</v>
      </c>
      <c r="L534" s="61">
        <v>7.7326300000000008E-3</v>
      </c>
      <c r="M534" s="61">
        <v>-2.5641799999999997E-3</v>
      </c>
      <c r="N534" s="61">
        <v>3.6462140000000004E-2</v>
      </c>
      <c r="O534" s="61">
        <v>3.7042639999999995E-2</v>
      </c>
      <c r="P534" s="61">
        <v>3.2288669999999998E-2</v>
      </c>
      <c r="Q534" s="61">
        <v>7.8666570000000005E-2</v>
      </c>
      <c r="R534" s="61">
        <v>0.32932969999999995</v>
      </c>
      <c r="S534" s="61">
        <v>7.1335809999999999E-2</v>
      </c>
      <c r="T534" s="61">
        <v>5.9107130000000001E-2</v>
      </c>
      <c r="U534" s="61">
        <v>0.17735800000000002</v>
      </c>
      <c r="V534" s="61">
        <v>0.2036636</v>
      </c>
      <c r="W534" s="61">
        <v>0.11264400000000001</v>
      </c>
      <c r="X534" s="61"/>
      <c r="Y534" s="61">
        <v>7.9853590000000002E-2</v>
      </c>
      <c r="Z534" s="61">
        <v>5.845769E-2</v>
      </c>
      <c r="AA534" s="61">
        <v>3.9599700000000002E-2</v>
      </c>
      <c r="AB534" s="61">
        <v>9.4091319999999992E-2</v>
      </c>
      <c r="AC534" s="14"/>
      <c r="AD534" s="14"/>
      <c r="AE534" s="14"/>
      <c r="AF534" s="14"/>
      <c r="AG534" s="14"/>
      <c r="AH534" s="14"/>
      <c r="AI534" s="14"/>
      <c r="AJ534" s="14"/>
      <c r="AK534" s="14"/>
      <c r="AL534" s="14"/>
      <c r="AM534" s="14"/>
      <c r="AN534" s="14"/>
      <c r="AO534" s="14"/>
      <c r="AP534" s="14"/>
      <c r="AQ534" s="14"/>
      <c r="AR534" s="14"/>
      <c r="AS534" s="14"/>
    </row>
    <row r="535" spans="1:45">
      <c r="A535" s="16">
        <v>266</v>
      </c>
      <c r="B535" s="61">
        <v>0.174177</v>
      </c>
      <c r="C535" s="61">
        <v>1.9992550000000001E-2</v>
      </c>
      <c r="D535" s="61">
        <v>8.9015810000000001E-2</v>
      </c>
      <c r="E535" s="61">
        <v>0.13622410000000001</v>
      </c>
      <c r="F535" s="61">
        <v>3.3339020000000004E-2</v>
      </c>
      <c r="G535" s="61">
        <v>0.1518497</v>
      </c>
      <c r="H535" s="61">
        <v>0.26507999999999998</v>
      </c>
      <c r="I535" s="61">
        <v>4.6656199999999997E-3</v>
      </c>
      <c r="J535" s="61">
        <v>5.3492499999999998E-3</v>
      </c>
      <c r="K535" s="61">
        <v>0.14202400000000001</v>
      </c>
      <c r="L535" s="61">
        <v>1.1230309999999999E-2</v>
      </c>
      <c r="M535" s="61">
        <v>7.0989999999999996E-5</v>
      </c>
      <c r="N535" s="61">
        <v>4.3995610000000004E-2</v>
      </c>
      <c r="O535" s="61">
        <v>3.0877169999999999E-2</v>
      </c>
      <c r="P535" s="61">
        <v>2.4134820000000001E-2</v>
      </c>
      <c r="Q535" s="61">
        <v>8.8122839999999994E-2</v>
      </c>
      <c r="R535" s="61">
        <v>0.32474130000000001</v>
      </c>
      <c r="S535" s="61">
        <v>7.0822499999999997E-2</v>
      </c>
      <c r="T535" s="61">
        <v>6.1771409999999999E-2</v>
      </c>
      <c r="U535" s="61">
        <v>0.17493120000000001</v>
      </c>
      <c r="V535" s="61">
        <v>0.1997419</v>
      </c>
      <c r="W535" s="61">
        <v>0.1158932</v>
      </c>
      <c r="X535" s="61"/>
      <c r="Y535" s="61">
        <v>6.8025500000000003E-2</v>
      </c>
      <c r="Z535" s="61">
        <v>4.728943E-2</v>
      </c>
      <c r="AA535" s="61">
        <v>2.742085E-2</v>
      </c>
      <c r="AB535" s="61">
        <v>9.4056200000000006E-2</v>
      </c>
      <c r="AC535" s="14"/>
      <c r="AD535" s="14"/>
      <c r="AE535" s="14"/>
      <c r="AF535" s="14"/>
      <c r="AG535" s="14"/>
      <c r="AH535" s="14"/>
      <c r="AI535" s="14"/>
      <c r="AJ535" s="14"/>
      <c r="AK535" s="14"/>
      <c r="AL535" s="14"/>
      <c r="AM535" s="14"/>
      <c r="AN535" s="14"/>
      <c r="AO535" s="14"/>
      <c r="AP535" s="14"/>
      <c r="AQ535" s="14"/>
      <c r="AR535" s="14"/>
      <c r="AS535" s="14"/>
    </row>
    <row r="536" spans="1:45">
      <c r="A536" s="16">
        <v>266.5</v>
      </c>
      <c r="B536" s="61">
        <v>0.17639769999999999</v>
      </c>
      <c r="C536" s="61">
        <v>1.8257849999999999E-2</v>
      </c>
      <c r="D536" s="61">
        <v>8.2048559999999993E-2</v>
      </c>
      <c r="E536" s="61">
        <v>0.13872669999999998</v>
      </c>
      <c r="F536" s="61">
        <v>3.669248E-2</v>
      </c>
      <c r="G536" s="61">
        <v>0.15841549999999999</v>
      </c>
      <c r="H536" s="61">
        <v>0.27113419999999999</v>
      </c>
      <c r="I536" s="61">
        <v>-4.3396999999999999E-4</v>
      </c>
      <c r="J536" s="61">
        <v>3.2120999999999999E-3</v>
      </c>
      <c r="K536" s="61">
        <v>0.1300518</v>
      </c>
      <c r="L536" s="61">
        <v>1.1954370000000001E-2</v>
      </c>
      <c r="M536" s="61">
        <v>5.6289999999999997E-4</v>
      </c>
      <c r="N536" s="61">
        <v>4.70461E-2</v>
      </c>
      <c r="O536" s="61">
        <v>4.0867389999999996E-2</v>
      </c>
      <c r="P536" s="61">
        <v>3.3231280000000002E-2</v>
      </c>
      <c r="Q536" s="61">
        <v>8.1528249999999997E-2</v>
      </c>
      <c r="R536" s="61">
        <v>0.33365440000000002</v>
      </c>
      <c r="S536" s="61">
        <v>6.9023219999999996E-2</v>
      </c>
      <c r="T536" s="61">
        <v>6.3423519999999997E-2</v>
      </c>
      <c r="U536" s="61">
        <v>0.17943149999999999</v>
      </c>
      <c r="V536" s="61">
        <v>0.19553889999999999</v>
      </c>
      <c r="W536" s="61">
        <v>0.1128516</v>
      </c>
      <c r="X536" s="61"/>
      <c r="Y536" s="61">
        <v>7.7103140000000001E-2</v>
      </c>
      <c r="Z536" s="61">
        <v>5.9237690000000003E-2</v>
      </c>
      <c r="AA536" s="61">
        <v>3.3637139999999996E-2</v>
      </c>
      <c r="AB536" s="61">
        <v>9.4201350000000003E-2</v>
      </c>
      <c r="AC536" s="14"/>
      <c r="AD536" s="14"/>
      <c r="AE536" s="14"/>
      <c r="AF536" s="14"/>
      <c r="AG536" s="14"/>
      <c r="AH536" s="14"/>
      <c r="AI536" s="14"/>
      <c r="AJ536" s="14"/>
      <c r="AK536" s="14"/>
      <c r="AL536" s="14"/>
      <c r="AM536" s="14"/>
      <c r="AN536" s="14"/>
      <c r="AO536" s="14"/>
      <c r="AP536" s="14"/>
      <c r="AQ536" s="14"/>
      <c r="AR536" s="14"/>
      <c r="AS536" s="14"/>
    </row>
    <row r="537" spans="1:45">
      <c r="A537" s="16">
        <v>267</v>
      </c>
      <c r="B537" s="61">
        <v>0.16631219999999999</v>
      </c>
      <c r="C537" s="61">
        <v>1.881851E-2</v>
      </c>
      <c r="D537" s="61">
        <v>8.0708009999999997E-2</v>
      </c>
      <c r="E537" s="61">
        <v>0.14768980000000001</v>
      </c>
      <c r="F537" s="61">
        <v>3.4658679999999997E-2</v>
      </c>
      <c r="G537" s="61">
        <v>0.15585599999999999</v>
      </c>
      <c r="H537" s="61">
        <v>0.27611740000000001</v>
      </c>
      <c r="I537" s="61">
        <v>-3.6439100000000002E-3</v>
      </c>
      <c r="J537" s="61">
        <v>7.0390600000000006E-3</v>
      </c>
      <c r="K537" s="61">
        <v>0.13712299999999999</v>
      </c>
      <c r="L537" s="61">
        <v>8.1118400000000004E-3</v>
      </c>
      <c r="M537" s="61">
        <v>-2.8640500000000004E-3</v>
      </c>
      <c r="N537" s="61">
        <v>3.6841060000000002E-2</v>
      </c>
      <c r="O537" s="61">
        <v>1.7057610000000001E-2</v>
      </c>
      <c r="P537" s="61">
        <v>3.1176529999999997E-2</v>
      </c>
      <c r="Q537" s="61">
        <v>3.9503919999999998E-2</v>
      </c>
      <c r="R537" s="61">
        <v>0.32828850000000004</v>
      </c>
      <c r="S537" s="61">
        <v>5.9245080000000006E-2</v>
      </c>
      <c r="T537" s="61">
        <v>5.6414510000000001E-2</v>
      </c>
      <c r="U537" s="61">
        <v>0.1797888</v>
      </c>
      <c r="V537" s="61">
        <v>0.20538599999999999</v>
      </c>
      <c r="W537" s="61">
        <v>0.11412559999999999</v>
      </c>
      <c r="X537" s="61"/>
      <c r="Y537" s="61">
        <v>7.0807739999999994E-2</v>
      </c>
      <c r="Z537" s="61">
        <v>6.3210500000000003E-2</v>
      </c>
      <c r="AA537" s="61">
        <v>3.1385259999999998E-2</v>
      </c>
      <c r="AB537" s="61">
        <v>9.3198229999999993E-2</v>
      </c>
      <c r="AC537" s="14"/>
      <c r="AD537" s="14"/>
      <c r="AE537" s="14"/>
      <c r="AF537" s="14"/>
      <c r="AG537" s="14"/>
      <c r="AH537" s="14"/>
      <c r="AI537" s="14"/>
      <c r="AJ537" s="14"/>
      <c r="AK537" s="14"/>
      <c r="AL537" s="14"/>
      <c r="AM537" s="14"/>
      <c r="AN537" s="14"/>
      <c r="AO537" s="14"/>
      <c r="AP537" s="14"/>
      <c r="AQ537" s="14"/>
      <c r="AR537" s="14"/>
      <c r="AS537" s="14"/>
    </row>
    <row r="538" spans="1:45">
      <c r="A538" s="16">
        <v>267.5</v>
      </c>
      <c r="B538" s="61">
        <v>0.17603459999999999</v>
      </c>
      <c r="C538" s="61">
        <v>2.0408469999999998E-2</v>
      </c>
      <c r="D538" s="61">
        <v>7.8705520000000001E-2</v>
      </c>
      <c r="E538" s="61">
        <v>0.1361609</v>
      </c>
      <c r="F538" s="61">
        <v>4.3014669999999998E-2</v>
      </c>
      <c r="G538" s="61">
        <v>0.15182760000000001</v>
      </c>
      <c r="H538" s="61">
        <v>0.27677829999999998</v>
      </c>
      <c r="I538" s="61">
        <v>-6.8024399999999999E-3</v>
      </c>
      <c r="J538" s="61">
        <v>5.6894800000000002E-3</v>
      </c>
      <c r="K538" s="61">
        <v>0.12152469999999999</v>
      </c>
      <c r="L538" s="61">
        <v>9.4108600000000001E-3</v>
      </c>
      <c r="M538" s="61">
        <v>-3.5556300000000002E-3</v>
      </c>
      <c r="N538" s="61">
        <v>4.4357979999999998E-2</v>
      </c>
      <c r="O538" s="61">
        <v>1.36618E-2</v>
      </c>
      <c r="P538" s="61">
        <v>3.031054E-2</v>
      </c>
      <c r="Q538" s="61">
        <v>5.2394280000000001E-2</v>
      </c>
      <c r="R538" s="61">
        <v>0.32471990000000001</v>
      </c>
      <c r="S538" s="61">
        <v>7.3348499999999997E-2</v>
      </c>
      <c r="T538" s="61">
        <v>6.409165E-2</v>
      </c>
      <c r="U538" s="61">
        <v>0.17299959999999998</v>
      </c>
      <c r="V538" s="61">
        <v>0.2014097</v>
      </c>
      <c r="W538" s="61">
        <v>0.12436019999999999</v>
      </c>
      <c r="X538" s="61"/>
      <c r="Y538" s="61">
        <v>6.7403900000000003E-2</v>
      </c>
      <c r="Z538" s="61">
        <v>5.3035430000000001E-2</v>
      </c>
      <c r="AA538" s="61">
        <v>2.774867E-2</v>
      </c>
      <c r="AB538" s="61">
        <v>9.3276999999999999E-2</v>
      </c>
      <c r="AC538" s="14"/>
      <c r="AD538" s="14"/>
      <c r="AE538" s="14"/>
      <c r="AF538" s="14"/>
      <c r="AG538" s="14"/>
      <c r="AH538" s="14"/>
      <c r="AI538" s="14"/>
      <c r="AJ538" s="14"/>
      <c r="AK538" s="14"/>
      <c r="AL538" s="14"/>
      <c r="AM538" s="14"/>
      <c r="AN538" s="14"/>
      <c r="AO538" s="14"/>
      <c r="AP538" s="14"/>
      <c r="AQ538" s="14"/>
      <c r="AR538" s="14"/>
      <c r="AS538" s="14"/>
    </row>
    <row r="539" spans="1:45">
      <c r="A539" s="16">
        <v>268</v>
      </c>
      <c r="B539" s="61">
        <v>0.16957519999999998</v>
      </c>
      <c r="C539" s="61">
        <v>1.2544640000000001E-2</v>
      </c>
      <c r="D539" s="61">
        <v>8.0625479999999999E-2</v>
      </c>
      <c r="E539" s="61">
        <v>0.1415003</v>
      </c>
      <c r="F539" s="61">
        <v>4.0158029999999997E-2</v>
      </c>
      <c r="G539" s="61">
        <v>0.1532308</v>
      </c>
      <c r="H539" s="61">
        <v>0.27316299999999999</v>
      </c>
      <c r="I539" s="61">
        <v>-4.2321099999999999E-3</v>
      </c>
      <c r="J539" s="61">
        <v>-9.3302799999999998E-3</v>
      </c>
      <c r="K539" s="61">
        <v>0.13160949999999999</v>
      </c>
      <c r="L539" s="61">
        <v>3.42962E-3</v>
      </c>
      <c r="M539" s="61">
        <v>-4.0125000000000002E-4</v>
      </c>
      <c r="N539" s="61">
        <v>4.546451E-2</v>
      </c>
      <c r="O539" s="61">
        <v>3.6311490000000002E-2</v>
      </c>
      <c r="P539" s="61">
        <v>3.5529600000000001E-2</v>
      </c>
      <c r="Q539" s="61">
        <v>8.2816609999999999E-2</v>
      </c>
      <c r="R539" s="61">
        <v>0.32666469999999997</v>
      </c>
      <c r="S539" s="61">
        <v>6.9840659999999999E-2</v>
      </c>
      <c r="T539" s="61">
        <v>6.3547850000000003E-2</v>
      </c>
      <c r="U539" s="61">
        <v>0.1838909</v>
      </c>
      <c r="V539" s="61">
        <v>0.1972624</v>
      </c>
      <c r="W539" s="61">
        <v>0.11536619999999999</v>
      </c>
      <c r="X539" s="61"/>
      <c r="Y539" s="61">
        <v>7.359410999999999E-2</v>
      </c>
      <c r="Z539" s="61">
        <v>6.3670770000000002E-2</v>
      </c>
      <c r="AA539" s="61">
        <v>3.2230410000000001E-2</v>
      </c>
      <c r="AB539" s="61">
        <v>9.4486589999999995E-2</v>
      </c>
      <c r="AC539" s="14"/>
      <c r="AD539" s="14"/>
      <c r="AE539" s="14"/>
      <c r="AF539" s="14"/>
      <c r="AG539" s="14"/>
      <c r="AH539" s="14"/>
      <c r="AI539" s="14"/>
      <c r="AJ539" s="14"/>
      <c r="AK539" s="14"/>
      <c r="AL539" s="14"/>
      <c r="AM539" s="14"/>
      <c r="AN539" s="14"/>
      <c r="AO539" s="14"/>
      <c r="AP539" s="14"/>
      <c r="AQ539" s="14"/>
      <c r="AR539" s="14"/>
      <c r="AS539" s="14"/>
    </row>
    <row r="540" spans="1:45">
      <c r="A540" s="16">
        <v>268.5</v>
      </c>
      <c r="B540" s="61">
        <v>0.16747340000000002</v>
      </c>
      <c r="C540" s="61">
        <v>2.122891E-2</v>
      </c>
      <c r="D540" s="61">
        <v>0.10587809999999999</v>
      </c>
      <c r="E540" s="61">
        <v>0.14164640000000001</v>
      </c>
      <c r="F540" s="61">
        <v>3.6822550000000003E-2</v>
      </c>
      <c r="G540" s="61">
        <v>0.1558631</v>
      </c>
      <c r="H540" s="61">
        <v>0.27344109999999999</v>
      </c>
      <c r="I540" s="61">
        <v>-2.8739E-3</v>
      </c>
      <c r="J540" s="61">
        <v>7.7025799999999997E-3</v>
      </c>
      <c r="K540" s="61">
        <v>0.1301465</v>
      </c>
      <c r="L540" s="61">
        <v>5.1000900000000007E-3</v>
      </c>
      <c r="M540" s="61">
        <v>3.0186999999999998E-4</v>
      </c>
      <c r="N540" s="61">
        <v>4.3438100000000007E-2</v>
      </c>
      <c r="O540" s="61">
        <v>2.6772379999999998E-2</v>
      </c>
      <c r="P540" s="61">
        <v>3.5800789999999999E-2</v>
      </c>
      <c r="Q540" s="61">
        <v>6.441347E-2</v>
      </c>
      <c r="R540" s="61">
        <v>0.31813220000000003</v>
      </c>
      <c r="S540" s="61">
        <v>7.5020329999999996E-2</v>
      </c>
      <c r="T540" s="61">
        <v>6.326654000000001E-2</v>
      </c>
      <c r="U540" s="61">
        <v>0.16735810000000001</v>
      </c>
      <c r="V540" s="61">
        <v>0.19629679999999999</v>
      </c>
      <c r="W540" s="61">
        <v>0.11042920000000001</v>
      </c>
      <c r="X540" s="61"/>
      <c r="Y540" s="61">
        <v>7.0219259999999992E-2</v>
      </c>
      <c r="Z540" s="61">
        <v>5.5765990000000001E-2</v>
      </c>
      <c r="AA540" s="61">
        <v>2.1448189999999999E-2</v>
      </c>
      <c r="AB540" s="61">
        <v>9.3220209999999998E-2</v>
      </c>
      <c r="AC540" s="14"/>
      <c r="AD540" s="14"/>
      <c r="AE540" s="14"/>
      <c r="AF540" s="14"/>
      <c r="AG540" s="14"/>
      <c r="AH540" s="14"/>
      <c r="AI540" s="14"/>
      <c r="AJ540" s="14"/>
      <c r="AK540" s="14"/>
      <c r="AL540" s="14"/>
      <c r="AM540" s="14"/>
      <c r="AN540" s="14"/>
      <c r="AO540" s="14"/>
      <c r="AP540" s="14"/>
      <c r="AQ540" s="14"/>
      <c r="AR540" s="14"/>
      <c r="AS540" s="14"/>
    </row>
    <row r="541" spans="1:45">
      <c r="A541" s="16">
        <v>269</v>
      </c>
      <c r="B541" s="61">
        <v>0.17595210000000003</v>
      </c>
      <c r="C541" s="61">
        <v>1.6763340000000002E-2</v>
      </c>
      <c r="D541" s="61">
        <v>0.1027535</v>
      </c>
      <c r="E541" s="61">
        <v>0.14933740000000001</v>
      </c>
      <c r="F541" s="61">
        <v>4.2316390000000002E-2</v>
      </c>
      <c r="G541" s="61">
        <v>0.1597529</v>
      </c>
      <c r="H541" s="61">
        <v>0.28345520000000002</v>
      </c>
      <c r="I541" s="61">
        <v>-6.3461300000000002E-3</v>
      </c>
      <c r="J541" s="61">
        <v>-8.7252999999999994E-4</v>
      </c>
      <c r="K541" s="61">
        <v>0.13027060000000001</v>
      </c>
      <c r="L541" s="61">
        <v>9.0310800000000004E-3</v>
      </c>
      <c r="M541" s="61">
        <v>-2.3066800000000002E-3</v>
      </c>
      <c r="N541" s="61">
        <v>4.3811730000000007E-2</v>
      </c>
      <c r="O541" s="61">
        <v>2.720119E-2</v>
      </c>
      <c r="P541" s="61">
        <v>2.814409E-2</v>
      </c>
      <c r="Q541" s="61">
        <v>6.9602499999999998E-2</v>
      </c>
      <c r="R541" s="61">
        <v>0.32672870000000004</v>
      </c>
      <c r="S541" s="61">
        <v>6.9566889999999992E-2</v>
      </c>
      <c r="T541" s="61">
        <v>6.4876680000000006E-2</v>
      </c>
      <c r="U541" s="61">
        <v>0.17174829999999999</v>
      </c>
      <c r="V541" s="61">
        <v>0.20109179999999999</v>
      </c>
      <c r="W541" s="61">
        <v>0.11336220000000001</v>
      </c>
      <c r="X541" s="61"/>
      <c r="Y541" s="61">
        <v>5.0593760000000002E-2</v>
      </c>
      <c r="Z541" s="61">
        <v>5.3727249999999997E-2</v>
      </c>
      <c r="AA541" s="61">
        <v>3.1319720000000002E-2</v>
      </c>
      <c r="AB541" s="61">
        <v>9.2084930000000009E-2</v>
      </c>
      <c r="AC541" s="14"/>
      <c r="AD541" s="14"/>
      <c r="AE541" s="14"/>
      <c r="AF541" s="14"/>
      <c r="AG541" s="14"/>
      <c r="AH541" s="14"/>
      <c r="AI541" s="14"/>
      <c r="AJ541" s="14"/>
      <c r="AK541" s="14"/>
      <c r="AL541" s="14"/>
      <c r="AM541" s="14"/>
      <c r="AN541" s="14"/>
      <c r="AO541" s="14"/>
      <c r="AP541" s="14"/>
      <c r="AQ541" s="14"/>
      <c r="AR541" s="14"/>
      <c r="AS541" s="14"/>
    </row>
    <row r="542" spans="1:45">
      <c r="A542" s="16">
        <v>269.5</v>
      </c>
      <c r="B542" s="61">
        <v>0.18026140000000002</v>
      </c>
      <c r="C542" s="61">
        <v>2.2102259999999999E-2</v>
      </c>
      <c r="D542" s="61">
        <v>9.2089160000000003E-2</v>
      </c>
      <c r="E542" s="61">
        <v>0.13923560000000001</v>
      </c>
      <c r="F542" s="61">
        <v>3.1532949999999997E-2</v>
      </c>
      <c r="G542" s="61">
        <v>0.15407599999999999</v>
      </c>
      <c r="H542" s="61">
        <v>0.27415699999999998</v>
      </c>
      <c r="I542" s="61">
        <v>-9.1189999999999999E-5</v>
      </c>
      <c r="J542" s="61">
        <v>-1.401935E-2</v>
      </c>
      <c r="K542" s="61">
        <v>0.1206329</v>
      </c>
      <c r="L542" s="61">
        <v>9.2032299999999997E-3</v>
      </c>
      <c r="M542" s="61">
        <v>5.6510000000000002E-4</v>
      </c>
      <c r="N542" s="61">
        <v>4.5480729999999997E-2</v>
      </c>
      <c r="O542" s="61">
        <v>2.8620739999999999E-2</v>
      </c>
      <c r="P542" s="61">
        <v>2.9894630000000002E-2</v>
      </c>
      <c r="Q542" s="61">
        <v>8.9709009999999992E-2</v>
      </c>
      <c r="R542" s="61">
        <v>0.32596179999999997</v>
      </c>
      <c r="S542" s="61">
        <v>6.4910850000000006E-2</v>
      </c>
      <c r="T542" s="61">
        <v>6.7325129999999997E-2</v>
      </c>
      <c r="U542" s="61">
        <v>0.17445360000000001</v>
      </c>
      <c r="V542" s="61">
        <v>0.19987570000000002</v>
      </c>
      <c r="W542" s="61">
        <v>0.10409119999999999</v>
      </c>
      <c r="X542" s="61"/>
      <c r="Y542" s="61">
        <v>6.4463199999999998E-2</v>
      </c>
      <c r="Z542" s="61">
        <v>4.4351710000000003E-2</v>
      </c>
      <c r="AA542" s="61">
        <v>2.5429420000000001E-2</v>
      </c>
      <c r="AB542" s="61">
        <v>9.667924E-2</v>
      </c>
      <c r="AC542" s="14"/>
      <c r="AD542" s="14"/>
      <c r="AE542" s="14"/>
      <c r="AF542" s="14"/>
      <c r="AG542" s="14"/>
      <c r="AH542" s="14"/>
      <c r="AI542" s="14"/>
      <c r="AJ542" s="14"/>
      <c r="AK542" s="14"/>
      <c r="AL542" s="14"/>
      <c r="AM542" s="14"/>
      <c r="AN542" s="14"/>
      <c r="AO542" s="14"/>
      <c r="AP542" s="14"/>
      <c r="AQ542" s="14"/>
      <c r="AR542" s="14"/>
      <c r="AS542" s="14"/>
    </row>
    <row r="543" spans="1:45">
      <c r="A543" s="16">
        <v>270</v>
      </c>
      <c r="B543" s="61">
        <v>0.17630479999999998</v>
      </c>
      <c r="C543" s="61">
        <v>1.937061E-2</v>
      </c>
      <c r="D543" s="61">
        <v>8.6777939999999998E-2</v>
      </c>
      <c r="E543" s="61">
        <v>0.1417001</v>
      </c>
      <c r="F543" s="61">
        <v>3.638218E-2</v>
      </c>
      <c r="G543" s="61">
        <v>0.15499589999999999</v>
      </c>
      <c r="H543" s="61">
        <v>0.27763680000000002</v>
      </c>
      <c r="I543" s="61">
        <v>-4.6758800000000003E-3</v>
      </c>
      <c r="J543" s="61">
        <v>-9.7375800000000009E-3</v>
      </c>
      <c r="K543" s="61">
        <v>0.12371589999999999</v>
      </c>
      <c r="L543" s="61">
        <v>-5.1656E-4</v>
      </c>
      <c r="M543" s="61">
        <v>-3.3976800000000001E-3</v>
      </c>
      <c r="N543" s="61">
        <v>4.3968420000000001E-2</v>
      </c>
      <c r="O543" s="61">
        <v>3.4553239999999999E-2</v>
      </c>
      <c r="P543" s="61">
        <v>3.236203E-2</v>
      </c>
      <c r="Q543" s="61">
        <v>6.9939639999999997E-2</v>
      </c>
      <c r="R543" s="61">
        <v>0.33093879999999998</v>
      </c>
      <c r="S543" s="61">
        <v>7.4418379999999992E-2</v>
      </c>
      <c r="T543" s="61">
        <v>5.6259180000000006E-2</v>
      </c>
      <c r="U543" s="61">
        <v>0.1830939</v>
      </c>
      <c r="V543" s="61">
        <v>0.18955290000000002</v>
      </c>
      <c r="W543" s="61">
        <v>0.10955619999999999</v>
      </c>
      <c r="X543" s="61"/>
      <c r="Y543" s="61">
        <v>7.3119379999999998E-2</v>
      </c>
      <c r="Z543" s="61">
        <v>5.9642559999999997E-2</v>
      </c>
      <c r="AA543" s="61">
        <v>1.963061E-2</v>
      </c>
      <c r="AB543" s="61">
        <v>9.3873219999999993E-2</v>
      </c>
      <c r="AC543" s="14"/>
      <c r="AD543" s="14"/>
      <c r="AE543" s="14"/>
      <c r="AF543" s="14"/>
      <c r="AG543" s="14"/>
      <c r="AH543" s="14"/>
      <c r="AI543" s="14"/>
      <c r="AJ543" s="14"/>
      <c r="AK543" s="14"/>
      <c r="AL543" s="14"/>
      <c r="AM543" s="14"/>
      <c r="AN543" s="14"/>
      <c r="AO543" s="14"/>
      <c r="AP543" s="14"/>
      <c r="AQ543" s="14"/>
      <c r="AR543" s="14"/>
      <c r="AS543" s="14"/>
    </row>
    <row r="544" spans="1:45">
      <c r="A544" s="16">
        <v>270.5</v>
      </c>
      <c r="B544" s="61">
        <v>0.17511790000000002</v>
      </c>
      <c r="C544" s="61">
        <v>1.3936569999999999E-2</v>
      </c>
      <c r="D544" s="61">
        <v>8.8594050000000008E-2</v>
      </c>
      <c r="E544" s="61">
        <v>0.14331269999999999</v>
      </c>
      <c r="F544" s="61">
        <v>3.6825299999999998E-2</v>
      </c>
      <c r="G544" s="61">
        <v>0.1627325</v>
      </c>
      <c r="H544" s="61">
        <v>0.27041860000000001</v>
      </c>
      <c r="I544" s="61">
        <v>-2.7783500000000002E-3</v>
      </c>
      <c r="J544" s="61">
        <v>-1.21061E-3</v>
      </c>
      <c r="K544" s="61">
        <v>0.11561009999999999</v>
      </c>
      <c r="L544" s="61">
        <v>-1.8421E-4</v>
      </c>
      <c r="M544" s="61">
        <v>-2.3674E-3</v>
      </c>
      <c r="N544" s="61">
        <v>4.8791599999999997E-2</v>
      </c>
      <c r="O544" s="61">
        <v>1.871358E-2</v>
      </c>
      <c r="P544" s="61">
        <v>1.7351439999999999E-2</v>
      </c>
      <c r="Q544" s="61">
        <v>7.6544500000000001E-2</v>
      </c>
      <c r="R544" s="61">
        <v>0.32228769999999995</v>
      </c>
      <c r="S544" s="61">
        <v>7.0852250000000006E-2</v>
      </c>
      <c r="T544" s="61">
        <v>5.7750389999999999E-2</v>
      </c>
      <c r="U544" s="61">
        <v>0.17766010000000002</v>
      </c>
      <c r="V544" s="61">
        <v>0.1979747</v>
      </c>
      <c r="W544" s="61">
        <v>0.10034190000000001</v>
      </c>
      <c r="X544" s="61"/>
      <c r="Y544" s="61">
        <v>7.1553729999999996E-2</v>
      </c>
      <c r="Z544" s="61">
        <v>6.7152509999999999E-2</v>
      </c>
      <c r="AA544" s="61">
        <v>2.5429819999999999E-2</v>
      </c>
      <c r="AB544" s="61">
        <v>9.5093849999999994E-2</v>
      </c>
      <c r="AC544" s="14"/>
      <c r="AD544" s="14"/>
      <c r="AE544" s="14"/>
      <c r="AF544" s="14"/>
      <c r="AG544" s="14"/>
      <c r="AH544" s="14"/>
      <c r="AI544" s="14"/>
      <c r="AJ544" s="14"/>
      <c r="AK544" s="14"/>
      <c r="AL544" s="14"/>
      <c r="AM544" s="14"/>
      <c r="AN544" s="14"/>
      <c r="AO544" s="14"/>
      <c r="AP544" s="14"/>
      <c r="AQ544" s="14"/>
      <c r="AR544" s="14"/>
      <c r="AS544" s="14"/>
    </row>
    <row r="545" spans="1:45">
      <c r="A545" s="16">
        <v>271</v>
      </c>
      <c r="B545" s="61">
        <v>0.17650110000000002</v>
      </c>
      <c r="C545" s="61">
        <v>2.1123430000000002E-2</v>
      </c>
      <c r="D545" s="61">
        <v>8.7801790000000005E-2</v>
      </c>
      <c r="E545" s="61">
        <v>0.1464462</v>
      </c>
      <c r="F545" s="61">
        <v>3.7778369999999999E-2</v>
      </c>
      <c r="G545" s="61">
        <v>0.15284029999999998</v>
      </c>
      <c r="H545" s="61">
        <v>0.27440320000000001</v>
      </c>
      <c r="I545" s="61">
        <v>1.31839E-3</v>
      </c>
      <c r="J545" s="61">
        <v>-6.7674199999999997E-3</v>
      </c>
      <c r="K545" s="61">
        <v>0.1203646</v>
      </c>
      <c r="L545" s="61">
        <v>2.5235700000000002E-3</v>
      </c>
      <c r="M545" s="61">
        <v>-7.28702E-3</v>
      </c>
      <c r="N545" s="61">
        <v>4.2800240000000003E-2</v>
      </c>
      <c r="O545" s="61">
        <v>2.857552E-2</v>
      </c>
      <c r="P545" s="61">
        <v>2.1596500000000001E-2</v>
      </c>
      <c r="Q545" s="61">
        <v>8.2633189999999995E-2</v>
      </c>
      <c r="R545" s="61">
        <v>0.32581110000000002</v>
      </c>
      <c r="S545" s="61">
        <v>6.1261080000000002E-2</v>
      </c>
      <c r="T545" s="61">
        <v>5.7608499999999993E-2</v>
      </c>
      <c r="U545" s="61">
        <v>0.18391970000000002</v>
      </c>
      <c r="V545" s="61">
        <v>0.20469770000000001</v>
      </c>
      <c r="W545" s="61">
        <v>9.7495899999999996E-2</v>
      </c>
      <c r="X545" s="61"/>
      <c r="Y545" s="61">
        <v>7.8739229999999993E-2</v>
      </c>
      <c r="Z545" s="61">
        <v>5.9156589999999995E-2</v>
      </c>
      <c r="AA545" s="61">
        <v>2.488862E-2</v>
      </c>
      <c r="AB545" s="61">
        <v>9.4178859999999989E-2</v>
      </c>
      <c r="AC545" s="14"/>
      <c r="AD545" s="14"/>
      <c r="AE545" s="14"/>
      <c r="AF545" s="14"/>
      <c r="AG545" s="14"/>
      <c r="AH545" s="14"/>
      <c r="AI545" s="14"/>
      <c r="AJ545" s="14"/>
      <c r="AK545" s="14"/>
      <c r="AL545" s="14"/>
      <c r="AM545" s="14"/>
      <c r="AN545" s="14"/>
      <c r="AO545" s="14"/>
      <c r="AP545" s="14"/>
      <c r="AQ545" s="14"/>
      <c r="AR545" s="14"/>
      <c r="AS545" s="14"/>
    </row>
    <row r="546" spans="1:45">
      <c r="A546" s="16">
        <v>271.5</v>
      </c>
      <c r="B546" s="61">
        <v>0.1925933</v>
      </c>
      <c r="C546" s="61">
        <v>1.292425E-2</v>
      </c>
      <c r="D546" s="61">
        <v>9.1786259999999995E-2</v>
      </c>
      <c r="E546" s="61">
        <v>0.1477117</v>
      </c>
      <c r="F546" s="61">
        <v>5.0885529999999998E-2</v>
      </c>
      <c r="G546" s="61">
        <v>0.15903249999999999</v>
      </c>
      <c r="H546" s="61">
        <v>0.27000940000000001</v>
      </c>
      <c r="I546" s="61">
        <v>6.6216399999999998E-3</v>
      </c>
      <c r="J546" s="61">
        <v>-6.8463700000000009E-3</v>
      </c>
      <c r="K546" s="61">
        <v>0.1216819</v>
      </c>
      <c r="L546" s="61">
        <v>-6.0508300000000001E-3</v>
      </c>
      <c r="M546" s="61">
        <v>-1.0172E-3</v>
      </c>
      <c r="N546" s="61">
        <v>4.2908189999999999E-2</v>
      </c>
      <c r="O546" s="61">
        <v>2.1591990000000002E-2</v>
      </c>
      <c r="P546" s="61">
        <v>2.2270040000000001E-2</v>
      </c>
      <c r="Q546" s="61">
        <v>8.2236699999999996E-2</v>
      </c>
      <c r="R546" s="61">
        <v>0.33216309999999999</v>
      </c>
      <c r="S546" s="61">
        <v>7.3016750000000005E-2</v>
      </c>
      <c r="T546" s="61">
        <v>6.0088309999999999E-2</v>
      </c>
      <c r="U546" s="61">
        <v>0.17199929999999999</v>
      </c>
      <c r="V546" s="61">
        <v>0.19377810000000001</v>
      </c>
      <c r="W546" s="61">
        <v>0.10127459999999999</v>
      </c>
      <c r="X546" s="61"/>
      <c r="Y546" s="61">
        <v>7.0972289999999993E-2</v>
      </c>
      <c r="Z546" s="61">
        <v>6.2784060000000003E-2</v>
      </c>
      <c r="AA546" s="61">
        <v>2.2247439999999997E-2</v>
      </c>
      <c r="AB546" s="61">
        <v>9.3016000000000001E-2</v>
      </c>
      <c r="AC546" s="14"/>
      <c r="AD546" s="14"/>
      <c r="AE546" s="14"/>
      <c r="AF546" s="14"/>
      <c r="AG546" s="14"/>
      <c r="AH546" s="14"/>
      <c r="AI546" s="14"/>
      <c r="AJ546" s="14"/>
      <c r="AK546" s="14"/>
      <c r="AL546" s="14"/>
      <c r="AM546" s="14"/>
      <c r="AN546" s="14"/>
      <c r="AO546" s="14"/>
      <c r="AP546" s="14"/>
      <c r="AQ546" s="14"/>
      <c r="AR546" s="14"/>
      <c r="AS546" s="14"/>
    </row>
    <row r="547" spans="1:45">
      <c r="A547" s="16">
        <v>272</v>
      </c>
      <c r="B547" s="61">
        <v>0.17747089999999999</v>
      </c>
      <c r="C547" s="61">
        <v>1.5998129999999999E-2</v>
      </c>
      <c r="D547" s="61">
        <v>9.6437069999999986E-2</v>
      </c>
      <c r="E547" s="61">
        <v>0.15174029999999999</v>
      </c>
      <c r="F547" s="61">
        <v>4.5078069999999998E-2</v>
      </c>
      <c r="G547" s="61">
        <v>0.15113170000000001</v>
      </c>
      <c r="H547" s="61">
        <v>0.28353819999999996</v>
      </c>
      <c r="I547" s="61">
        <v>2.9404400000000003E-3</v>
      </c>
      <c r="J547" s="61">
        <v>-5.7682000000000002E-3</v>
      </c>
      <c r="K547" s="61">
        <v>0.1073737</v>
      </c>
      <c r="L547" s="61">
        <v>7.4439900000000002E-3</v>
      </c>
      <c r="M547" s="61">
        <v>-1.8207E-4</v>
      </c>
      <c r="N547" s="61">
        <v>4.9633960000000005E-2</v>
      </c>
      <c r="O547" s="61">
        <v>2.586716E-2</v>
      </c>
      <c r="P547" s="61">
        <v>1.650277E-2</v>
      </c>
      <c r="Q547" s="61">
        <v>5.2987349999999996E-2</v>
      </c>
      <c r="R547" s="61">
        <v>0.31267469999999997</v>
      </c>
      <c r="S547" s="61">
        <v>7.3605710000000005E-2</v>
      </c>
      <c r="T547" s="61">
        <v>5.5075469999999994E-2</v>
      </c>
      <c r="U547" s="61">
        <v>0.17593630000000002</v>
      </c>
      <c r="V547" s="61">
        <v>0.19094349999999999</v>
      </c>
      <c r="W547" s="61">
        <v>0.10310040000000001</v>
      </c>
      <c r="X547" s="61"/>
      <c r="Y547" s="61">
        <v>6.9117930000000008E-2</v>
      </c>
      <c r="Z547" s="61">
        <v>5.3113439999999998E-2</v>
      </c>
      <c r="AA547" s="61">
        <v>3.267453E-2</v>
      </c>
      <c r="AB547" s="61">
        <v>9.1782249999999996E-2</v>
      </c>
      <c r="AC547" s="14"/>
      <c r="AD547" s="14"/>
      <c r="AE547" s="14"/>
      <c r="AF547" s="14"/>
      <c r="AG547" s="14"/>
      <c r="AH547" s="14"/>
      <c r="AI547" s="14"/>
      <c r="AJ547" s="14"/>
      <c r="AK547" s="14"/>
      <c r="AL547" s="14"/>
      <c r="AM547" s="14"/>
      <c r="AN547" s="14"/>
      <c r="AO547" s="14"/>
      <c r="AP547" s="14"/>
      <c r="AQ547" s="14"/>
      <c r="AR547" s="14"/>
      <c r="AS547" s="14"/>
    </row>
    <row r="548" spans="1:45">
      <c r="A548" s="16">
        <v>272.5</v>
      </c>
      <c r="B548" s="61">
        <v>0.18138179999999998</v>
      </c>
      <c r="C548" s="61">
        <v>2.2854450000000002E-2</v>
      </c>
      <c r="D548" s="61">
        <v>8.4473779999999998E-2</v>
      </c>
      <c r="E548" s="61">
        <v>0.15353310000000001</v>
      </c>
      <c r="F548" s="61">
        <v>4.267348E-2</v>
      </c>
      <c r="G548" s="61">
        <v>0.1593212</v>
      </c>
      <c r="H548" s="61">
        <v>0.28141300000000002</v>
      </c>
      <c r="I548" s="61">
        <v>3.4033999999999996E-3</v>
      </c>
      <c r="J548" s="61">
        <v>-1.4596619999999999E-2</v>
      </c>
      <c r="K548" s="61">
        <v>0.1141672</v>
      </c>
      <c r="L548" s="61">
        <v>4.7462099999999998E-3</v>
      </c>
      <c r="M548" s="61">
        <v>2.0651E-4</v>
      </c>
      <c r="N548" s="61">
        <v>4.8820100000000005E-2</v>
      </c>
      <c r="O548" s="61">
        <v>1.9290080000000001E-2</v>
      </c>
      <c r="P548" s="61">
        <v>1.6128670000000001E-2</v>
      </c>
      <c r="Q548" s="61">
        <v>5.5557639999999998E-2</v>
      </c>
      <c r="R548" s="61">
        <v>0.33829419999999999</v>
      </c>
      <c r="S548" s="61">
        <v>6.6790010000000011E-2</v>
      </c>
      <c r="T548" s="61">
        <v>5.3482809999999999E-2</v>
      </c>
      <c r="U548" s="61">
        <v>0.18298899999999999</v>
      </c>
      <c r="V548" s="61">
        <v>0.19309370000000001</v>
      </c>
      <c r="W548" s="61">
        <v>0.109823</v>
      </c>
      <c r="X548" s="61"/>
      <c r="Y548" s="61">
        <v>6.8708679999999994E-2</v>
      </c>
      <c r="Z548" s="61">
        <v>6.0950319999999995E-2</v>
      </c>
      <c r="AA548" s="61">
        <v>2.2916550000000001E-2</v>
      </c>
      <c r="AB548" s="61">
        <v>9.2303850000000007E-2</v>
      </c>
      <c r="AC548" s="14"/>
      <c r="AD548" s="14"/>
      <c r="AE548" s="14"/>
      <c r="AF548" s="14"/>
      <c r="AG548" s="14"/>
      <c r="AH548" s="14"/>
      <c r="AI548" s="14"/>
      <c r="AJ548" s="14"/>
      <c r="AK548" s="14"/>
      <c r="AL548" s="14"/>
      <c r="AM548" s="14"/>
      <c r="AN548" s="14"/>
      <c r="AO548" s="14"/>
      <c r="AP548" s="14"/>
      <c r="AQ548" s="14"/>
      <c r="AR548" s="14"/>
      <c r="AS548" s="14"/>
    </row>
    <row r="549" spans="1:45">
      <c r="A549" s="16">
        <v>273</v>
      </c>
      <c r="B549" s="61">
        <v>0.1764172</v>
      </c>
      <c r="C549" s="61">
        <v>2.0884459999999997E-2</v>
      </c>
      <c r="D549" s="61">
        <v>8.2446769999999989E-2</v>
      </c>
      <c r="E549" s="61">
        <v>0.14545839999999999</v>
      </c>
      <c r="F549" s="61">
        <v>3.9604810000000004E-2</v>
      </c>
      <c r="G549" s="61">
        <v>0.1557026</v>
      </c>
      <c r="H549" s="61">
        <v>0.27329700000000001</v>
      </c>
      <c r="I549" s="61">
        <v>2.4193999999999999E-3</v>
      </c>
      <c r="J549" s="61">
        <v>-5.79584E-3</v>
      </c>
      <c r="K549" s="61">
        <v>0.13025680000000001</v>
      </c>
      <c r="L549" s="61">
        <v>3.3141999999999997E-4</v>
      </c>
      <c r="M549" s="61">
        <v>-1.3908499999999999E-3</v>
      </c>
      <c r="N549" s="61">
        <v>5.5547350000000002E-2</v>
      </c>
      <c r="O549" s="61">
        <v>1.44374E-2</v>
      </c>
      <c r="P549" s="61">
        <v>2.2034289999999998E-2</v>
      </c>
      <c r="Q549" s="61">
        <v>6.3002440000000007E-2</v>
      </c>
      <c r="R549" s="61">
        <v>0.33592599999999995</v>
      </c>
      <c r="S549" s="61">
        <v>6.3578179999999998E-2</v>
      </c>
      <c r="T549" s="61">
        <v>6.5968090000000007E-2</v>
      </c>
      <c r="U549" s="61">
        <v>0.17552790000000001</v>
      </c>
      <c r="V549" s="61">
        <v>0.19365480000000002</v>
      </c>
      <c r="W549" s="61">
        <v>9.466455E-2</v>
      </c>
      <c r="X549" s="61"/>
      <c r="Y549" s="61">
        <v>5.9304420000000004E-2</v>
      </c>
      <c r="Z549" s="61">
        <v>5.8554209999999995E-2</v>
      </c>
      <c r="AA549" s="61">
        <v>3.2394239999999998E-2</v>
      </c>
      <c r="AB549" s="61">
        <v>9.1321750000000007E-2</v>
      </c>
      <c r="AC549" s="14"/>
      <c r="AD549" s="14"/>
      <c r="AE549" s="14"/>
      <c r="AF549" s="14"/>
      <c r="AG549" s="14"/>
      <c r="AH549" s="14"/>
      <c r="AI549" s="14"/>
      <c r="AJ549" s="14"/>
      <c r="AK549" s="14"/>
      <c r="AL549" s="14"/>
      <c r="AM549" s="14"/>
      <c r="AN549" s="14"/>
      <c r="AO549" s="14"/>
      <c r="AP549" s="14"/>
      <c r="AQ549" s="14"/>
      <c r="AR549" s="14"/>
      <c r="AS549" s="14"/>
    </row>
    <row r="550" spans="1:45">
      <c r="A550" s="16">
        <v>273.5</v>
      </c>
      <c r="B550" s="61">
        <v>0.19290579999999999</v>
      </c>
      <c r="C550" s="61">
        <v>1.6871609999999999E-2</v>
      </c>
      <c r="D550" s="61">
        <v>8.8252489999999989E-2</v>
      </c>
      <c r="E550" s="61">
        <v>0.1345422</v>
      </c>
      <c r="F550" s="61">
        <v>3.6412360000000005E-2</v>
      </c>
      <c r="G550" s="61">
        <v>0.1540232</v>
      </c>
      <c r="H550" s="61">
        <v>0.27783570000000002</v>
      </c>
      <c r="I550" s="61">
        <v>5.0964000000000001E-3</v>
      </c>
      <c r="J550" s="61">
        <v>-4.0464000000000003E-3</v>
      </c>
      <c r="K550" s="61">
        <v>0.12120309999999999</v>
      </c>
      <c r="L550" s="61">
        <v>1.599571E-2</v>
      </c>
      <c r="M550" s="61">
        <v>-2.4301399999999999E-3</v>
      </c>
      <c r="N550" s="61">
        <v>4.0819210000000002E-2</v>
      </c>
      <c r="O550" s="61">
        <v>2.593092E-2</v>
      </c>
      <c r="P550" s="61">
        <v>2.1465770000000002E-2</v>
      </c>
      <c r="Q550" s="61">
        <v>6.3738690000000001E-2</v>
      </c>
      <c r="R550" s="61">
        <v>0.33303879999999997</v>
      </c>
      <c r="S550" s="61">
        <v>7.6176720000000003E-2</v>
      </c>
      <c r="T550" s="61">
        <v>6.1851620000000003E-2</v>
      </c>
      <c r="U550" s="61">
        <v>0.17263559999999997</v>
      </c>
      <c r="V550" s="61">
        <v>0.19475690000000001</v>
      </c>
      <c r="W550" s="61">
        <v>9.7780190000000003E-2</v>
      </c>
      <c r="X550" s="61"/>
      <c r="Y550" s="61">
        <v>7.9419129999999991E-2</v>
      </c>
      <c r="Z550" s="61">
        <v>5.526942E-2</v>
      </c>
      <c r="AA550" s="61">
        <v>3.411165E-2</v>
      </c>
      <c r="AB550" s="61">
        <v>9.0842139999999988E-2</v>
      </c>
      <c r="AC550" s="14"/>
      <c r="AD550" s="14"/>
      <c r="AE550" s="14"/>
      <c r="AF550" s="14"/>
      <c r="AG550" s="14"/>
      <c r="AH550" s="14"/>
      <c r="AI550" s="14"/>
      <c r="AJ550" s="14"/>
      <c r="AK550" s="14"/>
      <c r="AL550" s="14"/>
      <c r="AM550" s="14"/>
      <c r="AN550" s="14"/>
      <c r="AO550" s="14"/>
      <c r="AP550" s="14"/>
      <c r="AQ550" s="14"/>
      <c r="AR550" s="14"/>
      <c r="AS550" s="14"/>
    </row>
    <row r="551" spans="1:45">
      <c r="A551" s="16">
        <v>274</v>
      </c>
      <c r="B551" s="61">
        <v>0.17315149999999999</v>
      </c>
      <c r="C551" s="61">
        <v>1.1680090000000001E-2</v>
      </c>
      <c r="D551" s="61">
        <v>7.6915509999999992E-2</v>
      </c>
      <c r="E551" s="61">
        <v>0.14661479999999999</v>
      </c>
      <c r="F551" s="61">
        <v>3.811705E-2</v>
      </c>
      <c r="G551" s="61">
        <v>0.15771969999999999</v>
      </c>
      <c r="H551" s="61">
        <v>0.2798042</v>
      </c>
      <c r="I551" s="61">
        <v>2.9477799999999997E-3</v>
      </c>
      <c r="J551" s="61">
        <v>2.7608899999999998E-3</v>
      </c>
      <c r="K551" s="61">
        <v>0.1218197</v>
      </c>
      <c r="L551" s="61">
        <v>2.4085199999999999E-3</v>
      </c>
      <c r="M551" s="61">
        <v>4.7050299999999998E-3</v>
      </c>
      <c r="N551" s="61">
        <v>4.594463E-2</v>
      </c>
      <c r="O551" s="61">
        <v>1.743776E-2</v>
      </c>
      <c r="P551" s="61">
        <v>2.6669839999999997E-2</v>
      </c>
      <c r="Q551" s="61">
        <v>7.3849109999999996E-2</v>
      </c>
      <c r="R551" s="61">
        <v>0.32565369999999999</v>
      </c>
      <c r="S551" s="61">
        <v>6.2234070000000002E-2</v>
      </c>
      <c r="T551" s="61">
        <v>5.459398E-2</v>
      </c>
      <c r="U551" s="61">
        <v>0.1738741</v>
      </c>
      <c r="V551" s="61">
        <v>0.19066469999999999</v>
      </c>
      <c r="W551" s="61">
        <v>0.1121912</v>
      </c>
      <c r="X551" s="61"/>
      <c r="Y551" s="61">
        <v>6.8288689999999999E-2</v>
      </c>
      <c r="Z551" s="61">
        <v>5.6130029999999997E-2</v>
      </c>
      <c r="AA551" s="61">
        <v>1.983296E-2</v>
      </c>
      <c r="AB551" s="61">
        <v>8.8327240000000001E-2</v>
      </c>
      <c r="AC551" s="14"/>
      <c r="AD551" s="14"/>
      <c r="AE551" s="14"/>
      <c r="AF551" s="14"/>
      <c r="AG551" s="14"/>
      <c r="AH551" s="14"/>
      <c r="AI551" s="14"/>
      <c r="AJ551" s="14"/>
      <c r="AK551" s="14"/>
      <c r="AL551" s="14"/>
      <c r="AM551" s="14"/>
      <c r="AN551" s="14"/>
      <c r="AO551" s="14"/>
      <c r="AP551" s="14"/>
      <c r="AQ551" s="14"/>
      <c r="AR551" s="14"/>
      <c r="AS551" s="14"/>
    </row>
    <row r="552" spans="1:45">
      <c r="A552" s="16">
        <v>274.5</v>
      </c>
      <c r="B552" s="61">
        <v>0.18581320000000001</v>
      </c>
      <c r="C552" s="61">
        <v>1.7830720000000001E-2</v>
      </c>
      <c r="D552" s="61">
        <v>7.8248719999999994E-2</v>
      </c>
      <c r="E552" s="61">
        <v>0.13621430000000001</v>
      </c>
      <c r="F552" s="61">
        <v>4.242195E-2</v>
      </c>
      <c r="G552" s="61">
        <v>0.1517106</v>
      </c>
      <c r="H552" s="61">
        <v>0.28758450000000002</v>
      </c>
      <c r="I552" s="61">
        <v>2.0050999999999999E-4</v>
      </c>
      <c r="J552" s="61">
        <v>-4.2640200000000003E-3</v>
      </c>
      <c r="K552" s="61">
        <v>0.1229411</v>
      </c>
      <c r="L552" s="61">
        <v>1.036718E-2</v>
      </c>
      <c r="M552" s="61">
        <v>-6.7208000000000003E-4</v>
      </c>
      <c r="N552" s="61">
        <v>4.6219270000000007E-2</v>
      </c>
      <c r="O552" s="61">
        <v>9.4969300000000006E-3</v>
      </c>
      <c r="P552" s="61">
        <v>2.1455399999999999E-2</v>
      </c>
      <c r="Q552" s="61">
        <v>8.4677340000000004E-2</v>
      </c>
      <c r="R552" s="61">
        <v>0.33478520000000001</v>
      </c>
      <c r="S552" s="61">
        <v>6.5816299999999994E-2</v>
      </c>
      <c r="T552" s="61">
        <v>5.9043080000000005E-2</v>
      </c>
      <c r="U552" s="61">
        <v>0.1720391</v>
      </c>
      <c r="V552" s="61">
        <v>0.19563179999999999</v>
      </c>
      <c r="W552" s="61">
        <v>9.5391390000000006E-2</v>
      </c>
      <c r="X552" s="61"/>
      <c r="Y552" s="61">
        <v>5.8178349999999997E-2</v>
      </c>
      <c r="Z552" s="61">
        <v>5.5116129999999999E-2</v>
      </c>
      <c r="AA552" s="61">
        <v>3.6172639999999999E-2</v>
      </c>
      <c r="AB552" s="61">
        <v>9.1098479999999996E-2</v>
      </c>
      <c r="AC552" s="14"/>
      <c r="AD552" s="14"/>
      <c r="AE552" s="14"/>
      <c r="AF552" s="14"/>
      <c r="AG552" s="14"/>
      <c r="AH552" s="14"/>
      <c r="AI552" s="14"/>
      <c r="AJ552" s="14"/>
      <c r="AK552" s="14"/>
      <c r="AL552" s="14"/>
      <c r="AM552" s="14"/>
      <c r="AN552" s="14"/>
      <c r="AO552" s="14"/>
      <c r="AP552" s="14"/>
      <c r="AQ552" s="14"/>
      <c r="AR552" s="14"/>
      <c r="AS552" s="14"/>
    </row>
    <row r="553" spans="1:45">
      <c r="A553" s="16">
        <v>275</v>
      </c>
      <c r="B553" s="61">
        <v>0.18199680000000001</v>
      </c>
      <c r="C553" s="61">
        <v>1.99645E-2</v>
      </c>
      <c r="D553" s="61">
        <v>8.3928019999999992E-2</v>
      </c>
      <c r="E553" s="61">
        <v>0.1381869</v>
      </c>
      <c r="F553" s="61">
        <v>4.3851630000000003E-2</v>
      </c>
      <c r="G553" s="61">
        <v>0.15691730000000001</v>
      </c>
      <c r="H553" s="61">
        <v>0.28233160000000002</v>
      </c>
      <c r="I553" s="61">
        <v>3.4889700000000001E-3</v>
      </c>
      <c r="J553" s="61">
        <v>-1.73782E-2</v>
      </c>
      <c r="K553" s="61">
        <v>0.11844900000000001</v>
      </c>
      <c r="L553" s="61">
        <v>1.5631E-3</v>
      </c>
      <c r="M553" s="61">
        <v>-1.8302799999999999E-3</v>
      </c>
      <c r="N553" s="61">
        <v>3.7452449999999998E-2</v>
      </c>
      <c r="O553" s="61">
        <v>3.1607740000000002E-2</v>
      </c>
      <c r="P553" s="61">
        <v>2.8313649999999999E-2</v>
      </c>
      <c r="Q553" s="61">
        <v>8.1346109999999999E-2</v>
      </c>
      <c r="R553" s="61">
        <v>0.33254119999999998</v>
      </c>
      <c r="S553" s="61">
        <v>6.7683320000000005E-2</v>
      </c>
      <c r="T553" s="61">
        <v>5.71476E-2</v>
      </c>
      <c r="U553" s="61">
        <v>0.16674259999999999</v>
      </c>
      <c r="V553" s="61">
        <v>0.2074406</v>
      </c>
      <c r="W553" s="61">
        <v>0.1010533</v>
      </c>
      <c r="X553" s="61"/>
      <c r="Y553" s="61">
        <v>8.9546529999999999E-2</v>
      </c>
      <c r="Z553" s="61">
        <v>5.608954E-2</v>
      </c>
      <c r="AA553" s="61">
        <v>2.1345980000000001E-2</v>
      </c>
      <c r="AB553" s="61">
        <v>9.3634419999999996E-2</v>
      </c>
      <c r="AC553" s="14"/>
      <c r="AD553" s="14"/>
      <c r="AE553" s="14"/>
      <c r="AF553" s="14"/>
      <c r="AG553" s="14"/>
      <c r="AH553" s="14"/>
      <c r="AI553" s="14"/>
      <c r="AJ553" s="14"/>
      <c r="AK553" s="14"/>
      <c r="AL553" s="14"/>
      <c r="AM553" s="14"/>
      <c r="AN553" s="14"/>
      <c r="AO553" s="14"/>
      <c r="AP553" s="14"/>
      <c r="AQ553" s="14"/>
      <c r="AR553" s="14"/>
      <c r="AS553" s="14"/>
    </row>
    <row r="554" spans="1:45">
      <c r="A554" s="16">
        <v>275.5</v>
      </c>
      <c r="B554" s="61">
        <v>0.1854093</v>
      </c>
      <c r="C554" s="61">
        <v>2.0070660000000001E-2</v>
      </c>
      <c r="D554" s="61">
        <v>7.5892009999999996E-2</v>
      </c>
      <c r="E554" s="61">
        <v>0.14795049999999998</v>
      </c>
      <c r="F554" s="61">
        <v>4.0767890000000001E-2</v>
      </c>
      <c r="G554" s="61">
        <v>0.15627259999999998</v>
      </c>
      <c r="H554" s="61">
        <v>0.28123680000000001</v>
      </c>
      <c r="I554" s="61">
        <v>1.2841E-4</v>
      </c>
      <c r="J554" s="61">
        <v>-8.2301000000000006E-3</v>
      </c>
      <c r="K554" s="61">
        <v>0.12060750000000001</v>
      </c>
      <c r="L554" s="61">
        <v>-6.4024199999999998E-3</v>
      </c>
      <c r="M554" s="61">
        <v>-8.2989999999999995E-4</v>
      </c>
      <c r="N554" s="61">
        <v>3.8469449999999995E-2</v>
      </c>
      <c r="O554" s="61">
        <v>2.4193909999999999E-2</v>
      </c>
      <c r="P554" s="61">
        <v>1.230449E-2</v>
      </c>
      <c r="Q554" s="61">
        <v>8.5668270000000005E-2</v>
      </c>
      <c r="R554" s="61">
        <v>0.33311169999999996</v>
      </c>
      <c r="S554" s="61">
        <v>4.9989720000000001E-2</v>
      </c>
      <c r="T554" s="61">
        <v>6.1620609999999992E-2</v>
      </c>
      <c r="U554" s="61">
        <v>0.16375250000000002</v>
      </c>
      <c r="V554" s="61">
        <v>0.1934997</v>
      </c>
      <c r="W554" s="61">
        <v>9.3112779999999992E-2</v>
      </c>
      <c r="X554" s="61"/>
      <c r="Y554" s="61">
        <v>8.8195390000000012E-2</v>
      </c>
      <c r="Z554" s="61">
        <v>5.4054110000000002E-2</v>
      </c>
      <c r="AA554" s="61">
        <v>1.665026E-2</v>
      </c>
      <c r="AB554" s="61">
        <v>8.9497380000000001E-2</v>
      </c>
      <c r="AC554" s="14"/>
      <c r="AD554" s="14"/>
      <c r="AE554" s="14"/>
      <c r="AF554" s="14"/>
      <c r="AG554" s="14"/>
      <c r="AH554" s="14"/>
      <c r="AI554" s="14"/>
      <c r="AJ554" s="14"/>
      <c r="AK554" s="14"/>
      <c r="AL554" s="14"/>
      <c r="AM554" s="14"/>
      <c r="AN554" s="14"/>
      <c r="AO554" s="14"/>
      <c r="AP554" s="14"/>
      <c r="AQ554" s="14"/>
      <c r="AR554" s="14"/>
      <c r="AS554" s="14"/>
    </row>
    <row r="555" spans="1:45">
      <c r="A555" s="16">
        <v>276</v>
      </c>
      <c r="B555" s="61">
        <v>0.19121210000000002</v>
      </c>
      <c r="C555" s="61">
        <v>1.8343680000000001E-2</v>
      </c>
      <c r="D555" s="61">
        <v>8.2248719999999997E-2</v>
      </c>
      <c r="E555" s="61">
        <v>0.14590939999999999</v>
      </c>
      <c r="F555" s="61">
        <v>4.1389440000000007E-2</v>
      </c>
      <c r="G555" s="61">
        <v>0.1499867</v>
      </c>
      <c r="H555" s="61">
        <v>0.28205609999999998</v>
      </c>
      <c r="I555" s="61">
        <v>1.2860000000000001E-4</v>
      </c>
      <c r="J555" s="61">
        <v>-6.1747099999999999E-3</v>
      </c>
      <c r="K555" s="61">
        <v>0.1289508</v>
      </c>
      <c r="L555" s="61">
        <v>-6.6940300000000001E-3</v>
      </c>
      <c r="M555" s="61">
        <v>4.7770499999999997E-3</v>
      </c>
      <c r="N555" s="61">
        <v>3.6454710000000001E-2</v>
      </c>
      <c r="O555" s="61">
        <v>9.3548699999999995E-3</v>
      </c>
      <c r="P555" s="61">
        <v>1.7370179999999999E-2</v>
      </c>
      <c r="Q555" s="61">
        <v>6.089195E-2</v>
      </c>
      <c r="R555" s="61">
        <v>0.32618049999999998</v>
      </c>
      <c r="S555" s="61">
        <v>6.6517129999999994E-2</v>
      </c>
      <c r="T555" s="61">
        <v>5.7265629999999998E-2</v>
      </c>
      <c r="U555" s="61">
        <v>0.17415990000000001</v>
      </c>
      <c r="V555" s="61">
        <v>0.1965826</v>
      </c>
      <c r="W555" s="61">
        <v>0.10025959999999999</v>
      </c>
      <c r="X555" s="61"/>
      <c r="Y555" s="61">
        <v>6.8570439999999996E-2</v>
      </c>
      <c r="Z555" s="61">
        <v>6.4028039999999994E-2</v>
      </c>
      <c r="AA555" s="61">
        <v>2.1336379999999999E-2</v>
      </c>
      <c r="AB555" s="61">
        <v>8.7124599999999996E-2</v>
      </c>
      <c r="AC555" s="14"/>
      <c r="AD555" s="14"/>
      <c r="AE555" s="14"/>
      <c r="AF555" s="14"/>
      <c r="AG555" s="14"/>
      <c r="AH555" s="14"/>
      <c r="AI555" s="14"/>
      <c r="AJ555" s="14"/>
      <c r="AK555" s="14"/>
      <c r="AL555" s="14"/>
      <c r="AM555" s="14"/>
      <c r="AN555" s="14"/>
      <c r="AO555" s="14"/>
      <c r="AP555" s="14"/>
      <c r="AQ555" s="14"/>
      <c r="AR555" s="14"/>
      <c r="AS555" s="14"/>
    </row>
    <row r="556" spans="1:45">
      <c r="A556" s="16">
        <v>276.5</v>
      </c>
      <c r="B556" s="61">
        <v>0.18586860000000002</v>
      </c>
      <c r="C556" s="61">
        <v>1.4539990000000001E-2</v>
      </c>
      <c r="D556" s="61">
        <v>8.5185189999999994E-2</v>
      </c>
      <c r="E556" s="61">
        <v>0.14380509999999999</v>
      </c>
      <c r="F556" s="61">
        <v>4.0442270000000002E-2</v>
      </c>
      <c r="G556" s="61">
        <v>0.15003279999999999</v>
      </c>
      <c r="H556" s="61">
        <v>0.28968900000000003</v>
      </c>
      <c r="I556" s="61">
        <v>2.7182600000000001E-3</v>
      </c>
      <c r="J556" s="61">
        <v>-5.50068E-3</v>
      </c>
      <c r="K556" s="61">
        <v>0.12640589999999999</v>
      </c>
      <c r="L556" s="61">
        <v>-1.7947999999999998E-4</v>
      </c>
      <c r="M556" s="61">
        <v>2.3314799999999999E-3</v>
      </c>
      <c r="N556" s="61">
        <v>4.331074E-2</v>
      </c>
      <c r="O556" s="61">
        <v>2.0147409999999998E-2</v>
      </c>
      <c r="P556" s="61">
        <v>2.4472819999999999E-2</v>
      </c>
      <c r="Q556" s="61">
        <v>7.9964549999999995E-2</v>
      </c>
      <c r="R556" s="61">
        <v>0.33746299999999996</v>
      </c>
      <c r="S556" s="61">
        <v>6.1716939999999998E-2</v>
      </c>
      <c r="T556" s="61">
        <v>5.7357120000000004E-2</v>
      </c>
      <c r="U556" s="61">
        <v>0.1735873</v>
      </c>
      <c r="V556" s="61">
        <v>0.1937574</v>
      </c>
      <c r="W556" s="61">
        <v>9.543633E-2</v>
      </c>
      <c r="X556" s="61"/>
      <c r="Y556" s="61">
        <v>7.7522380000000002E-2</v>
      </c>
      <c r="Z556" s="61">
        <v>5.2722160000000004E-2</v>
      </c>
      <c r="AA556" s="61">
        <v>3.101686E-2</v>
      </c>
      <c r="AB556" s="61">
        <v>8.9347490000000002E-2</v>
      </c>
      <c r="AC556" s="14"/>
      <c r="AD556" s="14"/>
      <c r="AE556" s="14"/>
      <c r="AF556" s="14"/>
      <c r="AG556" s="14"/>
      <c r="AH556" s="14"/>
      <c r="AI556" s="14"/>
      <c r="AJ556" s="14"/>
      <c r="AK556" s="14"/>
      <c r="AL556" s="14"/>
      <c r="AM556" s="14"/>
      <c r="AN556" s="14"/>
      <c r="AO556" s="14"/>
      <c r="AP556" s="14"/>
      <c r="AQ556" s="14"/>
      <c r="AR556" s="14"/>
      <c r="AS556" s="14"/>
    </row>
    <row r="557" spans="1:45">
      <c r="A557" s="16">
        <v>277</v>
      </c>
      <c r="B557" s="61">
        <v>0.18611759999999999</v>
      </c>
      <c r="C557" s="61">
        <v>2.0731099999999999E-2</v>
      </c>
      <c r="D557" s="61">
        <v>8.7389149999999999E-2</v>
      </c>
      <c r="E557" s="61">
        <v>0.1428845</v>
      </c>
      <c r="F557" s="61">
        <v>3.6006160000000002E-2</v>
      </c>
      <c r="G557" s="61">
        <v>0.15069769999999999</v>
      </c>
      <c r="H557" s="61">
        <v>0.27926339999999999</v>
      </c>
      <c r="I557" s="61">
        <v>-2.2527699999999999E-3</v>
      </c>
      <c r="J557" s="61">
        <v>-2.58092E-3</v>
      </c>
      <c r="K557" s="61">
        <v>0.12378310000000001</v>
      </c>
      <c r="L557" s="61">
        <v>-2.0313100000000001E-3</v>
      </c>
      <c r="M557" s="61">
        <v>2.20367E-3</v>
      </c>
      <c r="N557" s="61">
        <v>4.1363649999999995E-2</v>
      </c>
      <c r="O557" s="61">
        <v>7.5926400000000003E-3</v>
      </c>
      <c r="P557" s="61">
        <v>2.23646E-3</v>
      </c>
      <c r="Q557" s="61">
        <v>7.6669920000000003E-2</v>
      </c>
      <c r="R557" s="61">
        <v>0.31631509999999996</v>
      </c>
      <c r="S557" s="61">
        <v>6.6471959999999997E-2</v>
      </c>
      <c r="T557" s="61">
        <v>5.4693140000000001E-2</v>
      </c>
      <c r="U557" s="61">
        <v>0.16938839999999999</v>
      </c>
      <c r="V557" s="61">
        <v>0.19090789999999999</v>
      </c>
      <c r="W557" s="61">
        <v>0.1054985</v>
      </c>
      <c r="X557" s="61"/>
      <c r="Y557" s="61">
        <v>7.7567579999999997E-2</v>
      </c>
      <c r="Z557" s="61">
        <v>6.7175940000000003E-2</v>
      </c>
      <c r="AA557" s="61">
        <v>3.9372959999999999E-2</v>
      </c>
      <c r="AB557" s="61">
        <v>8.8837960000000007E-2</v>
      </c>
      <c r="AC557" s="14"/>
      <c r="AD557" s="14"/>
      <c r="AE557" s="14"/>
      <c r="AF557" s="14"/>
      <c r="AG557" s="14"/>
      <c r="AH557" s="14"/>
      <c r="AI557" s="14"/>
      <c r="AJ557" s="14"/>
      <c r="AK557" s="14"/>
      <c r="AL557" s="14"/>
      <c r="AM557" s="14"/>
      <c r="AN557" s="14"/>
      <c r="AO557" s="14"/>
      <c r="AP557" s="14"/>
      <c r="AQ557" s="14"/>
      <c r="AR557" s="14"/>
      <c r="AS557" s="14"/>
    </row>
    <row r="558" spans="1:45">
      <c r="A558" s="16">
        <v>277.5</v>
      </c>
      <c r="B558" s="61">
        <v>0.18711700000000001</v>
      </c>
      <c r="C558" s="61">
        <v>1.679727E-2</v>
      </c>
      <c r="D558" s="61">
        <v>8.2482260000000002E-2</v>
      </c>
      <c r="E558" s="61">
        <v>0.15263699999999999</v>
      </c>
      <c r="F558" s="61">
        <v>4.208452E-2</v>
      </c>
      <c r="G558" s="61">
        <v>0.1615374</v>
      </c>
      <c r="H558" s="61">
        <v>0.27682610000000002</v>
      </c>
      <c r="I558" s="61">
        <v>2.1354300000000002E-3</v>
      </c>
      <c r="J558" s="61">
        <v>-1.1080239999999998E-2</v>
      </c>
      <c r="K558" s="61">
        <v>0.1122792</v>
      </c>
      <c r="L558" s="61">
        <v>-8.5343099999999998E-3</v>
      </c>
      <c r="M558" s="61">
        <v>7.34981E-3</v>
      </c>
      <c r="N558" s="61">
        <v>4.1569349999999998E-2</v>
      </c>
      <c r="O558" s="61">
        <v>3.473851E-2</v>
      </c>
      <c r="P558" s="61">
        <v>3.4242059999999998E-2</v>
      </c>
      <c r="Q558" s="61">
        <v>7.9068300000000008E-2</v>
      </c>
      <c r="R558" s="61">
        <v>0.3234803</v>
      </c>
      <c r="S558" s="61">
        <v>7.320633E-2</v>
      </c>
      <c r="T558" s="61">
        <v>5.8693479999999992E-2</v>
      </c>
      <c r="U558" s="61">
        <v>0.16979559999999999</v>
      </c>
      <c r="V558" s="61">
        <v>0.1905647</v>
      </c>
      <c r="W558" s="61">
        <v>9.6530450000000004E-2</v>
      </c>
      <c r="X558" s="61"/>
      <c r="Y558" s="61">
        <v>6.8932640000000003E-2</v>
      </c>
      <c r="Z558" s="61">
        <v>6.4178639999999995E-2</v>
      </c>
      <c r="AA558" s="61">
        <v>3.0182419999999998E-2</v>
      </c>
      <c r="AB558" s="61">
        <v>9.1037499999999993E-2</v>
      </c>
      <c r="AC558" s="14"/>
      <c r="AD558" s="14"/>
      <c r="AE558" s="14"/>
      <c r="AF558" s="14"/>
      <c r="AG558" s="14"/>
      <c r="AH558" s="14"/>
      <c r="AI558" s="14"/>
      <c r="AJ558" s="14"/>
      <c r="AK558" s="14"/>
      <c r="AL558" s="14"/>
      <c r="AM558" s="14"/>
      <c r="AN558" s="14"/>
      <c r="AO558" s="14"/>
      <c r="AP558" s="14"/>
      <c r="AQ558" s="14"/>
      <c r="AR558" s="14"/>
      <c r="AS558" s="14"/>
    </row>
    <row r="559" spans="1:45">
      <c r="A559" s="16">
        <v>278</v>
      </c>
      <c r="B559" s="61">
        <v>0.18610569999999999</v>
      </c>
      <c r="C559" s="61">
        <v>1.9906550000000002E-2</v>
      </c>
      <c r="D559" s="61">
        <v>8.2551929999999996E-2</v>
      </c>
      <c r="E559" s="61">
        <v>0.1426045</v>
      </c>
      <c r="F559" s="61">
        <v>4.1910090000000004E-2</v>
      </c>
      <c r="G559" s="61">
        <v>0.14609040000000001</v>
      </c>
      <c r="H559" s="61">
        <v>0.27075630000000001</v>
      </c>
      <c r="I559" s="61">
        <v>-3.3490099999999999E-3</v>
      </c>
      <c r="J559" s="61">
        <v>-9.49704E-3</v>
      </c>
      <c r="K559" s="61">
        <v>0.11883229999999999</v>
      </c>
      <c r="L559" s="61">
        <v>1.3782250000000001E-2</v>
      </c>
      <c r="M559" s="61">
        <v>6.9750400000000001E-3</v>
      </c>
      <c r="N559" s="61">
        <v>4.4137099999999999E-2</v>
      </c>
      <c r="O559" s="61">
        <v>1.726045E-2</v>
      </c>
      <c r="P559" s="61">
        <v>3.73666E-2</v>
      </c>
      <c r="Q559" s="61">
        <v>7.6689480000000004E-2</v>
      </c>
      <c r="R559" s="61">
        <v>0.32162990000000002</v>
      </c>
      <c r="S559" s="61">
        <v>6.2954640000000006E-2</v>
      </c>
      <c r="T559" s="61">
        <v>5.8900709999999995E-2</v>
      </c>
      <c r="U559" s="61">
        <v>0.17603100000000002</v>
      </c>
      <c r="V559" s="61">
        <v>0.19429979999999999</v>
      </c>
      <c r="W559" s="61">
        <v>0.104505</v>
      </c>
      <c r="X559" s="61"/>
      <c r="Y559" s="61">
        <v>7.7861810000000004E-2</v>
      </c>
      <c r="Z559" s="61">
        <v>5.2783160000000003E-2</v>
      </c>
      <c r="AA559" s="61">
        <v>2.4274449999999999E-2</v>
      </c>
      <c r="AB559" s="61">
        <v>8.8763309999999998E-2</v>
      </c>
      <c r="AC559" s="14"/>
      <c r="AD559" s="14"/>
      <c r="AE559" s="14"/>
      <c r="AF559" s="14"/>
      <c r="AG559" s="14"/>
      <c r="AH559" s="14"/>
      <c r="AI559" s="14"/>
      <c r="AJ559" s="14"/>
      <c r="AK559" s="14"/>
      <c r="AL559" s="14"/>
      <c r="AM559" s="14"/>
      <c r="AN559" s="14"/>
      <c r="AO559" s="14"/>
      <c r="AP559" s="14"/>
      <c r="AQ559" s="14"/>
      <c r="AR559" s="14"/>
      <c r="AS559" s="14"/>
    </row>
    <row r="560" spans="1:45">
      <c r="A560" s="16">
        <v>278.5</v>
      </c>
      <c r="B560" s="61">
        <v>0.18350750000000002</v>
      </c>
      <c r="C560" s="61">
        <v>2.006554E-2</v>
      </c>
      <c r="D560" s="61">
        <v>7.7551980000000006E-2</v>
      </c>
      <c r="E560" s="61">
        <v>0.1401384</v>
      </c>
      <c r="F560" s="61">
        <v>3.9838650000000003E-2</v>
      </c>
      <c r="G560" s="61">
        <v>0.1467194</v>
      </c>
      <c r="H560" s="61">
        <v>0.27063749999999998</v>
      </c>
      <c r="I560" s="61">
        <v>-9.2654599999999997E-3</v>
      </c>
      <c r="J560" s="61">
        <v>-7.3914800000000006E-3</v>
      </c>
      <c r="K560" s="61">
        <v>0.1189486</v>
      </c>
      <c r="L560" s="61">
        <v>5.5059100000000001E-3</v>
      </c>
      <c r="M560" s="61">
        <v>9.5389999999999989E-3</v>
      </c>
      <c r="N560" s="61">
        <v>4.2762089999999996E-2</v>
      </c>
      <c r="O560" s="61">
        <v>1.6160819999999999E-2</v>
      </c>
      <c r="P560" s="61">
        <v>3.2272880000000004E-2</v>
      </c>
      <c r="Q560" s="61">
        <v>4.9224799999999999E-2</v>
      </c>
      <c r="R560" s="61">
        <v>0.32226579999999999</v>
      </c>
      <c r="S560" s="61">
        <v>6.0170450000000007E-2</v>
      </c>
      <c r="T560" s="61">
        <v>6.242731E-2</v>
      </c>
      <c r="U560" s="61">
        <v>0.17418220000000001</v>
      </c>
      <c r="V560" s="61">
        <v>0.19896619999999998</v>
      </c>
      <c r="W560" s="61">
        <v>0.10894040000000001</v>
      </c>
      <c r="X560" s="61"/>
      <c r="Y560" s="61">
        <v>8.9445460000000004E-2</v>
      </c>
      <c r="Z560" s="61">
        <v>5.5736600000000004E-2</v>
      </c>
      <c r="AA560" s="61">
        <v>3.5030389999999995E-2</v>
      </c>
      <c r="AB560" s="61">
        <v>9.2579999999999996E-2</v>
      </c>
      <c r="AC560" s="14"/>
      <c r="AD560" s="14"/>
      <c r="AE560" s="14"/>
      <c r="AF560" s="14"/>
      <c r="AG560" s="14"/>
      <c r="AH560" s="14"/>
      <c r="AI560" s="14"/>
      <c r="AJ560" s="14"/>
      <c r="AK560" s="14"/>
      <c r="AL560" s="14"/>
      <c r="AM560" s="14"/>
      <c r="AN560" s="14"/>
      <c r="AO560" s="14"/>
      <c r="AP560" s="14"/>
      <c r="AQ560" s="14"/>
      <c r="AR560" s="14"/>
      <c r="AS560" s="14"/>
    </row>
    <row r="561" spans="1:45">
      <c r="A561" s="16">
        <v>279</v>
      </c>
      <c r="B561" s="61">
        <v>0.18259419999999998</v>
      </c>
      <c r="C561" s="61">
        <v>2.6581589999999999E-2</v>
      </c>
      <c r="D561" s="61">
        <v>7.9544940000000008E-2</v>
      </c>
      <c r="E561" s="61">
        <v>0.14125759999999998</v>
      </c>
      <c r="F561" s="61">
        <v>3.9913370000000004E-2</v>
      </c>
      <c r="G561" s="61">
        <v>0.15725259999999999</v>
      </c>
      <c r="H561" s="61">
        <v>0.27659099999999998</v>
      </c>
      <c r="I561" s="61">
        <v>-1.5257179999999999E-2</v>
      </c>
      <c r="J561" s="61">
        <v>-6.7561800000000005E-3</v>
      </c>
      <c r="K561" s="61">
        <v>0.1263203</v>
      </c>
      <c r="L561" s="61">
        <v>-2.8091300000000004E-3</v>
      </c>
      <c r="M561" s="61">
        <v>6.1678599999999998E-3</v>
      </c>
      <c r="N561" s="61">
        <v>4.5098159999999998E-2</v>
      </c>
      <c r="O561" s="61">
        <v>2.2303160000000002E-2</v>
      </c>
      <c r="P561" s="61">
        <v>2.834331E-2</v>
      </c>
      <c r="Q561" s="61">
        <v>6.2681799999999996E-2</v>
      </c>
      <c r="R561" s="61">
        <v>0.32088769999999994</v>
      </c>
      <c r="S561" s="61">
        <v>6.730375999999999E-2</v>
      </c>
      <c r="T561" s="61">
        <v>5.423E-2</v>
      </c>
      <c r="U561" s="61">
        <v>0.16939430000000003</v>
      </c>
      <c r="V561" s="61">
        <v>0.19475410000000001</v>
      </c>
      <c r="W561" s="61">
        <v>0.10249660000000001</v>
      </c>
      <c r="X561" s="61"/>
      <c r="Y561" s="61">
        <v>7.7310790000000004E-2</v>
      </c>
      <c r="Z561" s="61">
        <v>5.5638690000000005E-2</v>
      </c>
      <c r="AA561" s="61">
        <v>2.5862639999999999E-2</v>
      </c>
      <c r="AB561" s="61">
        <v>9.0439600000000009E-2</v>
      </c>
      <c r="AC561" s="14"/>
      <c r="AD561" s="14"/>
      <c r="AE561" s="14"/>
      <c r="AF561" s="14"/>
      <c r="AG561" s="14"/>
      <c r="AH561" s="14"/>
      <c r="AI561" s="14"/>
      <c r="AJ561" s="14"/>
      <c r="AK561" s="14"/>
      <c r="AL561" s="14"/>
      <c r="AM561" s="14"/>
      <c r="AN561" s="14"/>
      <c r="AO561" s="14"/>
      <c r="AP561" s="14"/>
      <c r="AQ561" s="14"/>
      <c r="AR561" s="14"/>
      <c r="AS561" s="14"/>
    </row>
    <row r="562" spans="1:45">
      <c r="A562" s="16">
        <v>279.5</v>
      </c>
      <c r="B562" s="61">
        <v>0.1848786</v>
      </c>
      <c r="C562" s="61">
        <v>1.449581E-2</v>
      </c>
      <c r="D562" s="61">
        <v>7.6639209999999999E-2</v>
      </c>
      <c r="E562" s="61">
        <v>0.15111289999999999</v>
      </c>
      <c r="F562" s="61">
        <v>3.9681359999999999E-2</v>
      </c>
      <c r="G562" s="61">
        <v>0.15764120000000001</v>
      </c>
      <c r="H562" s="61">
        <v>0.27939730000000002</v>
      </c>
      <c r="I562" s="61">
        <v>-6.2704800000000002E-3</v>
      </c>
      <c r="J562" s="61">
        <v>-1.1124490000000001E-2</v>
      </c>
      <c r="K562" s="61">
        <v>0.11986179999999999</v>
      </c>
      <c r="L562" s="61">
        <v>-4.9272999999999993E-4</v>
      </c>
      <c r="M562" s="61">
        <v>3.973E-3</v>
      </c>
      <c r="N562" s="61">
        <v>4.4471100000000006E-2</v>
      </c>
      <c r="O562" s="61">
        <v>7.0665500000000004E-3</v>
      </c>
      <c r="P562" s="61">
        <v>1.658223E-2</v>
      </c>
      <c r="Q562" s="61">
        <v>4.4812669999999999E-2</v>
      </c>
      <c r="R562" s="61">
        <v>0.32490659999999999</v>
      </c>
      <c r="S562" s="61">
        <v>5.7948779999999998E-2</v>
      </c>
      <c r="T562" s="61">
        <v>6.1457240000000003E-2</v>
      </c>
      <c r="U562" s="61">
        <v>0.17689139999999998</v>
      </c>
      <c r="V562" s="61">
        <v>0.19092040000000002</v>
      </c>
      <c r="W562" s="61">
        <v>0.1023289</v>
      </c>
      <c r="X562" s="61"/>
      <c r="Y562" s="61">
        <v>7.455436E-2</v>
      </c>
      <c r="Z562" s="61">
        <v>5.7157539999999993E-2</v>
      </c>
      <c r="AA562" s="61">
        <v>3.1452390000000004E-2</v>
      </c>
      <c r="AB562" s="61">
        <v>8.8919840000000014E-2</v>
      </c>
      <c r="AC562" s="14"/>
      <c r="AD562" s="14"/>
      <c r="AE562" s="14"/>
      <c r="AF562" s="14"/>
      <c r="AG562" s="14"/>
      <c r="AH562" s="14"/>
      <c r="AI562" s="14"/>
      <c r="AJ562" s="14"/>
      <c r="AK562" s="14"/>
      <c r="AL562" s="14"/>
      <c r="AM562" s="14"/>
      <c r="AN562" s="14"/>
      <c r="AO562" s="14"/>
      <c r="AP562" s="14"/>
      <c r="AQ562" s="14"/>
      <c r="AR562" s="14"/>
      <c r="AS562" s="14"/>
    </row>
    <row r="563" spans="1:45">
      <c r="A563" s="16">
        <v>280</v>
      </c>
      <c r="B563" s="61">
        <v>0.1775293</v>
      </c>
      <c r="C563" s="61">
        <v>2.330815E-2</v>
      </c>
      <c r="D563" s="61">
        <v>8.2552330000000007E-2</v>
      </c>
      <c r="E563" s="61">
        <v>0.1509394</v>
      </c>
      <c r="F563" s="61">
        <v>4.5894820000000003E-2</v>
      </c>
      <c r="G563" s="61">
        <v>0.1643377</v>
      </c>
      <c r="H563" s="61">
        <v>0.27514349999999999</v>
      </c>
      <c r="I563" s="61">
        <v>-9.9991000000000003E-3</v>
      </c>
      <c r="J563" s="61">
        <v>-8.7147400000000003E-3</v>
      </c>
      <c r="K563" s="61">
        <v>0.1203195</v>
      </c>
      <c r="L563" s="61">
        <v>3.2180500000000001E-3</v>
      </c>
      <c r="M563" s="61">
        <v>1.88641E-3</v>
      </c>
      <c r="N563" s="61">
        <v>4.3024470000000002E-2</v>
      </c>
      <c r="O563" s="61">
        <v>2.9671509999999998E-2</v>
      </c>
      <c r="P563" s="61">
        <v>1.796532E-2</v>
      </c>
      <c r="Q563" s="61">
        <v>8.8088420000000001E-2</v>
      </c>
      <c r="R563" s="61">
        <v>0.32665950000000005</v>
      </c>
      <c r="S563" s="61">
        <v>6.0177930000000004E-2</v>
      </c>
      <c r="T563" s="61">
        <v>5.008133E-2</v>
      </c>
      <c r="U563" s="61">
        <v>0.17547109999999999</v>
      </c>
      <c r="V563" s="61">
        <v>0.1931686</v>
      </c>
      <c r="W563" s="61">
        <v>0.11339930000000001</v>
      </c>
      <c r="X563" s="61"/>
      <c r="Y563" s="61">
        <v>6.0191540000000002E-2</v>
      </c>
      <c r="Z563" s="61">
        <v>6.9383260000000002E-2</v>
      </c>
      <c r="AA563" s="61">
        <v>3.3547069999999998E-2</v>
      </c>
      <c r="AB563" s="61">
        <v>9.2689590000000002E-2</v>
      </c>
      <c r="AC563" s="14"/>
      <c r="AD563" s="14"/>
      <c r="AE563" s="14"/>
      <c r="AF563" s="14"/>
      <c r="AG563" s="14"/>
      <c r="AH563" s="14"/>
      <c r="AI563" s="14"/>
      <c r="AJ563" s="14"/>
      <c r="AK563" s="14"/>
      <c r="AL563" s="14"/>
      <c r="AM563" s="14"/>
      <c r="AN563" s="14"/>
      <c r="AO563" s="14"/>
      <c r="AP563" s="14"/>
      <c r="AQ563" s="14"/>
      <c r="AR563" s="14"/>
      <c r="AS563" s="14"/>
    </row>
    <row r="564" spans="1:45">
      <c r="A564" s="16">
        <v>280.5</v>
      </c>
      <c r="B564" s="61">
        <v>0.1821489</v>
      </c>
      <c r="C564" s="61">
        <v>1.509717E-2</v>
      </c>
      <c r="D564" s="61">
        <v>8.2600870000000007E-2</v>
      </c>
      <c r="E564" s="61">
        <v>0.1426171</v>
      </c>
      <c r="F564" s="61">
        <v>4.2769719999999997E-2</v>
      </c>
      <c r="G564" s="61">
        <v>0.1715757</v>
      </c>
      <c r="H564" s="61">
        <v>0.27864929999999999</v>
      </c>
      <c r="I564" s="61">
        <v>-4.6458699999999999E-3</v>
      </c>
      <c r="J564" s="61">
        <v>-2.6866099999999999E-3</v>
      </c>
      <c r="K564" s="61">
        <v>0.11315260000000001</v>
      </c>
      <c r="L564" s="61">
        <v>3.5875299999999998E-3</v>
      </c>
      <c r="M564" s="61">
        <v>1.2640499999999999E-3</v>
      </c>
      <c r="N564" s="61">
        <v>4.1465160000000001E-2</v>
      </c>
      <c r="O564" s="61">
        <v>2.2612009999999998E-2</v>
      </c>
      <c r="P564" s="61">
        <v>2.3393000000000001E-2</v>
      </c>
      <c r="Q564" s="61">
        <v>6.8580950000000002E-2</v>
      </c>
      <c r="R564" s="61">
        <v>0.32981729999999998</v>
      </c>
      <c r="S564" s="61">
        <v>5.2032600000000005E-2</v>
      </c>
      <c r="T564" s="61">
        <v>5.7232940000000003E-2</v>
      </c>
      <c r="U564" s="61">
        <v>0.17830549999999998</v>
      </c>
      <c r="V564" s="61">
        <v>0.19190639999999998</v>
      </c>
      <c r="W564" s="61">
        <v>9.7435750000000002E-2</v>
      </c>
      <c r="X564" s="61"/>
      <c r="Y564" s="61">
        <v>6.7885229999999991E-2</v>
      </c>
      <c r="Z564" s="61">
        <v>6.4537250000000004E-2</v>
      </c>
      <c r="AA564" s="61">
        <v>2.688683E-2</v>
      </c>
      <c r="AB564" s="61">
        <v>8.8477230000000004E-2</v>
      </c>
      <c r="AC564" s="14"/>
      <c r="AD564" s="14"/>
      <c r="AE564" s="14"/>
      <c r="AF564" s="14"/>
      <c r="AG564" s="14"/>
      <c r="AH564" s="14"/>
      <c r="AI564" s="14"/>
      <c r="AJ564" s="14"/>
      <c r="AK564" s="14"/>
      <c r="AL564" s="14"/>
      <c r="AM564" s="14"/>
      <c r="AN564" s="14"/>
      <c r="AO564" s="14"/>
      <c r="AP564" s="14"/>
      <c r="AQ564" s="14"/>
      <c r="AR564" s="14"/>
      <c r="AS564" s="14"/>
    </row>
    <row r="565" spans="1:45">
      <c r="A565" s="16">
        <v>281</v>
      </c>
      <c r="B565" s="61">
        <v>0.17879529999999999</v>
      </c>
      <c r="C565" s="61">
        <v>1.74098E-2</v>
      </c>
      <c r="D565" s="61">
        <v>7.5772489999999998E-2</v>
      </c>
      <c r="E565" s="61">
        <v>0.15135170000000001</v>
      </c>
      <c r="F565" s="61">
        <v>4.1600890000000001E-2</v>
      </c>
      <c r="G565" s="61">
        <v>0.1600424</v>
      </c>
      <c r="H565" s="61">
        <v>0.26921679999999998</v>
      </c>
      <c r="I565" s="61">
        <v>-1.0732159999999999E-2</v>
      </c>
      <c r="J565" s="61">
        <v>2.7801599999999998E-3</v>
      </c>
      <c r="K565" s="61">
        <v>0.1209887</v>
      </c>
      <c r="L565" s="61">
        <v>-1.026375E-2</v>
      </c>
      <c r="M565" s="61">
        <v>8.2164E-4</v>
      </c>
      <c r="N565" s="61">
        <v>4.0120530000000001E-2</v>
      </c>
      <c r="O565" s="61">
        <v>3.6669429999999996E-2</v>
      </c>
      <c r="P565" s="61">
        <v>1.6352930000000002E-2</v>
      </c>
      <c r="Q565" s="61">
        <v>7.9064319999999993E-2</v>
      </c>
      <c r="R565" s="61">
        <v>0.32459189999999999</v>
      </c>
      <c r="S565" s="61">
        <v>6.3552899999999996E-2</v>
      </c>
      <c r="T565" s="61">
        <v>6.0638310000000001E-2</v>
      </c>
      <c r="U565" s="61">
        <v>0.17212749999999999</v>
      </c>
      <c r="V565" s="61">
        <v>0.18801189999999998</v>
      </c>
      <c r="W565" s="61">
        <v>0.104307</v>
      </c>
      <c r="X565" s="61"/>
      <c r="Y565" s="61">
        <v>7.0094959999999998E-2</v>
      </c>
      <c r="Z565" s="61">
        <v>5.0323239999999998E-2</v>
      </c>
      <c r="AA565" s="61">
        <v>2.4036409999999998E-2</v>
      </c>
      <c r="AB565" s="61">
        <v>9.036704999999999E-2</v>
      </c>
      <c r="AC565" s="14"/>
      <c r="AD565" s="14"/>
      <c r="AE565" s="14"/>
      <c r="AF565" s="14"/>
      <c r="AG565" s="14"/>
      <c r="AH565" s="14"/>
      <c r="AI565" s="14"/>
      <c r="AJ565" s="14"/>
      <c r="AK565" s="14"/>
      <c r="AL565" s="14"/>
      <c r="AM565" s="14"/>
      <c r="AN565" s="14"/>
      <c r="AO565" s="14"/>
      <c r="AP565" s="14"/>
      <c r="AQ565" s="14"/>
      <c r="AR565" s="14"/>
      <c r="AS565" s="14"/>
    </row>
    <row r="566" spans="1:45">
      <c r="A566" s="16">
        <v>281.5</v>
      </c>
      <c r="B566" s="61">
        <v>0.18046810000000002</v>
      </c>
      <c r="C566" s="61">
        <v>1.871252E-2</v>
      </c>
      <c r="D566" s="61">
        <v>8.5311520000000002E-2</v>
      </c>
      <c r="E566" s="61">
        <v>0.1548629</v>
      </c>
      <c r="F566" s="61">
        <v>4.6496570000000001E-2</v>
      </c>
      <c r="G566" s="61">
        <v>0.16872879999999998</v>
      </c>
      <c r="H566" s="61">
        <v>0.27469899999999997</v>
      </c>
      <c r="I566" s="61">
        <v>-9.4684499999999998E-3</v>
      </c>
      <c r="J566" s="61">
        <v>1.836776E-2</v>
      </c>
      <c r="K566" s="61">
        <v>0.1178588</v>
      </c>
      <c r="L566" s="61">
        <v>3.70193E-3</v>
      </c>
      <c r="M566" s="61">
        <v>1.4365600000000001E-3</v>
      </c>
      <c r="N566" s="61">
        <v>4.346324E-2</v>
      </c>
      <c r="O566" s="61">
        <v>3.3920159999999998E-2</v>
      </c>
      <c r="P566" s="61">
        <v>1.7227010000000001E-2</v>
      </c>
      <c r="Q566" s="61">
        <v>7.5115619999999994E-2</v>
      </c>
      <c r="R566" s="61">
        <v>0.30716460000000001</v>
      </c>
      <c r="S566" s="61">
        <v>4.4453509999999995E-2</v>
      </c>
      <c r="T566" s="61">
        <v>5.9478869999999996E-2</v>
      </c>
      <c r="U566" s="61">
        <v>0.16534649999999998</v>
      </c>
      <c r="V566" s="61">
        <v>0.19312550000000001</v>
      </c>
      <c r="W566" s="61">
        <v>0.1042807</v>
      </c>
      <c r="X566" s="61"/>
      <c r="Y566" s="61">
        <v>7.8433219999999998E-2</v>
      </c>
      <c r="Z566" s="61">
        <v>6.185682E-2</v>
      </c>
      <c r="AA566" s="61">
        <v>4.0169940000000001E-2</v>
      </c>
      <c r="AB566" s="61">
        <v>8.7595840000000008E-2</v>
      </c>
      <c r="AC566" s="14"/>
      <c r="AD566" s="14"/>
      <c r="AE566" s="14"/>
      <c r="AF566" s="14"/>
      <c r="AG566" s="14"/>
      <c r="AH566" s="14"/>
      <c r="AI566" s="14"/>
      <c r="AJ566" s="14"/>
      <c r="AK566" s="14"/>
      <c r="AL566" s="14"/>
      <c r="AM566" s="14"/>
      <c r="AN566" s="14"/>
      <c r="AO566" s="14"/>
      <c r="AP566" s="14"/>
      <c r="AQ566" s="14"/>
      <c r="AR566" s="14"/>
      <c r="AS566" s="14"/>
    </row>
    <row r="567" spans="1:45">
      <c r="A567" s="16">
        <v>282</v>
      </c>
      <c r="B567" s="61">
        <v>0.17338609999999999</v>
      </c>
      <c r="C567" s="61">
        <v>1.144981E-2</v>
      </c>
      <c r="D567" s="61">
        <v>7.6206460000000004E-2</v>
      </c>
      <c r="E567" s="61">
        <v>0.15021089999999998</v>
      </c>
      <c r="F567" s="61">
        <v>3.5170380000000001E-2</v>
      </c>
      <c r="G567" s="61">
        <v>0.15343959999999998</v>
      </c>
      <c r="H567" s="61">
        <v>0.27738580000000002</v>
      </c>
      <c r="I567" s="61">
        <v>-1.201783E-2</v>
      </c>
      <c r="J567" s="61">
        <v>-2.41611E-3</v>
      </c>
      <c r="K567" s="61">
        <v>0.11809649999999999</v>
      </c>
      <c r="L567" s="61">
        <v>-1.0833850000000001E-2</v>
      </c>
      <c r="M567" s="61">
        <v>1.8280099999999999E-3</v>
      </c>
      <c r="N567" s="61">
        <v>3.9164129999999998E-2</v>
      </c>
      <c r="O567" s="61">
        <v>1.365187E-2</v>
      </c>
      <c r="P567" s="61">
        <v>1.247911E-2</v>
      </c>
      <c r="Q567" s="61">
        <v>6.9945270000000004E-2</v>
      </c>
      <c r="R567" s="61">
        <v>0.32749349999999999</v>
      </c>
      <c r="S567" s="61">
        <v>5.3945150000000004E-2</v>
      </c>
      <c r="T567" s="61">
        <v>5.8255629999999996E-2</v>
      </c>
      <c r="U567" s="61">
        <v>0.17190449999999999</v>
      </c>
      <c r="V567" s="61">
        <v>0.19336140000000002</v>
      </c>
      <c r="W567" s="61">
        <v>9.2317289999999996E-2</v>
      </c>
      <c r="X567" s="61"/>
      <c r="Y567" s="61">
        <v>7.4462559999999997E-2</v>
      </c>
      <c r="Z567" s="61">
        <v>5.6907850000000003E-2</v>
      </c>
      <c r="AA567" s="61">
        <v>3.748862E-2</v>
      </c>
      <c r="AB567" s="61">
        <v>8.7193240000000005E-2</v>
      </c>
      <c r="AC567" s="14"/>
      <c r="AD567" s="14"/>
      <c r="AE567" s="14"/>
      <c r="AF567" s="14"/>
      <c r="AG567" s="14"/>
      <c r="AH567" s="14"/>
      <c r="AI567" s="14"/>
      <c r="AJ567" s="14"/>
      <c r="AK567" s="14"/>
      <c r="AL567" s="14"/>
      <c r="AM567" s="14"/>
      <c r="AN567" s="14"/>
      <c r="AO567" s="14"/>
      <c r="AP567" s="14"/>
      <c r="AQ567" s="14"/>
      <c r="AR567" s="14"/>
      <c r="AS567" s="14"/>
    </row>
    <row r="568" spans="1:45">
      <c r="A568" s="16">
        <v>282.5</v>
      </c>
      <c r="B568" s="61">
        <v>0.17363900000000002</v>
      </c>
      <c r="C568" s="61">
        <v>2.1551859999999999E-2</v>
      </c>
      <c r="D568" s="61">
        <v>7.5086260000000002E-2</v>
      </c>
      <c r="E568" s="61">
        <v>0.1435912</v>
      </c>
      <c r="F568" s="61">
        <v>3.500578E-2</v>
      </c>
      <c r="G568" s="61">
        <v>0.16201190000000001</v>
      </c>
      <c r="H568" s="61">
        <v>0.26702209999999998</v>
      </c>
      <c r="I568" s="61">
        <v>-1.0642430000000001E-2</v>
      </c>
      <c r="J568" s="61">
        <v>2.06854E-2</v>
      </c>
      <c r="K568" s="61">
        <v>0.11591659999999999</v>
      </c>
      <c r="L568" s="61">
        <v>-4.3089299999999999E-3</v>
      </c>
      <c r="M568" s="61">
        <v>8.0623800000000009E-3</v>
      </c>
      <c r="N568" s="61">
        <v>3.916795E-2</v>
      </c>
      <c r="O568" s="61">
        <v>3.6742040000000004E-2</v>
      </c>
      <c r="P568" s="61">
        <v>1.7602699999999999E-2</v>
      </c>
      <c r="Q568" s="61">
        <v>6.0616760000000006E-2</v>
      </c>
      <c r="R568" s="61">
        <v>0.32007370000000002</v>
      </c>
      <c r="S568" s="61">
        <v>5.1507799999999999E-2</v>
      </c>
      <c r="T568" s="61">
        <v>5.3787250000000002E-2</v>
      </c>
      <c r="U568" s="61">
        <v>0.16734259999999998</v>
      </c>
      <c r="V568" s="61">
        <v>0.1949012</v>
      </c>
      <c r="W568" s="61">
        <v>0.10538869999999999</v>
      </c>
      <c r="X568" s="61"/>
      <c r="Y568" s="61">
        <v>7.2132630000000003E-2</v>
      </c>
      <c r="Z568" s="61">
        <v>5.7399350000000002E-2</v>
      </c>
      <c r="AA568" s="61">
        <v>4.2342740000000004E-2</v>
      </c>
      <c r="AB568" s="61">
        <v>8.5280850000000005E-2</v>
      </c>
      <c r="AC568" s="14"/>
      <c r="AD568" s="14"/>
      <c r="AE568" s="14"/>
      <c r="AF568" s="14"/>
      <c r="AG568" s="14"/>
      <c r="AH568" s="14"/>
      <c r="AI568" s="14"/>
      <c r="AJ568" s="14"/>
      <c r="AK568" s="14"/>
      <c r="AL568" s="14"/>
      <c r="AM568" s="14"/>
      <c r="AN568" s="14"/>
      <c r="AO568" s="14"/>
      <c r="AP568" s="14"/>
      <c r="AQ568" s="14"/>
      <c r="AR568" s="14"/>
      <c r="AS568" s="14"/>
    </row>
    <row r="569" spans="1:45">
      <c r="A569" s="16">
        <v>283</v>
      </c>
      <c r="B569" s="61">
        <v>0.17677969999999998</v>
      </c>
      <c r="C569" s="61">
        <v>1.356866E-2</v>
      </c>
      <c r="D569" s="61">
        <v>7.8287449999999995E-2</v>
      </c>
      <c r="E569" s="61">
        <v>0.13909589999999999</v>
      </c>
      <c r="F569" s="61">
        <v>3.5298019999999999E-2</v>
      </c>
      <c r="G569" s="61">
        <v>0.16120159999999997</v>
      </c>
      <c r="H569" s="61">
        <v>0.26642860000000002</v>
      </c>
      <c r="I569" s="61">
        <v>-1.467774E-2</v>
      </c>
      <c r="J569" s="61">
        <v>-7.4343000000000011E-4</v>
      </c>
      <c r="K569" s="61">
        <v>0.12308999999999999</v>
      </c>
      <c r="L569" s="61">
        <v>-2.3951700000000003E-3</v>
      </c>
      <c r="M569" s="61">
        <v>1.44677E-3</v>
      </c>
      <c r="N569" s="61">
        <v>3.3148190000000001E-2</v>
      </c>
      <c r="O569" s="61">
        <v>3.5876610000000003E-2</v>
      </c>
      <c r="P569" s="61">
        <v>1.7493970000000001E-2</v>
      </c>
      <c r="Q569" s="61">
        <v>8.3100809999999997E-2</v>
      </c>
      <c r="R569" s="61">
        <v>0.32003900000000002</v>
      </c>
      <c r="S569" s="61">
        <v>6.0414830000000003E-2</v>
      </c>
      <c r="T569" s="61">
        <v>5.8833970000000006E-2</v>
      </c>
      <c r="U569" s="61">
        <v>0.16830639999999999</v>
      </c>
      <c r="V569" s="61">
        <v>0.18865400000000002</v>
      </c>
      <c r="W569" s="61">
        <v>0.10111489999999999</v>
      </c>
      <c r="X569" s="61"/>
      <c r="Y569" s="61">
        <v>8.1015900000000002E-2</v>
      </c>
      <c r="Z569" s="61">
        <v>6.1813229999999997E-2</v>
      </c>
      <c r="AA569" s="61">
        <v>3.6078100000000002E-2</v>
      </c>
      <c r="AB569" s="61">
        <v>8.9029240000000009E-2</v>
      </c>
      <c r="AC569" s="14"/>
      <c r="AD569" s="14"/>
      <c r="AE569" s="14"/>
      <c r="AF569" s="14"/>
      <c r="AG569" s="14"/>
      <c r="AH569" s="14"/>
      <c r="AI569" s="14"/>
      <c r="AJ569" s="14"/>
      <c r="AK569" s="14"/>
      <c r="AL569" s="14"/>
      <c r="AM569" s="14"/>
      <c r="AN569" s="14"/>
      <c r="AO569" s="14"/>
      <c r="AP569" s="14"/>
      <c r="AQ569" s="14"/>
      <c r="AR569" s="14"/>
      <c r="AS569" s="14"/>
    </row>
    <row r="570" spans="1:45">
      <c r="A570" s="16">
        <v>283.5</v>
      </c>
      <c r="B570" s="61">
        <v>0.17966019999999999</v>
      </c>
      <c r="C570" s="61">
        <v>1.3214389999999999E-2</v>
      </c>
      <c r="D570" s="61">
        <v>8.3785999999999999E-2</v>
      </c>
      <c r="E570" s="61">
        <v>0.14730980000000002</v>
      </c>
      <c r="F570" s="61">
        <v>3.7200560000000001E-2</v>
      </c>
      <c r="G570" s="61">
        <v>0.1599766</v>
      </c>
      <c r="H570" s="61">
        <v>0.27082499999999998</v>
      </c>
      <c r="I570" s="61">
        <v>-1.2624109999999999E-2</v>
      </c>
      <c r="J570" s="61">
        <v>2.842985E-2</v>
      </c>
      <c r="K570" s="61">
        <v>0.11040240000000001</v>
      </c>
      <c r="L570" s="61">
        <v>-5.9284200000000002E-3</v>
      </c>
      <c r="M570" s="61">
        <v>8.1040900000000013E-3</v>
      </c>
      <c r="N570" s="61">
        <v>4.2323709999999994E-2</v>
      </c>
      <c r="O570" s="61">
        <v>1.1152479999999999E-2</v>
      </c>
      <c r="P570" s="61">
        <v>-6.3592999999999994E-4</v>
      </c>
      <c r="Q570" s="61">
        <v>6.6592700000000005E-2</v>
      </c>
      <c r="R570" s="61">
        <v>0.32933070000000003</v>
      </c>
      <c r="S570" s="61">
        <v>5.8197479999999996E-2</v>
      </c>
      <c r="T570" s="61">
        <v>5.8321249999999998E-2</v>
      </c>
      <c r="U570" s="61">
        <v>0.17452690000000001</v>
      </c>
      <c r="V570" s="61">
        <v>0.19263940000000002</v>
      </c>
      <c r="W570" s="61">
        <v>9.2475459999999995E-2</v>
      </c>
      <c r="X570" s="61"/>
      <c r="Y570" s="61">
        <v>6.2628050000000005E-2</v>
      </c>
      <c r="Z570" s="61">
        <v>4.7322059999999999E-2</v>
      </c>
      <c r="AA570" s="61">
        <v>4.091521E-2</v>
      </c>
      <c r="AB570" s="61">
        <v>8.4874539999999998E-2</v>
      </c>
      <c r="AC570" s="14"/>
      <c r="AD570" s="14"/>
      <c r="AE570" s="14"/>
      <c r="AF570" s="14"/>
      <c r="AG570" s="14"/>
      <c r="AH570" s="14"/>
      <c r="AI570" s="14"/>
      <c r="AJ570" s="14"/>
      <c r="AK570" s="14"/>
      <c r="AL570" s="14"/>
      <c r="AM570" s="14"/>
      <c r="AN570" s="14"/>
      <c r="AO570" s="14"/>
      <c r="AP570" s="14"/>
      <c r="AQ570" s="14"/>
      <c r="AR570" s="14"/>
      <c r="AS570" s="14"/>
    </row>
    <row r="571" spans="1:45">
      <c r="A571" s="16">
        <v>284</v>
      </c>
      <c r="B571" s="61">
        <v>0.18000089999999999</v>
      </c>
      <c r="C571" s="61">
        <v>2.0169100000000002E-2</v>
      </c>
      <c r="D571" s="61">
        <v>8.5385100000000005E-2</v>
      </c>
      <c r="E571" s="61">
        <v>0.14641209999999999</v>
      </c>
      <c r="F571" s="61">
        <v>4.1001360000000001E-2</v>
      </c>
      <c r="G571" s="61">
        <v>0.162796</v>
      </c>
      <c r="H571" s="61">
        <v>0.28422989999999998</v>
      </c>
      <c r="I571" s="61">
        <v>-1.453663E-2</v>
      </c>
      <c r="J571" s="61">
        <v>4.4009900000000005E-3</v>
      </c>
      <c r="K571" s="61">
        <v>0.117354</v>
      </c>
      <c r="L571" s="61">
        <v>6.4497299999999999E-3</v>
      </c>
      <c r="M571" s="61">
        <v>1.2484740000000001E-2</v>
      </c>
      <c r="N571" s="61">
        <v>3.5256450000000002E-2</v>
      </c>
      <c r="O571" s="61">
        <v>1.3319540000000001E-2</v>
      </c>
      <c r="P571" s="61">
        <v>5.1601399999999997E-3</v>
      </c>
      <c r="Q571" s="61">
        <v>5.8879479999999998E-2</v>
      </c>
      <c r="R571" s="61">
        <v>0.32918500000000001</v>
      </c>
      <c r="S571" s="61">
        <v>6.1124039999999998E-2</v>
      </c>
      <c r="T571" s="61">
        <v>6.6384749999999992E-2</v>
      </c>
      <c r="U571" s="61">
        <v>0.17142510000000002</v>
      </c>
      <c r="V571" s="61">
        <v>0.1922468</v>
      </c>
      <c r="W571" s="61">
        <v>0.1008932</v>
      </c>
      <c r="X571" s="61"/>
      <c r="Y571" s="61">
        <v>8.0953659999999997E-2</v>
      </c>
      <c r="Z571" s="61">
        <v>4.9157450000000005E-2</v>
      </c>
      <c r="AA571" s="61">
        <v>3.3826870000000002E-2</v>
      </c>
      <c r="AB571" s="61">
        <v>8.5567290000000004E-2</v>
      </c>
      <c r="AC571" s="14"/>
      <c r="AD571" s="14"/>
      <c r="AE571" s="14"/>
      <c r="AF571" s="14"/>
      <c r="AG571" s="14"/>
      <c r="AH571" s="14"/>
      <c r="AI571" s="14"/>
      <c r="AJ571" s="14"/>
      <c r="AK571" s="14"/>
      <c r="AL571" s="14"/>
      <c r="AM571" s="14"/>
      <c r="AN571" s="14"/>
      <c r="AO571" s="14"/>
      <c r="AP571" s="14"/>
      <c r="AQ571" s="14"/>
      <c r="AR571" s="14"/>
      <c r="AS571" s="14"/>
    </row>
    <row r="572" spans="1:45">
      <c r="A572" s="16">
        <v>284.5</v>
      </c>
      <c r="B572" s="61">
        <v>0.18276720000000002</v>
      </c>
      <c r="C572" s="61">
        <v>2.0770080000000003E-2</v>
      </c>
      <c r="D572" s="61">
        <v>8.4387229999999994E-2</v>
      </c>
      <c r="E572" s="61">
        <v>0.14060040000000001</v>
      </c>
      <c r="F572" s="61">
        <v>3.3565270000000001E-2</v>
      </c>
      <c r="G572" s="61">
        <v>0.1533004</v>
      </c>
      <c r="H572" s="61">
        <v>0.27273009999999998</v>
      </c>
      <c r="I572" s="61">
        <v>-1.1662619999999999E-2</v>
      </c>
      <c r="J572" s="61">
        <v>1.9597279999999998E-2</v>
      </c>
      <c r="K572" s="61">
        <v>0.1062063</v>
      </c>
      <c r="L572" s="61">
        <v>2.92188E-3</v>
      </c>
      <c r="M572" s="61">
        <v>8.0485000000000001E-3</v>
      </c>
      <c r="N572" s="61">
        <v>4.4347250000000005E-2</v>
      </c>
      <c r="O572" s="61">
        <v>9.5398400000000008E-3</v>
      </c>
      <c r="P572" s="61">
        <v>2.348314E-2</v>
      </c>
      <c r="Q572" s="61">
        <v>6.4740279999999997E-2</v>
      </c>
      <c r="R572" s="61">
        <v>0.3321385</v>
      </c>
      <c r="S572" s="61">
        <v>5.2762969999999992E-2</v>
      </c>
      <c r="T572" s="61">
        <v>6.4748059999999996E-2</v>
      </c>
      <c r="U572" s="61">
        <v>0.17172720000000002</v>
      </c>
      <c r="V572" s="61">
        <v>0.19970310000000002</v>
      </c>
      <c r="W572" s="61">
        <v>9.967129999999999E-2</v>
      </c>
      <c r="X572" s="61"/>
      <c r="Y572" s="61">
        <v>8.3126890000000009E-2</v>
      </c>
      <c r="Z572" s="61">
        <v>5.8749620000000002E-2</v>
      </c>
      <c r="AA572" s="61">
        <v>3.5150220000000003E-2</v>
      </c>
      <c r="AB572" s="61">
        <v>8.9177950000000006E-2</v>
      </c>
      <c r="AC572" s="14"/>
      <c r="AD572" s="14"/>
      <c r="AE572" s="14"/>
      <c r="AF572" s="14"/>
      <c r="AG572" s="14"/>
      <c r="AH572" s="14"/>
      <c r="AI572" s="14"/>
      <c r="AJ572" s="14"/>
      <c r="AK572" s="14"/>
      <c r="AL572" s="14"/>
      <c r="AM572" s="14"/>
      <c r="AN572" s="14"/>
      <c r="AO572" s="14"/>
      <c r="AP572" s="14"/>
      <c r="AQ572" s="14"/>
      <c r="AR572" s="14"/>
      <c r="AS572" s="14"/>
    </row>
    <row r="573" spans="1:45">
      <c r="A573" s="16">
        <v>285</v>
      </c>
      <c r="B573" s="61">
        <v>0.17305190000000001</v>
      </c>
      <c r="C573" s="61">
        <v>1.9891010000000001E-2</v>
      </c>
      <c r="D573" s="61">
        <v>8.5230630000000002E-2</v>
      </c>
      <c r="E573" s="61">
        <v>0.1421297</v>
      </c>
      <c r="F573" s="61">
        <v>3.3885850000000002E-2</v>
      </c>
      <c r="G573" s="61">
        <v>0.16017140000000002</v>
      </c>
      <c r="H573" s="61">
        <v>0.27565729999999999</v>
      </c>
      <c r="I573" s="61">
        <v>-1.4797800000000002E-2</v>
      </c>
      <c r="J573" s="61">
        <v>-5.6762399999999999E-3</v>
      </c>
      <c r="K573" s="61">
        <v>0.1134202</v>
      </c>
      <c r="L573" s="61">
        <v>-1.020077E-2</v>
      </c>
      <c r="M573" s="61">
        <v>7.2633899999999998E-3</v>
      </c>
      <c r="N573" s="61">
        <v>3.6564430000000002E-2</v>
      </c>
      <c r="O573" s="61">
        <v>1.5284539999999999E-2</v>
      </c>
      <c r="P573" s="61">
        <v>1.0203279999999999E-2</v>
      </c>
      <c r="Q573" s="61">
        <v>0.10045759999999999</v>
      </c>
      <c r="R573" s="61">
        <v>0.33942549999999999</v>
      </c>
      <c r="S573" s="61">
        <v>4.0986599999999998E-2</v>
      </c>
      <c r="T573" s="61">
        <v>6.2103430000000001E-2</v>
      </c>
      <c r="U573" s="61">
        <v>0.16302129999999998</v>
      </c>
      <c r="V573" s="61">
        <v>0.19566230000000001</v>
      </c>
      <c r="W573" s="61">
        <v>0.10602539999999999</v>
      </c>
      <c r="X573" s="61"/>
      <c r="Y573" s="61">
        <v>6.9567729999999994E-2</v>
      </c>
      <c r="Z573" s="61">
        <v>5.9935590000000004E-2</v>
      </c>
      <c r="AA573" s="61">
        <v>2.7510099999999999E-2</v>
      </c>
      <c r="AB573" s="61">
        <v>8.8631709999999989E-2</v>
      </c>
      <c r="AC573" s="14"/>
      <c r="AD573" s="14"/>
      <c r="AE573" s="14"/>
      <c r="AF573" s="14"/>
      <c r="AG573" s="14"/>
      <c r="AH573" s="14"/>
      <c r="AI573" s="14"/>
      <c r="AJ573" s="14"/>
      <c r="AK573" s="14"/>
      <c r="AL573" s="14"/>
      <c r="AM573" s="14"/>
      <c r="AN573" s="14"/>
      <c r="AO573" s="14"/>
      <c r="AP573" s="14"/>
      <c r="AQ573" s="14"/>
      <c r="AR573" s="14"/>
      <c r="AS573" s="14"/>
    </row>
    <row r="574" spans="1:45">
      <c r="A574" s="16">
        <v>285.5</v>
      </c>
      <c r="B574" s="61">
        <v>0.18622699999999998</v>
      </c>
      <c r="C574" s="61">
        <v>1.7161590000000001E-2</v>
      </c>
      <c r="D574" s="61">
        <v>0.1025368</v>
      </c>
      <c r="E574" s="61">
        <v>0.1420662</v>
      </c>
      <c r="F574" s="61">
        <v>4.0738070000000001E-2</v>
      </c>
      <c r="G574" s="61">
        <v>0.15047869999999999</v>
      </c>
      <c r="H574" s="61">
        <v>0.28006019999999998</v>
      </c>
      <c r="I574" s="61">
        <v>-2.7971650000000001E-2</v>
      </c>
      <c r="J574" s="61">
        <v>1.6392E-2</v>
      </c>
      <c r="K574" s="61">
        <v>0.10293480000000001</v>
      </c>
      <c r="L574" s="61">
        <v>-6.4150300000000004E-3</v>
      </c>
      <c r="M574" s="61">
        <v>3.5436700000000001E-3</v>
      </c>
      <c r="N574" s="61">
        <v>3.6069419999999998E-2</v>
      </c>
      <c r="O574" s="61">
        <v>2.5650279999999998E-2</v>
      </c>
      <c r="P574" s="61">
        <v>2.2931029999999998E-2</v>
      </c>
      <c r="Q574" s="61">
        <v>8.5221870000000005E-2</v>
      </c>
      <c r="R574" s="61">
        <v>0.34509020000000001</v>
      </c>
      <c r="S574" s="61">
        <v>6.3121460000000004E-2</v>
      </c>
      <c r="T574" s="61">
        <v>6.7204730000000004E-2</v>
      </c>
      <c r="U574" s="61">
        <v>0.1777137</v>
      </c>
      <c r="V574" s="61">
        <v>0.20224530000000002</v>
      </c>
      <c r="W574" s="61">
        <v>9.6546699999999999E-2</v>
      </c>
      <c r="X574" s="61"/>
      <c r="Y574" s="61">
        <v>7.3509909999999998E-2</v>
      </c>
      <c r="Z574" s="61">
        <v>6.0574160000000002E-2</v>
      </c>
      <c r="AA574" s="61">
        <v>3.7266550000000002E-2</v>
      </c>
      <c r="AB574" s="61">
        <v>8.899101999999999E-2</v>
      </c>
      <c r="AC574" s="14"/>
      <c r="AD574" s="14"/>
      <c r="AE574" s="14"/>
      <c r="AF574" s="14"/>
      <c r="AG574" s="14"/>
      <c r="AH574" s="14"/>
      <c r="AI574" s="14"/>
      <c r="AJ574" s="14"/>
      <c r="AK574" s="14"/>
      <c r="AL574" s="14"/>
      <c r="AM574" s="14"/>
      <c r="AN574" s="14"/>
      <c r="AO574" s="14"/>
      <c r="AP574" s="14"/>
      <c r="AQ574" s="14"/>
      <c r="AR574" s="14"/>
      <c r="AS574" s="14"/>
    </row>
    <row r="575" spans="1:45">
      <c r="A575" s="16">
        <v>286</v>
      </c>
      <c r="B575" s="61">
        <v>0.17987449999999999</v>
      </c>
      <c r="C575" s="61">
        <v>1.254108E-2</v>
      </c>
      <c r="D575" s="61">
        <v>9.4522189999999992E-2</v>
      </c>
      <c r="E575" s="61">
        <v>0.14474329999999999</v>
      </c>
      <c r="F575" s="61">
        <v>4.1347180000000004E-2</v>
      </c>
      <c r="G575" s="61">
        <v>0.1477166</v>
      </c>
      <c r="H575" s="61">
        <v>0.28023609999999999</v>
      </c>
      <c r="I575" s="61">
        <v>-2.3909509999999998E-2</v>
      </c>
      <c r="J575" s="61">
        <v>1.211303E-2</v>
      </c>
      <c r="K575" s="61">
        <v>0.12349019999999999</v>
      </c>
      <c r="L575" s="61">
        <v>-5.8550599999999996E-3</v>
      </c>
      <c r="M575" s="61">
        <v>8.1191100000000006E-3</v>
      </c>
      <c r="N575" s="61">
        <v>4.1818730000000005E-2</v>
      </c>
      <c r="O575" s="61">
        <v>2.1413389999999997E-2</v>
      </c>
      <c r="P575" s="61">
        <v>1.9203609999999999E-2</v>
      </c>
      <c r="Q575" s="61">
        <v>5.17426E-2</v>
      </c>
      <c r="R575" s="61">
        <v>0.34220260000000002</v>
      </c>
      <c r="S575" s="61">
        <v>5.5458270000000004E-2</v>
      </c>
      <c r="T575" s="61">
        <v>6.9568569999999996E-2</v>
      </c>
      <c r="U575" s="61">
        <v>0.18043780000000001</v>
      </c>
      <c r="V575" s="61">
        <v>0.20579149999999999</v>
      </c>
      <c r="W575" s="61">
        <v>0.10396420000000001</v>
      </c>
      <c r="X575" s="61"/>
      <c r="Y575" s="61">
        <v>6.5571560000000001E-2</v>
      </c>
      <c r="Z575" s="61">
        <v>5.4984650000000003E-2</v>
      </c>
      <c r="AA575" s="61">
        <v>2.8999069999999998E-2</v>
      </c>
      <c r="AB575" s="61">
        <v>8.9073559999999996E-2</v>
      </c>
      <c r="AC575" s="14"/>
      <c r="AD575" s="14"/>
      <c r="AE575" s="14"/>
      <c r="AF575" s="14"/>
      <c r="AG575" s="14"/>
      <c r="AH575" s="14"/>
      <c r="AI575" s="14"/>
      <c r="AJ575" s="14"/>
      <c r="AK575" s="14"/>
      <c r="AL575" s="14"/>
      <c r="AM575" s="14"/>
      <c r="AN575" s="14"/>
      <c r="AO575" s="14"/>
      <c r="AP575" s="14"/>
      <c r="AQ575" s="14"/>
      <c r="AR575" s="14"/>
      <c r="AS575" s="14"/>
    </row>
    <row r="576" spans="1:45">
      <c r="A576" s="16">
        <v>286.5</v>
      </c>
      <c r="B576" s="61">
        <v>0.17904879999999998</v>
      </c>
      <c r="C576" s="61">
        <v>1.419052E-2</v>
      </c>
      <c r="D576" s="61">
        <v>9.210198E-2</v>
      </c>
      <c r="E576" s="61">
        <v>0.1364602</v>
      </c>
      <c r="F576" s="61">
        <v>3.9854420000000002E-2</v>
      </c>
      <c r="G576" s="61">
        <v>0.1543139</v>
      </c>
      <c r="H576" s="61">
        <v>0.27829680000000001</v>
      </c>
      <c r="I576" s="61">
        <v>-1.301882E-2</v>
      </c>
      <c r="J576" s="61">
        <v>2.0446580000000002E-2</v>
      </c>
      <c r="K576" s="61">
        <v>0.1100592</v>
      </c>
      <c r="L576" s="61">
        <v>1.4575299999999999E-3</v>
      </c>
      <c r="M576" s="61">
        <v>7.5089799999999993E-3</v>
      </c>
      <c r="N576" s="61">
        <v>3.2940879999999999E-2</v>
      </c>
      <c r="O576" s="61">
        <v>2.5305770000000002E-2</v>
      </c>
      <c r="P576" s="61">
        <v>3.4818800000000001E-3</v>
      </c>
      <c r="Q576" s="61">
        <v>9.8830930000000011E-2</v>
      </c>
      <c r="R576" s="61">
        <v>0.34074480000000001</v>
      </c>
      <c r="S576" s="61">
        <v>5.7461039999999998E-2</v>
      </c>
      <c r="T576" s="61">
        <v>6.0183530000000006E-2</v>
      </c>
      <c r="U576" s="61">
        <v>0.17086980000000002</v>
      </c>
      <c r="V576" s="61">
        <v>0.19801300000000002</v>
      </c>
      <c r="W576" s="61">
        <v>9.3290079999999997E-2</v>
      </c>
      <c r="X576" s="61"/>
      <c r="Y576" s="61">
        <v>6.2711219999999998E-2</v>
      </c>
      <c r="Z576" s="61">
        <v>5.4859080000000005E-2</v>
      </c>
      <c r="AA576" s="61">
        <v>3.603758E-2</v>
      </c>
      <c r="AB576" s="61">
        <v>8.7573509999999993E-2</v>
      </c>
      <c r="AC576" s="14"/>
      <c r="AD576" s="14"/>
      <c r="AE576" s="14"/>
      <c r="AF576" s="14"/>
      <c r="AG576" s="14"/>
      <c r="AH576" s="14"/>
      <c r="AI576" s="14"/>
      <c r="AJ576" s="14"/>
      <c r="AK576" s="14"/>
      <c r="AL576" s="14"/>
      <c r="AM576" s="14"/>
      <c r="AN576" s="14"/>
      <c r="AO576" s="14"/>
      <c r="AP576" s="14"/>
      <c r="AQ576" s="14"/>
      <c r="AR576" s="14"/>
      <c r="AS576" s="14"/>
    </row>
    <row r="577" spans="1:45">
      <c r="A577" s="16">
        <v>287</v>
      </c>
      <c r="B577" s="61">
        <v>0.17261959999999998</v>
      </c>
      <c r="C577" s="61">
        <v>1.101296E-2</v>
      </c>
      <c r="D577" s="61">
        <v>9.5587110000000003E-2</v>
      </c>
      <c r="E577" s="61">
        <v>0.14629410000000001</v>
      </c>
      <c r="F577" s="61">
        <v>3.0801750000000003E-2</v>
      </c>
      <c r="G577" s="61">
        <v>0.14533740000000001</v>
      </c>
      <c r="H577" s="61">
        <v>0.2746305</v>
      </c>
      <c r="I577" s="61">
        <v>-1.8127770000000001E-2</v>
      </c>
      <c r="J577" s="61">
        <v>8.0474299999999995E-3</v>
      </c>
      <c r="K577" s="61">
        <v>0.10838979999999999</v>
      </c>
      <c r="L577" s="61">
        <v>-4.3504199999999998E-3</v>
      </c>
      <c r="M577" s="61">
        <v>7.1617199999999999E-3</v>
      </c>
      <c r="N577" s="61">
        <v>2.7914379999999999E-2</v>
      </c>
      <c r="O577" s="61">
        <v>-7.0806000000000003E-3</v>
      </c>
      <c r="P577" s="61">
        <v>1.730162E-2</v>
      </c>
      <c r="Q577" s="61">
        <v>8.9283669999999996E-2</v>
      </c>
      <c r="R577" s="61">
        <v>0.33271600000000001</v>
      </c>
      <c r="S577" s="61">
        <v>5.8578129999999999E-2</v>
      </c>
      <c r="T577" s="61">
        <v>6.2426259999999997E-2</v>
      </c>
      <c r="U577" s="61">
        <v>0.1801266</v>
      </c>
      <c r="V577" s="61">
        <v>0.18946660000000001</v>
      </c>
      <c r="W577" s="61">
        <v>9.6897110000000009E-2</v>
      </c>
      <c r="X577" s="61"/>
      <c r="Y577" s="61">
        <v>8.5003139999999991E-2</v>
      </c>
      <c r="Z577" s="61">
        <v>5.3267939999999993E-2</v>
      </c>
      <c r="AA577" s="61">
        <v>3.4284349999999998E-2</v>
      </c>
      <c r="AB577" s="61">
        <v>9.0587570000000006E-2</v>
      </c>
      <c r="AC577" s="14"/>
      <c r="AD577" s="14"/>
      <c r="AE577" s="14"/>
      <c r="AF577" s="14"/>
      <c r="AG577" s="14"/>
      <c r="AH577" s="14"/>
      <c r="AI577" s="14"/>
      <c r="AJ577" s="14"/>
      <c r="AK577" s="14"/>
      <c r="AL577" s="14"/>
      <c r="AM577" s="14"/>
      <c r="AN577" s="14"/>
      <c r="AO577" s="14"/>
      <c r="AP577" s="14"/>
      <c r="AQ577" s="14"/>
      <c r="AR577" s="14"/>
      <c r="AS577" s="14"/>
    </row>
    <row r="578" spans="1:45">
      <c r="A578" s="16">
        <v>287.5</v>
      </c>
      <c r="B578" s="61">
        <v>0.1882742</v>
      </c>
      <c r="C578" s="61">
        <v>1.254329E-2</v>
      </c>
      <c r="D578" s="61">
        <v>8.6716370000000001E-2</v>
      </c>
      <c r="E578" s="61">
        <v>0.1373289</v>
      </c>
      <c r="F578" s="61">
        <v>4.0004239999999996E-2</v>
      </c>
      <c r="G578" s="61">
        <v>0.13960150000000002</v>
      </c>
      <c r="H578" s="61">
        <v>0.28438210000000003</v>
      </c>
      <c r="I578" s="61">
        <v>-2.351344E-2</v>
      </c>
      <c r="J578" s="61">
        <v>2.9560940000000001E-2</v>
      </c>
      <c r="K578" s="61">
        <v>0.11729660000000001</v>
      </c>
      <c r="L578" s="61">
        <v>-5.8711199999999996E-3</v>
      </c>
      <c r="M578" s="61">
        <v>4.1564000000000002E-3</v>
      </c>
      <c r="N578" s="61">
        <v>3.3292999999999996E-2</v>
      </c>
      <c r="O578" s="61">
        <v>1.291693E-2</v>
      </c>
      <c r="P578" s="61">
        <v>7.984090000000001E-3</v>
      </c>
      <c r="Q578" s="61">
        <v>6.8936990000000004E-2</v>
      </c>
      <c r="R578" s="61">
        <v>0.32320790000000005</v>
      </c>
      <c r="S578" s="61">
        <v>5.5236400000000005E-2</v>
      </c>
      <c r="T578" s="61">
        <v>6.3252790000000003E-2</v>
      </c>
      <c r="U578" s="61">
        <v>0.18008930000000001</v>
      </c>
      <c r="V578" s="61">
        <v>0.199436</v>
      </c>
      <c r="W578" s="61">
        <v>0.1002126</v>
      </c>
      <c r="X578" s="61"/>
      <c r="Y578" s="61">
        <v>6.4747550000000001E-2</v>
      </c>
      <c r="Z578" s="61">
        <v>6.0081619999999995E-2</v>
      </c>
      <c r="AA578" s="61">
        <v>3.6643639999999998E-2</v>
      </c>
      <c r="AB578" s="61">
        <v>8.9884780000000011E-2</v>
      </c>
      <c r="AC578" s="14"/>
      <c r="AD578" s="14"/>
      <c r="AE578" s="14"/>
      <c r="AF578" s="14"/>
      <c r="AG578" s="14"/>
      <c r="AH578" s="14"/>
      <c r="AI578" s="14"/>
      <c r="AJ578" s="14"/>
      <c r="AK578" s="14"/>
      <c r="AL578" s="14"/>
      <c r="AM578" s="14"/>
      <c r="AN578" s="14"/>
      <c r="AO578" s="14"/>
      <c r="AP578" s="14"/>
      <c r="AQ578" s="14"/>
      <c r="AR578" s="14"/>
      <c r="AS578" s="14"/>
    </row>
    <row r="579" spans="1:45">
      <c r="A579" s="16">
        <v>288</v>
      </c>
      <c r="B579" s="61">
        <v>0.18927540000000001</v>
      </c>
      <c r="C579" s="61">
        <v>1.6385510000000002E-2</v>
      </c>
      <c r="D579" s="61">
        <v>9.6667780000000009E-2</v>
      </c>
      <c r="E579" s="61">
        <v>0.1416771</v>
      </c>
      <c r="F579" s="61">
        <v>3.8958880000000001E-2</v>
      </c>
      <c r="G579" s="61">
        <v>0.14568130000000001</v>
      </c>
      <c r="H579" s="61">
        <v>0.27550969999999997</v>
      </c>
      <c r="I579" s="61">
        <v>-2.239996E-2</v>
      </c>
      <c r="J579" s="61">
        <v>1.436696E-2</v>
      </c>
      <c r="K579" s="61">
        <v>0.11959880000000001</v>
      </c>
      <c r="L579" s="61">
        <v>-3.9472800000000001E-3</v>
      </c>
      <c r="M579" s="61">
        <v>2.4031E-3</v>
      </c>
      <c r="N579" s="61">
        <v>3.7665459999999998E-2</v>
      </c>
      <c r="O579" s="61">
        <v>8.1065800000000004E-3</v>
      </c>
      <c r="P579" s="61">
        <v>4.6942199999999998E-3</v>
      </c>
      <c r="Q579" s="61">
        <v>7.2102579999999999E-2</v>
      </c>
      <c r="R579" s="61">
        <v>0.31952069999999999</v>
      </c>
      <c r="S579" s="61">
        <v>4.8848849999999999E-2</v>
      </c>
      <c r="T579" s="61">
        <v>6.6579340000000001E-2</v>
      </c>
      <c r="U579" s="61">
        <v>0.1803476</v>
      </c>
      <c r="V579" s="61">
        <v>0.20009060000000001</v>
      </c>
      <c r="W579" s="61">
        <v>0.1108291</v>
      </c>
      <c r="X579" s="61"/>
      <c r="Y579" s="61">
        <v>7.2458980000000006E-2</v>
      </c>
      <c r="Z579" s="61">
        <v>4.9378180000000001E-2</v>
      </c>
      <c r="AA579" s="61">
        <v>3.483961E-2</v>
      </c>
      <c r="AB579" s="61">
        <v>8.991971E-2</v>
      </c>
      <c r="AC579" s="14"/>
      <c r="AD579" s="14"/>
      <c r="AE579" s="14"/>
      <c r="AF579" s="14"/>
      <c r="AG579" s="14"/>
      <c r="AH579" s="14"/>
      <c r="AI579" s="14"/>
      <c r="AJ579" s="14"/>
      <c r="AK579" s="14"/>
      <c r="AL579" s="14"/>
      <c r="AM579" s="14"/>
      <c r="AN579" s="14"/>
      <c r="AO579" s="14"/>
      <c r="AP579" s="14"/>
      <c r="AQ579" s="14"/>
      <c r="AR579" s="14"/>
      <c r="AS579" s="14"/>
    </row>
    <row r="580" spans="1:45">
      <c r="A580" s="16">
        <v>288.5</v>
      </c>
      <c r="B580" s="61">
        <v>0.18267649999999999</v>
      </c>
      <c r="C580" s="61">
        <v>2.2178030000000001E-2</v>
      </c>
      <c r="D580" s="61">
        <v>9.3123999999999998E-2</v>
      </c>
      <c r="E580" s="61">
        <v>0.14303920000000001</v>
      </c>
      <c r="F580" s="61">
        <v>3.7327319999999997E-2</v>
      </c>
      <c r="G580" s="61">
        <v>0.14733489999999999</v>
      </c>
      <c r="H580" s="61">
        <v>0.28341660000000002</v>
      </c>
      <c r="I580" s="61">
        <v>-1.7082449999999999E-2</v>
      </c>
      <c r="J580" s="61">
        <v>1.8813730000000001E-2</v>
      </c>
      <c r="K580" s="61">
        <v>0.10874209999999999</v>
      </c>
      <c r="L580" s="61">
        <v>-1.1245050000000001E-2</v>
      </c>
      <c r="M580" s="61">
        <v>-1.4681900000000001E-3</v>
      </c>
      <c r="N580" s="61">
        <v>3.2321849999999999E-2</v>
      </c>
      <c r="O580" s="61">
        <v>8.6239899999999998E-3</v>
      </c>
      <c r="P580" s="61">
        <v>3.8697900000000001E-3</v>
      </c>
      <c r="Q580" s="61">
        <v>7.6037599999999997E-2</v>
      </c>
      <c r="R580" s="61">
        <v>0.32578800000000002</v>
      </c>
      <c r="S580" s="61">
        <v>3.6497599999999998E-2</v>
      </c>
      <c r="T580" s="61">
        <v>6.0663349999999998E-2</v>
      </c>
      <c r="U580" s="61">
        <v>0.16832139999999998</v>
      </c>
      <c r="V580" s="61">
        <v>0.19188400000000003</v>
      </c>
      <c r="W580" s="61">
        <v>0.1010978</v>
      </c>
      <c r="X580" s="61"/>
      <c r="Y580" s="61">
        <v>7.9973950000000002E-2</v>
      </c>
      <c r="Z580" s="61">
        <v>6.7878540000000001E-2</v>
      </c>
      <c r="AA580" s="61">
        <v>4.2142650000000004E-2</v>
      </c>
      <c r="AB580" s="61">
        <v>9.1247659999999994E-2</v>
      </c>
      <c r="AC580" s="14"/>
      <c r="AD580" s="14"/>
      <c r="AE580" s="14"/>
      <c r="AF580" s="14"/>
      <c r="AG580" s="14"/>
      <c r="AH580" s="14"/>
      <c r="AI580" s="14"/>
      <c r="AJ580" s="14"/>
      <c r="AK580" s="14"/>
      <c r="AL580" s="14"/>
      <c r="AM580" s="14"/>
      <c r="AN580" s="14"/>
      <c r="AO580" s="14"/>
      <c r="AP580" s="14"/>
      <c r="AQ580" s="14"/>
      <c r="AR580" s="14"/>
      <c r="AS580" s="14"/>
    </row>
    <row r="581" spans="1:45">
      <c r="A581" s="16">
        <v>289</v>
      </c>
      <c r="B581" s="61">
        <v>0.18766490000000002</v>
      </c>
      <c r="C581" s="61">
        <v>1.186944E-2</v>
      </c>
      <c r="D581" s="61">
        <v>9.1133260000000008E-2</v>
      </c>
      <c r="E581" s="61">
        <v>0.13858879999999998</v>
      </c>
      <c r="F581" s="61">
        <v>3.5074040000000001E-2</v>
      </c>
      <c r="G581" s="61">
        <v>0.14640520000000001</v>
      </c>
      <c r="H581" s="61">
        <v>0.29149249999999999</v>
      </c>
      <c r="I581" s="61">
        <v>-2.4235120000000002E-2</v>
      </c>
      <c r="J581" s="61">
        <v>4.0493119999999994E-2</v>
      </c>
      <c r="K581" s="61">
        <v>0.1063567</v>
      </c>
      <c r="L581" s="61">
        <v>-8.5797300000000007E-3</v>
      </c>
      <c r="M581" s="61">
        <v>4.2660199999999997E-3</v>
      </c>
      <c r="N581" s="61">
        <v>2.7619769999999998E-2</v>
      </c>
      <c r="O581" s="61">
        <v>3.2879699999999999E-3</v>
      </c>
      <c r="P581" s="61">
        <v>1.9525500000000002E-3</v>
      </c>
      <c r="Q581" s="61">
        <v>0.1130403</v>
      </c>
      <c r="R581" s="61">
        <v>0.34168770000000004</v>
      </c>
      <c r="S581" s="61">
        <v>5.4245750000000002E-2</v>
      </c>
      <c r="T581" s="61">
        <v>6.3169660000000002E-2</v>
      </c>
      <c r="U581" s="61">
        <v>0.16888950000000003</v>
      </c>
      <c r="V581" s="61">
        <v>0.20116000000000001</v>
      </c>
      <c r="W581" s="61">
        <v>0.10972179999999999</v>
      </c>
      <c r="X581" s="61"/>
      <c r="Y581" s="61">
        <v>7.6590409999999998E-2</v>
      </c>
      <c r="Z581" s="61">
        <v>4.921234E-2</v>
      </c>
      <c r="AA581" s="61">
        <v>3.764526E-2</v>
      </c>
      <c r="AB581" s="61">
        <v>9.115999000000001E-2</v>
      </c>
      <c r="AC581" s="14"/>
      <c r="AD581" s="14"/>
      <c r="AE581" s="14"/>
      <c r="AF581" s="14"/>
      <c r="AG581" s="14"/>
      <c r="AH581" s="14"/>
      <c r="AI581" s="14"/>
      <c r="AJ581" s="14"/>
      <c r="AK581" s="14"/>
      <c r="AL581" s="14"/>
      <c r="AM581" s="14"/>
      <c r="AN581" s="14"/>
      <c r="AO581" s="14"/>
      <c r="AP581" s="14"/>
      <c r="AQ581" s="14"/>
      <c r="AR581" s="14"/>
      <c r="AS581" s="14"/>
    </row>
    <row r="582" spans="1:45">
      <c r="A582" s="16">
        <v>289.5</v>
      </c>
      <c r="B582" s="61">
        <v>0.19137149999999997</v>
      </c>
      <c r="C582" s="61">
        <v>1.49404E-2</v>
      </c>
      <c r="D582" s="61">
        <v>9.1491500000000003E-2</v>
      </c>
      <c r="E582" s="61">
        <v>0.1439482</v>
      </c>
      <c r="F582" s="61">
        <v>2.5557420000000001E-2</v>
      </c>
      <c r="G582" s="61">
        <v>0.14102600000000001</v>
      </c>
      <c r="H582" s="61">
        <v>0.29496159999999999</v>
      </c>
      <c r="I582" s="61">
        <v>-2.3835559999999999E-2</v>
      </c>
      <c r="J582" s="61">
        <v>2.4100100000000003E-2</v>
      </c>
      <c r="K582" s="61">
        <v>0.1104222</v>
      </c>
      <c r="L582" s="61">
        <v>2.7742699999999997E-3</v>
      </c>
      <c r="M582" s="61">
        <v>1.77696E-3</v>
      </c>
      <c r="N582" s="61">
        <v>3.4627720000000001E-2</v>
      </c>
      <c r="O582" s="61">
        <v>1.4867300000000002E-2</v>
      </c>
      <c r="P582" s="61">
        <v>8.48403E-3</v>
      </c>
      <c r="Q582" s="61">
        <v>6.8073069999999999E-2</v>
      </c>
      <c r="R582" s="61">
        <v>0.33017780000000002</v>
      </c>
      <c r="S582" s="61">
        <v>4.5900030000000001E-2</v>
      </c>
      <c r="T582" s="61">
        <v>6.4887540000000007E-2</v>
      </c>
      <c r="U582" s="61">
        <v>0.17345730000000001</v>
      </c>
      <c r="V582" s="61">
        <v>0.2049899</v>
      </c>
      <c r="W582" s="61">
        <v>9.6159939999999999E-2</v>
      </c>
      <c r="X582" s="61"/>
      <c r="Y582" s="61">
        <v>7.7470480000000008E-2</v>
      </c>
      <c r="Z582" s="61">
        <v>5.6054479999999997E-2</v>
      </c>
      <c r="AA582" s="61">
        <v>3.4801369999999998E-2</v>
      </c>
      <c r="AB582" s="61">
        <v>9.0405230000000003E-2</v>
      </c>
      <c r="AC582" s="14"/>
      <c r="AD582" s="14"/>
      <c r="AE582" s="14"/>
      <c r="AF582" s="14"/>
      <c r="AG582" s="14"/>
      <c r="AH582" s="14"/>
      <c r="AI582" s="14"/>
      <c r="AJ582" s="14"/>
      <c r="AK582" s="14"/>
      <c r="AL582" s="14"/>
      <c r="AM582" s="14"/>
      <c r="AN582" s="14"/>
      <c r="AO582" s="14"/>
      <c r="AP582" s="14"/>
      <c r="AQ582" s="14"/>
      <c r="AR582" s="14"/>
      <c r="AS582" s="14"/>
    </row>
    <row r="583" spans="1:45">
      <c r="A583" s="16">
        <v>290</v>
      </c>
      <c r="B583" s="61">
        <v>0.1847539</v>
      </c>
      <c r="C583" s="61">
        <v>6.0844699999999998E-3</v>
      </c>
      <c r="D583" s="61">
        <v>9.6321879999999999E-2</v>
      </c>
      <c r="E583" s="61">
        <v>0.1350228</v>
      </c>
      <c r="F583" s="61">
        <v>3.1581919999999999E-2</v>
      </c>
      <c r="G583" s="61">
        <v>0.13677630000000002</v>
      </c>
      <c r="H583" s="61">
        <v>0.29682829999999999</v>
      </c>
      <c r="I583" s="61">
        <v>-2.212894E-2</v>
      </c>
      <c r="J583" s="61">
        <v>2.866732E-2</v>
      </c>
      <c r="K583" s="61">
        <v>0.1251583</v>
      </c>
      <c r="L583" s="61">
        <v>-7.3927600000000008E-3</v>
      </c>
      <c r="M583" s="61">
        <v>-1.83085E-3</v>
      </c>
      <c r="N583" s="61">
        <v>3.5716209999999998E-2</v>
      </c>
      <c r="O583" s="61">
        <v>1.0107999999999999E-2</v>
      </c>
      <c r="P583" s="61">
        <v>6.44197E-3</v>
      </c>
      <c r="Q583" s="61">
        <v>7.5556739999999997E-2</v>
      </c>
      <c r="R583" s="61">
        <v>0.32808090000000001</v>
      </c>
      <c r="S583" s="61">
        <v>5.9221459999999997E-2</v>
      </c>
      <c r="T583" s="61">
        <v>6.1349250000000001E-2</v>
      </c>
      <c r="U583" s="61">
        <v>0.17043829999999999</v>
      </c>
      <c r="V583" s="61">
        <v>0.20230519999999999</v>
      </c>
      <c r="W583" s="61">
        <v>0.1053646</v>
      </c>
      <c r="X583" s="61"/>
      <c r="Y583" s="61">
        <v>7.9274789999999998E-2</v>
      </c>
      <c r="Z583" s="61">
        <v>5.3644660000000004E-2</v>
      </c>
      <c r="AA583" s="61">
        <v>3.7571469999999996E-2</v>
      </c>
      <c r="AB583" s="61">
        <v>9.3197509999999997E-2</v>
      </c>
      <c r="AC583" s="14"/>
      <c r="AD583" s="14"/>
      <c r="AE583" s="14"/>
      <c r="AF583" s="14"/>
      <c r="AG583" s="14"/>
      <c r="AH583" s="14"/>
      <c r="AI583" s="14"/>
      <c r="AJ583" s="14"/>
      <c r="AK583" s="14"/>
      <c r="AL583" s="14"/>
      <c r="AM583" s="14"/>
      <c r="AN583" s="14"/>
      <c r="AO583" s="14"/>
      <c r="AP583" s="14"/>
      <c r="AQ583" s="14"/>
      <c r="AR583" s="14"/>
      <c r="AS583" s="14"/>
    </row>
    <row r="584" spans="1:45">
      <c r="A584" s="16">
        <v>290.5</v>
      </c>
      <c r="B584" s="61">
        <v>0.1808498</v>
      </c>
      <c r="C584" s="61">
        <v>8.3167099999999997E-3</v>
      </c>
      <c r="D584" s="61">
        <v>9.6331900000000012E-2</v>
      </c>
      <c r="E584" s="61">
        <v>0.13105650000000002</v>
      </c>
      <c r="F584" s="61">
        <v>3.061591E-2</v>
      </c>
      <c r="G584" s="61">
        <v>0.1403837</v>
      </c>
      <c r="H584" s="61">
        <v>0.29481040000000003</v>
      </c>
      <c r="I584" s="61">
        <v>-1.6911519999999999E-2</v>
      </c>
      <c r="J584" s="61">
        <v>1.138612E-2</v>
      </c>
      <c r="K584" s="61">
        <v>0.11849069999999999</v>
      </c>
      <c r="L584" s="61">
        <v>-1.22475E-2</v>
      </c>
      <c r="M584" s="61">
        <v>-9.5320000000000002E-5</v>
      </c>
      <c r="N584" s="61">
        <v>3.5720759999999997E-2</v>
      </c>
      <c r="O584" s="61">
        <v>5.1244699999999999E-3</v>
      </c>
      <c r="P584" s="61">
        <v>1.6868600000000001E-3</v>
      </c>
      <c r="Q584" s="61">
        <v>4.7924360000000006E-2</v>
      </c>
      <c r="R584" s="61">
        <v>0.32337910000000003</v>
      </c>
      <c r="S584" s="61">
        <v>4.5472640000000002E-2</v>
      </c>
      <c r="T584" s="61">
        <v>6.4118120000000001E-2</v>
      </c>
      <c r="U584" s="61">
        <v>0.1782871</v>
      </c>
      <c r="V584" s="61">
        <v>0.19766259999999999</v>
      </c>
      <c r="W584" s="61">
        <v>0.1049543</v>
      </c>
      <c r="X584" s="61"/>
      <c r="Y584" s="61">
        <v>8.076446000000001E-2</v>
      </c>
      <c r="Z584" s="61">
        <v>6.4711190000000002E-2</v>
      </c>
      <c r="AA584" s="61">
        <v>4.1649139999999994E-2</v>
      </c>
      <c r="AB584" s="61">
        <v>9.4429119999999991E-2</v>
      </c>
      <c r="AC584" s="14"/>
      <c r="AD584" s="14"/>
      <c r="AE584" s="14"/>
      <c r="AF584" s="14"/>
      <c r="AG584" s="14"/>
      <c r="AH584" s="14"/>
      <c r="AI584" s="14"/>
      <c r="AJ584" s="14"/>
      <c r="AK584" s="14"/>
      <c r="AL584" s="14"/>
      <c r="AM584" s="14"/>
      <c r="AN584" s="14"/>
      <c r="AO584" s="14"/>
      <c r="AP584" s="14"/>
      <c r="AQ584" s="14"/>
      <c r="AR584" s="14"/>
      <c r="AS584" s="14"/>
    </row>
    <row r="585" spans="1:45">
      <c r="A585" s="16">
        <v>291</v>
      </c>
      <c r="B585" s="61">
        <v>0.18135680000000001</v>
      </c>
      <c r="C585" s="61">
        <v>1.9461329999999999E-2</v>
      </c>
      <c r="D585" s="61">
        <v>0.10249129999999999</v>
      </c>
      <c r="E585" s="61">
        <v>0.13749549999999999</v>
      </c>
      <c r="F585" s="61">
        <v>3.4649070000000004E-2</v>
      </c>
      <c r="G585" s="61">
        <v>0.1360113</v>
      </c>
      <c r="H585" s="61">
        <v>0.29033429999999999</v>
      </c>
      <c r="I585" s="61">
        <v>-2.389701E-2</v>
      </c>
      <c r="J585" s="61">
        <v>5.0272199999999998E-3</v>
      </c>
      <c r="K585" s="61">
        <v>0.11143209999999999</v>
      </c>
      <c r="L585" s="61">
        <v>2.7664999999999998E-4</v>
      </c>
      <c r="M585" s="61">
        <v>-5.2365000000000007E-4</v>
      </c>
      <c r="N585" s="61">
        <v>4.0331599999999995E-2</v>
      </c>
      <c r="O585" s="61">
        <v>5.1345999999999998E-4</v>
      </c>
      <c r="P585" s="61">
        <v>1.239108E-2</v>
      </c>
      <c r="Q585" s="61">
        <v>5.4427120000000002E-2</v>
      </c>
      <c r="R585" s="61">
        <v>0.32595399999999997</v>
      </c>
      <c r="S585" s="61">
        <v>4.6896090000000001E-2</v>
      </c>
      <c r="T585" s="61">
        <v>6.1803980000000001E-2</v>
      </c>
      <c r="U585" s="61">
        <v>0.17366399999999999</v>
      </c>
      <c r="V585" s="61">
        <v>0.19882570000000002</v>
      </c>
      <c r="W585" s="61">
        <v>9.8251389999999994E-2</v>
      </c>
      <c r="X585" s="61"/>
      <c r="Y585" s="61">
        <v>8.6692309999999995E-2</v>
      </c>
      <c r="Z585" s="61">
        <v>5.26048E-2</v>
      </c>
      <c r="AA585" s="61">
        <v>3.5426039999999999E-2</v>
      </c>
      <c r="AB585" s="61">
        <v>9.5179529999999998E-2</v>
      </c>
      <c r="AC585" s="14"/>
      <c r="AD585" s="14"/>
      <c r="AE585" s="14"/>
      <c r="AF585" s="14"/>
      <c r="AG585" s="14"/>
      <c r="AH585" s="14"/>
      <c r="AI585" s="14"/>
      <c r="AJ585" s="14"/>
      <c r="AK585" s="14"/>
      <c r="AL585" s="14"/>
      <c r="AM585" s="14"/>
      <c r="AN585" s="14"/>
      <c r="AO585" s="14"/>
      <c r="AP585" s="14"/>
      <c r="AQ585" s="14"/>
      <c r="AR585" s="14"/>
      <c r="AS585" s="14"/>
    </row>
    <row r="586" spans="1:45">
      <c r="A586" s="16">
        <v>291.5</v>
      </c>
      <c r="B586" s="61">
        <v>0.19220870000000001</v>
      </c>
      <c r="C586" s="61">
        <v>1.450512E-2</v>
      </c>
      <c r="D586" s="61">
        <v>0.11515650000000001</v>
      </c>
      <c r="E586" s="61">
        <v>0.13422909999999999</v>
      </c>
      <c r="F586" s="61">
        <v>3.5949879999999997E-2</v>
      </c>
      <c r="G586" s="61">
        <v>0.14029820000000001</v>
      </c>
      <c r="H586" s="61">
        <v>0.29329850000000002</v>
      </c>
      <c r="I586" s="61">
        <v>-2.5466510000000001E-2</v>
      </c>
      <c r="J586" s="61">
        <v>2.0558699999999999E-2</v>
      </c>
      <c r="K586" s="61">
        <v>0.1195843</v>
      </c>
      <c r="L586" s="61">
        <v>-5.4564000000000001E-3</v>
      </c>
      <c r="M586" s="61">
        <v>5.3268E-4</v>
      </c>
      <c r="N586" s="61">
        <v>3.2808000000000004E-2</v>
      </c>
      <c r="O586" s="61">
        <v>1.016501E-2</v>
      </c>
      <c r="P586" s="61">
        <v>5.6518000000000002E-3</v>
      </c>
      <c r="Q586" s="61">
        <v>6.9876950000000007E-2</v>
      </c>
      <c r="R586" s="61">
        <v>0.32085150000000001</v>
      </c>
      <c r="S586" s="61">
        <v>5.0225190000000003E-2</v>
      </c>
      <c r="T586" s="61">
        <v>6.3440410000000003E-2</v>
      </c>
      <c r="U586" s="61">
        <v>0.1717997</v>
      </c>
      <c r="V586" s="61">
        <v>0.2043442</v>
      </c>
      <c r="W586" s="61">
        <v>0.1040905</v>
      </c>
      <c r="X586" s="61"/>
      <c r="Y586" s="61">
        <v>7.0100499999999996E-2</v>
      </c>
      <c r="Z586" s="61">
        <v>5.8638469999999998E-2</v>
      </c>
      <c r="AA586" s="61">
        <v>2.9566210000000002E-2</v>
      </c>
      <c r="AB586" s="61">
        <v>9.5016400000000001E-2</v>
      </c>
      <c r="AC586" s="14"/>
      <c r="AD586" s="14"/>
      <c r="AE586" s="14"/>
      <c r="AF586" s="14"/>
      <c r="AG586" s="14"/>
      <c r="AH586" s="14"/>
      <c r="AI586" s="14"/>
      <c r="AJ586" s="14"/>
      <c r="AK586" s="14"/>
      <c r="AL586" s="14"/>
      <c r="AM586" s="14"/>
      <c r="AN586" s="14"/>
      <c r="AO586" s="14"/>
      <c r="AP586" s="14"/>
      <c r="AQ586" s="14"/>
      <c r="AR586" s="14"/>
      <c r="AS586" s="14"/>
    </row>
    <row r="587" spans="1:45">
      <c r="A587" s="16">
        <v>292</v>
      </c>
      <c r="B587" s="61">
        <v>0.18310559999999998</v>
      </c>
      <c r="C587" s="61">
        <v>2.1529840000000001E-2</v>
      </c>
      <c r="D587" s="61">
        <v>0.10399570000000001</v>
      </c>
      <c r="E587" s="61">
        <v>0.13209960000000001</v>
      </c>
      <c r="F587" s="61">
        <v>4.0775990000000005E-2</v>
      </c>
      <c r="G587" s="61">
        <v>0.14703350000000001</v>
      </c>
      <c r="H587" s="61">
        <v>0.2953172</v>
      </c>
      <c r="I587" s="61">
        <v>-2.0961539999999997E-2</v>
      </c>
      <c r="J587" s="61">
        <v>5.2986299999999995E-3</v>
      </c>
      <c r="K587" s="61">
        <v>0.12147740000000001</v>
      </c>
      <c r="L587" s="61">
        <v>-6.2307400000000002E-3</v>
      </c>
      <c r="M587" s="61">
        <v>-1.8792E-4</v>
      </c>
      <c r="N587" s="61">
        <v>3.4664050000000002E-2</v>
      </c>
      <c r="O587" s="61">
        <v>1.095731E-2</v>
      </c>
      <c r="P587" s="61">
        <v>1.3709099999999999E-3</v>
      </c>
      <c r="Q587" s="61">
        <v>6.2144930000000001E-2</v>
      </c>
      <c r="R587" s="61">
        <v>0.3379124</v>
      </c>
      <c r="S587" s="61">
        <v>4.5357410000000001E-2</v>
      </c>
      <c r="T587" s="61">
        <v>6.4505129999999994E-2</v>
      </c>
      <c r="U587" s="61">
        <v>0.1716599</v>
      </c>
      <c r="V587" s="61">
        <v>0.1957875</v>
      </c>
      <c r="W587" s="61">
        <v>0.10449249999999999</v>
      </c>
      <c r="X587" s="61"/>
      <c r="Y587" s="61">
        <v>7.1402309999999997E-2</v>
      </c>
      <c r="Z587" s="61">
        <v>5.3810810000000001E-2</v>
      </c>
      <c r="AA587" s="61">
        <v>3.3775300000000001E-2</v>
      </c>
      <c r="AB587" s="61">
        <v>9.4445119999999994E-2</v>
      </c>
      <c r="AC587" s="14"/>
      <c r="AD587" s="14"/>
      <c r="AE587" s="14"/>
      <c r="AF587" s="14"/>
      <c r="AG587" s="14"/>
      <c r="AH587" s="14"/>
      <c r="AI587" s="14"/>
      <c r="AJ587" s="14"/>
      <c r="AK587" s="14"/>
      <c r="AL587" s="14"/>
      <c r="AM587" s="14"/>
      <c r="AN587" s="14"/>
      <c r="AO587" s="14"/>
      <c r="AP587" s="14"/>
      <c r="AQ587" s="14"/>
      <c r="AR587" s="14"/>
      <c r="AS587" s="14"/>
    </row>
    <row r="588" spans="1:45">
      <c r="A588" s="16">
        <v>292.5</v>
      </c>
      <c r="B588" s="61">
        <v>0.18121559999999998</v>
      </c>
      <c r="C588" s="61">
        <v>1.3766279999999999E-2</v>
      </c>
      <c r="D588" s="61">
        <v>0.1048244</v>
      </c>
      <c r="E588" s="61">
        <v>0.1415651</v>
      </c>
      <c r="F588" s="61">
        <v>3.2994669999999997E-2</v>
      </c>
      <c r="G588" s="61">
        <v>0.1363703</v>
      </c>
      <c r="H588" s="61">
        <v>0.2817308</v>
      </c>
      <c r="I588" s="61">
        <v>-2.0818319999999998E-2</v>
      </c>
      <c r="J588" s="61">
        <v>1.3256179999999999E-2</v>
      </c>
      <c r="K588" s="61">
        <v>0.1233668</v>
      </c>
      <c r="L588" s="61">
        <v>-2.3201699999999999E-3</v>
      </c>
      <c r="M588" s="61">
        <v>-1.3552E-3</v>
      </c>
      <c r="N588" s="61">
        <v>3.9509929999999999E-2</v>
      </c>
      <c r="O588" s="61">
        <v>6.8846899999999997E-3</v>
      </c>
      <c r="P588" s="61">
        <v>8.8536800000000009E-3</v>
      </c>
      <c r="Q588" s="61">
        <v>7.2433430000000007E-2</v>
      </c>
      <c r="R588" s="61">
        <v>0.33054800000000001</v>
      </c>
      <c r="S588" s="61">
        <v>4.4202950000000005E-2</v>
      </c>
      <c r="T588" s="61">
        <v>5.9077520000000001E-2</v>
      </c>
      <c r="U588" s="61">
        <v>0.1706017</v>
      </c>
      <c r="V588" s="61">
        <v>0.19211379999999997</v>
      </c>
      <c r="W588" s="61">
        <v>0.1165004</v>
      </c>
      <c r="X588" s="61"/>
      <c r="Y588" s="61">
        <v>6.7454830000000007E-2</v>
      </c>
      <c r="Z588" s="61">
        <v>5.413279E-2</v>
      </c>
      <c r="AA588" s="61">
        <v>4.0067989999999998E-2</v>
      </c>
      <c r="AB588" s="61">
        <v>9.1985430000000007E-2</v>
      </c>
      <c r="AC588" s="14"/>
      <c r="AD588" s="14"/>
      <c r="AE588" s="14"/>
      <c r="AF588" s="14"/>
      <c r="AG588" s="14"/>
      <c r="AH588" s="14"/>
      <c r="AI588" s="14"/>
      <c r="AJ588" s="14"/>
      <c r="AK588" s="14"/>
      <c r="AL588" s="14"/>
      <c r="AM588" s="14"/>
      <c r="AN588" s="14"/>
      <c r="AO588" s="14"/>
      <c r="AP588" s="14"/>
      <c r="AQ588" s="14"/>
      <c r="AR588" s="14"/>
      <c r="AS588" s="14"/>
    </row>
    <row r="589" spans="1:45">
      <c r="A589" s="16">
        <v>293</v>
      </c>
      <c r="B589" s="61">
        <v>0.1873573</v>
      </c>
      <c r="C589" s="61">
        <v>5.7896099999999997E-3</v>
      </c>
      <c r="D589" s="61">
        <v>9.5144160000000005E-2</v>
      </c>
      <c r="E589" s="61">
        <v>0.14066610000000002</v>
      </c>
      <c r="F589" s="61">
        <v>2.5496379999999999E-2</v>
      </c>
      <c r="G589" s="61">
        <v>0.1355519</v>
      </c>
      <c r="H589" s="61">
        <v>0.28114290000000003</v>
      </c>
      <c r="I589" s="61">
        <v>-2.047711E-2</v>
      </c>
      <c r="J589" s="61">
        <v>5.8370200000000009E-3</v>
      </c>
      <c r="K589" s="61">
        <v>0.10750370000000001</v>
      </c>
      <c r="L589" s="61">
        <v>-1.5196680000000001E-2</v>
      </c>
      <c r="M589" s="61">
        <v>4.0812700000000006E-3</v>
      </c>
      <c r="N589" s="61">
        <v>3.6815290000000001E-2</v>
      </c>
      <c r="O589" s="61">
        <v>1.9637210000000002E-2</v>
      </c>
      <c r="P589" s="61">
        <v>2.1800050000000001E-2</v>
      </c>
      <c r="Q589" s="61">
        <v>8.6901360000000011E-2</v>
      </c>
      <c r="R589" s="61">
        <v>0.34242299999999998</v>
      </c>
      <c r="S589" s="61">
        <v>4.8354509999999996E-2</v>
      </c>
      <c r="T589" s="61">
        <v>6.0458900000000003E-2</v>
      </c>
      <c r="U589" s="61">
        <v>0.15569479999999999</v>
      </c>
      <c r="V589" s="61">
        <v>0.1991232</v>
      </c>
      <c r="W589" s="61">
        <v>9.8288799999999996E-2</v>
      </c>
      <c r="X589" s="61"/>
      <c r="Y589" s="61">
        <v>6.8587629999999997E-2</v>
      </c>
      <c r="Z589" s="61">
        <v>4.7220079999999998E-2</v>
      </c>
      <c r="AA589" s="61">
        <v>3.0877059999999998E-2</v>
      </c>
      <c r="AB589" s="61">
        <v>9.1753750000000009E-2</v>
      </c>
      <c r="AC589" s="14"/>
      <c r="AD589" s="14"/>
      <c r="AE589" s="14"/>
      <c r="AF589" s="14"/>
      <c r="AG589" s="14"/>
      <c r="AH589" s="14"/>
      <c r="AI589" s="14"/>
      <c r="AJ589" s="14"/>
      <c r="AK589" s="14"/>
      <c r="AL589" s="14"/>
      <c r="AM589" s="14"/>
      <c r="AN589" s="14"/>
      <c r="AO589" s="14"/>
      <c r="AP589" s="14"/>
      <c r="AQ589" s="14"/>
      <c r="AR589" s="14"/>
      <c r="AS589" s="14"/>
    </row>
    <row r="590" spans="1:45">
      <c r="A590" s="16">
        <v>293.5</v>
      </c>
      <c r="B590" s="61">
        <v>0.20138819999999999</v>
      </c>
      <c r="C590" s="61">
        <v>2.1436940000000002E-2</v>
      </c>
      <c r="D590" s="61">
        <v>9.5372920000000014E-2</v>
      </c>
      <c r="E590" s="61">
        <v>0.13026479999999999</v>
      </c>
      <c r="F590" s="61">
        <v>3.8600330000000002E-2</v>
      </c>
      <c r="G590" s="61">
        <v>0.145819</v>
      </c>
      <c r="H590" s="61">
        <v>0.27489089999999999</v>
      </c>
      <c r="I590" s="61">
        <v>-2.5333459999999999E-2</v>
      </c>
      <c r="J590" s="61">
        <v>2.3885070000000001E-2</v>
      </c>
      <c r="K590" s="61">
        <v>0.1052249</v>
      </c>
      <c r="L590" s="61">
        <v>-9.2653300000000004E-3</v>
      </c>
      <c r="M590" s="61">
        <v>-4.3906400000000003E-3</v>
      </c>
      <c r="N590" s="61">
        <v>3.9510660000000003E-2</v>
      </c>
      <c r="O590" s="61">
        <v>8.9963100000000004E-3</v>
      </c>
      <c r="P590" s="61">
        <v>4.49249E-3</v>
      </c>
      <c r="Q590" s="61">
        <v>6.8603789999999998E-2</v>
      </c>
      <c r="R590" s="61">
        <v>0.33660200000000001</v>
      </c>
      <c r="S590" s="61">
        <v>3.9293710000000003E-2</v>
      </c>
      <c r="T590" s="61">
        <v>6.5897639999999993E-2</v>
      </c>
      <c r="U590" s="61">
        <v>0.16625219999999999</v>
      </c>
      <c r="V590" s="61">
        <v>0.19669210000000001</v>
      </c>
      <c r="W590" s="61">
        <v>9.879402000000001E-2</v>
      </c>
      <c r="X590" s="61"/>
      <c r="Y590" s="61">
        <v>7.4344720000000003E-2</v>
      </c>
      <c r="Z590" s="61">
        <v>5.3598850000000003E-2</v>
      </c>
      <c r="AA590" s="61">
        <v>3.3711629999999999E-2</v>
      </c>
      <c r="AB590" s="61">
        <v>9.2880699999999997E-2</v>
      </c>
      <c r="AC590" s="14"/>
      <c r="AD590" s="14"/>
      <c r="AE590" s="14"/>
      <c r="AF590" s="14"/>
      <c r="AG590" s="14"/>
      <c r="AH590" s="14"/>
      <c r="AI590" s="14"/>
      <c r="AJ590" s="14"/>
      <c r="AK590" s="14"/>
      <c r="AL590" s="14"/>
      <c r="AM590" s="14"/>
      <c r="AN590" s="14"/>
      <c r="AO590" s="14"/>
      <c r="AP590" s="14"/>
      <c r="AQ590" s="14"/>
      <c r="AR590" s="14"/>
      <c r="AS590" s="14"/>
    </row>
    <row r="591" spans="1:45">
      <c r="A591" s="16">
        <v>294</v>
      </c>
      <c r="B591" s="61">
        <v>0.1836817</v>
      </c>
      <c r="C591" s="61">
        <v>5.5808999999999997E-3</v>
      </c>
      <c r="D591" s="61">
        <v>9.0044780000000005E-2</v>
      </c>
      <c r="E591" s="61">
        <v>0.13122259999999999</v>
      </c>
      <c r="F591" s="61">
        <v>3.8762530000000003E-2</v>
      </c>
      <c r="G591" s="61">
        <v>0.1340558</v>
      </c>
      <c r="H591" s="61">
        <v>0.27445079999999999</v>
      </c>
      <c r="I591" s="61">
        <v>-2.3801909999999999E-2</v>
      </c>
      <c r="J591" s="61">
        <v>1.6364699999999999E-3</v>
      </c>
      <c r="K591" s="61">
        <v>0.11061299999999999</v>
      </c>
      <c r="L591" s="61">
        <v>-4.3322600000000001E-3</v>
      </c>
      <c r="M591" s="61">
        <v>4.7982299999999997E-3</v>
      </c>
      <c r="N591" s="61">
        <v>3.2756099999999996E-2</v>
      </c>
      <c r="O591" s="61">
        <v>2.0962109999999999E-2</v>
      </c>
      <c r="P591" s="61">
        <v>9.8496199999999999E-3</v>
      </c>
      <c r="Q591" s="61">
        <v>4.3000860000000002E-2</v>
      </c>
      <c r="R591" s="61">
        <v>0.3407693</v>
      </c>
      <c r="S591" s="61">
        <v>4.6210269999999998E-2</v>
      </c>
      <c r="T591" s="61">
        <v>6.285259E-2</v>
      </c>
      <c r="U591" s="61">
        <v>0.18086079999999999</v>
      </c>
      <c r="V591" s="61">
        <v>0.1993926</v>
      </c>
      <c r="W591" s="61">
        <v>0.1080846</v>
      </c>
      <c r="X591" s="61"/>
      <c r="Y591" s="61">
        <v>6.8304589999999998E-2</v>
      </c>
      <c r="Z591" s="61">
        <v>6.250021E-2</v>
      </c>
      <c r="AA591" s="61">
        <v>2.2829190000000003E-2</v>
      </c>
      <c r="AB591" s="61">
        <v>9.4160010000000002E-2</v>
      </c>
      <c r="AC591" s="14"/>
      <c r="AD591" s="14"/>
      <c r="AE591" s="14"/>
      <c r="AF591" s="14"/>
      <c r="AG591" s="14"/>
      <c r="AH591" s="14"/>
      <c r="AI591" s="14"/>
      <c r="AJ591" s="14"/>
      <c r="AK591" s="14"/>
      <c r="AL591" s="14"/>
      <c r="AM591" s="14"/>
      <c r="AN591" s="14"/>
      <c r="AO591" s="14"/>
      <c r="AP591" s="14"/>
      <c r="AQ591" s="14"/>
      <c r="AR591" s="14"/>
      <c r="AS591" s="14"/>
    </row>
    <row r="592" spans="1:45">
      <c r="A592" s="16">
        <v>294.5</v>
      </c>
      <c r="B592" s="61">
        <v>0.18022780000000002</v>
      </c>
      <c r="C592" s="61">
        <v>2.0030999999999998E-3</v>
      </c>
      <c r="D592" s="61">
        <v>8.5653760000000009E-2</v>
      </c>
      <c r="E592" s="61">
        <v>0.13038810000000001</v>
      </c>
      <c r="F592" s="61">
        <v>3.3757189999999999E-2</v>
      </c>
      <c r="G592" s="61">
        <v>0.1360025</v>
      </c>
      <c r="H592" s="61">
        <v>0.28255769999999997</v>
      </c>
      <c r="I592" s="61">
        <v>-1.799866E-2</v>
      </c>
      <c r="J592" s="61">
        <v>2.4830960000000003E-2</v>
      </c>
      <c r="K592" s="61">
        <v>0.1178222</v>
      </c>
      <c r="L592" s="61">
        <v>-1.245775E-2</v>
      </c>
      <c r="M592" s="61">
        <v>1.0021299999999999E-3</v>
      </c>
      <c r="N592" s="61">
        <v>3.7383140000000002E-2</v>
      </c>
      <c r="O592" s="61">
        <v>1.804037E-2</v>
      </c>
      <c r="P592" s="61">
        <v>1.315758E-2</v>
      </c>
      <c r="Q592" s="61">
        <v>7.8801300000000005E-2</v>
      </c>
      <c r="R592" s="61">
        <v>0.33102760000000003</v>
      </c>
      <c r="S592" s="61">
        <v>3.7143519999999999E-2</v>
      </c>
      <c r="T592" s="61">
        <v>5.9757290000000005E-2</v>
      </c>
      <c r="U592" s="61">
        <v>0.16491019999999998</v>
      </c>
      <c r="V592" s="61">
        <v>0.20792739999999998</v>
      </c>
      <c r="W592" s="61">
        <v>9.9245810000000004E-2</v>
      </c>
      <c r="X592" s="61"/>
      <c r="Y592" s="61">
        <v>6.060488E-2</v>
      </c>
      <c r="Z592" s="61">
        <v>5.1938000000000005E-2</v>
      </c>
      <c r="AA592" s="61">
        <v>2.9178720000000002E-2</v>
      </c>
      <c r="AB592" s="61">
        <v>9.6680370000000002E-2</v>
      </c>
      <c r="AC592" s="14"/>
      <c r="AD592" s="14"/>
      <c r="AE592" s="14"/>
      <c r="AF592" s="14"/>
      <c r="AG592" s="14"/>
      <c r="AH592" s="14"/>
      <c r="AI592" s="14"/>
      <c r="AJ592" s="14"/>
      <c r="AK592" s="14"/>
      <c r="AL592" s="14"/>
      <c r="AM592" s="14"/>
      <c r="AN592" s="14"/>
      <c r="AO592" s="14"/>
      <c r="AP592" s="14"/>
      <c r="AQ592" s="14"/>
      <c r="AR592" s="14"/>
      <c r="AS592" s="14"/>
    </row>
    <row r="593" spans="1:45">
      <c r="A593" s="16">
        <v>295</v>
      </c>
      <c r="B593" s="61">
        <v>0.1831757</v>
      </c>
      <c r="C593" s="61">
        <v>1.0839650000000001E-2</v>
      </c>
      <c r="D593" s="61">
        <v>0.1000332</v>
      </c>
      <c r="E593" s="61">
        <v>0.14958840000000001</v>
      </c>
      <c r="F593" s="61">
        <v>3.6073069999999999E-2</v>
      </c>
      <c r="G593" s="61">
        <v>0.12802630000000001</v>
      </c>
      <c r="H593" s="61">
        <v>0.279418</v>
      </c>
      <c r="I593" s="61">
        <v>-1.533085E-2</v>
      </c>
      <c r="J593" s="61">
        <v>6.9015600000000002E-3</v>
      </c>
      <c r="K593" s="61">
        <v>0.11615740000000001</v>
      </c>
      <c r="L593" s="61">
        <v>-1.8163260000000001E-2</v>
      </c>
      <c r="M593" s="61">
        <v>2.5984000000000003E-3</v>
      </c>
      <c r="N593" s="61">
        <v>4.1747480000000003E-2</v>
      </c>
      <c r="O593" s="61">
        <v>2.406616E-2</v>
      </c>
      <c r="P593" s="61">
        <v>2.1111640000000001E-2</v>
      </c>
      <c r="Q593" s="61">
        <v>9.7020669999999989E-2</v>
      </c>
      <c r="R593" s="61">
        <v>0.3484756</v>
      </c>
      <c r="S593" s="61">
        <v>3.8350769999999999E-2</v>
      </c>
      <c r="T593" s="61">
        <v>5.7356780000000003E-2</v>
      </c>
      <c r="U593" s="61">
        <v>0.16879000000000002</v>
      </c>
      <c r="V593" s="61">
        <v>0.19695360000000001</v>
      </c>
      <c r="W593" s="61">
        <v>0.10670909999999999</v>
      </c>
      <c r="X593" s="61"/>
      <c r="Y593" s="61">
        <v>6.8148280000000006E-2</v>
      </c>
      <c r="Z593" s="61">
        <v>6.1491509999999999E-2</v>
      </c>
      <c r="AA593" s="61">
        <v>3.046161E-2</v>
      </c>
      <c r="AB593" s="61">
        <v>9.4861660000000014E-2</v>
      </c>
      <c r="AC593" s="14"/>
      <c r="AD593" s="14"/>
      <c r="AE593" s="14"/>
      <c r="AF593" s="14"/>
      <c r="AG593" s="14"/>
      <c r="AH593" s="14"/>
      <c r="AI593" s="14"/>
      <c r="AJ593" s="14"/>
      <c r="AK593" s="14"/>
      <c r="AL593" s="14"/>
      <c r="AM593" s="14"/>
      <c r="AN593" s="14"/>
      <c r="AO593" s="14"/>
      <c r="AP593" s="14"/>
      <c r="AQ593" s="14"/>
      <c r="AR593" s="14"/>
      <c r="AS593" s="14"/>
    </row>
    <row r="594" spans="1:45">
      <c r="A594" s="16">
        <v>295.5</v>
      </c>
      <c r="B594" s="61">
        <v>0.18577269999999999</v>
      </c>
      <c r="C594" s="61">
        <v>1.0257430000000001E-2</v>
      </c>
      <c r="D594" s="61">
        <v>9.1278159999999997E-2</v>
      </c>
      <c r="E594" s="61">
        <v>0.14068259999999999</v>
      </c>
      <c r="F594" s="61">
        <v>2.8902279999999999E-2</v>
      </c>
      <c r="G594" s="61">
        <v>0.12848209999999999</v>
      </c>
      <c r="H594" s="61">
        <v>0.2739181</v>
      </c>
      <c r="I594" s="61">
        <v>-1.6708359999999998E-2</v>
      </c>
      <c r="J594" s="61">
        <v>2.6661260000000003E-2</v>
      </c>
      <c r="K594" s="61">
        <v>0.1052252</v>
      </c>
      <c r="L594" s="61">
        <v>-1.1266560000000002E-2</v>
      </c>
      <c r="M594" s="61">
        <v>3.5706700000000002E-3</v>
      </c>
      <c r="N594" s="61">
        <v>3.7716820000000005E-2</v>
      </c>
      <c r="O594" s="61">
        <v>-2.46774E-3</v>
      </c>
      <c r="P594" s="61">
        <v>2.0070269999999998E-2</v>
      </c>
      <c r="Q594" s="61">
        <v>6.1514509999999994E-2</v>
      </c>
      <c r="R594" s="61">
        <v>0.33943269999999998</v>
      </c>
      <c r="S594" s="61">
        <v>4.7465050000000002E-2</v>
      </c>
      <c r="T594" s="61">
        <v>5.3583949999999998E-2</v>
      </c>
      <c r="U594" s="61">
        <v>0.16929300000000003</v>
      </c>
      <c r="V594" s="61">
        <v>0.2012922</v>
      </c>
      <c r="W594" s="61">
        <v>0.10470169999999999</v>
      </c>
      <c r="X594" s="61"/>
      <c r="Y594" s="61">
        <v>6.9342550000000003E-2</v>
      </c>
      <c r="Z594" s="61">
        <v>6.6576529999999995E-2</v>
      </c>
      <c r="AA594" s="61">
        <v>2.5347669999999999E-2</v>
      </c>
      <c r="AB594" s="61">
        <v>9.6610630000000003E-2</v>
      </c>
      <c r="AC594" s="14"/>
      <c r="AD594" s="14"/>
      <c r="AE594" s="14"/>
      <c r="AF594" s="14"/>
      <c r="AG594" s="14"/>
      <c r="AH594" s="14"/>
      <c r="AI594" s="14"/>
      <c r="AJ594" s="14"/>
      <c r="AK594" s="14"/>
      <c r="AL594" s="14"/>
      <c r="AM594" s="14"/>
      <c r="AN594" s="14"/>
      <c r="AO594" s="14"/>
      <c r="AP594" s="14"/>
      <c r="AQ594" s="14"/>
      <c r="AR594" s="14"/>
      <c r="AS594" s="14"/>
    </row>
    <row r="595" spans="1:45">
      <c r="A595" s="16">
        <v>296</v>
      </c>
      <c r="B595" s="61">
        <v>0.19070000000000001</v>
      </c>
      <c r="C595" s="61">
        <v>1.3675600000000001E-2</v>
      </c>
      <c r="D595" s="61">
        <v>9.3233689999999994E-2</v>
      </c>
      <c r="E595" s="61">
        <v>0.14410040000000002</v>
      </c>
      <c r="F595" s="61">
        <v>3.9867489999999998E-2</v>
      </c>
      <c r="G595" s="61">
        <v>0.12924759999999999</v>
      </c>
      <c r="H595" s="61">
        <v>0.273812</v>
      </c>
      <c r="I595" s="61">
        <v>-1.669358E-2</v>
      </c>
      <c r="J595" s="61">
        <v>4.0959099999999995E-3</v>
      </c>
      <c r="K595" s="61">
        <v>0.11178470000000001</v>
      </c>
      <c r="L595" s="61">
        <v>-1.0288600000000002E-2</v>
      </c>
      <c r="M595" s="61">
        <v>9.4233000000000001E-4</v>
      </c>
      <c r="N595" s="61">
        <v>3.81605E-2</v>
      </c>
      <c r="O595" s="61">
        <v>1.3555349999999999E-2</v>
      </c>
      <c r="P595" s="61">
        <v>2.7040999999999999E-2</v>
      </c>
      <c r="Q595" s="61">
        <v>0.10208170000000001</v>
      </c>
      <c r="R595" s="61">
        <v>0.33517370000000002</v>
      </c>
      <c r="S595" s="61">
        <v>4.0731509999999999E-2</v>
      </c>
      <c r="T595" s="61">
        <v>5.2527749999999998E-2</v>
      </c>
      <c r="U595" s="61">
        <v>0.17060199999999998</v>
      </c>
      <c r="V595" s="61">
        <v>0.19786190000000001</v>
      </c>
      <c r="W595" s="61">
        <v>0.10950379999999998</v>
      </c>
      <c r="X595" s="61"/>
      <c r="Y595" s="61">
        <v>8.5841539999999994E-2</v>
      </c>
      <c r="Z595" s="61">
        <v>5.7436580000000001E-2</v>
      </c>
      <c r="AA595" s="61">
        <v>3.4321570000000003E-2</v>
      </c>
      <c r="AB595" s="61">
        <v>9.402431E-2</v>
      </c>
      <c r="AC595" s="14"/>
      <c r="AD595" s="14"/>
      <c r="AE595" s="14"/>
      <c r="AF595" s="14"/>
      <c r="AG595" s="14"/>
      <c r="AH595" s="14"/>
      <c r="AI595" s="14"/>
      <c r="AJ595" s="14"/>
      <c r="AK595" s="14"/>
      <c r="AL595" s="14"/>
      <c r="AM595" s="14"/>
      <c r="AN595" s="14"/>
      <c r="AO595" s="14"/>
      <c r="AP595" s="14"/>
      <c r="AQ595" s="14"/>
      <c r="AR595" s="14"/>
      <c r="AS595" s="14"/>
    </row>
    <row r="596" spans="1:45">
      <c r="A596" s="16">
        <v>296.5</v>
      </c>
      <c r="B596" s="61">
        <v>0.1908408</v>
      </c>
      <c r="C596" s="61">
        <v>7.2781300000000007E-3</v>
      </c>
      <c r="D596" s="61">
        <v>9.6484739999999999E-2</v>
      </c>
      <c r="E596" s="61">
        <v>0.14696120000000001</v>
      </c>
      <c r="F596" s="61">
        <v>4.1538350000000002E-2</v>
      </c>
      <c r="G596" s="61">
        <v>0.13900410000000002</v>
      </c>
      <c r="H596" s="61">
        <v>0.279974</v>
      </c>
      <c r="I596" s="61">
        <v>-1.7714339999999999E-2</v>
      </c>
      <c r="J596" s="61">
        <v>2.1686589999999999E-2</v>
      </c>
      <c r="K596" s="61">
        <v>0.10781879999999999</v>
      </c>
      <c r="L596" s="61">
        <v>-1.5308260000000001E-2</v>
      </c>
      <c r="M596" s="61">
        <v>2.1932499999999999E-3</v>
      </c>
      <c r="N596" s="61">
        <v>3.6961309999999997E-2</v>
      </c>
      <c r="O596" s="61">
        <v>6.2149399999999995E-3</v>
      </c>
      <c r="P596" s="61">
        <v>2.4751740000000001E-2</v>
      </c>
      <c r="Q596" s="61">
        <v>0.1270464</v>
      </c>
      <c r="R596" s="61">
        <v>0.3335631</v>
      </c>
      <c r="S596" s="61">
        <v>3.4428529999999999E-2</v>
      </c>
      <c r="T596" s="61">
        <v>6.0111410000000004E-2</v>
      </c>
      <c r="U596" s="61">
        <v>0.17625260000000001</v>
      </c>
      <c r="V596" s="61">
        <v>0.19930489999999998</v>
      </c>
      <c r="W596" s="61">
        <v>0.1005914</v>
      </c>
      <c r="X596" s="61"/>
      <c r="Y596" s="61">
        <v>8.1427479999999997E-2</v>
      </c>
      <c r="Z596" s="61">
        <v>5.694254E-2</v>
      </c>
      <c r="AA596" s="61">
        <v>2.3219539999999997E-2</v>
      </c>
      <c r="AB596" s="61">
        <v>9.4009180000000012E-2</v>
      </c>
      <c r="AC596" s="14"/>
      <c r="AD596" s="14"/>
      <c r="AE596" s="14"/>
      <c r="AF596" s="14"/>
      <c r="AG596" s="14"/>
      <c r="AH596" s="14"/>
      <c r="AI596" s="14"/>
      <c r="AJ596" s="14"/>
      <c r="AK596" s="14"/>
      <c r="AL596" s="14"/>
      <c r="AM596" s="14"/>
      <c r="AN596" s="14"/>
      <c r="AO596" s="14"/>
      <c r="AP596" s="14"/>
      <c r="AQ596" s="14"/>
      <c r="AR596" s="14"/>
      <c r="AS596" s="14"/>
    </row>
    <row r="597" spans="1:45">
      <c r="A597" s="16">
        <v>297</v>
      </c>
      <c r="B597" s="61">
        <v>0.18392790000000001</v>
      </c>
      <c r="C597" s="61">
        <v>1.0275049999999999E-2</v>
      </c>
      <c r="D597" s="61">
        <v>8.5348099999999996E-2</v>
      </c>
      <c r="E597" s="61">
        <v>0.1365779</v>
      </c>
      <c r="F597" s="61">
        <v>3.2955399999999996E-2</v>
      </c>
      <c r="G597" s="61">
        <v>0.125667</v>
      </c>
      <c r="H597" s="61">
        <v>0.2639784</v>
      </c>
      <c r="I597" s="61">
        <v>-1.5448090000000001E-2</v>
      </c>
      <c r="J597" s="61">
        <v>5.6295900000000003E-3</v>
      </c>
      <c r="K597" s="61">
        <v>0.113984</v>
      </c>
      <c r="L597" s="61">
        <v>-8.7776399999999997E-3</v>
      </c>
      <c r="M597" s="61">
        <v>-3.3453699999999999E-3</v>
      </c>
      <c r="N597" s="61">
        <v>2.8824589999999997E-2</v>
      </c>
      <c r="O597" s="61">
        <v>1.4200280000000001E-2</v>
      </c>
      <c r="P597" s="61">
        <v>1.052907E-2</v>
      </c>
      <c r="Q597" s="61">
        <v>5.2474460000000001E-2</v>
      </c>
      <c r="R597" s="61">
        <v>0.33295859999999999</v>
      </c>
      <c r="S597" s="61">
        <v>4.0212779999999997E-2</v>
      </c>
      <c r="T597" s="61">
        <v>5.9706679999999998E-2</v>
      </c>
      <c r="U597" s="61">
        <v>0.1756943</v>
      </c>
      <c r="V597" s="61">
        <v>0.20195109999999999</v>
      </c>
      <c r="W597" s="61">
        <v>9.9147619999999992E-2</v>
      </c>
      <c r="X597" s="61"/>
      <c r="Y597" s="61">
        <v>7.5042949999999997E-2</v>
      </c>
      <c r="Z597" s="61">
        <v>6.3258200000000001E-2</v>
      </c>
      <c r="AA597" s="61">
        <v>3.0677159999999998E-2</v>
      </c>
      <c r="AB597" s="61">
        <v>9.5595230000000003E-2</v>
      </c>
      <c r="AC597" s="14"/>
      <c r="AD597" s="14"/>
      <c r="AE597" s="14"/>
      <c r="AF597" s="14"/>
      <c r="AG597" s="14"/>
      <c r="AH597" s="14"/>
      <c r="AI597" s="14"/>
      <c r="AJ597" s="14"/>
      <c r="AK597" s="14"/>
      <c r="AL597" s="14"/>
      <c r="AM597" s="14"/>
      <c r="AN597" s="14"/>
      <c r="AO597" s="14"/>
      <c r="AP597" s="14"/>
      <c r="AQ597" s="14"/>
      <c r="AR597" s="14"/>
      <c r="AS597" s="14"/>
    </row>
    <row r="598" spans="1:45">
      <c r="A598" s="16">
        <v>297.5</v>
      </c>
      <c r="B598" s="61">
        <v>0.18714960000000003</v>
      </c>
      <c r="C598" s="61">
        <v>9.3877300000000004E-3</v>
      </c>
      <c r="D598" s="61">
        <v>9.0007940000000008E-2</v>
      </c>
      <c r="E598" s="61">
        <v>0.14624290000000001</v>
      </c>
      <c r="F598" s="61">
        <v>3.3468779999999997E-2</v>
      </c>
      <c r="G598" s="61">
        <v>0.13804089999999999</v>
      </c>
      <c r="H598" s="61">
        <v>0.27091320000000002</v>
      </c>
      <c r="I598" s="61">
        <v>-1.7079730000000001E-2</v>
      </c>
      <c r="J598" s="61">
        <v>-6.8554E-4</v>
      </c>
      <c r="K598" s="61">
        <v>0.10107799999999999</v>
      </c>
      <c r="L598" s="61">
        <v>-9.6008800000000009E-3</v>
      </c>
      <c r="M598" s="61">
        <v>-9.4033000000000007E-4</v>
      </c>
      <c r="N598" s="61">
        <v>4.3942210000000002E-2</v>
      </c>
      <c r="O598" s="61">
        <v>5.68616E-3</v>
      </c>
      <c r="P598" s="61">
        <v>5.0250499999999997E-3</v>
      </c>
      <c r="Q598" s="61">
        <v>7.7224399999999999E-2</v>
      </c>
      <c r="R598" s="61">
        <v>0.32916099999999998</v>
      </c>
      <c r="S598" s="61">
        <v>4.5396579999999999E-2</v>
      </c>
      <c r="T598" s="61">
        <v>5.1659980000000001E-2</v>
      </c>
      <c r="U598" s="61">
        <v>0.17663180000000001</v>
      </c>
      <c r="V598" s="61">
        <v>0.19430069999999999</v>
      </c>
      <c r="W598" s="61">
        <v>9.7921830000000001E-2</v>
      </c>
      <c r="X598" s="61"/>
      <c r="Y598" s="61">
        <v>6.7405590000000001E-2</v>
      </c>
      <c r="Z598" s="61">
        <v>5.7336579999999998E-2</v>
      </c>
      <c r="AA598" s="61">
        <v>3.2878820000000003E-2</v>
      </c>
      <c r="AB598" s="61">
        <v>9.5191419999999999E-2</v>
      </c>
      <c r="AC598" s="14"/>
      <c r="AD598" s="14"/>
      <c r="AE598" s="14"/>
      <c r="AF598" s="14"/>
      <c r="AG598" s="14"/>
      <c r="AH598" s="14"/>
      <c r="AI598" s="14"/>
      <c r="AJ598" s="14"/>
      <c r="AK598" s="14"/>
      <c r="AL598" s="14"/>
      <c r="AM598" s="14"/>
      <c r="AN598" s="14"/>
      <c r="AO598" s="14"/>
      <c r="AP598" s="14"/>
      <c r="AQ598" s="14"/>
      <c r="AR598" s="14"/>
      <c r="AS598" s="14"/>
    </row>
    <row r="599" spans="1:45">
      <c r="A599" s="16">
        <v>298</v>
      </c>
      <c r="B599" s="61">
        <v>0.18885539999999998</v>
      </c>
      <c r="C599" s="61">
        <v>7.1689899999999992E-3</v>
      </c>
      <c r="D599" s="61">
        <v>9.4446660000000002E-2</v>
      </c>
      <c r="E599" s="61">
        <v>0.1428604</v>
      </c>
      <c r="F599" s="61">
        <v>3.1142039999999999E-2</v>
      </c>
      <c r="G599" s="61">
        <v>0.12841749999999999</v>
      </c>
      <c r="H599" s="61">
        <v>0.27578579999999997</v>
      </c>
      <c r="I599" s="61">
        <v>-1.7040320000000001E-2</v>
      </c>
      <c r="J599" s="61">
        <v>1.938283E-2</v>
      </c>
      <c r="K599" s="61">
        <v>0.11223599999999999</v>
      </c>
      <c r="L599" s="61">
        <v>-1.018208E-2</v>
      </c>
      <c r="M599" s="61">
        <v>1.9784099999999999E-3</v>
      </c>
      <c r="N599" s="61">
        <v>3.3519359999999998E-2</v>
      </c>
      <c r="O599" s="61">
        <v>5.1878800000000006E-3</v>
      </c>
      <c r="P599" s="61">
        <v>4.8138599999999997E-3</v>
      </c>
      <c r="Q599" s="61">
        <v>6.6436430000000005E-2</v>
      </c>
      <c r="R599" s="61">
        <v>0.32890189999999997</v>
      </c>
      <c r="S599" s="61">
        <v>3.8812690000000004E-2</v>
      </c>
      <c r="T599" s="61">
        <v>5.767684E-2</v>
      </c>
      <c r="U599" s="61">
        <v>0.1751905</v>
      </c>
      <c r="V599" s="61">
        <v>0.20070689999999999</v>
      </c>
      <c r="W599" s="61">
        <v>0.1097663</v>
      </c>
      <c r="X599" s="61"/>
      <c r="Y599" s="61">
        <v>6.7600839999999995E-2</v>
      </c>
      <c r="Z599" s="61">
        <v>5.7084419999999997E-2</v>
      </c>
      <c r="AA599" s="61">
        <v>2.8692470000000001E-2</v>
      </c>
      <c r="AB599" s="61">
        <v>9.3825769999999989E-2</v>
      </c>
      <c r="AC599" s="14"/>
      <c r="AD599" s="14"/>
      <c r="AE599" s="14"/>
      <c r="AF599" s="14"/>
      <c r="AG599" s="14"/>
      <c r="AH599" s="14"/>
      <c r="AI599" s="14"/>
      <c r="AJ599" s="14"/>
      <c r="AK599" s="14"/>
      <c r="AL599" s="14"/>
      <c r="AM599" s="14"/>
      <c r="AN599" s="14"/>
      <c r="AO599" s="14"/>
      <c r="AP599" s="14"/>
      <c r="AQ599" s="14"/>
      <c r="AR599" s="14"/>
      <c r="AS599" s="14"/>
    </row>
    <row r="600" spans="1:45">
      <c r="A600" s="16">
        <v>298.5</v>
      </c>
      <c r="B600" s="61">
        <v>0.17727689999999999</v>
      </c>
      <c r="C600" s="61">
        <v>7.3246599999999993E-3</v>
      </c>
      <c r="D600" s="61">
        <v>9.1908729999999994E-2</v>
      </c>
      <c r="E600" s="61">
        <v>0.14443349999999999</v>
      </c>
      <c r="F600" s="61">
        <v>2.8624170000000001E-2</v>
      </c>
      <c r="G600" s="61">
        <v>0.1273437</v>
      </c>
      <c r="H600" s="61">
        <v>0.27315100000000003</v>
      </c>
      <c r="I600" s="61">
        <v>-1.5863260000000001E-2</v>
      </c>
      <c r="J600" s="61">
        <v>7.6751400000000004E-3</v>
      </c>
      <c r="K600" s="61">
        <v>0.1105902</v>
      </c>
      <c r="L600" s="61">
        <v>-9.3963499999999995E-3</v>
      </c>
      <c r="M600" s="61">
        <v>3.1054700000000004E-3</v>
      </c>
      <c r="N600" s="61">
        <v>4.628525E-2</v>
      </c>
      <c r="O600" s="61">
        <v>-3.1293100000000002E-3</v>
      </c>
      <c r="P600" s="61">
        <v>8.45103E-3</v>
      </c>
      <c r="Q600" s="61">
        <v>4.393503E-2</v>
      </c>
      <c r="R600" s="61">
        <v>0.3271869</v>
      </c>
      <c r="S600" s="61">
        <v>4.3983519999999998E-2</v>
      </c>
      <c r="T600" s="61">
        <v>5.3204549999999996E-2</v>
      </c>
      <c r="U600" s="61">
        <v>0.1790466</v>
      </c>
      <c r="V600" s="61">
        <v>0.19982720000000001</v>
      </c>
      <c r="W600" s="61">
        <v>9.6914130000000001E-2</v>
      </c>
      <c r="X600" s="61"/>
      <c r="Y600" s="61">
        <v>6.7708469999999993E-2</v>
      </c>
      <c r="Z600" s="61">
        <v>5.409622E-2</v>
      </c>
      <c r="AA600" s="61">
        <v>3.1132200000000002E-2</v>
      </c>
      <c r="AB600" s="61">
        <v>9.3717679999999998E-2</v>
      </c>
      <c r="AC600" s="14"/>
      <c r="AD600" s="14"/>
      <c r="AE600" s="14"/>
      <c r="AF600" s="14"/>
      <c r="AG600" s="14"/>
      <c r="AH600" s="14"/>
      <c r="AI600" s="14"/>
      <c r="AJ600" s="14"/>
      <c r="AK600" s="14"/>
      <c r="AL600" s="14"/>
      <c r="AM600" s="14"/>
      <c r="AN600" s="14"/>
      <c r="AO600" s="14"/>
      <c r="AP600" s="14"/>
      <c r="AQ600" s="14"/>
      <c r="AR600" s="14"/>
      <c r="AS600" s="14"/>
    </row>
    <row r="601" spans="1:45">
      <c r="A601" s="16">
        <v>299</v>
      </c>
      <c r="B601" s="61">
        <v>0.19364519999999999</v>
      </c>
      <c r="C601" s="61">
        <v>1.058183E-2</v>
      </c>
      <c r="D601" s="61">
        <v>0.10026350000000001</v>
      </c>
      <c r="E601" s="61">
        <v>0.14696880000000001</v>
      </c>
      <c r="F601" s="61">
        <v>3.5503609999999998E-2</v>
      </c>
      <c r="G601" s="61">
        <v>0.130607</v>
      </c>
      <c r="H601" s="61">
        <v>0.27801189999999998</v>
      </c>
      <c r="I601" s="61">
        <v>-1.6826629999999999E-2</v>
      </c>
      <c r="J601" s="61">
        <v>1.080045E-2</v>
      </c>
      <c r="K601" s="61">
        <v>0.107708</v>
      </c>
      <c r="L601" s="61">
        <v>-1.2996229999999999E-2</v>
      </c>
      <c r="M601" s="61">
        <v>-1.187E-4</v>
      </c>
      <c r="N601" s="61">
        <v>3.5197899999999997E-2</v>
      </c>
      <c r="O601" s="61">
        <v>-1.4741560000000001E-2</v>
      </c>
      <c r="P601" s="61">
        <v>2.5784200000000001E-3</v>
      </c>
      <c r="Q601" s="61">
        <v>6.4000989999999994E-2</v>
      </c>
      <c r="R601" s="61">
        <v>0.34520510000000004</v>
      </c>
      <c r="S601" s="61">
        <v>3.0251819999999999E-2</v>
      </c>
      <c r="T601" s="61">
        <v>4.8284589999999995E-2</v>
      </c>
      <c r="U601" s="61">
        <v>0.17155400000000001</v>
      </c>
      <c r="V601" s="61">
        <v>0.18488559999999998</v>
      </c>
      <c r="W601" s="61">
        <v>0.10196809999999999</v>
      </c>
      <c r="X601" s="61"/>
      <c r="Y601" s="61">
        <v>7.7563170000000001E-2</v>
      </c>
      <c r="Z601" s="61">
        <v>5.2360410000000003E-2</v>
      </c>
      <c r="AA601" s="61">
        <v>2.7860239999999998E-2</v>
      </c>
      <c r="AB601" s="61">
        <v>9.4677629999999999E-2</v>
      </c>
      <c r="AC601" s="14"/>
      <c r="AD601" s="14"/>
      <c r="AE601" s="14"/>
      <c r="AF601" s="14"/>
      <c r="AG601" s="14"/>
      <c r="AH601" s="14"/>
      <c r="AI601" s="14"/>
      <c r="AJ601" s="14"/>
      <c r="AK601" s="14"/>
      <c r="AL601" s="14"/>
      <c r="AM601" s="14"/>
      <c r="AN601" s="14"/>
      <c r="AO601" s="14"/>
      <c r="AP601" s="14"/>
      <c r="AQ601" s="14"/>
      <c r="AR601" s="14"/>
      <c r="AS601" s="14"/>
    </row>
    <row r="602" spans="1:45">
      <c r="A602" s="16">
        <v>299.5</v>
      </c>
      <c r="B602" s="61">
        <v>0.18125189999999999</v>
      </c>
      <c r="C602" s="61">
        <v>6.5020199999999998E-3</v>
      </c>
      <c r="D602" s="61">
        <v>8.8995640000000001E-2</v>
      </c>
      <c r="E602" s="61">
        <v>0.15012040000000001</v>
      </c>
      <c r="F602" s="61">
        <v>3.1858640000000001E-2</v>
      </c>
      <c r="G602" s="61">
        <v>0.128994</v>
      </c>
      <c r="H602" s="61">
        <v>0.264683</v>
      </c>
      <c r="I602" s="61">
        <v>-1.301075E-2</v>
      </c>
      <c r="J602" s="61">
        <v>1.63445E-3</v>
      </c>
      <c r="K602" s="61">
        <v>0.12168279999999999</v>
      </c>
      <c r="L602" s="61">
        <v>-1.2858890000000001E-2</v>
      </c>
      <c r="M602" s="61">
        <v>6.5790800000000002E-3</v>
      </c>
      <c r="N602" s="61">
        <v>2.678554E-2</v>
      </c>
      <c r="O602" s="61">
        <v>3.1641000000000004E-4</v>
      </c>
      <c r="P602" s="61">
        <v>7.4543700000000001E-3</v>
      </c>
      <c r="Q602" s="61">
        <v>6.5676079999999998E-2</v>
      </c>
      <c r="R602" s="61">
        <v>0.33669100000000002</v>
      </c>
      <c r="S602" s="61">
        <v>4.2463309999999997E-2</v>
      </c>
      <c r="T602" s="61">
        <v>5.4559150000000001E-2</v>
      </c>
      <c r="U602" s="61">
        <v>0.18197469999999999</v>
      </c>
      <c r="V602" s="61">
        <v>0.19768239999999998</v>
      </c>
      <c r="W602" s="61">
        <v>0.10609299999999999</v>
      </c>
      <c r="X602" s="61"/>
      <c r="Y602" s="61">
        <v>7.2390709999999997E-2</v>
      </c>
      <c r="Z602" s="61">
        <v>6.6369769999999995E-2</v>
      </c>
      <c r="AA602" s="61">
        <v>2.1363139999999999E-2</v>
      </c>
      <c r="AB602" s="61">
        <v>9.9441689999999999E-2</v>
      </c>
      <c r="AC602" s="14"/>
      <c r="AD602" s="14"/>
      <c r="AE602" s="14"/>
      <c r="AF602" s="14"/>
      <c r="AG602" s="14"/>
      <c r="AH602" s="14"/>
      <c r="AI602" s="14"/>
      <c r="AJ602" s="14"/>
      <c r="AK602" s="14"/>
      <c r="AL602" s="14"/>
      <c r="AM602" s="14"/>
      <c r="AN602" s="14"/>
      <c r="AO602" s="14"/>
      <c r="AP602" s="14"/>
      <c r="AQ602" s="14"/>
      <c r="AR602" s="14"/>
      <c r="AS602" s="14"/>
    </row>
    <row r="603" spans="1:45">
      <c r="A603" s="16">
        <v>300</v>
      </c>
      <c r="B603" s="61">
        <v>0.1800668</v>
      </c>
      <c r="C603" s="61">
        <v>1.6667109999999999E-2</v>
      </c>
      <c r="D603" s="61">
        <v>9.9178809999999992E-2</v>
      </c>
      <c r="E603" s="61">
        <v>0.1415884</v>
      </c>
      <c r="F603" s="61">
        <v>4.0285559999999998E-2</v>
      </c>
      <c r="G603" s="61">
        <v>0.1232487</v>
      </c>
      <c r="H603" s="61">
        <v>0.2743485</v>
      </c>
      <c r="I603" s="61">
        <v>-1.9196680000000001E-2</v>
      </c>
      <c r="J603" s="61">
        <v>1.9853329999999999E-2</v>
      </c>
      <c r="K603" s="61">
        <v>0.1208789</v>
      </c>
      <c r="L603" s="61">
        <v>-1.33633E-2</v>
      </c>
      <c r="M603" s="61">
        <v>3.4660999999999996E-4</v>
      </c>
      <c r="N603" s="61">
        <v>3.3763019999999998E-2</v>
      </c>
      <c r="O603" s="61">
        <v>-9.8869999999999994E-5</v>
      </c>
      <c r="P603" s="61">
        <v>1.796029E-2</v>
      </c>
      <c r="Q603" s="61">
        <v>9.0802879999999989E-2</v>
      </c>
      <c r="R603" s="61">
        <v>0.34050330000000001</v>
      </c>
      <c r="S603" s="61">
        <v>4.9585259999999999E-2</v>
      </c>
      <c r="T603" s="61">
        <v>5.5758530000000001E-2</v>
      </c>
      <c r="U603" s="61">
        <v>0.17918439999999999</v>
      </c>
      <c r="V603" s="61">
        <v>0.2039039</v>
      </c>
      <c r="W603" s="61">
        <v>9.8553520000000006E-2</v>
      </c>
      <c r="X603" s="61"/>
      <c r="Y603" s="61">
        <v>7.6225260000000003E-2</v>
      </c>
      <c r="Z603" s="61">
        <v>6.5205510000000008E-2</v>
      </c>
      <c r="AA603" s="61">
        <v>3.4031889999999995E-2</v>
      </c>
      <c r="AB603" s="61">
        <v>9.6771449999999995E-2</v>
      </c>
      <c r="AC603" s="14"/>
      <c r="AD603" s="14"/>
      <c r="AE603" s="14"/>
      <c r="AF603" s="14"/>
      <c r="AG603" s="14"/>
      <c r="AH603" s="14"/>
      <c r="AI603" s="14"/>
      <c r="AJ603" s="14"/>
      <c r="AK603" s="14"/>
      <c r="AL603" s="14"/>
      <c r="AM603" s="14"/>
      <c r="AN603" s="14"/>
      <c r="AO603" s="14"/>
      <c r="AP603" s="14"/>
      <c r="AQ603" s="14"/>
      <c r="AR603" s="14"/>
      <c r="AS603" s="14"/>
    </row>
    <row r="604" spans="1:45">
      <c r="A604" s="16">
        <v>300.5</v>
      </c>
      <c r="B604" s="61">
        <v>0.1835582</v>
      </c>
      <c r="C604" s="61">
        <v>1.329694E-2</v>
      </c>
      <c r="D604" s="61">
        <v>8.5815139999999998E-2</v>
      </c>
      <c r="E604" s="61">
        <v>0.14895600000000001</v>
      </c>
      <c r="F604" s="61">
        <v>3.4208700000000002E-2</v>
      </c>
      <c r="G604" s="61">
        <v>0.12185739999999999</v>
      </c>
      <c r="H604" s="61">
        <v>0.27457589999999998</v>
      </c>
      <c r="I604" s="61">
        <v>-1.1289169999999999E-2</v>
      </c>
      <c r="J604" s="61">
        <v>4.267E-3</v>
      </c>
      <c r="K604" s="61">
        <v>0.11464880000000001</v>
      </c>
      <c r="L604" s="61">
        <v>-8.4255199999999988E-3</v>
      </c>
      <c r="M604" s="61">
        <v>2.3867200000000002E-3</v>
      </c>
      <c r="N604" s="61">
        <v>3.8683000000000002E-2</v>
      </c>
      <c r="O604" s="61">
        <v>9.0221099999999999E-3</v>
      </c>
      <c r="P604" s="61">
        <v>1.345619E-2</v>
      </c>
      <c r="Q604" s="61">
        <v>7.9589660000000007E-2</v>
      </c>
      <c r="R604" s="61">
        <v>0.3438138</v>
      </c>
      <c r="S604" s="61">
        <v>3.0338980000000002E-2</v>
      </c>
      <c r="T604" s="61">
        <v>5.6987209999999996E-2</v>
      </c>
      <c r="U604" s="61">
        <v>0.17375550000000001</v>
      </c>
      <c r="V604" s="61">
        <v>0.21002949999999998</v>
      </c>
      <c r="W604" s="61">
        <v>0.1049334</v>
      </c>
      <c r="X604" s="61"/>
      <c r="Y604" s="61">
        <v>6.3338439999999996E-2</v>
      </c>
      <c r="Z604" s="61">
        <v>5.4253710000000004E-2</v>
      </c>
      <c r="AA604" s="61">
        <v>3.4649320000000004E-2</v>
      </c>
      <c r="AB604" s="61">
        <v>9.5955510000000008E-2</v>
      </c>
      <c r="AC604" s="14"/>
      <c r="AD604" s="14"/>
      <c r="AE604" s="14"/>
      <c r="AF604" s="14"/>
      <c r="AG604" s="14"/>
      <c r="AH604" s="14"/>
      <c r="AI604" s="14"/>
      <c r="AJ604" s="14"/>
      <c r="AK604" s="14"/>
      <c r="AL604" s="14"/>
      <c r="AM604" s="14"/>
      <c r="AN604" s="14"/>
      <c r="AO604" s="14"/>
      <c r="AP604" s="14"/>
      <c r="AQ604" s="14"/>
      <c r="AR604" s="14"/>
      <c r="AS604" s="14"/>
    </row>
    <row r="605" spans="1:45">
      <c r="A605" s="16">
        <v>301</v>
      </c>
      <c r="B605" s="61">
        <v>0.18537680000000001</v>
      </c>
      <c r="C605" s="61">
        <v>1.2463E-2</v>
      </c>
      <c r="D605" s="61">
        <v>8.8795760000000001E-2</v>
      </c>
      <c r="E605" s="61">
        <v>0.1386027</v>
      </c>
      <c r="F605" s="61">
        <v>2.183148E-2</v>
      </c>
      <c r="G605" s="61">
        <v>0.12770110000000001</v>
      </c>
      <c r="H605" s="61">
        <v>0.27606429999999998</v>
      </c>
      <c r="I605" s="61">
        <v>-1.9689080000000001E-2</v>
      </c>
      <c r="J605" s="61">
        <v>2.6343329999999998E-2</v>
      </c>
      <c r="K605" s="61">
        <v>0.11162100000000001</v>
      </c>
      <c r="L605" s="61">
        <v>-9.3937599999999993E-3</v>
      </c>
      <c r="M605" s="61">
        <v>-2.7440199999999998E-3</v>
      </c>
      <c r="N605" s="61">
        <v>2.760408E-2</v>
      </c>
      <c r="O605" s="61">
        <v>-1.8037110000000002E-2</v>
      </c>
      <c r="P605" s="61">
        <v>1.531646E-2</v>
      </c>
      <c r="Q605" s="61">
        <v>7.7081910000000003E-2</v>
      </c>
      <c r="R605" s="61">
        <v>0.32476300000000002</v>
      </c>
      <c r="S605" s="61">
        <v>3.234103E-2</v>
      </c>
      <c r="T605" s="61">
        <v>4.5596390000000001E-2</v>
      </c>
      <c r="U605" s="61">
        <v>0.17920839999999999</v>
      </c>
      <c r="V605" s="61">
        <v>0.21053619999999998</v>
      </c>
      <c r="W605" s="61">
        <v>9.4845659999999998E-2</v>
      </c>
      <c r="X605" s="61"/>
      <c r="Y605" s="61">
        <v>6.5991809999999998E-2</v>
      </c>
      <c r="Z605" s="61">
        <v>5.2355070000000004E-2</v>
      </c>
      <c r="AA605" s="61">
        <v>2.152944E-2</v>
      </c>
      <c r="AB605" s="61">
        <v>9.9280980000000005E-2</v>
      </c>
      <c r="AC605" s="14"/>
      <c r="AD605" s="14"/>
      <c r="AE605" s="14"/>
      <c r="AF605" s="14"/>
      <c r="AG605" s="14"/>
      <c r="AH605" s="14"/>
      <c r="AI605" s="14"/>
      <c r="AJ605" s="14"/>
      <c r="AK605" s="14"/>
      <c r="AL605" s="14"/>
      <c r="AM605" s="14"/>
      <c r="AN605" s="14"/>
      <c r="AO605" s="14"/>
      <c r="AP605" s="14"/>
      <c r="AQ605" s="14"/>
      <c r="AR605" s="14"/>
      <c r="AS605" s="14"/>
    </row>
    <row r="606" spans="1:45">
      <c r="A606" s="16">
        <v>301.5</v>
      </c>
      <c r="B606" s="61">
        <v>0.18355099999999999</v>
      </c>
      <c r="C606" s="61">
        <v>1.033332E-2</v>
      </c>
      <c r="D606" s="61">
        <v>9.1226000000000002E-2</v>
      </c>
      <c r="E606" s="61">
        <v>0.13345689999999999</v>
      </c>
      <c r="F606" s="61">
        <v>3.1799219999999996E-2</v>
      </c>
      <c r="G606" s="61">
        <v>0.1222495</v>
      </c>
      <c r="H606" s="61">
        <v>0.27583580000000002</v>
      </c>
      <c r="I606" s="61">
        <v>-1.7591619999999999E-2</v>
      </c>
      <c r="J606" s="61">
        <v>7.7231399999999999E-3</v>
      </c>
      <c r="K606" s="61">
        <v>0.10317320000000001</v>
      </c>
      <c r="L606" s="61">
        <v>-2.5858699999999998E-2</v>
      </c>
      <c r="M606" s="61">
        <v>2.3942199999999999E-3</v>
      </c>
      <c r="N606" s="61">
        <v>3.9844270000000001E-2</v>
      </c>
      <c r="O606" s="61">
        <v>-3.2234099999999999E-3</v>
      </c>
      <c r="P606" s="61">
        <v>4.8538599999999998E-3</v>
      </c>
      <c r="Q606" s="61">
        <v>5.5458509999999996E-2</v>
      </c>
      <c r="R606" s="61">
        <v>0.32288119999999998</v>
      </c>
      <c r="S606" s="61">
        <v>3.8290280000000003E-2</v>
      </c>
      <c r="T606" s="61">
        <v>5.3344790000000003E-2</v>
      </c>
      <c r="U606" s="61">
        <v>0.17523730000000001</v>
      </c>
      <c r="V606" s="61">
        <v>0.1989688</v>
      </c>
      <c r="W606" s="61">
        <v>9.6199229999999997E-2</v>
      </c>
      <c r="X606" s="61"/>
      <c r="Y606" s="61">
        <v>8.0904360000000008E-2</v>
      </c>
      <c r="Z606" s="61">
        <v>5.6839609999999999E-2</v>
      </c>
      <c r="AA606" s="61">
        <v>2.3013659999999998E-2</v>
      </c>
      <c r="AB606" s="61">
        <v>9.9609950000000003E-2</v>
      </c>
      <c r="AC606" s="14"/>
      <c r="AD606" s="14"/>
      <c r="AE606" s="14"/>
      <c r="AF606" s="14"/>
      <c r="AG606" s="14"/>
      <c r="AH606" s="14"/>
      <c r="AI606" s="14"/>
      <c r="AJ606" s="14"/>
      <c r="AK606" s="14"/>
      <c r="AL606" s="14"/>
      <c r="AM606" s="14"/>
      <c r="AN606" s="14"/>
      <c r="AO606" s="14"/>
      <c r="AP606" s="14"/>
      <c r="AQ606" s="14"/>
      <c r="AR606" s="14"/>
      <c r="AS606" s="14"/>
    </row>
    <row r="607" spans="1:45">
      <c r="A607" s="16">
        <v>302</v>
      </c>
      <c r="B607" s="61">
        <v>0.17795349999999999</v>
      </c>
      <c r="C607" s="61">
        <v>9.0529700000000005E-3</v>
      </c>
      <c r="D607" s="61">
        <v>9.8831559999999999E-2</v>
      </c>
      <c r="E607" s="61">
        <v>0.13991519999999999</v>
      </c>
      <c r="F607" s="61">
        <v>3.196483E-2</v>
      </c>
      <c r="G607" s="61">
        <v>0.1192468</v>
      </c>
      <c r="H607" s="61">
        <v>0.27544229999999997</v>
      </c>
      <c r="I607" s="61">
        <v>-2.004477E-2</v>
      </c>
      <c r="J607" s="61">
        <v>2.1306699999999998E-2</v>
      </c>
      <c r="K607" s="61">
        <v>0.116808</v>
      </c>
      <c r="L607" s="61">
        <v>-1.9192709999999998E-2</v>
      </c>
      <c r="M607" s="61">
        <v>1.7924100000000001E-3</v>
      </c>
      <c r="N607" s="61">
        <v>2.9584950000000002E-2</v>
      </c>
      <c r="O607" s="61">
        <v>-2.240199E-2</v>
      </c>
      <c r="P607" s="61">
        <v>1.7120960000000001E-2</v>
      </c>
      <c r="Q607" s="61">
        <v>8.9018429999999996E-2</v>
      </c>
      <c r="R607" s="61">
        <v>0.32943219999999995</v>
      </c>
      <c r="S607" s="61">
        <v>3.8339660000000005E-2</v>
      </c>
      <c r="T607" s="61">
        <v>5.3706659999999996E-2</v>
      </c>
      <c r="U607" s="61">
        <v>0.1650847</v>
      </c>
      <c r="V607" s="61">
        <v>0.2047988</v>
      </c>
      <c r="W607" s="61">
        <v>0.10722009999999998</v>
      </c>
      <c r="X607" s="61"/>
      <c r="Y607" s="61">
        <v>6.5655179999999994E-2</v>
      </c>
      <c r="Z607" s="61">
        <v>5.8653909999999997E-2</v>
      </c>
      <c r="AA607" s="61">
        <v>2.8486159999999996E-2</v>
      </c>
      <c r="AB607" s="61">
        <v>9.8881040000000003E-2</v>
      </c>
      <c r="AC607" s="14"/>
      <c r="AD607" s="14"/>
      <c r="AE607" s="14"/>
      <c r="AF607" s="14"/>
      <c r="AG607" s="14"/>
      <c r="AH607" s="14"/>
      <c r="AI607" s="14"/>
      <c r="AJ607" s="14"/>
      <c r="AK607" s="14"/>
      <c r="AL607" s="14"/>
      <c r="AM607" s="14"/>
      <c r="AN607" s="14"/>
      <c r="AO607" s="14"/>
      <c r="AP607" s="14"/>
      <c r="AQ607" s="14"/>
      <c r="AR607" s="14"/>
      <c r="AS607" s="14"/>
    </row>
    <row r="608" spans="1:45">
      <c r="A608" s="16">
        <v>302.5</v>
      </c>
      <c r="B608" s="61">
        <v>0.1802927</v>
      </c>
      <c r="C608" s="61">
        <v>1.227778E-2</v>
      </c>
      <c r="D608" s="61">
        <v>9.614083000000001E-2</v>
      </c>
      <c r="E608" s="61">
        <v>0.14147709999999999</v>
      </c>
      <c r="F608" s="61">
        <v>3.5253010000000001E-2</v>
      </c>
      <c r="G608" s="61">
        <v>0.1231488</v>
      </c>
      <c r="H608" s="61">
        <v>0.26701209999999997</v>
      </c>
      <c r="I608" s="61">
        <v>-1.7440340000000002E-2</v>
      </c>
      <c r="J608" s="61">
        <v>1.390946E-2</v>
      </c>
      <c r="K608" s="61">
        <v>0.1106626</v>
      </c>
      <c r="L608" s="61">
        <v>-1.307796E-2</v>
      </c>
      <c r="M608" s="61">
        <v>7.1205300000000008E-3</v>
      </c>
      <c r="N608" s="61">
        <v>3.4887549999999996E-2</v>
      </c>
      <c r="O608" s="61">
        <v>-1.554614E-2</v>
      </c>
      <c r="P608" s="61">
        <v>8.6194400000000008E-3</v>
      </c>
      <c r="Q608" s="61">
        <v>4.8586910000000004E-2</v>
      </c>
      <c r="R608" s="61">
        <v>0.3284377</v>
      </c>
      <c r="S608" s="61">
        <v>3.9099109999999999E-2</v>
      </c>
      <c r="T608" s="61">
        <v>5.5064529999999993E-2</v>
      </c>
      <c r="U608" s="61">
        <v>0.17594599999999999</v>
      </c>
      <c r="V608" s="61">
        <v>0.21315889999999998</v>
      </c>
      <c r="W608" s="61">
        <v>9.8790779999999995E-2</v>
      </c>
      <c r="X608" s="61"/>
      <c r="Y608" s="61">
        <v>7.4982689999999991E-2</v>
      </c>
      <c r="Z608" s="61">
        <v>5.345867E-2</v>
      </c>
      <c r="AA608" s="61">
        <v>2.4939140000000002E-2</v>
      </c>
      <c r="AB608" s="61">
        <v>9.7536710000000013E-2</v>
      </c>
      <c r="AC608" s="14"/>
      <c r="AD608" s="14"/>
      <c r="AE608" s="14"/>
      <c r="AF608" s="14"/>
      <c r="AG608" s="14"/>
      <c r="AH608" s="14"/>
      <c r="AI608" s="14"/>
      <c r="AJ608" s="14"/>
      <c r="AK608" s="14"/>
      <c r="AL608" s="14"/>
      <c r="AM608" s="14"/>
      <c r="AN608" s="14"/>
      <c r="AO608" s="14"/>
      <c r="AP608" s="14"/>
      <c r="AQ608" s="14"/>
      <c r="AR608" s="14"/>
      <c r="AS608" s="14"/>
    </row>
    <row r="609" spans="1:45">
      <c r="A609" s="16">
        <v>303</v>
      </c>
      <c r="B609" s="61">
        <v>0.17989740000000001</v>
      </c>
      <c r="C609" s="61">
        <v>1.1543690000000001E-2</v>
      </c>
      <c r="D609" s="61">
        <v>8.3836770000000005E-2</v>
      </c>
      <c r="E609" s="61">
        <v>0.144313</v>
      </c>
      <c r="F609" s="61">
        <v>2.9180250000000001E-2</v>
      </c>
      <c r="G609" s="61">
        <v>0.1185967</v>
      </c>
      <c r="H609" s="61">
        <v>0.27425110000000003</v>
      </c>
      <c r="I609" s="61">
        <v>-2.143227E-2</v>
      </c>
      <c r="J609" s="61">
        <v>1.8498650000000002E-2</v>
      </c>
      <c r="K609" s="61">
        <v>0.1070295</v>
      </c>
      <c r="L609" s="61">
        <v>-1.2683709999999999E-2</v>
      </c>
      <c r="M609" s="61">
        <v>1.4128399999999998E-3</v>
      </c>
      <c r="N609" s="61">
        <v>3.1179329999999998E-2</v>
      </c>
      <c r="O609" s="61">
        <v>-9.4962699999999994E-3</v>
      </c>
      <c r="P609" s="61">
        <v>1.478514E-2</v>
      </c>
      <c r="Q609" s="61">
        <v>8.185742E-2</v>
      </c>
      <c r="R609" s="61">
        <v>0.33545510000000001</v>
      </c>
      <c r="S609" s="61">
        <v>4.1285489999999994E-2</v>
      </c>
      <c r="T609" s="61">
        <v>5.6465589999999996E-2</v>
      </c>
      <c r="U609" s="61">
        <v>0.17155570000000001</v>
      </c>
      <c r="V609" s="61">
        <v>0.19913450000000002</v>
      </c>
      <c r="W609" s="61">
        <v>0.10736689999999999</v>
      </c>
      <c r="X609" s="61"/>
      <c r="Y609" s="61">
        <v>6.7608860000000007E-2</v>
      </c>
      <c r="Z609" s="61">
        <v>5.0289279999999999E-2</v>
      </c>
      <c r="AA609" s="61">
        <v>3.2645390000000003E-2</v>
      </c>
      <c r="AB609" s="61">
        <v>0.102078</v>
      </c>
      <c r="AC609" s="14"/>
      <c r="AD609" s="14"/>
      <c r="AE609" s="14"/>
      <c r="AF609" s="14"/>
      <c r="AG609" s="14"/>
      <c r="AH609" s="14"/>
      <c r="AI609" s="14"/>
      <c r="AJ609" s="14"/>
      <c r="AK609" s="14"/>
      <c r="AL609" s="14"/>
      <c r="AM609" s="14"/>
      <c r="AN609" s="14"/>
      <c r="AO609" s="14"/>
      <c r="AP609" s="14"/>
      <c r="AQ609" s="14"/>
      <c r="AR609" s="14"/>
      <c r="AS609" s="14"/>
    </row>
    <row r="610" spans="1:45">
      <c r="A610" s="16">
        <v>303.5</v>
      </c>
      <c r="B610" s="61">
        <v>0.18032570000000001</v>
      </c>
      <c r="C610" s="61">
        <v>1.1181710000000001E-2</v>
      </c>
      <c r="D610" s="61">
        <v>9.5749849999999997E-2</v>
      </c>
      <c r="E610" s="61">
        <v>0.1353866</v>
      </c>
      <c r="F610" s="61">
        <v>3.243033E-2</v>
      </c>
      <c r="G610" s="61">
        <v>0.1180653</v>
      </c>
      <c r="H610" s="61">
        <v>0.26709470000000002</v>
      </c>
      <c r="I610" s="61">
        <v>-1.8740719999999999E-2</v>
      </c>
      <c r="J610" s="61">
        <v>1.5272849999999999E-2</v>
      </c>
      <c r="K610" s="61">
        <v>0.11550840000000001</v>
      </c>
      <c r="L610" s="61">
        <v>-2.3310749999999998E-2</v>
      </c>
      <c r="M610" s="61">
        <v>6.1206300000000002E-3</v>
      </c>
      <c r="N610" s="61">
        <v>2.7313450000000003E-2</v>
      </c>
      <c r="O610" s="61">
        <v>-9.8552299999999995E-3</v>
      </c>
      <c r="P610" s="61">
        <v>2.5752750000000001E-2</v>
      </c>
      <c r="Q610" s="61">
        <v>9.8047280000000014E-2</v>
      </c>
      <c r="R610" s="61">
        <v>0.32804420000000001</v>
      </c>
      <c r="S610" s="61">
        <v>3.5906819999999999E-2</v>
      </c>
      <c r="T610" s="61">
        <v>5.1572950000000006E-2</v>
      </c>
      <c r="U610" s="61">
        <v>0.1726414</v>
      </c>
      <c r="V610" s="61">
        <v>0.20042110000000002</v>
      </c>
      <c r="W610" s="61">
        <v>0.10135960000000001</v>
      </c>
      <c r="X610" s="61"/>
      <c r="Y610" s="61">
        <v>6.5925609999999996E-2</v>
      </c>
      <c r="Z610" s="61">
        <v>5.6797019999999997E-2</v>
      </c>
      <c r="AA610" s="61">
        <v>3.0879549999999999E-2</v>
      </c>
      <c r="AB610" s="61">
        <v>0.1026943</v>
      </c>
      <c r="AC610" s="14"/>
      <c r="AD610" s="14"/>
      <c r="AE610" s="14"/>
      <c r="AF610" s="14"/>
      <c r="AG610" s="14"/>
      <c r="AH610" s="14"/>
      <c r="AI610" s="14"/>
      <c r="AJ610" s="14"/>
      <c r="AK610" s="14"/>
      <c r="AL610" s="14"/>
      <c r="AM610" s="14"/>
      <c r="AN610" s="14"/>
      <c r="AO610" s="14"/>
      <c r="AP610" s="14"/>
      <c r="AQ610" s="14"/>
      <c r="AR610" s="14"/>
      <c r="AS610" s="14"/>
    </row>
    <row r="611" spans="1:45">
      <c r="A611" s="16">
        <v>304</v>
      </c>
      <c r="B611" s="61">
        <v>0.1793498</v>
      </c>
      <c r="C611" s="61">
        <v>1.144099E-2</v>
      </c>
      <c r="D611" s="61">
        <v>0.1002832</v>
      </c>
      <c r="E611" s="61">
        <v>0.14440359999999999</v>
      </c>
      <c r="F611" s="61">
        <v>3.2587270000000002E-2</v>
      </c>
      <c r="G611" s="61">
        <v>0.11543929999999999</v>
      </c>
      <c r="H611" s="61">
        <v>0.26008120000000001</v>
      </c>
      <c r="I611" s="61">
        <v>-2.3419300000000001E-2</v>
      </c>
      <c r="J611" s="61">
        <v>2.3042900000000001E-3</v>
      </c>
      <c r="K611" s="61">
        <v>0.1148916</v>
      </c>
      <c r="L611" s="61">
        <v>-1.203137E-2</v>
      </c>
      <c r="M611" s="61">
        <v>2.37396E-3</v>
      </c>
      <c r="N611" s="61">
        <v>3.682237E-2</v>
      </c>
      <c r="O611" s="61">
        <v>-8.4786099999999993E-3</v>
      </c>
      <c r="P611" s="61">
        <v>2.060594E-2</v>
      </c>
      <c r="Q611" s="61">
        <v>0.1194056</v>
      </c>
      <c r="R611" s="61">
        <v>0.33048929999999999</v>
      </c>
      <c r="S611" s="61">
        <v>3.8279399999999998E-2</v>
      </c>
      <c r="T611" s="61">
        <v>5.5376130000000003E-2</v>
      </c>
      <c r="U611" s="61">
        <v>0.17652039999999999</v>
      </c>
      <c r="V611" s="61">
        <v>0.2076624</v>
      </c>
      <c r="W611" s="61">
        <v>0.1042766</v>
      </c>
      <c r="X611" s="61"/>
      <c r="Y611" s="61">
        <v>7.0942400000000003E-2</v>
      </c>
      <c r="Z611" s="61">
        <v>6.2662820000000008E-2</v>
      </c>
      <c r="AA611" s="61">
        <v>2.1052650000000003E-2</v>
      </c>
      <c r="AB611" s="61">
        <v>9.8773379999999994E-2</v>
      </c>
      <c r="AC611" s="14"/>
      <c r="AD611" s="14"/>
      <c r="AE611" s="14"/>
      <c r="AF611" s="14"/>
      <c r="AG611" s="14"/>
      <c r="AH611" s="14"/>
      <c r="AI611" s="14"/>
      <c r="AJ611" s="14"/>
      <c r="AK611" s="14"/>
      <c r="AL611" s="14"/>
      <c r="AM611" s="14"/>
      <c r="AN611" s="14"/>
      <c r="AO611" s="14"/>
      <c r="AP611" s="14"/>
      <c r="AQ611" s="14"/>
      <c r="AR611" s="14"/>
      <c r="AS611" s="14"/>
    </row>
    <row r="612" spans="1:45">
      <c r="A612" s="16">
        <v>304.5</v>
      </c>
      <c r="B612" s="61">
        <v>0.1852644</v>
      </c>
      <c r="C612" s="61">
        <v>1.0314419999999999E-2</v>
      </c>
      <c r="D612" s="61">
        <v>8.5149589999999997E-2</v>
      </c>
      <c r="E612" s="61">
        <v>0.14284179999999999</v>
      </c>
      <c r="F612" s="61">
        <v>3.5000290000000003E-2</v>
      </c>
      <c r="G612" s="61">
        <v>0.1222666</v>
      </c>
      <c r="H612" s="61">
        <v>0.26828079999999999</v>
      </c>
      <c r="I612" s="61">
        <v>-1.4556229999999998E-2</v>
      </c>
      <c r="J612" s="61">
        <v>1.3287119999999999E-2</v>
      </c>
      <c r="K612" s="61">
        <v>0.1120729</v>
      </c>
      <c r="L612" s="61">
        <v>-1.2132750000000001E-2</v>
      </c>
      <c r="M612" s="61">
        <v>3.7383400000000002E-3</v>
      </c>
      <c r="N612" s="61">
        <v>3.4131080000000001E-2</v>
      </c>
      <c r="O612" s="61">
        <v>-1.0848500000000001E-3</v>
      </c>
      <c r="P612" s="61">
        <v>1.5613479999999999E-2</v>
      </c>
      <c r="Q612" s="61">
        <v>7.0622030000000002E-2</v>
      </c>
      <c r="R612" s="61">
        <v>0.31366240000000001</v>
      </c>
      <c r="S612" s="61">
        <v>3.8495140000000004E-2</v>
      </c>
      <c r="T612" s="61">
        <v>5.6617670000000002E-2</v>
      </c>
      <c r="U612" s="61">
        <v>0.16177369999999999</v>
      </c>
      <c r="V612" s="61">
        <v>0.20840589999999998</v>
      </c>
      <c r="W612" s="61">
        <v>9.4917440000000006E-2</v>
      </c>
      <c r="X612" s="61"/>
      <c r="Y612" s="61">
        <v>7.8441380000000005E-2</v>
      </c>
      <c r="Z612" s="61">
        <v>5.8082679999999998E-2</v>
      </c>
      <c r="AA612" s="61">
        <v>2.8083770000000001E-2</v>
      </c>
      <c r="AB612" s="61">
        <v>0.1009442</v>
      </c>
      <c r="AC612" s="14"/>
      <c r="AD612" s="14"/>
      <c r="AE612" s="14"/>
      <c r="AF612" s="14"/>
      <c r="AG612" s="14"/>
      <c r="AH612" s="14"/>
      <c r="AI612" s="14"/>
      <c r="AJ612" s="14"/>
      <c r="AK612" s="14"/>
      <c r="AL612" s="14"/>
      <c r="AM612" s="14"/>
      <c r="AN612" s="14"/>
      <c r="AO612" s="14"/>
      <c r="AP612" s="14"/>
      <c r="AQ612" s="14"/>
      <c r="AR612" s="14"/>
      <c r="AS612" s="14"/>
    </row>
    <row r="613" spans="1:45">
      <c r="A613" s="16">
        <v>305</v>
      </c>
      <c r="B613" s="61">
        <v>0.17527970000000001</v>
      </c>
      <c r="C613" s="61">
        <v>1.6176579999999999E-2</v>
      </c>
      <c r="D613" s="61">
        <v>8.678073E-2</v>
      </c>
      <c r="E613" s="61">
        <v>0.13488920000000001</v>
      </c>
      <c r="F613" s="61">
        <v>2.8717570000000001E-2</v>
      </c>
      <c r="G613" s="61">
        <v>0.1154876</v>
      </c>
      <c r="H613" s="61">
        <v>0.26829959999999997</v>
      </c>
      <c r="I613" s="61">
        <v>-1.8289440000000001E-2</v>
      </c>
      <c r="J613" s="61">
        <v>1.2389939999999999E-2</v>
      </c>
      <c r="K613" s="61">
        <v>0.11549189999999999</v>
      </c>
      <c r="L613" s="61">
        <v>-2.103257E-2</v>
      </c>
      <c r="M613" s="61">
        <v>6.7983099999999992E-3</v>
      </c>
      <c r="N613" s="61">
        <v>3.1119119999999997E-2</v>
      </c>
      <c r="O613" s="61">
        <v>3.2760200000000001E-3</v>
      </c>
      <c r="P613" s="61">
        <v>2.6162310000000001E-2</v>
      </c>
      <c r="Q613" s="61">
        <v>7.5966790000000006E-2</v>
      </c>
      <c r="R613" s="61">
        <v>0.32885589999999998</v>
      </c>
      <c r="S613" s="61">
        <v>3.5724779999999998E-2</v>
      </c>
      <c r="T613" s="61">
        <v>5.8948630000000002E-2</v>
      </c>
      <c r="U613" s="61">
        <v>0.1756308</v>
      </c>
      <c r="V613" s="61">
        <v>0.20221129999999998</v>
      </c>
      <c r="W613" s="61">
        <v>9.1346270000000007E-2</v>
      </c>
      <c r="X613" s="61"/>
      <c r="Y613" s="61">
        <v>7.1370290000000003E-2</v>
      </c>
      <c r="Z613" s="61">
        <v>5.4251760000000003E-2</v>
      </c>
      <c r="AA613" s="61">
        <v>3.4562320000000001E-2</v>
      </c>
      <c r="AB613" s="61">
        <v>0.10167039999999999</v>
      </c>
      <c r="AC613" s="14"/>
      <c r="AD613" s="14"/>
      <c r="AE613" s="14"/>
      <c r="AF613" s="14"/>
      <c r="AG613" s="14"/>
      <c r="AH613" s="14"/>
      <c r="AI613" s="14"/>
      <c r="AJ613" s="14"/>
      <c r="AK613" s="14"/>
      <c r="AL613" s="14"/>
      <c r="AM613" s="14"/>
      <c r="AN613" s="14"/>
      <c r="AO613" s="14"/>
      <c r="AP613" s="14"/>
      <c r="AQ613" s="14"/>
      <c r="AR613" s="14"/>
      <c r="AS613" s="14"/>
    </row>
    <row r="614" spans="1:45">
      <c r="A614" s="16">
        <v>305.5</v>
      </c>
      <c r="B614" s="61">
        <v>0.181369</v>
      </c>
      <c r="C614" s="61">
        <v>1.667399E-2</v>
      </c>
      <c r="D614" s="61">
        <v>9.186227000000001E-2</v>
      </c>
      <c r="E614" s="61">
        <v>0.13942109999999999</v>
      </c>
      <c r="F614" s="61">
        <v>3.7710670000000002E-2</v>
      </c>
      <c r="G614" s="61">
        <v>0.12011659999999999</v>
      </c>
      <c r="H614" s="61">
        <v>0.27674150000000003</v>
      </c>
      <c r="I614" s="61">
        <v>-2.0288460000000001E-2</v>
      </c>
      <c r="J614" s="61">
        <v>1.1643490000000001E-2</v>
      </c>
      <c r="K614" s="61">
        <v>0.10707599999999999</v>
      </c>
      <c r="L614" s="61">
        <v>-1.5456989999999999E-2</v>
      </c>
      <c r="M614" s="61">
        <v>-1.9362999999999997E-4</v>
      </c>
      <c r="N614" s="61">
        <v>2.49559E-2</v>
      </c>
      <c r="O614" s="61">
        <v>-4.0891499999999997E-3</v>
      </c>
      <c r="P614" s="61">
        <v>2.7901169999999999E-2</v>
      </c>
      <c r="Q614" s="61">
        <v>0.11190609999999999</v>
      </c>
      <c r="R614" s="61">
        <v>0.32371180000000005</v>
      </c>
      <c r="S614" s="61">
        <v>4.5142460000000002E-2</v>
      </c>
      <c r="T614" s="61">
        <v>5.3281759999999997E-2</v>
      </c>
      <c r="U614" s="61">
        <v>0.18099599999999999</v>
      </c>
      <c r="V614" s="61">
        <v>0.21212319999999998</v>
      </c>
      <c r="W614" s="61">
        <v>8.6419739999999995E-2</v>
      </c>
      <c r="X614" s="61"/>
      <c r="Y614" s="61">
        <v>7.0830939999999995E-2</v>
      </c>
      <c r="Z614" s="61">
        <v>6.0003719999999997E-2</v>
      </c>
      <c r="AA614" s="61">
        <v>2.4971589999999998E-2</v>
      </c>
      <c r="AB614" s="61">
        <v>0.10101470000000001</v>
      </c>
      <c r="AC614" s="14"/>
      <c r="AD614" s="14"/>
      <c r="AE614" s="14"/>
      <c r="AF614" s="14"/>
      <c r="AG614" s="14"/>
      <c r="AH614" s="14"/>
      <c r="AI614" s="14"/>
      <c r="AJ614" s="14"/>
      <c r="AK614" s="14"/>
      <c r="AL614" s="14"/>
      <c r="AM614" s="14"/>
      <c r="AN614" s="14"/>
      <c r="AO614" s="14"/>
      <c r="AP614" s="14"/>
      <c r="AQ614" s="14"/>
      <c r="AR614" s="14"/>
      <c r="AS614" s="14"/>
    </row>
    <row r="615" spans="1:45">
      <c r="A615" s="16">
        <v>306</v>
      </c>
      <c r="B615" s="61">
        <v>0.175506</v>
      </c>
      <c r="C615" s="61">
        <v>1.168803E-2</v>
      </c>
      <c r="D615" s="61">
        <v>9.2983720000000006E-2</v>
      </c>
      <c r="E615" s="61">
        <v>0.13880319999999999</v>
      </c>
      <c r="F615" s="61">
        <v>3.0378430000000001E-2</v>
      </c>
      <c r="G615" s="61">
        <v>0.12745529999999999</v>
      </c>
      <c r="H615" s="61">
        <v>0.27656330000000001</v>
      </c>
      <c r="I615" s="61">
        <v>-1.9858260000000003E-2</v>
      </c>
      <c r="J615" s="61">
        <v>8.1131099999999998E-3</v>
      </c>
      <c r="K615" s="61">
        <v>9.9097749999999998E-2</v>
      </c>
      <c r="L615" s="61">
        <v>-1.570707E-2</v>
      </c>
      <c r="M615" s="61">
        <v>2.2676799999999998E-3</v>
      </c>
      <c r="N615" s="61">
        <v>2.7761939999999999E-2</v>
      </c>
      <c r="O615" s="61">
        <v>-8.8146000000000003E-4</v>
      </c>
      <c r="P615" s="61">
        <v>2.506015E-2</v>
      </c>
      <c r="Q615" s="61">
        <v>0.1007092</v>
      </c>
      <c r="R615" s="61">
        <v>0.33968910000000002</v>
      </c>
      <c r="S615" s="61">
        <v>2.9758159999999999E-2</v>
      </c>
      <c r="T615" s="61">
        <v>5.4773829999999996E-2</v>
      </c>
      <c r="U615" s="61">
        <v>0.170068</v>
      </c>
      <c r="V615" s="61">
        <v>0.201846</v>
      </c>
      <c r="W615" s="61">
        <v>9.2770889999999995E-2</v>
      </c>
      <c r="X615" s="61"/>
      <c r="Y615" s="61">
        <v>7.8490390000000007E-2</v>
      </c>
      <c r="Z615" s="61">
        <v>6.421193E-2</v>
      </c>
      <c r="AA615" s="61">
        <v>2.5977E-2</v>
      </c>
      <c r="AB615" s="61">
        <v>9.985440000000001E-2</v>
      </c>
      <c r="AC615" s="14"/>
      <c r="AD615" s="14"/>
      <c r="AE615" s="14"/>
      <c r="AF615" s="14"/>
      <c r="AG615" s="14"/>
      <c r="AH615" s="14"/>
      <c r="AI615" s="14"/>
      <c r="AJ615" s="14"/>
      <c r="AK615" s="14"/>
      <c r="AL615" s="14"/>
      <c r="AM615" s="14"/>
      <c r="AN615" s="14"/>
      <c r="AO615" s="14"/>
      <c r="AP615" s="14"/>
      <c r="AQ615" s="14"/>
      <c r="AR615" s="14"/>
      <c r="AS615" s="14"/>
    </row>
    <row r="616" spans="1:45">
      <c r="A616" s="16">
        <v>306.5</v>
      </c>
      <c r="B616" s="61">
        <v>0.1807551</v>
      </c>
      <c r="C616" s="61">
        <v>9.8052399999999998E-3</v>
      </c>
      <c r="D616" s="61">
        <v>9.6566519999999989E-2</v>
      </c>
      <c r="E616" s="61">
        <v>0.13769670000000001</v>
      </c>
      <c r="F616" s="61">
        <v>3.2171400000000003E-2</v>
      </c>
      <c r="G616" s="61">
        <v>0.11217320000000001</v>
      </c>
      <c r="H616" s="61">
        <v>0.25757380000000002</v>
      </c>
      <c r="I616" s="61">
        <v>-2.237345E-2</v>
      </c>
      <c r="J616" s="61">
        <v>1.184433E-2</v>
      </c>
      <c r="K616" s="61">
        <v>0.10223800000000001</v>
      </c>
      <c r="L616" s="61">
        <v>-2.4200560000000003E-2</v>
      </c>
      <c r="M616" s="61">
        <v>2.2908300000000002E-3</v>
      </c>
      <c r="N616" s="61">
        <v>3.936684E-2</v>
      </c>
      <c r="O616" s="61">
        <v>-4.5172299999999997E-3</v>
      </c>
      <c r="P616" s="61">
        <v>2.663111E-2</v>
      </c>
      <c r="Q616" s="61">
        <v>0.13511119999999999</v>
      </c>
      <c r="R616" s="61">
        <v>0.33281869999999997</v>
      </c>
      <c r="S616" s="61">
        <v>5.052719E-2</v>
      </c>
      <c r="T616" s="61">
        <v>5.4803909999999997E-2</v>
      </c>
      <c r="U616" s="61">
        <v>0.16392869999999998</v>
      </c>
      <c r="V616" s="61">
        <v>0.2080988</v>
      </c>
      <c r="W616" s="61">
        <v>8.5902449999999991E-2</v>
      </c>
      <c r="X616" s="61"/>
      <c r="Y616" s="61">
        <v>6.0005719999999999E-2</v>
      </c>
      <c r="Z616" s="61">
        <v>5.9804610000000001E-2</v>
      </c>
      <c r="AA616" s="61">
        <v>2.907324E-2</v>
      </c>
      <c r="AB616" s="61">
        <v>0.1019917</v>
      </c>
      <c r="AC616" s="14"/>
      <c r="AD616" s="14"/>
      <c r="AE616" s="14"/>
      <c r="AF616" s="14"/>
      <c r="AG616" s="14"/>
      <c r="AH616" s="14"/>
      <c r="AI616" s="14"/>
      <c r="AJ616" s="14"/>
      <c r="AK616" s="14"/>
      <c r="AL616" s="14"/>
      <c r="AM616" s="14"/>
      <c r="AN616" s="14"/>
      <c r="AO616" s="14"/>
      <c r="AP616" s="14"/>
      <c r="AQ616" s="14"/>
      <c r="AR616" s="14"/>
      <c r="AS616" s="14"/>
    </row>
    <row r="617" spans="1:45">
      <c r="A617" s="16">
        <v>307</v>
      </c>
      <c r="B617" s="61">
        <v>0.1754888</v>
      </c>
      <c r="C617" s="61">
        <v>1.4973350000000002E-2</v>
      </c>
      <c r="D617" s="61">
        <v>9.739774000000001E-2</v>
      </c>
      <c r="E617" s="61">
        <v>0.1371716</v>
      </c>
      <c r="F617" s="61">
        <v>2.5675070000000001E-2</v>
      </c>
      <c r="G617" s="61">
        <v>0.1137237</v>
      </c>
      <c r="H617" s="61">
        <v>0.26160240000000001</v>
      </c>
      <c r="I617" s="61">
        <v>-2.5302430000000001E-2</v>
      </c>
      <c r="J617" s="61">
        <v>2.4437410000000003E-2</v>
      </c>
      <c r="K617" s="61">
        <v>0.1035069</v>
      </c>
      <c r="L617" s="61">
        <v>-1.4986900000000001E-2</v>
      </c>
      <c r="M617" s="61">
        <v>-5.9004000000000001E-4</v>
      </c>
      <c r="N617" s="61">
        <v>2.870114E-2</v>
      </c>
      <c r="O617" s="61">
        <v>3.0620199999999999E-3</v>
      </c>
      <c r="P617" s="61">
        <v>2.8452749999999999E-2</v>
      </c>
      <c r="Q617" s="61">
        <v>0.1178824</v>
      </c>
      <c r="R617" s="61">
        <v>0.3316713</v>
      </c>
      <c r="S617" s="61">
        <v>3.0755609999999999E-2</v>
      </c>
      <c r="T617" s="61">
        <v>5.6615039999999998E-2</v>
      </c>
      <c r="U617" s="61">
        <v>0.156442</v>
      </c>
      <c r="V617" s="61">
        <v>0.20206669999999999</v>
      </c>
      <c r="W617" s="61">
        <v>9.6633099999999986E-2</v>
      </c>
      <c r="X617" s="61"/>
      <c r="Y617" s="61">
        <v>6.9694019999999995E-2</v>
      </c>
      <c r="Z617" s="61">
        <v>5.8329300000000001E-2</v>
      </c>
      <c r="AA617" s="61">
        <v>3.3542229999999999E-2</v>
      </c>
      <c r="AB617" s="61">
        <v>9.8495380000000007E-2</v>
      </c>
      <c r="AC617" s="14"/>
      <c r="AD617" s="14"/>
      <c r="AE617" s="14"/>
      <c r="AF617" s="14"/>
      <c r="AG617" s="14"/>
      <c r="AH617" s="14"/>
      <c r="AI617" s="14"/>
      <c r="AJ617" s="14"/>
      <c r="AK617" s="14"/>
      <c r="AL617" s="14"/>
      <c r="AM617" s="14"/>
      <c r="AN617" s="14"/>
      <c r="AO617" s="14"/>
      <c r="AP617" s="14"/>
      <c r="AQ617" s="14"/>
      <c r="AR617" s="14"/>
      <c r="AS617" s="14"/>
    </row>
    <row r="618" spans="1:45">
      <c r="A618" s="16">
        <v>307.5</v>
      </c>
      <c r="B618" s="61">
        <v>0.17635750000000003</v>
      </c>
      <c r="C618" s="61">
        <v>1.4165529999999999E-2</v>
      </c>
      <c r="D618" s="61">
        <v>9.7816799999999995E-2</v>
      </c>
      <c r="E618" s="61">
        <v>0.13225220000000001</v>
      </c>
      <c r="F618" s="61">
        <v>2.41117E-2</v>
      </c>
      <c r="G618" s="61">
        <v>0.12238160000000001</v>
      </c>
      <c r="H618" s="61">
        <v>0.27380130000000003</v>
      </c>
      <c r="I618" s="61">
        <v>-2.34457E-2</v>
      </c>
      <c r="J618" s="61">
        <v>2.5889890000000002E-2</v>
      </c>
      <c r="K618" s="61">
        <v>0.10000999999999999</v>
      </c>
      <c r="L618" s="61">
        <v>-2.0722879999999999E-2</v>
      </c>
      <c r="M618" s="61">
        <v>1.0920599999999999E-3</v>
      </c>
      <c r="N618" s="61">
        <v>3.1712619999999997E-2</v>
      </c>
      <c r="O618" s="61">
        <v>-5.8916500000000009E-3</v>
      </c>
      <c r="P618" s="61">
        <v>3.0010119999999998E-2</v>
      </c>
      <c r="Q618" s="61">
        <v>7.1545230000000001E-2</v>
      </c>
      <c r="R618" s="61">
        <v>0.32496499999999995</v>
      </c>
      <c r="S618" s="61">
        <v>2.6612529999999999E-2</v>
      </c>
      <c r="T618" s="61">
        <v>5.5113339999999997E-2</v>
      </c>
      <c r="U618" s="61">
        <v>0.16265570000000001</v>
      </c>
      <c r="V618" s="61">
        <v>0.20035889999999998</v>
      </c>
      <c r="W618" s="61">
        <v>0.10356680000000001</v>
      </c>
      <c r="X618" s="61"/>
      <c r="Y618" s="61">
        <v>7.7282989999999996E-2</v>
      </c>
      <c r="Z618" s="61">
        <v>6.3528920000000003E-2</v>
      </c>
      <c r="AA618" s="61">
        <v>3.4242750000000002E-2</v>
      </c>
      <c r="AB618" s="61">
        <v>9.9531670000000003E-2</v>
      </c>
      <c r="AC618" s="14"/>
      <c r="AD618" s="14"/>
      <c r="AE618" s="14"/>
      <c r="AF618" s="14"/>
      <c r="AG618" s="14"/>
      <c r="AH618" s="14"/>
      <c r="AI618" s="14"/>
      <c r="AJ618" s="14"/>
      <c r="AK618" s="14"/>
      <c r="AL618" s="14"/>
      <c r="AM618" s="14"/>
      <c r="AN618" s="14"/>
      <c r="AO618" s="14"/>
      <c r="AP618" s="14"/>
      <c r="AQ618" s="14"/>
      <c r="AR618" s="14"/>
      <c r="AS618" s="14"/>
    </row>
    <row r="619" spans="1:45">
      <c r="A619" s="16">
        <v>308</v>
      </c>
      <c r="B619" s="61">
        <v>0.17955110000000002</v>
      </c>
      <c r="C619" s="61">
        <v>1.3272839999999999E-2</v>
      </c>
      <c r="D619" s="61">
        <v>9.0764730000000002E-2</v>
      </c>
      <c r="E619" s="61">
        <v>0.14004169999999999</v>
      </c>
      <c r="F619" s="61">
        <v>2.574539E-2</v>
      </c>
      <c r="G619" s="61">
        <v>0.12167</v>
      </c>
      <c r="H619" s="61">
        <v>0.27089360000000001</v>
      </c>
      <c r="I619" s="61">
        <v>-2.3266119999999998E-2</v>
      </c>
      <c r="J619" s="61">
        <v>3.49483E-3</v>
      </c>
      <c r="K619" s="61">
        <v>9.7155760000000008E-2</v>
      </c>
      <c r="L619" s="61">
        <v>-1.8573470000000002E-2</v>
      </c>
      <c r="M619" s="61">
        <v>3.9532400000000002E-3</v>
      </c>
      <c r="N619" s="61">
        <v>2.3036290000000001E-2</v>
      </c>
      <c r="O619" s="61">
        <v>-1.543167E-2</v>
      </c>
      <c r="P619" s="61">
        <v>3.5809899999999999E-2</v>
      </c>
      <c r="Q619" s="61">
        <v>0.1008425</v>
      </c>
      <c r="R619" s="61">
        <v>0.32048149999999997</v>
      </c>
      <c r="S619" s="61">
        <v>4.7632819999999999E-2</v>
      </c>
      <c r="T619" s="61">
        <v>5.995586E-2</v>
      </c>
      <c r="U619" s="61">
        <v>0.17527110000000001</v>
      </c>
      <c r="V619" s="61">
        <v>0.21015119999999998</v>
      </c>
      <c r="W619" s="61">
        <v>0.10133449999999999</v>
      </c>
      <c r="X619" s="61"/>
      <c r="Y619" s="61">
        <v>8.3842619999999993E-2</v>
      </c>
      <c r="Z619" s="61">
        <v>6.6187599999999999E-2</v>
      </c>
      <c r="AA619" s="61">
        <v>2.503056E-2</v>
      </c>
      <c r="AB619" s="61">
        <v>0.1008869</v>
      </c>
      <c r="AC619" s="14"/>
      <c r="AD619" s="14"/>
      <c r="AE619" s="14"/>
      <c r="AF619" s="14"/>
      <c r="AG619" s="14"/>
      <c r="AH619" s="14"/>
      <c r="AI619" s="14"/>
      <c r="AJ619" s="14"/>
      <c r="AK619" s="14"/>
      <c r="AL619" s="14"/>
      <c r="AM619" s="14"/>
      <c r="AN619" s="14"/>
      <c r="AO619" s="14"/>
      <c r="AP619" s="14"/>
      <c r="AQ619" s="14"/>
      <c r="AR619" s="14"/>
      <c r="AS619" s="14"/>
    </row>
    <row r="620" spans="1:45">
      <c r="A620" s="16">
        <v>308.5</v>
      </c>
      <c r="B620" s="61">
        <v>0.1675101</v>
      </c>
      <c r="C620" s="61">
        <v>2.1833089999999999E-2</v>
      </c>
      <c r="D620" s="61">
        <v>9.1621070000000013E-2</v>
      </c>
      <c r="E620" s="61">
        <v>0.12525</v>
      </c>
      <c r="F620" s="61">
        <v>2.7356440000000003E-2</v>
      </c>
      <c r="G620" s="61">
        <v>0.120425</v>
      </c>
      <c r="H620" s="61">
        <v>0.26710790000000001</v>
      </c>
      <c r="I620" s="61">
        <v>-2.299884E-2</v>
      </c>
      <c r="J620" s="61">
        <v>1.9776430000000001E-2</v>
      </c>
      <c r="K620" s="61">
        <v>0.10428509999999999</v>
      </c>
      <c r="L620" s="61">
        <v>-1.0548189999999999E-2</v>
      </c>
      <c r="M620" s="61">
        <v>-3.7611099999999998E-3</v>
      </c>
      <c r="N620" s="61">
        <v>3.0020579999999998E-2</v>
      </c>
      <c r="O620" s="61">
        <v>-3.6737300000000001E-3</v>
      </c>
      <c r="P620" s="61">
        <v>1.7050739999999998E-2</v>
      </c>
      <c r="Q620" s="61">
        <v>7.8550979999999992E-2</v>
      </c>
      <c r="R620" s="61">
        <v>0.33563280000000001</v>
      </c>
      <c r="S620" s="61">
        <v>4.1232439999999995E-2</v>
      </c>
      <c r="T620" s="61">
        <v>6.0002880000000001E-2</v>
      </c>
      <c r="U620" s="61">
        <v>0.16923349999999998</v>
      </c>
      <c r="V620" s="61">
        <v>0.2030807</v>
      </c>
      <c r="W620" s="61">
        <v>0.102404</v>
      </c>
      <c r="X620" s="61"/>
      <c r="Y620" s="61">
        <v>8.4878289999999995E-2</v>
      </c>
      <c r="Z620" s="61">
        <v>5.8108129999999994E-2</v>
      </c>
      <c r="AA620" s="61">
        <v>2.7641860000000001E-2</v>
      </c>
      <c r="AB620" s="61">
        <v>0.1044355</v>
      </c>
      <c r="AC620" s="14"/>
      <c r="AD620" s="14"/>
      <c r="AE620" s="14"/>
      <c r="AF620" s="14"/>
      <c r="AG620" s="14"/>
      <c r="AH620" s="14"/>
      <c r="AI620" s="14"/>
      <c r="AJ620" s="14"/>
      <c r="AK620" s="14"/>
      <c r="AL620" s="14"/>
      <c r="AM620" s="14"/>
      <c r="AN620" s="14"/>
      <c r="AO620" s="14"/>
      <c r="AP620" s="14"/>
      <c r="AQ620" s="14"/>
      <c r="AR620" s="14"/>
      <c r="AS620" s="14"/>
    </row>
    <row r="621" spans="1:45">
      <c r="A621" s="16">
        <v>309</v>
      </c>
      <c r="B621" s="61">
        <v>0.17528310000000002</v>
      </c>
      <c r="C621" s="61">
        <v>1.226874E-2</v>
      </c>
      <c r="D621" s="61">
        <v>9.8841029999999996E-2</v>
      </c>
      <c r="E621" s="61">
        <v>0.1494164</v>
      </c>
      <c r="F621" s="61">
        <v>3.3600999999999999E-2</v>
      </c>
      <c r="G621" s="61">
        <v>0.12259199999999999</v>
      </c>
      <c r="H621" s="61">
        <v>0.27769719999999998</v>
      </c>
      <c r="I621" s="61">
        <v>-2.1033159999999999E-2</v>
      </c>
      <c r="J621" s="61">
        <v>2.3138709999999996E-2</v>
      </c>
      <c r="K621" s="61">
        <v>0.11984349999999999</v>
      </c>
      <c r="L621" s="61">
        <v>-2.1645669999999999E-2</v>
      </c>
      <c r="M621" s="61">
        <v>1.6512999999999999E-4</v>
      </c>
      <c r="N621" s="61">
        <v>2.3416220000000001E-2</v>
      </c>
      <c r="O621" s="61">
        <v>-7.6254800000000005E-3</v>
      </c>
      <c r="P621" s="61">
        <v>2.8801770000000001E-2</v>
      </c>
      <c r="Q621" s="61">
        <v>8.1763220000000011E-2</v>
      </c>
      <c r="R621" s="61">
        <v>0.31282090000000001</v>
      </c>
      <c r="S621" s="61">
        <v>3.496664E-2</v>
      </c>
      <c r="T621" s="61">
        <v>6.1427959999999997E-2</v>
      </c>
      <c r="U621" s="61">
        <v>0.17446650000000002</v>
      </c>
      <c r="V621" s="61">
        <v>0.2052832</v>
      </c>
      <c r="W621" s="61">
        <v>0.1053463</v>
      </c>
      <c r="X621" s="61"/>
      <c r="Y621" s="61">
        <v>7.4121530000000005E-2</v>
      </c>
      <c r="Z621" s="61">
        <v>5.8719970000000003E-2</v>
      </c>
      <c r="AA621" s="61">
        <v>2.5739190000000002E-2</v>
      </c>
      <c r="AB621" s="61">
        <v>0.10410589999999999</v>
      </c>
      <c r="AC621" s="14"/>
      <c r="AD621" s="14"/>
      <c r="AE621" s="14"/>
      <c r="AF621" s="14"/>
      <c r="AG621" s="14"/>
      <c r="AH621" s="14"/>
      <c r="AI621" s="14"/>
      <c r="AJ621" s="14"/>
      <c r="AK621" s="14"/>
      <c r="AL621" s="14"/>
      <c r="AM621" s="14"/>
      <c r="AN621" s="14"/>
      <c r="AO621" s="14"/>
      <c r="AP621" s="14"/>
      <c r="AQ621" s="14"/>
      <c r="AR621" s="14"/>
      <c r="AS621" s="14"/>
    </row>
    <row r="622" spans="1:45">
      <c r="A622" s="16">
        <v>309.5</v>
      </c>
      <c r="B622" s="61">
        <v>0.17769659999999998</v>
      </c>
      <c r="C622" s="61">
        <v>6.2505599999999996E-3</v>
      </c>
      <c r="D622" s="61">
        <v>8.7264809999999998E-2</v>
      </c>
      <c r="E622" s="61">
        <v>0.12759280000000001</v>
      </c>
      <c r="F622" s="61">
        <v>3.3453650000000001E-2</v>
      </c>
      <c r="G622" s="61">
        <v>0.11700010000000001</v>
      </c>
      <c r="H622" s="61">
        <v>0.26202710000000001</v>
      </c>
      <c r="I622" s="61">
        <v>-1.825686E-2</v>
      </c>
      <c r="J622" s="61">
        <v>2.4586440000000001E-2</v>
      </c>
      <c r="K622" s="61">
        <v>0.1042976</v>
      </c>
      <c r="L622" s="61">
        <v>-1.963552E-2</v>
      </c>
      <c r="M622" s="61">
        <v>1.4149200000000001E-3</v>
      </c>
      <c r="N622" s="61">
        <v>2.263751E-2</v>
      </c>
      <c r="O622" s="61">
        <v>4.3393399999999997E-3</v>
      </c>
      <c r="P622" s="61">
        <v>2.2049820000000001E-2</v>
      </c>
      <c r="Q622" s="61">
        <v>8.4359780000000009E-2</v>
      </c>
      <c r="R622" s="61">
        <v>0.32237540000000003</v>
      </c>
      <c r="S622" s="61">
        <v>4.4663320000000006E-2</v>
      </c>
      <c r="T622" s="61">
        <v>5.3991420000000005E-2</v>
      </c>
      <c r="U622" s="61">
        <v>0.1705564</v>
      </c>
      <c r="V622" s="61">
        <v>0.1941773</v>
      </c>
      <c r="W622" s="61">
        <v>0.1102282</v>
      </c>
      <c r="X622" s="61"/>
      <c r="Y622" s="61">
        <v>6.0699019999999999E-2</v>
      </c>
      <c r="Z622" s="61">
        <v>5.7049799999999998E-2</v>
      </c>
      <c r="AA622" s="61">
        <v>2.7452850000000001E-2</v>
      </c>
      <c r="AB622" s="61">
        <v>0.10145030000000001</v>
      </c>
      <c r="AC622" s="14"/>
      <c r="AD622" s="14"/>
      <c r="AE622" s="14"/>
      <c r="AF622" s="14"/>
      <c r="AG622" s="14"/>
      <c r="AH622" s="14"/>
      <c r="AI622" s="14"/>
      <c r="AJ622" s="14"/>
      <c r="AK622" s="14"/>
      <c r="AL622" s="14"/>
      <c r="AM622" s="14"/>
      <c r="AN622" s="14"/>
      <c r="AO622" s="14"/>
      <c r="AP622" s="14"/>
      <c r="AQ622" s="14"/>
      <c r="AR622" s="14"/>
      <c r="AS622" s="14"/>
    </row>
    <row r="623" spans="1:45">
      <c r="A623" s="16">
        <v>310</v>
      </c>
      <c r="B623" s="61">
        <v>0.1682864</v>
      </c>
      <c r="C623" s="61">
        <v>6.4993400000000002E-3</v>
      </c>
      <c r="D623" s="61">
        <v>8.1447710000000006E-2</v>
      </c>
      <c r="E623" s="61">
        <v>0.13304280000000002</v>
      </c>
      <c r="F623" s="61">
        <v>2.766909E-2</v>
      </c>
      <c r="G623" s="61">
        <v>0.1254132</v>
      </c>
      <c r="H623" s="61">
        <v>0.27039099999999999</v>
      </c>
      <c r="I623" s="61">
        <v>-2.3228719999999998E-2</v>
      </c>
      <c r="J623" s="61">
        <v>1.6040760000000001E-2</v>
      </c>
      <c r="K623" s="61">
        <v>0.11120770000000001</v>
      </c>
      <c r="L623" s="61">
        <v>-1.7293889999999999E-2</v>
      </c>
      <c r="M623" s="61">
        <v>4.5278000000000001E-4</v>
      </c>
      <c r="N623" s="61">
        <v>2.8575940000000001E-2</v>
      </c>
      <c r="O623" s="61">
        <v>-1.291874E-2</v>
      </c>
      <c r="P623" s="61">
        <v>1.4660100000000001E-2</v>
      </c>
      <c r="Q623" s="61">
        <v>8.0450599999999997E-2</v>
      </c>
      <c r="R623" s="61">
        <v>0.3189343</v>
      </c>
      <c r="S623" s="61">
        <v>3.2753909999999997E-2</v>
      </c>
      <c r="T623" s="61">
        <v>5.9161270000000002E-2</v>
      </c>
      <c r="U623" s="61">
        <v>0.16917349999999998</v>
      </c>
      <c r="V623" s="61">
        <v>0.20033509999999999</v>
      </c>
      <c r="W623" s="61">
        <v>0.10418820000000001</v>
      </c>
      <c r="X623" s="61"/>
      <c r="Y623" s="61">
        <v>6.3507670000000002E-2</v>
      </c>
      <c r="Z623" s="61">
        <v>4.7273540000000003E-2</v>
      </c>
      <c r="AA623" s="61">
        <v>2.1964830000000001E-2</v>
      </c>
      <c r="AB623" s="61">
        <v>0.10370620000000001</v>
      </c>
      <c r="AC623" s="14"/>
      <c r="AD623" s="14"/>
      <c r="AE623" s="14"/>
      <c r="AF623" s="14"/>
      <c r="AG623" s="14"/>
      <c r="AH623" s="14"/>
      <c r="AI623" s="14"/>
      <c r="AJ623" s="14"/>
      <c r="AK623" s="14"/>
      <c r="AL623" s="14"/>
      <c r="AM623" s="14"/>
      <c r="AN623" s="14"/>
      <c r="AO623" s="14"/>
      <c r="AP623" s="14"/>
      <c r="AQ623" s="14"/>
      <c r="AR623" s="14"/>
      <c r="AS623" s="14"/>
    </row>
    <row r="624" spans="1:45">
      <c r="A624" s="16">
        <v>310.5</v>
      </c>
      <c r="B624" s="61">
        <v>0.17137450000000001</v>
      </c>
      <c r="C624" s="61">
        <v>1.1739049999999999E-2</v>
      </c>
      <c r="D624" s="61">
        <v>0.10063219999999999</v>
      </c>
      <c r="E624" s="61">
        <v>0.13884359999999998</v>
      </c>
      <c r="F624" s="61">
        <v>2.9453759999999999E-2</v>
      </c>
      <c r="G624" s="61">
        <v>0.11802199999999999</v>
      </c>
      <c r="H624" s="61">
        <v>0.2758042</v>
      </c>
      <c r="I624" s="61">
        <v>-2.4996770000000001E-2</v>
      </c>
      <c r="J624" s="61">
        <v>3.080838E-2</v>
      </c>
      <c r="K624" s="61">
        <v>0.11673170000000001</v>
      </c>
      <c r="L624" s="61">
        <v>-1.6385879999999999E-2</v>
      </c>
      <c r="M624" s="61">
        <v>1.0413600000000001E-3</v>
      </c>
      <c r="N624" s="61">
        <v>1.7316929999999998E-2</v>
      </c>
      <c r="O624" s="61">
        <v>-9.9675400000000004E-3</v>
      </c>
      <c r="P624" s="61">
        <v>1.514009E-2</v>
      </c>
      <c r="Q624" s="61">
        <v>7.1268239999999997E-2</v>
      </c>
      <c r="R624" s="61">
        <v>0.30835410000000002</v>
      </c>
      <c r="S624" s="61">
        <v>3.1037699999999998E-2</v>
      </c>
      <c r="T624" s="61">
        <v>6.0088429999999998E-2</v>
      </c>
      <c r="U624" s="61">
        <v>0.1656233</v>
      </c>
      <c r="V624" s="61">
        <v>0.20722829999999998</v>
      </c>
      <c r="W624" s="61">
        <v>0.10052390000000001</v>
      </c>
      <c r="X624" s="61"/>
      <c r="Y624" s="61">
        <v>7.5974230000000004E-2</v>
      </c>
      <c r="Z624" s="61">
        <v>5.551677E-2</v>
      </c>
      <c r="AA624" s="61">
        <v>3.3859219999999995E-2</v>
      </c>
      <c r="AB624" s="61">
        <v>0.1063142</v>
      </c>
      <c r="AC624" s="14"/>
      <c r="AD624" s="14"/>
      <c r="AE624" s="14"/>
      <c r="AF624" s="14"/>
      <c r="AG624" s="14"/>
      <c r="AH624" s="14"/>
      <c r="AI624" s="14"/>
      <c r="AJ624" s="14"/>
      <c r="AK624" s="14"/>
      <c r="AL624" s="14"/>
      <c r="AM624" s="14"/>
      <c r="AN624" s="14"/>
      <c r="AO624" s="14"/>
      <c r="AP624" s="14"/>
      <c r="AQ624" s="14"/>
      <c r="AR624" s="14"/>
      <c r="AS624" s="14"/>
    </row>
    <row r="625" spans="1:45">
      <c r="A625" s="16">
        <v>311</v>
      </c>
      <c r="B625" s="61">
        <v>0.17516790000000002</v>
      </c>
      <c r="C625" s="61">
        <v>1.119847E-2</v>
      </c>
      <c r="D625" s="61">
        <v>9.502352E-2</v>
      </c>
      <c r="E625" s="61">
        <v>0.13653409999999999</v>
      </c>
      <c r="F625" s="61">
        <v>3.0273609999999999E-2</v>
      </c>
      <c r="G625" s="61">
        <v>0.1243819</v>
      </c>
      <c r="H625" s="61">
        <v>0.26931550000000004</v>
      </c>
      <c r="I625" s="61">
        <v>-1.6348499999999998E-2</v>
      </c>
      <c r="J625" s="61">
        <v>2.079106E-2</v>
      </c>
      <c r="K625" s="61">
        <v>0.10957789999999999</v>
      </c>
      <c r="L625" s="61">
        <v>-1.5006980000000001E-2</v>
      </c>
      <c r="M625" s="61">
        <v>2.4991800000000002E-3</v>
      </c>
      <c r="N625" s="61">
        <v>2.2082190000000002E-2</v>
      </c>
      <c r="O625" s="61">
        <v>-1.036538E-2</v>
      </c>
      <c r="P625" s="61">
        <v>1.687456E-2</v>
      </c>
      <c r="Q625" s="61">
        <v>8.9787690000000003E-2</v>
      </c>
      <c r="R625" s="61">
        <v>0.32675209999999999</v>
      </c>
      <c r="S625" s="61">
        <v>5.5729090000000002E-2</v>
      </c>
      <c r="T625" s="61">
        <v>5.8452370000000003E-2</v>
      </c>
      <c r="U625" s="61">
        <v>0.17687999999999998</v>
      </c>
      <c r="V625" s="61">
        <v>0.19500779999999998</v>
      </c>
      <c r="W625" s="61">
        <v>0.1078575</v>
      </c>
      <c r="X625" s="61"/>
      <c r="Y625" s="61">
        <v>6.8674350000000009E-2</v>
      </c>
      <c r="Z625" s="61">
        <v>5.8179759999999997E-2</v>
      </c>
      <c r="AA625" s="61">
        <v>3.08195E-2</v>
      </c>
      <c r="AB625" s="61">
        <v>0.1027377</v>
      </c>
      <c r="AC625" s="14"/>
      <c r="AD625" s="14"/>
      <c r="AE625" s="14"/>
      <c r="AF625" s="14"/>
      <c r="AG625" s="14"/>
      <c r="AH625" s="14"/>
      <c r="AI625" s="14"/>
      <c r="AJ625" s="14"/>
      <c r="AK625" s="14"/>
      <c r="AL625" s="14"/>
      <c r="AM625" s="14"/>
      <c r="AN625" s="14"/>
      <c r="AO625" s="14"/>
      <c r="AP625" s="14"/>
      <c r="AQ625" s="14"/>
      <c r="AR625" s="14"/>
      <c r="AS625" s="14"/>
    </row>
    <row r="626" spans="1:45">
      <c r="A626" s="16">
        <v>311.5</v>
      </c>
      <c r="B626" s="61">
        <v>0.17667259999999999</v>
      </c>
      <c r="C626" s="61">
        <v>1.7803070000000001E-2</v>
      </c>
      <c r="D626" s="61">
        <v>9.7292760000000006E-2</v>
      </c>
      <c r="E626" s="61">
        <v>0.13851839999999999</v>
      </c>
      <c r="F626" s="61">
        <v>3.4251610000000002E-2</v>
      </c>
      <c r="G626" s="61">
        <v>0.12746079999999999</v>
      </c>
      <c r="H626" s="61">
        <v>0.27041019999999999</v>
      </c>
      <c r="I626" s="61">
        <v>-2.0771020000000001E-2</v>
      </c>
      <c r="J626" s="61">
        <v>4.1464319999999999E-2</v>
      </c>
      <c r="K626" s="61">
        <v>0.11418739999999999</v>
      </c>
      <c r="L626" s="61">
        <v>-1.503325E-2</v>
      </c>
      <c r="M626" s="61">
        <v>6.5968999999999999E-4</v>
      </c>
      <c r="N626" s="61">
        <v>3.1912210000000003E-2</v>
      </c>
      <c r="O626" s="61">
        <v>-2.2546620000000003E-2</v>
      </c>
      <c r="P626" s="61">
        <v>1.6920919999999999E-2</v>
      </c>
      <c r="Q626" s="61">
        <v>0.1009709</v>
      </c>
      <c r="R626" s="61">
        <v>0.33727119999999999</v>
      </c>
      <c r="S626" s="61">
        <v>4.6547129999999999E-2</v>
      </c>
      <c r="T626" s="61">
        <v>5.9495370000000006E-2</v>
      </c>
      <c r="U626" s="61">
        <v>0.1757611</v>
      </c>
      <c r="V626" s="61">
        <v>0.20247330000000002</v>
      </c>
      <c r="W626" s="61">
        <v>0.10267770000000001</v>
      </c>
      <c r="X626" s="61"/>
      <c r="Y626" s="61">
        <v>5.9518839999999996E-2</v>
      </c>
      <c r="Z626" s="61">
        <v>5.6898169999999998E-2</v>
      </c>
      <c r="AA626" s="61">
        <v>3.2435070000000003E-2</v>
      </c>
      <c r="AB626" s="61">
        <v>0.10383829999999999</v>
      </c>
      <c r="AC626" s="14"/>
      <c r="AD626" s="14"/>
      <c r="AE626" s="14"/>
      <c r="AF626" s="14"/>
      <c r="AG626" s="14"/>
      <c r="AH626" s="14"/>
      <c r="AI626" s="14"/>
      <c r="AJ626" s="14"/>
      <c r="AK626" s="14"/>
      <c r="AL626" s="14"/>
      <c r="AM626" s="14"/>
      <c r="AN626" s="14"/>
      <c r="AO626" s="14"/>
      <c r="AP626" s="14"/>
      <c r="AQ626" s="14"/>
      <c r="AR626" s="14"/>
      <c r="AS626" s="14"/>
    </row>
    <row r="627" spans="1:45">
      <c r="A627" s="16">
        <v>312</v>
      </c>
      <c r="B627" s="61">
        <v>0.1730631</v>
      </c>
      <c r="C627" s="61">
        <v>2.0263080000000003E-2</v>
      </c>
      <c r="D627" s="61">
        <v>8.3278359999999996E-2</v>
      </c>
      <c r="E627" s="61">
        <v>0.1341378</v>
      </c>
      <c r="F627" s="61">
        <v>2.674493E-2</v>
      </c>
      <c r="G627" s="61">
        <v>0.1177016</v>
      </c>
      <c r="H627" s="61">
        <v>0.26853090000000002</v>
      </c>
      <c r="I627" s="61">
        <v>-2.6120030000000002E-2</v>
      </c>
      <c r="J627" s="61">
        <v>3.0069970000000001E-2</v>
      </c>
      <c r="K627" s="61">
        <v>0.1124232</v>
      </c>
      <c r="L627" s="61">
        <v>-2.4906609999999999E-2</v>
      </c>
      <c r="M627" s="61">
        <v>3.1170000000000001E-5</v>
      </c>
      <c r="N627" s="61">
        <v>2.9814820000000002E-2</v>
      </c>
      <c r="O627" s="61">
        <v>-2.8668000000000001E-3</v>
      </c>
      <c r="P627" s="61">
        <v>2.5010040000000001E-2</v>
      </c>
      <c r="Q627" s="61">
        <v>9.6769130000000009E-2</v>
      </c>
      <c r="R627" s="61">
        <v>0.32296219999999998</v>
      </c>
      <c r="S627" s="61">
        <v>4.0127420000000004E-2</v>
      </c>
      <c r="T627" s="61">
        <v>6.2336280000000001E-2</v>
      </c>
      <c r="U627" s="61">
        <v>0.15719620000000001</v>
      </c>
      <c r="V627" s="61">
        <v>0.21466149999999998</v>
      </c>
      <c r="W627" s="61">
        <v>0.1004558</v>
      </c>
      <c r="X627" s="61"/>
      <c r="Y627" s="61">
        <v>6.7606340000000001E-2</v>
      </c>
      <c r="Z627" s="61">
        <v>5.9283400000000007E-2</v>
      </c>
      <c r="AA627" s="61">
        <v>3.911895E-2</v>
      </c>
      <c r="AB627" s="61">
        <v>0.1041772</v>
      </c>
      <c r="AC627" s="14"/>
      <c r="AD627" s="14"/>
      <c r="AE627" s="14"/>
      <c r="AF627" s="14"/>
      <c r="AG627" s="14"/>
      <c r="AH627" s="14"/>
      <c r="AI627" s="14"/>
      <c r="AJ627" s="14"/>
      <c r="AK627" s="14"/>
      <c r="AL627" s="14"/>
      <c r="AM627" s="14"/>
      <c r="AN627" s="14"/>
      <c r="AO627" s="14"/>
      <c r="AP627" s="14"/>
      <c r="AQ627" s="14"/>
      <c r="AR627" s="14"/>
      <c r="AS627" s="14"/>
    </row>
    <row r="628" spans="1:45">
      <c r="A628" s="16">
        <v>312.5</v>
      </c>
      <c r="B628" s="61">
        <v>0.18321010000000001</v>
      </c>
      <c r="C628" s="61">
        <v>2.2541850000000002E-2</v>
      </c>
      <c r="D628" s="61">
        <v>8.9070499999999997E-2</v>
      </c>
      <c r="E628" s="61">
        <v>0.13955109999999998</v>
      </c>
      <c r="F628" s="61">
        <v>3.615869E-2</v>
      </c>
      <c r="G628" s="61">
        <v>0.12190899999999999</v>
      </c>
      <c r="H628" s="61">
        <v>0.27368419999999999</v>
      </c>
      <c r="I628" s="61">
        <v>-2.381598E-2</v>
      </c>
      <c r="J628" s="61">
        <v>4.7493819999999999E-2</v>
      </c>
      <c r="K628" s="61">
        <v>0.1063786</v>
      </c>
      <c r="L628" s="61">
        <v>-2.1739380000000003E-2</v>
      </c>
      <c r="M628" s="61">
        <v>1.6906599999999999E-3</v>
      </c>
      <c r="N628" s="61">
        <v>2.4087149999999998E-2</v>
      </c>
      <c r="O628" s="61">
        <v>-1.457227E-2</v>
      </c>
      <c r="P628" s="61">
        <v>2.6659799999999997E-2</v>
      </c>
      <c r="Q628" s="61">
        <v>7.5440079999999993E-2</v>
      </c>
      <c r="R628" s="61">
        <v>0.32326520000000003</v>
      </c>
      <c r="S628" s="61">
        <v>4.7450400000000004E-2</v>
      </c>
      <c r="T628" s="61">
        <v>5.5898250000000003E-2</v>
      </c>
      <c r="U628" s="61">
        <v>0.17306769999999999</v>
      </c>
      <c r="V628" s="61">
        <v>0.19951920000000001</v>
      </c>
      <c r="W628" s="61">
        <v>0.10339309999999999</v>
      </c>
      <c r="X628" s="61"/>
      <c r="Y628" s="61">
        <v>7.1773230000000007E-2</v>
      </c>
      <c r="Z628" s="61">
        <v>5.2628969999999997E-2</v>
      </c>
      <c r="AA628" s="61">
        <v>2.725E-2</v>
      </c>
      <c r="AB628" s="61">
        <v>0.1044413</v>
      </c>
      <c r="AC628" s="14"/>
      <c r="AD628" s="14"/>
      <c r="AE628" s="14"/>
      <c r="AF628" s="14"/>
      <c r="AG628" s="14"/>
      <c r="AH628" s="14"/>
      <c r="AI628" s="14"/>
      <c r="AJ628" s="14"/>
      <c r="AK628" s="14"/>
      <c r="AL628" s="14"/>
      <c r="AM628" s="14"/>
      <c r="AN628" s="14"/>
      <c r="AO628" s="14"/>
      <c r="AP628" s="14"/>
      <c r="AQ628" s="14"/>
      <c r="AR628" s="14"/>
      <c r="AS628" s="14"/>
    </row>
    <row r="629" spans="1:45">
      <c r="A629" s="16">
        <v>313</v>
      </c>
      <c r="B629" s="61">
        <v>0.17978040000000001</v>
      </c>
      <c r="C629" s="61">
        <v>1.9344650000000001E-2</v>
      </c>
      <c r="D629" s="61">
        <v>9.710879E-2</v>
      </c>
      <c r="E629" s="61">
        <v>0.13829079999999999</v>
      </c>
      <c r="F629" s="61">
        <v>3.6008890000000002E-2</v>
      </c>
      <c r="G629" s="61">
        <v>0.11912110000000001</v>
      </c>
      <c r="H629" s="61">
        <v>0.27792719999999999</v>
      </c>
      <c r="I629" s="61">
        <v>-2.2618740000000002E-2</v>
      </c>
      <c r="J629" s="61">
        <v>3.025686E-2</v>
      </c>
      <c r="K629" s="61">
        <v>0.1088749</v>
      </c>
      <c r="L629" s="61">
        <v>-1.9544639999999999E-2</v>
      </c>
      <c r="M629" s="61">
        <v>-1.52896E-3</v>
      </c>
      <c r="N629" s="61">
        <v>2.5085799999999998E-2</v>
      </c>
      <c r="O629" s="61">
        <v>7.093E-5</v>
      </c>
      <c r="P629" s="61">
        <v>2.548549E-2</v>
      </c>
      <c r="Q629" s="61">
        <v>7.0006570000000004E-2</v>
      </c>
      <c r="R629" s="61">
        <v>0.32023550000000001</v>
      </c>
      <c r="S629" s="61">
        <v>4.3393300000000003E-2</v>
      </c>
      <c r="T629" s="61">
        <v>5.6486090000000003E-2</v>
      </c>
      <c r="U629" s="61">
        <v>0.1699764</v>
      </c>
      <c r="V629" s="61">
        <v>0.21520349999999999</v>
      </c>
      <c r="W629" s="61">
        <v>0.1052218</v>
      </c>
      <c r="X629" s="61"/>
      <c r="Y629" s="61">
        <v>6.8775749999999997E-2</v>
      </c>
      <c r="Z629" s="61">
        <v>6.7914169999999996E-2</v>
      </c>
      <c r="AA629" s="61">
        <v>2.9108930000000002E-2</v>
      </c>
      <c r="AB629" s="61">
        <v>0.1066246</v>
      </c>
      <c r="AC629" s="14"/>
      <c r="AD629" s="14"/>
      <c r="AE629" s="14"/>
      <c r="AF629" s="14"/>
      <c r="AG629" s="14"/>
      <c r="AH629" s="14"/>
      <c r="AI629" s="14"/>
      <c r="AJ629" s="14"/>
      <c r="AK629" s="14"/>
      <c r="AL629" s="14"/>
      <c r="AM629" s="14"/>
      <c r="AN629" s="14"/>
      <c r="AO629" s="14"/>
      <c r="AP629" s="14"/>
      <c r="AQ629" s="14"/>
      <c r="AR629" s="14"/>
      <c r="AS629" s="14"/>
    </row>
    <row r="630" spans="1:45">
      <c r="A630" s="16">
        <v>313.5</v>
      </c>
      <c r="B630" s="61">
        <v>0.18207380000000001</v>
      </c>
      <c r="C630" s="61">
        <v>1.9930119999999999E-2</v>
      </c>
      <c r="D630" s="61">
        <v>8.6818489999999998E-2</v>
      </c>
      <c r="E630" s="61">
        <v>0.1466461</v>
      </c>
      <c r="F630" s="61">
        <v>2.986345E-2</v>
      </c>
      <c r="G630" s="61">
        <v>0.12313010000000001</v>
      </c>
      <c r="H630" s="61">
        <v>0.28298279999999998</v>
      </c>
      <c r="I630" s="61">
        <v>-2.5214830000000001E-2</v>
      </c>
      <c r="J630" s="61">
        <v>4.9448909999999999E-2</v>
      </c>
      <c r="K630" s="61">
        <v>9.8977889999999999E-2</v>
      </c>
      <c r="L630" s="61">
        <v>-9.6615999999999994E-3</v>
      </c>
      <c r="M630" s="61">
        <v>-5.0158000000000006E-4</v>
      </c>
      <c r="N630" s="61">
        <v>2.748865E-2</v>
      </c>
      <c r="O630" s="61">
        <v>-6.2242799999999996E-3</v>
      </c>
      <c r="P630" s="61">
        <v>3.799429E-2</v>
      </c>
      <c r="Q630" s="61">
        <v>0.11029820000000001</v>
      </c>
      <c r="R630" s="61">
        <v>0.32320360000000004</v>
      </c>
      <c r="S630" s="61">
        <v>4.1429630000000002E-2</v>
      </c>
      <c r="T630" s="61">
        <v>5.7091289999999996E-2</v>
      </c>
      <c r="U630" s="61">
        <v>0.16935710000000001</v>
      </c>
      <c r="V630" s="61">
        <v>0.21028430000000001</v>
      </c>
      <c r="W630" s="61">
        <v>9.6331539999999993E-2</v>
      </c>
      <c r="X630" s="61"/>
      <c r="Y630" s="61">
        <v>6.789924E-2</v>
      </c>
      <c r="Z630" s="61">
        <v>5.7810899999999998E-2</v>
      </c>
      <c r="AA630" s="61">
        <v>2.6411520000000001E-2</v>
      </c>
      <c r="AB630" s="61">
        <v>0.10507080000000001</v>
      </c>
      <c r="AC630" s="14"/>
      <c r="AD630" s="14"/>
      <c r="AE630" s="14"/>
      <c r="AF630" s="14"/>
      <c r="AG630" s="14"/>
      <c r="AH630" s="14"/>
      <c r="AI630" s="14"/>
      <c r="AJ630" s="14"/>
      <c r="AK630" s="14"/>
      <c r="AL630" s="14"/>
      <c r="AM630" s="14"/>
      <c r="AN630" s="14"/>
      <c r="AO630" s="14"/>
      <c r="AP630" s="14"/>
      <c r="AQ630" s="14"/>
      <c r="AR630" s="14"/>
      <c r="AS630" s="14"/>
    </row>
    <row r="631" spans="1:45">
      <c r="A631" s="16">
        <v>314</v>
      </c>
      <c r="B631" s="61">
        <v>0.16972039999999999</v>
      </c>
      <c r="C631" s="61">
        <v>8.300140000000001E-3</v>
      </c>
      <c r="D631" s="61">
        <v>8.5708690000000004E-2</v>
      </c>
      <c r="E631" s="61">
        <v>0.1435196</v>
      </c>
      <c r="F631" s="61">
        <v>4.0884299999999998E-2</v>
      </c>
      <c r="G631" s="61">
        <v>0.1123851</v>
      </c>
      <c r="H631" s="61">
        <v>0.2831592</v>
      </c>
      <c r="I631" s="61">
        <v>-2.7986939999999998E-2</v>
      </c>
      <c r="J631" s="61">
        <v>4.5857010000000004E-2</v>
      </c>
      <c r="K631" s="61">
        <v>0.10445489999999999</v>
      </c>
      <c r="L631" s="61">
        <v>-1.186748E-2</v>
      </c>
      <c r="M631" s="61">
        <v>2.1246100000000003E-3</v>
      </c>
      <c r="N631" s="61">
        <v>2.840614E-2</v>
      </c>
      <c r="O631" s="61">
        <v>-1.581432E-2</v>
      </c>
      <c r="P631" s="61">
        <v>2.9378730000000002E-2</v>
      </c>
      <c r="Q631" s="61">
        <v>0.1033343</v>
      </c>
      <c r="R631" s="61">
        <v>0.32652579999999998</v>
      </c>
      <c r="S631" s="61">
        <v>3.5071439999999995E-2</v>
      </c>
      <c r="T631" s="61">
        <v>5.7561330000000001E-2</v>
      </c>
      <c r="U631" s="61">
        <v>0.17645739999999999</v>
      </c>
      <c r="V631" s="61">
        <v>0.21277460000000001</v>
      </c>
      <c r="W631" s="61">
        <v>0.10114380000000001</v>
      </c>
      <c r="X631" s="61"/>
      <c r="Y631" s="61">
        <v>5.0205180000000002E-2</v>
      </c>
      <c r="Z631" s="61">
        <v>6.5686689999999992E-2</v>
      </c>
      <c r="AA631" s="61">
        <v>2.760425E-2</v>
      </c>
      <c r="AB631" s="61">
        <v>0.1032434</v>
      </c>
      <c r="AC631" s="14"/>
      <c r="AD631" s="14"/>
      <c r="AE631" s="14"/>
      <c r="AF631" s="14"/>
      <c r="AG631" s="14"/>
      <c r="AH631" s="14"/>
      <c r="AI631" s="14"/>
      <c r="AJ631" s="14"/>
      <c r="AK631" s="14"/>
      <c r="AL631" s="14"/>
      <c r="AM631" s="14"/>
      <c r="AN631" s="14"/>
      <c r="AO631" s="14"/>
      <c r="AP631" s="14"/>
      <c r="AQ631" s="14"/>
      <c r="AR631" s="14"/>
      <c r="AS631" s="14"/>
    </row>
    <row r="632" spans="1:45">
      <c r="A632" s="16">
        <v>314.5</v>
      </c>
      <c r="B632" s="61">
        <v>0.1804132</v>
      </c>
      <c r="C632" s="61">
        <v>2.0512849999999999E-2</v>
      </c>
      <c r="D632" s="61">
        <v>9.0648900000000004E-2</v>
      </c>
      <c r="E632" s="61">
        <v>0.14308999999999999</v>
      </c>
      <c r="F632" s="61">
        <v>3.0026890000000001E-2</v>
      </c>
      <c r="G632" s="61">
        <v>0.11744109999999999</v>
      </c>
      <c r="H632" s="61">
        <v>0.28820029999999996</v>
      </c>
      <c r="I632" s="61">
        <v>-2.9168039999999999E-2</v>
      </c>
      <c r="J632" s="61">
        <v>4.5372300000000004E-2</v>
      </c>
      <c r="K632" s="61">
        <v>0.1129566</v>
      </c>
      <c r="L632" s="61">
        <v>-1.83643E-2</v>
      </c>
      <c r="M632" s="61">
        <v>-4.8638300000000004E-3</v>
      </c>
      <c r="N632" s="61">
        <v>2.8760189999999998E-2</v>
      </c>
      <c r="O632" s="61">
        <v>-1.362619E-2</v>
      </c>
      <c r="P632" s="61">
        <v>1.690562E-2</v>
      </c>
      <c r="Q632" s="61">
        <v>0.1066222</v>
      </c>
      <c r="R632" s="61">
        <v>0.31009320000000001</v>
      </c>
      <c r="S632" s="61">
        <v>4.4552040000000001E-2</v>
      </c>
      <c r="T632" s="61">
        <v>5.476052E-2</v>
      </c>
      <c r="U632" s="61">
        <v>0.17886540000000001</v>
      </c>
      <c r="V632" s="61">
        <v>0.2155321</v>
      </c>
      <c r="W632" s="61">
        <v>9.4530900000000001E-2</v>
      </c>
      <c r="X632" s="61"/>
      <c r="Y632" s="61">
        <v>6.6131930000000005E-2</v>
      </c>
      <c r="Z632" s="61">
        <v>6.2319319999999997E-2</v>
      </c>
      <c r="AA632" s="61">
        <v>3.5077770000000001E-2</v>
      </c>
      <c r="AB632" s="61">
        <v>0.10569390000000001</v>
      </c>
      <c r="AC632" s="14"/>
      <c r="AD632" s="14"/>
      <c r="AE632" s="14"/>
      <c r="AF632" s="14"/>
      <c r="AG632" s="14"/>
      <c r="AH632" s="14"/>
      <c r="AI632" s="14"/>
      <c r="AJ632" s="14"/>
      <c r="AK632" s="14"/>
      <c r="AL632" s="14"/>
      <c r="AM632" s="14"/>
      <c r="AN632" s="14"/>
      <c r="AO632" s="14"/>
      <c r="AP632" s="14"/>
      <c r="AQ632" s="14"/>
      <c r="AR632" s="14"/>
      <c r="AS632" s="14"/>
    </row>
    <row r="633" spans="1:45">
      <c r="A633" s="16">
        <v>315</v>
      </c>
      <c r="B633" s="61">
        <v>0.17849509999999999</v>
      </c>
      <c r="C633" s="61">
        <v>1.7584539999999999E-2</v>
      </c>
      <c r="D633" s="61">
        <v>9.3115699999999996E-2</v>
      </c>
      <c r="E633" s="61">
        <v>0.13990930000000001</v>
      </c>
      <c r="F633" s="61">
        <v>2.9668070000000001E-2</v>
      </c>
      <c r="G633" s="61">
        <v>0.1217419</v>
      </c>
      <c r="H633" s="61">
        <v>0.2715825</v>
      </c>
      <c r="I633" s="61">
        <v>-2.7085940000000003E-2</v>
      </c>
      <c r="J633" s="61">
        <v>5.3909909999999998E-2</v>
      </c>
      <c r="K633" s="61">
        <v>0.1071863</v>
      </c>
      <c r="L633" s="61">
        <v>-2.3507479999999997E-2</v>
      </c>
      <c r="M633" s="61">
        <v>-5.0833700000000002E-3</v>
      </c>
      <c r="N633" s="61">
        <v>2.187965E-2</v>
      </c>
      <c r="O633" s="61">
        <v>-4.9666600000000003E-3</v>
      </c>
      <c r="P633" s="61">
        <v>2.5919020000000001E-2</v>
      </c>
      <c r="Q633" s="61">
        <v>7.0431129999999995E-2</v>
      </c>
      <c r="R633" s="61">
        <v>0.32969790000000004</v>
      </c>
      <c r="S633" s="61">
        <v>4.1261359999999997E-2</v>
      </c>
      <c r="T633" s="61">
        <v>5.0946860000000004E-2</v>
      </c>
      <c r="U633" s="61">
        <v>0.1675806</v>
      </c>
      <c r="V633" s="61">
        <v>0.21041720000000003</v>
      </c>
      <c r="W633" s="61">
        <v>0.10069350000000001</v>
      </c>
      <c r="X633" s="61"/>
      <c r="Y633" s="61">
        <v>6.512888E-2</v>
      </c>
      <c r="Z633" s="61">
        <v>5.69676E-2</v>
      </c>
      <c r="AA633" s="61">
        <v>3.4537029999999996E-2</v>
      </c>
      <c r="AB633" s="61">
        <v>0.1021292</v>
      </c>
      <c r="AC633" s="14"/>
      <c r="AD633" s="14"/>
      <c r="AE633" s="14"/>
      <c r="AF633" s="14"/>
      <c r="AG633" s="14"/>
      <c r="AH633" s="14"/>
      <c r="AI633" s="14"/>
      <c r="AJ633" s="14"/>
      <c r="AK633" s="14"/>
      <c r="AL633" s="14"/>
      <c r="AM633" s="14"/>
      <c r="AN633" s="14"/>
      <c r="AO633" s="14"/>
      <c r="AP633" s="14"/>
      <c r="AQ633" s="14"/>
      <c r="AR633" s="14"/>
      <c r="AS633" s="14"/>
    </row>
    <row r="634" spans="1:45">
      <c r="A634" s="16">
        <v>315.5</v>
      </c>
      <c r="B634" s="61">
        <v>0.1769539</v>
      </c>
      <c r="C634" s="61">
        <v>1.2822510000000001E-2</v>
      </c>
      <c r="D634" s="61">
        <v>8.912632999999999E-2</v>
      </c>
      <c r="E634" s="61">
        <v>0.13170419999999999</v>
      </c>
      <c r="F634" s="61">
        <v>2.754496E-2</v>
      </c>
      <c r="G634" s="61">
        <v>0.11309480000000001</v>
      </c>
      <c r="H634" s="61">
        <v>0.27013429999999999</v>
      </c>
      <c r="I634" s="61">
        <v>-1.9543410000000001E-2</v>
      </c>
      <c r="J634" s="61">
        <v>5.3250539999999999E-2</v>
      </c>
      <c r="K634" s="61">
        <v>0.1097093</v>
      </c>
      <c r="L634" s="61">
        <v>-1.966716E-2</v>
      </c>
      <c r="M634" s="61">
        <v>-3.6161500000000003E-3</v>
      </c>
      <c r="N634" s="61">
        <v>2.8894839999999998E-2</v>
      </c>
      <c r="O634" s="61">
        <v>-7.8777900000000008E-3</v>
      </c>
      <c r="P634" s="61">
        <v>2.724561E-2</v>
      </c>
      <c r="Q634" s="61">
        <v>9.3651239999999997E-2</v>
      </c>
      <c r="R634" s="61">
        <v>0.33451999999999998</v>
      </c>
      <c r="S634" s="61">
        <v>3.081569E-2</v>
      </c>
      <c r="T634" s="61">
        <v>5.5780339999999998E-2</v>
      </c>
      <c r="U634" s="61">
        <v>0.1616891</v>
      </c>
      <c r="V634" s="61">
        <v>0.20204930000000001</v>
      </c>
      <c r="W634" s="61">
        <v>9.6616809999999997E-2</v>
      </c>
      <c r="X634" s="61"/>
      <c r="Y634" s="61">
        <v>6.9418960000000002E-2</v>
      </c>
      <c r="Z634" s="61">
        <v>5.9037699999999999E-2</v>
      </c>
      <c r="AA634" s="61">
        <v>2.9656370000000001E-2</v>
      </c>
      <c r="AB634" s="61">
        <v>0.1055768</v>
      </c>
      <c r="AC634" s="14"/>
      <c r="AD634" s="14"/>
      <c r="AE634" s="14"/>
      <c r="AF634" s="14"/>
      <c r="AG634" s="14"/>
      <c r="AH634" s="14"/>
      <c r="AI634" s="14"/>
      <c r="AJ634" s="14"/>
      <c r="AK634" s="14"/>
      <c r="AL634" s="14"/>
      <c r="AM634" s="14"/>
      <c r="AN634" s="14"/>
      <c r="AO634" s="14"/>
      <c r="AP634" s="14"/>
      <c r="AQ634" s="14"/>
      <c r="AR634" s="14"/>
      <c r="AS634" s="14"/>
    </row>
    <row r="635" spans="1:45">
      <c r="A635" s="16">
        <v>316</v>
      </c>
      <c r="B635" s="61">
        <v>0.18211910000000001</v>
      </c>
      <c r="C635" s="61">
        <v>1.1452150000000001E-2</v>
      </c>
      <c r="D635" s="61">
        <v>8.9788999999999994E-2</v>
      </c>
      <c r="E635" s="61">
        <v>0.14200589999999999</v>
      </c>
      <c r="F635" s="61">
        <v>2.6495350000000001E-2</v>
      </c>
      <c r="G635" s="61">
        <v>0.1177542</v>
      </c>
      <c r="H635" s="61">
        <v>0.28451319999999997</v>
      </c>
      <c r="I635" s="61">
        <v>-2.6095769999999997E-2</v>
      </c>
      <c r="J635" s="61">
        <v>5.9971089999999998E-2</v>
      </c>
      <c r="K635" s="61">
        <v>0.1132594</v>
      </c>
      <c r="L635" s="61">
        <v>-1.628982E-2</v>
      </c>
      <c r="M635" s="61">
        <v>5.6000499999999996E-3</v>
      </c>
      <c r="N635" s="61">
        <v>2.9116089999999997E-2</v>
      </c>
      <c r="O635" s="61">
        <v>-6.8402100000000002E-3</v>
      </c>
      <c r="P635" s="61">
        <v>3.4036499999999997E-2</v>
      </c>
      <c r="Q635" s="61">
        <v>8.8276020000000011E-2</v>
      </c>
      <c r="R635" s="61">
        <v>0.3344395</v>
      </c>
      <c r="S635" s="61">
        <v>3.2134140000000005E-2</v>
      </c>
      <c r="T635" s="61">
        <v>5.2779329999999999E-2</v>
      </c>
      <c r="U635" s="61">
        <v>0.16930029999999999</v>
      </c>
      <c r="V635" s="61">
        <v>0.21517700000000001</v>
      </c>
      <c r="W635" s="61">
        <v>8.8732520000000009E-2</v>
      </c>
      <c r="X635" s="61"/>
      <c r="Y635" s="61">
        <v>6.2069200000000005E-2</v>
      </c>
      <c r="Z635" s="61">
        <v>5.738878E-2</v>
      </c>
      <c r="AA635" s="61">
        <v>3.5510750000000001E-2</v>
      </c>
      <c r="AB635" s="61">
        <v>0.1010886</v>
      </c>
      <c r="AC635" s="14"/>
      <c r="AD635" s="14"/>
      <c r="AE635" s="14"/>
      <c r="AF635" s="14"/>
      <c r="AG635" s="14"/>
      <c r="AH635" s="14"/>
      <c r="AI635" s="14"/>
      <c r="AJ635" s="14"/>
      <c r="AK635" s="14"/>
      <c r="AL635" s="14"/>
      <c r="AM635" s="14"/>
      <c r="AN635" s="14"/>
      <c r="AO635" s="14"/>
      <c r="AP635" s="14"/>
      <c r="AQ635" s="14"/>
      <c r="AR635" s="14"/>
      <c r="AS635" s="14"/>
    </row>
    <row r="636" spans="1:45">
      <c r="A636" s="16">
        <v>316.5</v>
      </c>
      <c r="B636" s="61">
        <v>0.1892597</v>
      </c>
      <c r="C636" s="61">
        <v>1.774568E-2</v>
      </c>
      <c r="D636" s="61">
        <v>8.8326930000000012E-2</v>
      </c>
      <c r="E636" s="61">
        <v>0.12849869999999999</v>
      </c>
      <c r="F636" s="61">
        <v>3.2161080000000002E-2</v>
      </c>
      <c r="G636" s="61">
        <v>0.1124483</v>
      </c>
      <c r="H636" s="61">
        <v>0.27330070000000001</v>
      </c>
      <c r="I636" s="61">
        <v>-2.0161500000000002E-2</v>
      </c>
      <c r="J636" s="61">
        <v>5.3470510000000006E-2</v>
      </c>
      <c r="K636" s="61">
        <v>0.10520860000000001</v>
      </c>
      <c r="L636" s="61">
        <v>-2.691729E-2</v>
      </c>
      <c r="M636" s="61">
        <v>-7.8269000000000006E-4</v>
      </c>
      <c r="N636" s="61">
        <v>2.9687120000000001E-2</v>
      </c>
      <c r="O636" s="61">
        <v>-1.9329179999999998E-2</v>
      </c>
      <c r="P636" s="61">
        <v>2.0544750000000001E-2</v>
      </c>
      <c r="Q636" s="61">
        <v>0.1263717</v>
      </c>
      <c r="R636" s="61">
        <v>0.33204309999999998</v>
      </c>
      <c r="S636" s="61">
        <v>3.2589679999999996E-2</v>
      </c>
      <c r="T636" s="61">
        <v>5.8535990000000003E-2</v>
      </c>
      <c r="U636" s="61">
        <v>0.16566539999999999</v>
      </c>
      <c r="V636" s="61">
        <v>0.21030119999999999</v>
      </c>
      <c r="W636" s="61">
        <v>9.2373030000000009E-2</v>
      </c>
      <c r="X636" s="61"/>
      <c r="Y636" s="61">
        <v>6.2622590000000006E-2</v>
      </c>
      <c r="Z636" s="61">
        <v>6.1088610000000002E-2</v>
      </c>
      <c r="AA636" s="61">
        <v>3.2625959999999996E-2</v>
      </c>
      <c r="AB636" s="61">
        <v>0.1034151</v>
      </c>
      <c r="AC636" s="14"/>
      <c r="AD636" s="14"/>
      <c r="AE636" s="14"/>
      <c r="AF636" s="14"/>
      <c r="AG636" s="14"/>
      <c r="AH636" s="14"/>
      <c r="AI636" s="14"/>
      <c r="AJ636" s="14"/>
      <c r="AK636" s="14"/>
      <c r="AL636" s="14"/>
      <c r="AM636" s="14"/>
      <c r="AN636" s="14"/>
      <c r="AO636" s="14"/>
      <c r="AP636" s="14"/>
      <c r="AQ636" s="14"/>
      <c r="AR636" s="14"/>
      <c r="AS636" s="14"/>
    </row>
    <row r="637" spans="1:45">
      <c r="A637" s="16">
        <v>317</v>
      </c>
      <c r="B637" s="61">
        <v>0.18443999999999999</v>
      </c>
      <c r="C637" s="61">
        <v>1.324444E-2</v>
      </c>
      <c r="D637" s="61">
        <v>8.8163850000000002E-2</v>
      </c>
      <c r="E637" s="61">
        <v>0.13642180000000001</v>
      </c>
      <c r="F637" s="61">
        <v>2.9281310000000001E-2</v>
      </c>
      <c r="G637" s="61">
        <v>0.10826529999999999</v>
      </c>
      <c r="H637" s="61">
        <v>0.28318490000000002</v>
      </c>
      <c r="I637" s="61">
        <v>-2.1075529999999999E-2</v>
      </c>
      <c r="J637" s="61">
        <v>6.319255E-2</v>
      </c>
      <c r="K637" s="61">
        <v>9.9304020000000007E-2</v>
      </c>
      <c r="L637" s="61">
        <v>-1.7967979999999998E-2</v>
      </c>
      <c r="M637" s="61">
        <v>4.6984999999999996E-3</v>
      </c>
      <c r="N637" s="61">
        <v>3.162823E-2</v>
      </c>
      <c r="O637" s="61">
        <v>-9.0575199999999995E-3</v>
      </c>
      <c r="P637" s="61">
        <v>2.910211E-2</v>
      </c>
      <c r="Q637" s="61">
        <v>9.4348939999999992E-2</v>
      </c>
      <c r="R637" s="61">
        <v>0.33170810000000001</v>
      </c>
      <c r="S637" s="61">
        <v>4.6574699999999997E-2</v>
      </c>
      <c r="T637" s="61">
        <v>5.7369919999999998E-2</v>
      </c>
      <c r="U637" s="61">
        <v>0.17428180000000001</v>
      </c>
      <c r="V637" s="61">
        <v>0.20870239999999998</v>
      </c>
      <c r="W637" s="61">
        <v>9.5406049999999992E-2</v>
      </c>
      <c r="X637" s="61"/>
      <c r="Y637" s="61">
        <v>5.8977750000000002E-2</v>
      </c>
      <c r="Z637" s="61">
        <v>7.1021520000000005E-2</v>
      </c>
      <c r="AA637" s="61">
        <v>2.5050370000000002E-2</v>
      </c>
      <c r="AB637" s="61">
        <v>0.1036533</v>
      </c>
      <c r="AC637" s="14"/>
      <c r="AD637" s="14"/>
      <c r="AE637" s="14"/>
      <c r="AF637" s="14"/>
      <c r="AG637" s="14"/>
      <c r="AH637" s="14"/>
      <c r="AI637" s="14"/>
      <c r="AJ637" s="14"/>
      <c r="AK637" s="14"/>
      <c r="AL637" s="14"/>
      <c r="AM637" s="14"/>
      <c r="AN637" s="14"/>
      <c r="AO637" s="14"/>
      <c r="AP637" s="14"/>
      <c r="AQ637" s="14"/>
      <c r="AR637" s="14"/>
      <c r="AS637" s="14"/>
    </row>
    <row r="638" spans="1:45">
      <c r="A638" s="16">
        <v>317.5</v>
      </c>
      <c r="B638" s="61">
        <v>0.17346430000000002</v>
      </c>
      <c r="C638" s="61">
        <v>6.4445300000000004E-3</v>
      </c>
      <c r="D638" s="61">
        <v>8.9208540000000003E-2</v>
      </c>
      <c r="E638" s="61">
        <v>0.13449450000000002</v>
      </c>
      <c r="F638" s="61">
        <v>3.3637969999999996E-2</v>
      </c>
      <c r="G638" s="61">
        <v>0.108171</v>
      </c>
      <c r="H638" s="61">
        <v>0.2680244</v>
      </c>
      <c r="I638" s="61">
        <v>-1.176163E-2</v>
      </c>
      <c r="J638" s="61">
        <v>3.6150719999999997E-2</v>
      </c>
      <c r="K638" s="61">
        <v>0.11224439999999999</v>
      </c>
      <c r="L638" s="61">
        <v>-2.3336630000000001E-2</v>
      </c>
      <c r="M638" s="61">
        <v>-1.46339E-3</v>
      </c>
      <c r="N638" s="61">
        <v>2.454259E-2</v>
      </c>
      <c r="O638" s="61">
        <v>-1.6485650000000001E-2</v>
      </c>
      <c r="P638" s="61">
        <v>2.5111460000000002E-2</v>
      </c>
      <c r="Q638" s="61">
        <v>9.5296119999999998E-2</v>
      </c>
      <c r="R638" s="61">
        <v>0.32625369999999998</v>
      </c>
      <c r="S638" s="61">
        <v>2.8511679999999998E-2</v>
      </c>
      <c r="T638" s="61">
        <v>5.5501769999999999E-2</v>
      </c>
      <c r="U638" s="61">
        <v>0.1761723</v>
      </c>
      <c r="V638" s="61">
        <v>0.20986350000000001</v>
      </c>
      <c r="W638" s="61">
        <v>8.987465E-2</v>
      </c>
      <c r="X638" s="61"/>
      <c r="Y638" s="61">
        <v>6.8433950000000007E-2</v>
      </c>
      <c r="Z638" s="61">
        <v>5.7282719999999995E-2</v>
      </c>
      <c r="AA638" s="61">
        <v>2.3056339999999998E-2</v>
      </c>
      <c r="AB638" s="61">
        <v>0.1033877</v>
      </c>
      <c r="AC638" s="14"/>
      <c r="AD638" s="14"/>
      <c r="AE638" s="14"/>
      <c r="AF638" s="14"/>
      <c r="AG638" s="14"/>
      <c r="AH638" s="14"/>
      <c r="AI638" s="14"/>
      <c r="AJ638" s="14"/>
      <c r="AK638" s="14"/>
      <c r="AL638" s="14"/>
      <c r="AM638" s="14"/>
      <c r="AN638" s="14"/>
      <c r="AO638" s="14"/>
      <c r="AP638" s="14"/>
      <c r="AQ638" s="14"/>
      <c r="AR638" s="14"/>
      <c r="AS638" s="14"/>
    </row>
    <row r="639" spans="1:45">
      <c r="A639" s="16">
        <v>318</v>
      </c>
      <c r="B639" s="61">
        <v>0.18260829999999997</v>
      </c>
      <c r="C639" s="61">
        <v>1.1960200000000001E-2</v>
      </c>
      <c r="D639" s="61">
        <v>9.5777629999999989E-2</v>
      </c>
      <c r="E639" s="61">
        <v>0.14366789999999999</v>
      </c>
      <c r="F639" s="61">
        <v>2.8579599999999997E-2</v>
      </c>
      <c r="G639" s="61">
        <v>0.1152204</v>
      </c>
      <c r="H639" s="61">
        <v>0.28547600000000001</v>
      </c>
      <c r="I639" s="61">
        <v>-9.7285999999999987E-3</v>
      </c>
      <c r="J639" s="61">
        <v>5.7501660000000003E-2</v>
      </c>
      <c r="K639" s="61">
        <v>0.11132199999999999</v>
      </c>
      <c r="L639" s="61">
        <v>-2.1088280000000001E-2</v>
      </c>
      <c r="M639" s="61">
        <v>-2.8321100000000001E-3</v>
      </c>
      <c r="N639" s="61">
        <v>2.287322E-2</v>
      </c>
      <c r="O639" s="61">
        <v>-3.0622300000000002E-2</v>
      </c>
      <c r="P639" s="61">
        <v>3.9333480000000004E-2</v>
      </c>
      <c r="Q639" s="61">
        <v>0.12812879999999999</v>
      </c>
      <c r="R639" s="61">
        <v>0.33653759999999999</v>
      </c>
      <c r="S639" s="61">
        <v>3.1716040000000001E-2</v>
      </c>
      <c r="T639" s="61">
        <v>6.0074389999999998E-2</v>
      </c>
      <c r="U639" s="61">
        <v>0.17128209999999999</v>
      </c>
      <c r="V639" s="61">
        <v>0.20691949999999998</v>
      </c>
      <c r="W639" s="61">
        <v>9.763057E-2</v>
      </c>
      <c r="X639" s="61"/>
      <c r="Y639" s="61">
        <v>6.011582E-2</v>
      </c>
      <c r="Z639" s="61">
        <v>6.5626409999999996E-2</v>
      </c>
      <c r="AA639" s="61">
        <v>3.5785249999999998E-2</v>
      </c>
      <c r="AB639" s="61">
        <v>0.10420939999999999</v>
      </c>
      <c r="AC639" s="14"/>
      <c r="AD639" s="14"/>
      <c r="AE639" s="14"/>
      <c r="AF639" s="14"/>
      <c r="AG639" s="14"/>
      <c r="AH639" s="14"/>
      <c r="AI639" s="14"/>
      <c r="AJ639" s="14"/>
      <c r="AK639" s="14"/>
      <c r="AL639" s="14"/>
      <c r="AM639" s="14"/>
      <c r="AN639" s="14"/>
      <c r="AO639" s="14"/>
      <c r="AP639" s="14"/>
      <c r="AQ639" s="14"/>
      <c r="AR639" s="14"/>
      <c r="AS639" s="14"/>
    </row>
    <row r="640" spans="1:45">
      <c r="A640" s="16">
        <v>318.5</v>
      </c>
      <c r="B640" s="61">
        <v>0.17848939999999999</v>
      </c>
      <c r="C640" s="61">
        <v>1.222024E-2</v>
      </c>
      <c r="D640" s="61">
        <v>7.9433400000000001E-2</v>
      </c>
      <c r="E640" s="61">
        <v>0.14273910000000001</v>
      </c>
      <c r="F640" s="61">
        <v>2.0921370000000002E-2</v>
      </c>
      <c r="G640" s="61">
        <v>0.11973549999999999</v>
      </c>
      <c r="H640" s="61">
        <v>0.2689957</v>
      </c>
      <c r="I640" s="61">
        <v>-6.3246100000000005E-3</v>
      </c>
      <c r="J640" s="61">
        <v>5.1961449999999992E-2</v>
      </c>
      <c r="K640" s="61">
        <v>0.1014269</v>
      </c>
      <c r="L640" s="61">
        <v>-1.9262330000000001E-2</v>
      </c>
      <c r="M640" s="61">
        <v>-2.6102999999999999E-4</v>
      </c>
      <c r="N640" s="61">
        <v>2.483819E-2</v>
      </c>
      <c r="O640" s="61">
        <v>-1.3527119999999998E-2</v>
      </c>
      <c r="P640" s="61">
        <v>3.3641089999999998E-2</v>
      </c>
      <c r="Q640" s="61">
        <v>7.0045159999999995E-2</v>
      </c>
      <c r="R640" s="61">
        <v>0.3214032</v>
      </c>
      <c r="S640" s="61">
        <v>3.4101630000000001E-2</v>
      </c>
      <c r="T640" s="61">
        <v>6.1896470000000002E-2</v>
      </c>
      <c r="U640" s="61">
        <v>0.16949709999999998</v>
      </c>
      <c r="V640" s="61">
        <v>0.20908840000000001</v>
      </c>
      <c r="W640" s="61">
        <v>8.287789999999999E-2</v>
      </c>
      <c r="X640" s="61"/>
      <c r="Y640" s="61">
        <v>5.9569739999999996E-2</v>
      </c>
      <c r="Z640" s="61">
        <v>5.4868920000000002E-2</v>
      </c>
      <c r="AA640" s="61">
        <v>2.1459480000000003E-2</v>
      </c>
      <c r="AB640" s="61">
        <v>0.1031147</v>
      </c>
      <c r="AC640" s="14"/>
      <c r="AD640" s="14"/>
      <c r="AE640" s="14"/>
      <c r="AF640" s="14"/>
      <c r="AG640" s="14"/>
      <c r="AH640" s="14"/>
      <c r="AI640" s="14"/>
      <c r="AJ640" s="14"/>
      <c r="AK640" s="14"/>
      <c r="AL640" s="14"/>
      <c r="AM640" s="14"/>
      <c r="AN640" s="14"/>
      <c r="AO640" s="14"/>
      <c r="AP640" s="14"/>
      <c r="AQ640" s="14"/>
      <c r="AR640" s="14"/>
      <c r="AS640" s="14"/>
    </row>
    <row r="641" spans="1:45">
      <c r="A641" s="16">
        <v>319</v>
      </c>
      <c r="B641" s="61">
        <v>0.17441139999999999</v>
      </c>
      <c r="C641" s="61">
        <v>1.4544969999999999E-2</v>
      </c>
      <c r="D641" s="61">
        <v>8.8079009999999999E-2</v>
      </c>
      <c r="E641" s="61">
        <v>0.13947080000000001</v>
      </c>
      <c r="F641" s="61">
        <v>3.1089099999999998E-2</v>
      </c>
      <c r="G641" s="61">
        <v>0.113607</v>
      </c>
      <c r="H641" s="61">
        <v>0.26479930000000002</v>
      </c>
      <c r="I641" s="61">
        <v>-6.3039100000000002E-3</v>
      </c>
      <c r="J641" s="61">
        <v>4.4421379999999996E-2</v>
      </c>
      <c r="K641" s="61">
        <v>0.1083971</v>
      </c>
      <c r="L641" s="61">
        <v>-2.9675240000000002E-2</v>
      </c>
      <c r="M641" s="61">
        <v>1.68289E-3</v>
      </c>
      <c r="N641" s="61">
        <v>3.4199389999999996E-2</v>
      </c>
      <c r="O641" s="61">
        <v>-1.413708E-2</v>
      </c>
      <c r="P641" s="61">
        <v>2.861064E-2</v>
      </c>
      <c r="Q641" s="61">
        <v>0.13045669999999998</v>
      </c>
      <c r="R641" s="61">
        <v>0.3083806</v>
      </c>
      <c r="S641" s="61">
        <v>4.2082379999999996E-2</v>
      </c>
      <c r="T641" s="61">
        <v>5.7537390000000001E-2</v>
      </c>
      <c r="U641" s="61">
        <v>0.1717851</v>
      </c>
      <c r="V641" s="61">
        <v>0.2021857</v>
      </c>
      <c r="W641" s="61">
        <v>9.3533989999999997E-2</v>
      </c>
      <c r="X641" s="61"/>
      <c r="Y641" s="61">
        <v>5.0690319999999997E-2</v>
      </c>
      <c r="Z641" s="61">
        <v>6.4245159999999996E-2</v>
      </c>
      <c r="AA641" s="61">
        <v>2.0405720000000002E-2</v>
      </c>
      <c r="AB641" s="61">
        <v>0.10274219999999999</v>
      </c>
      <c r="AC641" s="14"/>
      <c r="AD641" s="14"/>
      <c r="AE641" s="14"/>
      <c r="AF641" s="14"/>
      <c r="AG641" s="14"/>
      <c r="AH641" s="14"/>
      <c r="AI641" s="14"/>
      <c r="AJ641" s="14"/>
      <c r="AK641" s="14"/>
      <c r="AL641" s="14"/>
      <c r="AM641" s="14"/>
      <c r="AN641" s="14"/>
      <c r="AO641" s="14"/>
      <c r="AP641" s="14"/>
      <c r="AQ641" s="14"/>
      <c r="AR641" s="14"/>
      <c r="AS641" s="14"/>
    </row>
    <row r="642" spans="1:45">
      <c r="A642" s="16">
        <v>319.5</v>
      </c>
      <c r="B642" s="61">
        <v>0.18139710000000001</v>
      </c>
      <c r="C642" s="61">
        <v>1.055769E-2</v>
      </c>
      <c r="D642" s="61">
        <v>8.9375400000000008E-2</v>
      </c>
      <c r="E642" s="61">
        <v>0.14132690000000001</v>
      </c>
      <c r="F642" s="61">
        <v>3.3135869999999998E-2</v>
      </c>
      <c r="G642" s="61">
        <v>0.1123733</v>
      </c>
      <c r="H642" s="61">
        <v>0.26874979999999998</v>
      </c>
      <c r="I642" s="61">
        <v>-9.1987200000000005E-3</v>
      </c>
      <c r="J642" s="61">
        <v>5.8249670000000003E-2</v>
      </c>
      <c r="K642" s="61">
        <v>0.1078804</v>
      </c>
      <c r="L642" s="61">
        <v>-2.653558E-2</v>
      </c>
      <c r="M642" s="61">
        <v>-1.0427400000000001E-3</v>
      </c>
      <c r="N642" s="61">
        <v>2.093159E-2</v>
      </c>
      <c r="O642" s="61">
        <v>-1.639212E-2</v>
      </c>
      <c r="P642" s="61">
        <v>3.2462039999999998E-2</v>
      </c>
      <c r="Q642" s="61">
        <v>9.7403479999999987E-2</v>
      </c>
      <c r="R642" s="61">
        <v>0.30379810000000002</v>
      </c>
      <c r="S642" s="61">
        <v>2.6676030000000003E-2</v>
      </c>
      <c r="T642" s="61">
        <v>5.6796470000000002E-2</v>
      </c>
      <c r="U642" s="61">
        <v>0.17981710000000001</v>
      </c>
      <c r="V642" s="61">
        <v>0.21059159999999999</v>
      </c>
      <c r="W642" s="61">
        <v>9.9493740000000011E-2</v>
      </c>
      <c r="X642" s="61"/>
      <c r="Y642" s="61">
        <v>5.7722170000000003E-2</v>
      </c>
      <c r="Z642" s="61">
        <v>6.1128309999999998E-2</v>
      </c>
      <c r="AA642" s="61">
        <v>3.2505659999999999E-2</v>
      </c>
      <c r="AB642" s="61">
        <v>0.10641109999999999</v>
      </c>
      <c r="AC642" s="14"/>
      <c r="AD642" s="14"/>
      <c r="AE642" s="14"/>
      <c r="AF642" s="14"/>
      <c r="AG642" s="14"/>
      <c r="AH642" s="14"/>
      <c r="AI642" s="14"/>
      <c r="AJ642" s="14"/>
      <c r="AK642" s="14"/>
      <c r="AL642" s="14"/>
      <c r="AM642" s="14"/>
      <c r="AN642" s="14"/>
      <c r="AO642" s="14"/>
      <c r="AP642" s="14"/>
      <c r="AQ642" s="14"/>
      <c r="AR642" s="14"/>
      <c r="AS642" s="14"/>
    </row>
    <row r="643" spans="1:45">
      <c r="A643" s="16">
        <v>320</v>
      </c>
      <c r="B643" s="61">
        <v>0.17603259999999998</v>
      </c>
      <c r="C643" s="61">
        <v>1.43514E-2</v>
      </c>
      <c r="D643" s="61">
        <v>8.7585510000000005E-2</v>
      </c>
      <c r="E643" s="61">
        <v>0.1350896</v>
      </c>
      <c r="F643" s="61">
        <v>2.891206E-2</v>
      </c>
      <c r="G643" s="61">
        <v>0.11122680000000001</v>
      </c>
      <c r="H643" s="61">
        <v>0.27061209999999997</v>
      </c>
      <c r="I643" s="61">
        <v>-9.0391900000000008E-3</v>
      </c>
      <c r="J643" s="61">
        <v>4.2694780000000002E-2</v>
      </c>
      <c r="K643" s="61">
        <v>0.1134249</v>
      </c>
      <c r="L643" s="61">
        <v>-1.5860780000000001E-2</v>
      </c>
      <c r="M643" s="61">
        <v>-7.8331900000000003E-3</v>
      </c>
      <c r="N643" s="61">
        <v>2.0500750000000002E-2</v>
      </c>
      <c r="O643" s="61">
        <v>-2.9607420000000002E-2</v>
      </c>
      <c r="P643" s="61">
        <v>3.6896039999999998E-2</v>
      </c>
      <c r="Q643" s="61">
        <v>0.10442370000000001</v>
      </c>
      <c r="R643" s="61">
        <v>0.30768109999999999</v>
      </c>
      <c r="S643" s="61">
        <v>3.2120210000000003E-2</v>
      </c>
      <c r="T643" s="61">
        <v>5.4426439999999993E-2</v>
      </c>
      <c r="U643" s="61">
        <v>0.18160290000000001</v>
      </c>
      <c r="V643" s="61">
        <v>0.20119240000000002</v>
      </c>
      <c r="W643" s="61">
        <v>9.261548E-2</v>
      </c>
      <c r="X643" s="61"/>
      <c r="Y643" s="61">
        <v>5.0616349999999997E-2</v>
      </c>
      <c r="Z643" s="61">
        <v>5.7543209999999997E-2</v>
      </c>
      <c r="AA643" s="61">
        <v>4.0507639999999998E-2</v>
      </c>
      <c r="AB643" s="61">
        <v>0.1022337</v>
      </c>
      <c r="AC643" s="14"/>
      <c r="AD643" s="14"/>
      <c r="AE643" s="14"/>
      <c r="AF643" s="14"/>
      <c r="AG643" s="14"/>
      <c r="AH643" s="14"/>
      <c r="AI643" s="14"/>
      <c r="AJ643" s="14"/>
      <c r="AK643" s="14"/>
      <c r="AL643" s="14"/>
      <c r="AM643" s="14"/>
      <c r="AN643" s="14"/>
      <c r="AO643" s="14"/>
      <c r="AP643" s="14"/>
      <c r="AQ643" s="14"/>
      <c r="AR643" s="14"/>
      <c r="AS643" s="14"/>
    </row>
    <row r="644" spans="1:45">
      <c r="A644" s="16">
        <v>320.5</v>
      </c>
      <c r="B644" s="61">
        <v>0.18472100000000002</v>
      </c>
      <c r="C644" s="61">
        <v>2.2919599999999998E-2</v>
      </c>
      <c r="D644" s="61">
        <v>9.130452E-2</v>
      </c>
      <c r="E644" s="61">
        <v>0.1408877</v>
      </c>
      <c r="F644" s="61">
        <v>3.5149400000000004E-2</v>
      </c>
      <c r="G644" s="61">
        <v>0.1143226</v>
      </c>
      <c r="H644" s="61">
        <v>0.25981000000000004</v>
      </c>
      <c r="I644" s="61">
        <v>-1.303934E-2</v>
      </c>
      <c r="J644" s="61">
        <v>4.6530620000000002E-2</v>
      </c>
      <c r="K644" s="61">
        <v>0.10695449999999999</v>
      </c>
      <c r="L644" s="61">
        <v>-2.5340560000000002E-2</v>
      </c>
      <c r="M644" s="61">
        <v>-4.8201E-4</v>
      </c>
      <c r="N644" s="61">
        <v>2.6235210000000002E-2</v>
      </c>
      <c r="O644" s="61">
        <v>-1.1435800000000001E-2</v>
      </c>
      <c r="P644" s="61">
        <v>3.4838710000000002E-2</v>
      </c>
      <c r="Q644" s="61">
        <v>0.15602779999999999</v>
      </c>
      <c r="R644" s="61">
        <v>0.31428539999999999</v>
      </c>
      <c r="S644" s="61">
        <v>3.7385220000000004E-2</v>
      </c>
      <c r="T644" s="61">
        <v>6.0580019999999998E-2</v>
      </c>
      <c r="U644" s="61">
        <v>0.17011310000000002</v>
      </c>
      <c r="V644" s="61">
        <v>0.21202300000000002</v>
      </c>
      <c r="W644" s="61">
        <v>9.7473240000000003E-2</v>
      </c>
      <c r="X644" s="61"/>
      <c r="Y644" s="61">
        <v>5.1299479999999995E-2</v>
      </c>
      <c r="Z644" s="61">
        <v>6.4810949999999992E-2</v>
      </c>
      <c r="AA644" s="61">
        <v>2.9905420000000002E-2</v>
      </c>
      <c r="AB644" s="61">
        <v>0.1058981</v>
      </c>
      <c r="AC644" s="14"/>
      <c r="AD644" s="14"/>
      <c r="AE644" s="14"/>
      <c r="AF644" s="14"/>
      <c r="AG644" s="14"/>
      <c r="AH644" s="14"/>
      <c r="AI644" s="14"/>
      <c r="AJ644" s="14"/>
      <c r="AK644" s="14"/>
      <c r="AL644" s="14"/>
      <c r="AM644" s="14"/>
      <c r="AN644" s="14"/>
      <c r="AO644" s="14"/>
      <c r="AP644" s="14"/>
      <c r="AQ644" s="14"/>
      <c r="AR644" s="14"/>
      <c r="AS644" s="14"/>
    </row>
    <row r="645" spans="1:45">
      <c r="A645" s="16">
        <v>321</v>
      </c>
      <c r="B645" s="61">
        <v>0.17775050000000001</v>
      </c>
      <c r="C645" s="61">
        <v>1.48109E-2</v>
      </c>
      <c r="D645" s="61">
        <v>9.4050290000000009E-2</v>
      </c>
      <c r="E645" s="61">
        <v>0.14016030000000002</v>
      </c>
      <c r="F645" s="61">
        <v>3.0258859999999999E-2</v>
      </c>
      <c r="G645" s="61">
        <v>0.1064244</v>
      </c>
      <c r="H645" s="61">
        <v>0.26776620000000001</v>
      </c>
      <c r="I645" s="61">
        <v>-1.387061E-2</v>
      </c>
      <c r="J645" s="61">
        <v>4.7574289999999998E-2</v>
      </c>
      <c r="K645" s="61">
        <v>0.1130336</v>
      </c>
      <c r="L645" s="61">
        <v>-2.7880729999999999E-2</v>
      </c>
      <c r="M645" s="61">
        <v>-1.48445E-3</v>
      </c>
      <c r="N645" s="61">
        <v>2.8138320000000001E-2</v>
      </c>
      <c r="O645" s="61">
        <v>8.9069300000000004E-3</v>
      </c>
      <c r="P645" s="61">
        <v>3.916584E-2</v>
      </c>
      <c r="Q645" s="61">
        <v>0.1062529</v>
      </c>
      <c r="R645" s="61">
        <v>0.32616750000000005</v>
      </c>
      <c r="S645" s="61">
        <v>4.0853669999999995E-2</v>
      </c>
      <c r="T645" s="61">
        <v>5.9806609999999996E-2</v>
      </c>
      <c r="U645" s="61">
        <v>0.1746703</v>
      </c>
      <c r="V645" s="61">
        <v>0.21369469999999999</v>
      </c>
      <c r="W645" s="61">
        <v>8.9956309999999998E-2</v>
      </c>
      <c r="X645" s="61"/>
      <c r="Y645" s="61">
        <v>6.995941E-2</v>
      </c>
      <c r="Z645" s="61">
        <v>5.9215229999999994E-2</v>
      </c>
      <c r="AA645" s="61">
        <v>2.4547180000000002E-2</v>
      </c>
      <c r="AB645" s="61">
        <v>0.10084410000000001</v>
      </c>
      <c r="AC645" s="14"/>
      <c r="AD645" s="14"/>
      <c r="AE645" s="14"/>
      <c r="AF645" s="14"/>
      <c r="AG645" s="14"/>
      <c r="AH645" s="14"/>
      <c r="AI645" s="14"/>
      <c r="AJ645" s="14"/>
      <c r="AK645" s="14"/>
      <c r="AL645" s="14"/>
      <c r="AM645" s="14"/>
      <c r="AN645" s="14"/>
      <c r="AO645" s="14"/>
      <c r="AP645" s="14"/>
      <c r="AQ645" s="14"/>
      <c r="AR645" s="14"/>
      <c r="AS645" s="14"/>
    </row>
    <row r="646" spans="1:45">
      <c r="A646" s="16">
        <v>321.5</v>
      </c>
      <c r="B646" s="61">
        <v>0.1733672</v>
      </c>
      <c r="C646" s="61">
        <v>8.1159000000000005E-3</v>
      </c>
      <c r="D646" s="61">
        <v>8.7505299999999994E-2</v>
      </c>
      <c r="E646" s="61">
        <v>0.1363142</v>
      </c>
      <c r="F646" s="61">
        <v>3.5288889999999996E-2</v>
      </c>
      <c r="G646" s="61">
        <v>0.1121162</v>
      </c>
      <c r="H646" s="61">
        <v>0.25659739999999998</v>
      </c>
      <c r="I646" s="61">
        <v>-8.0470000000000003E-3</v>
      </c>
      <c r="J646" s="61">
        <v>3.9614289999999996E-2</v>
      </c>
      <c r="K646" s="61">
        <v>0.1099479</v>
      </c>
      <c r="L646" s="61">
        <v>-1.4780439999999999E-2</v>
      </c>
      <c r="M646" s="61">
        <v>-7.5085999999999998E-3</v>
      </c>
      <c r="N646" s="61">
        <v>2.8216070000000003E-2</v>
      </c>
      <c r="O646" s="61">
        <v>-1.834127E-2</v>
      </c>
      <c r="P646" s="61">
        <v>2.288364E-2</v>
      </c>
      <c r="Q646" s="61">
        <v>8.7051180000000006E-2</v>
      </c>
      <c r="R646" s="61">
        <v>0.31718089999999999</v>
      </c>
      <c r="S646" s="61">
        <v>2.6660320000000001E-2</v>
      </c>
      <c r="T646" s="61">
        <v>5.5232419999999997E-2</v>
      </c>
      <c r="U646" s="61">
        <v>0.16824230000000001</v>
      </c>
      <c r="V646" s="61">
        <v>0.21155470000000001</v>
      </c>
      <c r="W646" s="61">
        <v>9.0666329999999989E-2</v>
      </c>
      <c r="X646" s="61"/>
      <c r="Y646" s="61">
        <v>3.5205190000000004E-2</v>
      </c>
      <c r="Z646" s="61">
        <v>5.7728229999999998E-2</v>
      </c>
      <c r="AA646" s="61">
        <v>2.9771470000000001E-2</v>
      </c>
      <c r="AB646" s="61">
        <v>0.1040893</v>
      </c>
      <c r="AC646" s="14"/>
      <c r="AD646" s="14"/>
      <c r="AE646" s="14"/>
      <c r="AF646" s="14"/>
      <c r="AG646" s="14"/>
      <c r="AH646" s="14"/>
      <c r="AI646" s="14"/>
      <c r="AJ646" s="14"/>
      <c r="AK646" s="14"/>
      <c r="AL646" s="14"/>
      <c r="AM646" s="14"/>
      <c r="AN646" s="14"/>
      <c r="AO646" s="14"/>
      <c r="AP646" s="14"/>
      <c r="AQ646" s="14"/>
      <c r="AR646" s="14"/>
      <c r="AS646" s="14"/>
    </row>
    <row r="647" spans="1:45">
      <c r="A647" s="16">
        <v>322</v>
      </c>
      <c r="B647" s="61">
        <v>0.1768506</v>
      </c>
      <c r="C647" s="61">
        <v>1.9777650000000001E-2</v>
      </c>
      <c r="D647" s="61">
        <v>8.9565040000000012E-2</v>
      </c>
      <c r="E647" s="61">
        <v>0.14439379999999999</v>
      </c>
      <c r="F647" s="61">
        <v>3.2092929999999999E-2</v>
      </c>
      <c r="G647" s="61">
        <v>0.1150052</v>
      </c>
      <c r="H647" s="61">
        <v>0.27199970000000001</v>
      </c>
      <c r="I647" s="61">
        <v>-9.0650399999999999E-3</v>
      </c>
      <c r="J647" s="61">
        <v>5.7389469999999998E-2</v>
      </c>
      <c r="K647" s="61">
        <v>0.10448740000000001</v>
      </c>
      <c r="L647" s="61">
        <v>-1.555613E-2</v>
      </c>
      <c r="M647" s="61">
        <v>-1.1603190000000001E-2</v>
      </c>
      <c r="N647" s="61">
        <v>3.1102310000000001E-2</v>
      </c>
      <c r="O647" s="61">
        <v>-4.2673800000000003E-3</v>
      </c>
      <c r="P647" s="61">
        <v>3.595185E-2</v>
      </c>
      <c r="Q647" s="61">
        <v>8.1285919999999998E-2</v>
      </c>
      <c r="R647" s="61">
        <v>0.31019770000000002</v>
      </c>
      <c r="S647" s="61">
        <v>2.3755399999999999E-2</v>
      </c>
      <c r="T647" s="61">
        <v>6.0556640000000002E-2</v>
      </c>
      <c r="U647" s="61">
        <v>0.17750579999999999</v>
      </c>
      <c r="V647" s="61">
        <v>0.2146351</v>
      </c>
      <c r="W647" s="61">
        <v>9.0372839999999996E-2</v>
      </c>
      <c r="X647" s="61"/>
      <c r="Y647" s="61">
        <v>6.181188E-2</v>
      </c>
      <c r="Z647" s="61">
        <v>6.0575489999999996E-2</v>
      </c>
      <c r="AA647" s="61">
        <v>3.9442680000000001E-2</v>
      </c>
      <c r="AB647" s="61">
        <v>0.1056193</v>
      </c>
      <c r="AC647" s="14"/>
      <c r="AD647" s="14"/>
      <c r="AE647" s="14"/>
      <c r="AF647" s="14"/>
      <c r="AG647" s="14"/>
      <c r="AH647" s="14"/>
      <c r="AI647" s="14"/>
      <c r="AJ647" s="14"/>
      <c r="AK647" s="14"/>
      <c r="AL647" s="14"/>
      <c r="AM647" s="14"/>
      <c r="AN647" s="14"/>
      <c r="AO647" s="14"/>
      <c r="AP647" s="14"/>
      <c r="AQ647" s="14"/>
      <c r="AR647" s="14"/>
      <c r="AS647" s="14"/>
    </row>
    <row r="648" spans="1:45">
      <c r="A648" s="16">
        <v>322.5</v>
      </c>
      <c r="B648" s="61">
        <v>0.17088310000000001</v>
      </c>
      <c r="C648" s="61">
        <v>9.2373300000000002E-3</v>
      </c>
      <c r="D648" s="61">
        <v>8.782595E-2</v>
      </c>
      <c r="E648" s="61">
        <v>0.13386719999999999</v>
      </c>
      <c r="F648" s="61">
        <v>3.061322E-2</v>
      </c>
      <c r="G648" s="61">
        <v>0.11313230000000001</v>
      </c>
      <c r="H648" s="61">
        <v>0.26491790000000004</v>
      </c>
      <c r="I648" s="61">
        <v>-4.5025500000000001E-3</v>
      </c>
      <c r="J648" s="61">
        <v>4.2634209999999999E-2</v>
      </c>
      <c r="K648" s="61">
        <v>0.1032626</v>
      </c>
      <c r="L648" s="61">
        <v>-2.0594089999999999E-2</v>
      </c>
      <c r="M648" s="61">
        <v>-3.1406400000000001E-3</v>
      </c>
      <c r="N648" s="61">
        <v>2.1296870000000002E-2</v>
      </c>
      <c r="O648" s="61">
        <v>-7.4719299999999999E-3</v>
      </c>
      <c r="P648" s="61">
        <v>2.5917699999999998E-2</v>
      </c>
      <c r="Q648" s="61">
        <v>0.1122109</v>
      </c>
      <c r="R648" s="61">
        <v>0.30605660000000001</v>
      </c>
      <c r="S648" s="61">
        <v>3.5778439999999995E-2</v>
      </c>
      <c r="T648" s="61">
        <v>5.4600330000000002E-2</v>
      </c>
      <c r="U648" s="61">
        <v>0.17378650000000001</v>
      </c>
      <c r="V648" s="61">
        <v>0.20154409999999998</v>
      </c>
      <c r="W648" s="61">
        <v>8.8039280000000011E-2</v>
      </c>
      <c r="X648" s="61"/>
      <c r="Y648" s="61">
        <v>6.4051479999999994E-2</v>
      </c>
      <c r="Z648" s="61">
        <v>4.9705630000000001E-2</v>
      </c>
      <c r="AA648" s="61">
        <v>2.7578729999999999E-2</v>
      </c>
      <c r="AB648" s="61">
        <v>0.1077391</v>
      </c>
      <c r="AC648" s="14"/>
      <c r="AD648" s="14"/>
      <c r="AE648" s="14"/>
      <c r="AF648" s="14"/>
      <c r="AG648" s="14"/>
      <c r="AH648" s="14"/>
      <c r="AI648" s="14"/>
      <c r="AJ648" s="14"/>
      <c r="AK648" s="14"/>
      <c r="AL648" s="14"/>
      <c r="AM648" s="14"/>
      <c r="AN648" s="14"/>
      <c r="AO648" s="14"/>
      <c r="AP648" s="14"/>
      <c r="AQ648" s="14"/>
      <c r="AR648" s="14"/>
      <c r="AS648" s="14"/>
    </row>
    <row r="649" spans="1:45">
      <c r="A649" s="16">
        <v>323</v>
      </c>
      <c r="B649" s="61">
        <v>0.16246440000000001</v>
      </c>
      <c r="C649" s="61">
        <v>7.8089200000000004E-3</v>
      </c>
      <c r="D649" s="61">
        <v>8.6052160000000003E-2</v>
      </c>
      <c r="E649" s="61">
        <v>0.13489100000000001</v>
      </c>
      <c r="F649" s="61">
        <v>3.2411080000000002E-2</v>
      </c>
      <c r="G649" s="61">
        <v>0.10283189999999999</v>
      </c>
      <c r="H649" s="61">
        <v>0.26188820000000002</v>
      </c>
      <c r="I649" s="61">
        <v>-6.8698199999999996E-3</v>
      </c>
      <c r="J649" s="61">
        <v>4.3574479999999999E-2</v>
      </c>
      <c r="K649" s="61">
        <v>0.1083573</v>
      </c>
      <c r="L649" s="61">
        <v>-3.0005449999999999E-2</v>
      </c>
      <c r="M649" s="61">
        <v>-7.1406899999999999E-3</v>
      </c>
      <c r="N649" s="61">
        <v>3.323247E-2</v>
      </c>
      <c r="O649" s="61">
        <v>-2.8626099999999998E-3</v>
      </c>
      <c r="P649" s="61">
        <v>4.8347930000000004E-2</v>
      </c>
      <c r="Q649" s="61">
        <v>0.12988710000000001</v>
      </c>
      <c r="R649" s="61">
        <v>0.3122008</v>
      </c>
      <c r="S649" s="61">
        <v>4.0117949999999999E-2</v>
      </c>
      <c r="T649" s="61">
        <v>6.1717449999999993E-2</v>
      </c>
      <c r="U649" s="61">
        <v>0.17214849999999998</v>
      </c>
      <c r="V649" s="61">
        <v>0.20898990000000001</v>
      </c>
      <c r="W649" s="61">
        <v>9.5224939999999994E-2</v>
      </c>
      <c r="X649" s="61"/>
      <c r="Y649" s="61">
        <v>6.5220760000000003E-2</v>
      </c>
      <c r="Z649" s="61">
        <v>6.2984470000000001E-2</v>
      </c>
      <c r="AA649" s="61">
        <v>2.577465E-2</v>
      </c>
      <c r="AB649" s="61">
        <v>0.1041401</v>
      </c>
      <c r="AC649" s="14"/>
      <c r="AD649" s="14"/>
      <c r="AE649" s="14"/>
      <c r="AF649" s="14"/>
      <c r="AG649" s="14"/>
      <c r="AH649" s="14"/>
      <c r="AI649" s="14"/>
      <c r="AJ649" s="14"/>
      <c r="AK649" s="14"/>
      <c r="AL649" s="14"/>
      <c r="AM649" s="14"/>
      <c r="AN649" s="14"/>
      <c r="AO649" s="14"/>
      <c r="AP649" s="14"/>
      <c r="AQ649" s="14"/>
      <c r="AR649" s="14"/>
      <c r="AS649" s="14"/>
    </row>
    <row r="650" spans="1:45">
      <c r="A650" s="16">
        <v>323.5</v>
      </c>
      <c r="B650" s="61">
        <v>0.16763750000000002</v>
      </c>
      <c r="C650" s="61">
        <v>5.4146099999999994E-3</v>
      </c>
      <c r="D650" s="61">
        <v>8.8666660000000008E-2</v>
      </c>
      <c r="E650" s="61">
        <v>0.13420319999999999</v>
      </c>
      <c r="F650" s="61">
        <v>2.2250230000000003E-2</v>
      </c>
      <c r="G650" s="61">
        <v>0.1068996</v>
      </c>
      <c r="H650" s="61">
        <v>0.25999339999999999</v>
      </c>
      <c r="I650" s="61">
        <v>-1.294266E-2</v>
      </c>
      <c r="J650" s="61">
        <v>5.0299329999999996E-2</v>
      </c>
      <c r="K650" s="61">
        <v>0.104936</v>
      </c>
      <c r="L650" s="61">
        <v>-2.128205E-2</v>
      </c>
      <c r="M650" s="61">
        <v>-6.6581699999999997E-3</v>
      </c>
      <c r="N650" s="61">
        <v>3.470326E-2</v>
      </c>
      <c r="O650" s="61">
        <v>-1.838333E-2</v>
      </c>
      <c r="P650" s="61">
        <v>3.0612370000000003E-2</v>
      </c>
      <c r="Q650" s="61">
        <v>0.1210904</v>
      </c>
      <c r="R650" s="61">
        <v>0.31678010000000001</v>
      </c>
      <c r="S650" s="61">
        <v>2.902689E-2</v>
      </c>
      <c r="T650" s="61">
        <v>5.3761639999999999E-2</v>
      </c>
      <c r="U650" s="61">
        <v>0.16546309999999997</v>
      </c>
      <c r="V650" s="61">
        <v>0.20079619999999998</v>
      </c>
      <c r="W650" s="61">
        <v>8.7095040000000012E-2</v>
      </c>
      <c r="X650" s="61"/>
      <c r="Y650" s="61">
        <v>5.9674419999999999E-2</v>
      </c>
      <c r="Z650" s="61">
        <v>5.6176139999999999E-2</v>
      </c>
      <c r="AA650" s="61">
        <v>3.6684880000000003E-2</v>
      </c>
      <c r="AB650" s="61">
        <v>0.10212350000000001</v>
      </c>
      <c r="AC650" s="14"/>
      <c r="AD650" s="14"/>
      <c r="AE650" s="14"/>
      <c r="AF650" s="14"/>
      <c r="AG650" s="14"/>
      <c r="AH650" s="14"/>
      <c r="AI650" s="14"/>
      <c r="AJ650" s="14"/>
      <c r="AK650" s="14"/>
      <c r="AL650" s="14"/>
      <c r="AM650" s="14"/>
      <c r="AN650" s="14"/>
      <c r="AO650" s="14"/>
      <c r="AP650" s="14"/>
      <c r="AQ650" s="14"/>
      <c r="AR650" s="14"/>
      <c r="AS650" s="14"/>
    </row>
    <row r="651" spans="1:45">
      <c r="A651" s="16">
        <v>324</v>
      </c>
      <c r="B651" s="61">
        <v>0.17552909999999999</v>
      </c>
      <c r="C651" s="61">
        <v>1.198636E-2</v>
      </c>
      <c r="D651" s="61">
        <v>9.2699240000000002E-2</v>
      </c>
      <c r="E651" s="61">
        <v>0.13785119999999998</v>
      </c>
      <c r="F651" s="61">
        <v>3.4000420000000003E-2</v>
      </c>
      <c r="G651" s="61">
        <v>0.1036533</v>
      </c>
      <c r="H651" s="61">
        <v>0.26269480000000001</v>
      </c>
      <c r="I651" s="61">
        <v>-1.0267459999999999E-2</v>
      </c>
      <c r="J651" s="61">
        <v>3.9492930000000002E-2</v>
      </c>
      <c r="K651" s="61">
        <v>9.7945709999999991E-2</v>
      </c>
      <c r="L651" s="61">
        <v>-1.806601E-2</v>
      </c>
      <c r="M651" s="61">
        <v>-8.7843399999999999E-3</v>
      </c>
      <c r="N651" s="61">
        <v>3.3136030000000004E-2</v>
      </c>
      <c r="O651" s="61">
        <v>-1.7071220000000002E-2</v>
      </c>
      <c r="P651" s="61">
        <v>5.3317589999999998E-2</v>
      </c>
      <c r="Q651" s="61">
        <v>0.12792539999999999</v>
      </c>
      <c r="R651" s="61">
        <v>0.32207009999999997</v>
      </c>
      <c r="S651" s="61">
        <v>3.8016220000000003E-2</v>
      </c>
      <c r="T651" s="61">
        <v>5.0827980000000002E-2</v>
      </c>
      <c r="U651" s="61">
        <v>0.17225200000000002</v>
      </c>
      <c r="V651" s="61">
        <v>0.21393589999999998</v>
      </c>
      <c r="W651" s="61">
        <v>8.7651559999999989E-2</v>
      </c>
      <c r="X651" s="61"/>
      <c r="Y651" s="61">
        <v>6.4847890000000005E-2</v>
      </c>
      <c r="Z651" s="61">
        <v>6.4933619999999997E-2</v>
      </c>
      <c r="AA651" s="61">
        <v>3.0906360000000001E-2</v>
      </c>
      <c r="AB651" s="61">
        <v>0.10266080000000001</v>
      </c>
      <c r="AC651" s="14"/>
      <c r="AD651" s="14"/>
      <c r="AE651" s="14"/>
      <c r="AF651" s="14"/>
      <c r="AG651" s="14"/>
      <c r="AH651" s="14"/>
      <c r="AI651" s="14"/>
      <c r="AJ651" s="14"/>
      <c r="AK651" s="14"/>
      <c r="AL651" s="14"/>
      <c r="AM651" s="14"/>
      <c r="AN651" s="14"/>
      <c r="AO651" s="14"/>
      <c r="AP651" s="14"/>
      <c r="AQ651" s="14"/>
      <c r="AR651" s="14"/>
      <c r="AS651" s="14"/>
    </row>
    <row r="652" spans="1:45">
      <c r="A652" s="16">
        <v>324.5</v>
      </c>
      <c r="B652" s="61">
        <v>0.1725196</v>
      </c>
      <c r="C652" s="61">
        <v>1.7552979999999999E-2</v>
      </c>
      <c r="D652" s="61">
        <v>8.3735000000000004E-2</v>
      </c>
      <c r="E652" s="61">
        <v>0.1361127</v>
      </c>
      <c r="F652" s="61">
        <v>3.4476989999999999E-2</v>
      </c>
      <c r="G652" s="61">
        <v>0.10117509999999999</v>
      </c>
      <c r="H652" s="61">
        <v>0.27118320000000001</v>
      </c>
      <c r="I652" s="61">
        <v>-1.1630940000000001E-2</v>
      </c>
      <c r="J652" s="61">
        <v>4.4330100000000004E-2</v>
      </c>
      <c r="K652" s="61">
        <v>0.1002878</v>
      </c>
      <c r="L652" s="61">
        <v>-2.2528830000000003E-2</v>
      </c>
      <c r="M652" s="61">
        <v>-5.8139200000000002E-3</v>
      </c>
      <c r="N652" s="61">
        <v>2.301398E-2</v>
      </c>
      <c r="O652" s="61">
        <v>-1.4823329999999999E-2</v>
      </c>
      <c r="P652" s="61">
        <v>3.0821190000000002E-2</v>
      </c>
      <c r="Q652" s="61">
        <v>0.1214052</v>
      </c>
      <c r="R652" s="61">
        <v>0.31094159999999998</v>
      </c>
      <c r="S652" s="61">
        <v>3.9651499999999999E-2</v>
      </c>
      <c r="T652" s="61">
        <v>5.5921180000000001E-2</v>
      </c>
      <c r="U652" s="61">
        <v>0.17369019999999999</v>
      </c>
      <c r="V652" s="61">
        <v>0.2073238</v>
      </c>
      <c r="W652" s="61">
        <v>8.8391300000000006E-2</v>
      </c>
      <c r="X652" s="61"/>
      <c r="Y652" s="61">
        <v>6.1198300000000004E-2</v>
      </c>
      <c r="Z652" s="61">
        <v>4.8697790000000005E-2</v>
      </c>
      <c r="AA652" s="61">
        <v>2.937878E-2</v>
      </c>
      <c r="AB652" s="61">
        <v>0.1017899</v>
      </c>
      <c r="AC652" s="14"/>
      <c r="AD652" s="14"/>
      <c r="AE652" s="14"/>
      <c r="AF652" s="14"/>
      <c r="AG652" s="14"/>
      <c r="AH652" s="14"/>
      <c r="AI652" s="14"/>
      <c r="AJ652" s="14"/>
      <c r="AK652" s="14"/>
      <c r="AL652" s="14"/>
      <c r="AM652" s="14"/>
      <c r="AN652" s="14"/>
      <c r="AO652" s="14"/>
      <c r="AP652" s="14"/>
      <c r="AQ652" s="14"/>
      <c r="AR652" s="14"/>
      <c r="AS652" s="14"/>
    </row>
    <row r="653" spans="1:45">
      <c r="A653" s="16">
        <v>325</v>
      </c>
      <c r="B653" s="61">
        <v>0.16636600000000001</v>
      </c>
      <c r="C653" s="61">
        <v>1.2985960000000001E-2</v>
      </c>
      <c r="D653" s="61">
        <v>9.3441899999999994E-2</v>
      </c>
      <c r="E653" s="61">
        <v>0.13100519999999999</v>
      </c>
      <c r="F653" s="61">
        <v>2.5334530000000001E-2</v>
      </c>
      <c r="G653" s="61">
        <v>0.10423109999999999</v>
      </c>
      <c r="H653" s="61">
        <v>0.26607220000000004</v>
      </c>
      <c r="I653" s="61">
        <v>-8.6217200000000011E-3</v>
      </c>
      <c r="J653" s="61">
        <v>5.093756E-2</v>
      </c>
      <c r="K653" s="61">
        <v>0.1086724</v>
      </c>
      <c r="L653" s="61">
        <v>-2.1023179999999999E-2</v>
      </c>
      <c r="M653" s="61">
        <v>-2.2991399999999999E-3</v>
      </c>
      <c r="N653" s="61">
        <v>2.4635030000000002E-2</v>
      </c>
      <c r="O653" s="61">
        <v>-2.4211990000000003E-2</v>
      </c>
      <c r="P653" s="61">
        <v>4.5705539999999996E-2</v>
      </c>
      <c r="Q653" s="61">
        <v>0.1662981</v>
      </c>
      <c r="R653" s="61">
        <v>0.31917299999999998</v>
      </c>
      <c r="S653" s="61">
        <v>3.1292500000000001E-2</v>
      </c>
      <c r="T653" s="61">
        <v>5.1202199999999996E-2</v>
      </c>
      <c r="U653" s="61">
        <v>0.18498999999999999</v>
      </c>
      <c r="V653" s="61">
        <v>0.20967680000000002</v>
      </c>
      <c r="W653" s="61">
        <v>7.9691910000000005E-2</v>
      </c>
      <c r="X653" s="61"/>
      <c r="Y653" s="61">
        <v>6.080033E-2</v>
      </c>
      <c r="Z653" s="61">
        <v>6.0397679999999995E-2</v>
      </c>
      <c r="AA653" s="61">
        <v>2.3297709999999999E-2</v>
      </c>
      <c r="AB653" s="61">
        <v>0.10392030000000001</v>
      </c>
      <c r="AC653" s="14"/>
      <c r="AD653" s="14"/>
      <c r="AE653" s="14"/>
      <c r="AF653" s="14"/>
      <c r="AG653" s="14"/>
      <c r="AH653" s="14"/>
      <c r="AI653" s="14"/>
      <c r="AJ653" s="14"/>
      <c r="AK653" s="14"/>
      <c r="AL653" s="14"/>
      <c r="AM653" s="14"/>
      <c r="AN653" s="14"/>
      <c r="AO653" s="14"/>
      <c r="AP653" s="14"/>
      <c r="AQ653" s="14"/>
      <c r="AR653" s="14"/>
      <c r="AS653" s="14"/>
    </row>
    <row r="654" spans="1:45">
      <c r="A654" s="16">
        <v>325.5</v>
      </c>
      <c r="B654" s="61">
        <v>0.15950839999999999</v>
      </c>
      <c r="C654" s="61">
        <v>1.423632E-2</v>
      </c>
      <c r="D654" s="61">
        <v>9.1491219999999998E-2</v>
      </c>
      <c r="E654" s="61">
        <v>0.13696220000000001</v>
      </c>
      <c r="F654" s="61">
        <v>2.4775179999999997E-2</v>
      </c>
      <c r="G654" s="61">
        <v>0.1082359</v>
      </c>
      <c r="H654" s="61">
        <v>0.26686029999999999</v>
      </c>
      <c r="I654" s="61">
        <v>-1.1916230000000002E-2</v>
      </c>
      <c r="J654" s="61">
        <v>4.1335129999999998E-2</v>
      </c>
      <c r="K654" s="61">
        <v>0.1019375</v>
      </c>
      <c r="L654" s="61">
        <v>-3.0777189999999999E-2</v>
      </c>
      <c r="M654" s="61">
        <v>-1.1348300000000001E-3</v>
      </c>
      <c r="N654" s="61">
        <v>1.379157E-2</v>
      </c>
      <c r="O654" s="61">
        <v>-1.939422E-2</v>
      </c>
      <c r="P654" s="61">
        <v>5.7177840000000001E-2</v>
      </c>
      <c r="Q654" s="61">
        <v>0.13096969999999999</v>
      </c>
      <c r="R654" s="61">
        <v>0.3179206</v>
      </c>
      <c r="S654" s="61">
        <v>2.7563650000000002E-2</v>
      </c>
      <c r="T654" s="61">
        <v>5.5767439999999995E-2</v>
      </c>
      <c r="U654" s="61">
        <v>0.172899</v>
      </c>
      <c r="V654" s="61">
        <v>0.21470130000000001</v>
      </c>
      <c r="W654" s="61">
        <v>9.1791520000000001E-2</v>
      </c>
      <c r="X654" s="61"/>
      <c r="Y654" s="61">
        <v>4.8879590000000001E-2</v>
      </c>
      <c r="Z654" s="61">
        <v>6.2068470000000001E-2</v>
      </c>
      <c r="AA654" s="61">
        <v>2.58549E-2</v>
      </c>
      <c r="AB654" s="61">
        <v>0.10275819999999999</v>
      </c>
      <c r="AC654" s="14"/>
      <c r="AD654" s="14"/>
      <c r="AE654" s="14"/>
      <c r="AF654" s="14"/>
      <c r="AG654" s="14"/>
      <c r="AH654" s="14"/>
      <c r="AI654" s="14"/>
      <c r="AJ654" s="14"/>
      <c r="AK654" s="14"/>
      <c r="AL654" s="14"/>
      <c r="AM654" s="14"/>
      <c r="AN654" s="14"/>
      <c r="AO654" s="14"/>
      <c r="AP654" s="14"/>
      <c r="AQ654" s="14"/>
      <c r="AR654" s="14"/>
      <c r="AS654" s="14"/>
    </row>
    <row r="655" spans="1:45">
      <c r="A655" s="16">
        <v>326</v>
      </c>
      <c r="B655" s="61">
        <v>0.1772656</v>
      </c>
      <c r="C655" s="61">
        <v>1.6659139999999999E-2</v>
      </c>
      <c r="D655" s="61">
        <v>9.0106280000000011E-2</v>
      </c>
      <c r="E655" s="61">
        <v>0.14452570000000001</v>
      </c>
      <c r="F655" s="61">
        <v>3.2616679999999995E-2</v>
      </c>
      <c r="G655" s="61">
        <v>0.110462</v>
      </c>
      <c r="H655" s="61">
        <v>0.27830279999999996</v>
      </c>
      <c r="I655" s="61">
        <v>-1.4468689999999999E-2</v>
      </c>
      <c r="J655" s="61">
        <v>3.3022160000000002E-2</v>
      </c>
      <c r="K655" s="61">
        <v>9.4925140000000005E-2</v>
      </c>
      <c r="L655" s="61">
        <v>-2.5981500000000001E-2</v>
      </c>
      <c r="M655" s="61">
        <v>-3.5858800000000001E-3</v>
      </c>
      <c r="N655" s="61">
        <v>2.2915960000000003E-2</v>
      </c>
      <c r="O655" s="61">
        <v>-1.308079E-2</v>
      </c>
      <c r="P655" s="61">
        <v>3.6890659999999999E-2</v>
      </c>
      <c r="Q655" s="61">
        <v>0.13394049999999999</v>
      </c>
      <c r="R655" s="61">
        <v>0.32784089999999999</v>
      </c>
      <c r="S655" s="61">
        <v>2.3937900000000002E-2</v>
      </c>
      <c r="T655" s="61">
        <v>5.5690679999999999E-2</v>
      </c>
      <c r="U655" s="61">
        <v>0.18612559999999997</v>
      </c>
      <c r="V655" s="61">
        <v>0.21284230000000001</v>
      </c>
      <c r="W655" s="61">
        <v>8.131157E-2</v>
      </c>
      <c r="X655" s="61"/>
      <c r="Y655" s="61">
        <v>4.6599430000000004E-2</v>
      </c>
      <c r="Z655" s="61">
        <v>5.3560829999999997E-2</v>
      </c>
      <c r="AA655" s="61">
        <v>2.7704070000000001E-2</v>
      </c>
      <c r="AB655" s="61">
        <v>0.10112030000000001</v>
      </c>
      <c r="AC655" s="14"/>
      <c r="AD655" s="14"/>
      <c r="AE655" s="14"/>
      <c r="AF655" s="14"/>
      <c r="AG655" s="14"/>
      <c r="AH655" s="14"/>
      <c r="AI655" s="14"/>
      <c r="AJ655" s="14"/>
      <c r="AK655" s="14"/>
      <c r="AL655" s="14"/>
      <c r="AM655" s="14"/>
      <c r="AN655" s="14"/>
      <c r="AO655" s="14"/>
      <c r="AP655" s="14"/>
      <c r="AQ655" s="14"/>
      <c r="AR655" s="14"/>
      <c r="AS655" s="14"/>
    </row>
    <row r="656" spans="1:45">
      <c r="A656" s="16">
        <v>326.5</v>
      </c>
      <c r="B656" s="61">
        <v>0.17034260000000001</v>
      </c>
      <c r="C656" s="61">
        <v>1.4411119999999999E-2</v>
      </c>
      <c r="D656" s="61">
        <v>9.638613E-2</v>
      </c>
      <c r="E656" s="61">
        <v>0.1436731</v>
      </c>
      <c r="F656" s="61">
        <v>2.7574269999999998E-2</v>
      </c>
      <c r="G656" s="61">
        <v>0.10595010000000001</v>
      </c>
      <c r="H656" s="61">
        <v>0.26532410000000001</v>
      </c>
      <c r="I656" s="61">
        <v>-6.8692399999999995E-3</v>
      </c>
      <c r="J656" s="61">
        <v>4.890129E-2</v>
      </c>
      <c r="K656" s="61">
        <v>0.11412359999999999</v>
      </c>
      <c r="L656" s="61">
        <v>-2.4525120000000001E-2</v>
      </c>
      <c r="M656" s="61">
        <v>-6.4985499999999996E-3</v>
      </c>
      <c r="N656" s="61">
        <v>1.6433400000000001E-2</v>
      </c>
      <c r="O656" s="61">
        <v>-2.531597E-2</v>
      </c>
      <c r="P656" s="61">
        <v>4.3714420000000004E-2</v>
      </c>
      <c r="Q656" s="61">
        <v>0.150695</v>
      </c>
      <c r="R656" s="61">
        <v>0.31499050000000001</v>
      </c>
      <c r="S656" s="61">
        <v>2.4582160000000002E-2</v>
      </c>
      <c r="T656" s="61">
        <v>6.1924609999999998E-2</v>
      </c>
      <c r="U656" s="61">
        <v>0.18835450000000001</v>
      </c>
      <c r="V656" s="61">
        <v>0.21216979999999999</v>
      </c>
      <c r="W656" s="61">
        <v>8.7234309999999995E-2</v>
      </c>
      <c r="X656" s="61"/>
      <c r="Y656" s="61">
        <v>6.2215899999999998E-2</v>
      </c>
      <c r="Z656" s="61">
        <v>5.1103820000000001E-2</v>
      </c>
      <c r="AA656" s="61">
        <v>3.2387350000000002E-2</v>
      </c>
      <c r="AB656" s="61">
        <v>0.10244859999999999</v>
      </c>
      <c r="AC656" s="14"/>
      <c r="AD656" s="14"/>
      <c r="AE656" s="14"/>
      <c r="AF656" s="14"/>
      <c r="AG656" s="14"/>
      <c r="AH656" s="14"/>
      <c r="AI656" s="14"/>
      <c r="AJ656" s="14"/>
      <c r="AK656" s="14"/>
      <c r="AL656" s="14"/>
      <c r="AM656" s="14"/>
      <c r="AN656" s="14"/>
      <c r="AO656" s="14"/>
      <c r="AP656" s="14"/>
      <c r="AQ656" s="14"/>
      <c r="AR656" s="14"/>
      <c r="AS656" s="14"/>
    </row>
    <row r="657" spans="1:45">
      <c r="A657" s="16">
        <v>327</v>
      </c>
      <c r="B657" s="61">
        <v>0.1671134</v>
      </c>
      <c r="C657" s="61">
        <v>7.9496500000000008E-3</v>
      </c>
      <c r="D657" s="61">
        <v>0.1005683</v>
      </c>
      <c r="E657" s="61">
        <v>0.13749629999999999</v>
      </c>
      <c r="F657" s="61">
        <v>2.83068E-2</v>
      </c>
      <c r="G657" s="61">
        <v>0.104489</v>
      </c>
      <c r="H657" s="61">
        <v>0.26031919999999997</v>
      </c>
      <c r="I657" s="61">
        <v>-1.3977679999999999E-2</v>
      </c>
      <c r="J657" s="61">
        <v>3.3886630000000001E-2</v>
      </c>
      <c r="K657" s="61">
        <v>0.1122503</v>
      </c>
      <c r="L657" s="61">
        <v>-2.3078029999999999E-2</v>
      </c>
      <c r="M657" s="61">
        <v>-6.6619799999999996E-3</v>
      </c>
      <c r="N657" s="61">
        <v>2.0501830000000002E-2</v>
      </c>
      <c r="O657" s="61">
        <v>-7.9225400000000005E-3</v>
      </c>
      <c r="P657" s="61">
        <v>2.8842500000000004E-2</v>
      </c>
      <c r="Q657" s="61">
        <v>8.8923189999999999E-2</v>
      </c>
      <c r="R657" s="61">
        <v>0.31749189999999999</v>
      </c>
      <c r="S657" s="61">
        <v>2.543018E-2</v>
      </c>
      <c r="T657" s="61">
        <v>4.5997769999999993E-2</v>
      </c>
      <c r="U657" s="61">
        <v>0.17909</v>
      </c>
      <c r="V657" s="61">
        <v>0.21478079999999999</v>
      </c>
      <c r="W657" s="61">
        <v>8.1290210000000002E-2</v>
      </c>
      <c r="X657" s="61"/>
      <c r="Y657" s="61">
        <v>6.190056E-2</v>
      </c>
      <c r="Z657" s="61">
        <v>5.6282279999999997E-2</v>
      </c>
      <c r="AA657" s="61">
        <v>2.1976429999999998E-2</v>
      </c>
      <c r="AB657" s="61">
        <v>0.10161429999999999</v>
      </c>
      <c r="AC657" s="14"/>
      <c r="AD657" s="14"/>
      <c r="AE657" s="14"/>
      <c r="AF657" s="14"/>
      <c r="AG657" s="14"/>
      <c r="AH657" s="14"/>
      <c r="AI657" s="14"/>
      <c r="AJ657" s="14"/>
      <c r="AK657" s="14"/>
      <c r="AL657" s="14"/>
      <c r="AM657" s="14"/>
      <c r="AN657" s="14"/>
      <c r="AO657" s="14"/>
      <c r="AP657" s="14"/>
      <c r="AQ657" s="14"/>
      <c r="AR657" s="14"/>
      <c r="AS657" s="14"/>
    </row>
    <row r="658" spans="1:45">
      <c r="A658" s="16">
        <v>327.5</v>
      </c>
      <c r="B658" s="61">
        <v>0.16592289999999998</v>
      </c>
      <c r="C658" s="61">
        <v>1.721806E-2</v>
      </c>
      <c r="D658" s="61">
        <v>9.5774440000000002E-2</v>
      </c>
      <c r="E658" s="61">
        <v>0.1329292</v>
      </c>
      <c r="F658" s="61">
        <v>2.5627140000000003E-2</v>
      </c>
      <c r="G658" s="61">
        <v>0.10913779999999999</v>
      </c>
      <c r="H658" s="61">
        <v>0.26444770000000001</v>
      </c>
      <c r="I658" s="61">
        <v>-5.7429399999999993E-3</v>
      </c>
      <c r="J658" s="61">
        <v>1.808806E-2</v>
      </c>
      <c r="K658" s="61">
        <v>0.10530110000000001</v>
      </c>
      <c r="L658" s="61">
        <v>-1.6139489999999999E-2</v>
      </c>
      <c r="M658" s="61">
        <v>2.2994000000000001E-4</v>
      </c>
      <c r="N658" s="61">
        <v>2.1563720000000001E-2</v>
      </c>
      <c r="O658" s="61">
        <v>-2.5314779999999999E-2</v>
      </c>
      <c r="P658" s="61">
        <v>3.8889420000000001E-2</v>
      </c>
      <c r="Q658" s="61">
        <v>0.11811870000000001</v>
      </c>
      <c r="R658" s="61">
        <v>0.31527440000000001</v>
      </c>
      <c r="S658" s="61">
        <v>3.3466509999999998E-2</v>
      </c>
      <c r="T658" s="61">
        <v>5.446136E-2</v>
      </c>
      <c r="U658" s="61">
        <v>0.17878550000000001</v>
      </c>
      <c r="V658" s="61">
        <v>0.2036046</v>
      </c>
      <c r="W658" s="61">
        <v>8.1537670000000007E-2</v>
      </c>
      <c r="X658" s="61"/>
      <c r="Y658" s="61">
        <v>6.7958730000000009E-2</v>
      </c>
      <c r="Z658" s="61">
        <v>6.5277139999999997E-2</v>
      </c>
      <c r="AA658" s="61">
        <v>3.3108319999999997E-2</v>
      </c>
      <c r="AB658" s="61">
        <v>0.1014</v>
      </c>
      <c r="AC658" s="14"/>
      <c r="AD658" s="14"/>
      <c r="AE658" s="14"/>
      <c r="AF658" s="14"/>
      <c r="AG658" s="14"/>
      <c r="AH658" s="14"/>
      <c r="AI658" s="14"/>
      <c r="AJ658" s="14"/>
      <c r="AK658" s="14"/>
      <c r="AL658" s="14"/>
      <c r="AM658" s="14"/>
      <c r="AN658" s="14"/>
      <c r="AO658" s="14"/>
      <c r="AP658" s="14"/>
      <c r="AQ658" s="14"/>
      <c r="AR658" s="14"/>
      <c r="AS658" s="14"/>
    </row>
    <row r="659" spans="1:45">
      <c r="A659" s="16">
        <v>328</v>
      </c>
      <c r="B659" s="61">
        <v>0.16840129999999998</v>
      </c>
      <c r="C659" s="61">
        <v>1.621148E-2</v>
      </c>
      <c r="D659" s="61">
        <v>7.9949079999999992E-2</v>
      </c>
      <c r="E659" s="61">
        <v>0.14020849999999999</v>
      </c>
      <c r="F659" s="61">
        <v>3.0581279999999999E-2</v>
      </c>
      <c r="G659" s="61">
        <v>0.1069242</v>
      </c>
      <c r="H659" s="61">
        <v>0.27331149999999999</v>
      </c>
      <c r="I659" s="61">
        <v>-6.2793900000000001E-3</v>
      </c>
      <c r="J659" s="61">
        <v>1.194633E-2</v>
      </c>
      <c r="K659" s="61">
        <v>9.7223770000000001E-2</v>
      </c>
      <c r="L659" s="61">
        <v>-2.1537850000000001E-2</v>
      </c>
      <c r="M659" s="61">
        <v>-3.1157099999999998E-3</v>
      </c>
      <c r="N659" s="61">
        <v>2.095694E-2</v>
      </c>
      <c r="O659" s="61">
        <v>-1.9387419999999999E-2</v>
      </c>
      <c r="P659" s="61">
        <v>4.3958789999999998E-2</v>
      </c>
      <c r="Q659" s="61">
        <v>0.1135699</v>
      </c>
      <c r="R659" s="61">
        <v>0.30705179999999999</v>
      </c>
      <c r="S659" s="61">
        <v>2.310543E-2</v>
      </c>
      <c r="T659" s="61">
        <v>5.1427670000000002E-2</v>
      </c>
      <c r="U659" s="61">
        <v>0.19971849999999999</v>
      </c>
      <c r="V659" s="61">
        <v>0.20264669999999999</v>
      </c>
      <c r="W659" s="61">
        <v>8.6476380000000005E-2</v>
      </c>
      <c r="X659" s="61"/>
      <c r="Y659" s="61">
        <v>5.763911E-2</v>
      </c>
      <c r="Z659" s="61">
        <v>6.4397010000000005E-2</v>
      </c>
      <c r="AA659" s="61">
        <v>2.643349E-2</v>
      </c>
      <c r="AB659" s="61">
        <v>0.1001418</v>
      </c>
      <c r="AC659" s="14"/>
      <c r="AD659" s="14"/>
      <c r="AE659" s="14"/>
      <c r="AF659" s="14"/>
      <c r="AG659" s="14"/>
      <c r="AH659" s="14"/>
      <c r="AI659" s="14"/>
      <c r="AJ659" s="14"/>
      <c r="AK659" s="14"/>
      <c r="AL659" s="14"/>
      <c r="AM659" s="14"/>
      <c r="AN659" s="14"/>
      <c r="AO659" s="14"/>
      <c r="AP659" s="14"/>
      <c r="AQ659" s="14"/>
      <c r="AR659" s="14"/>
      <c r="AS659" s="14"/>
    </row>
    <row r="660" spans="1:45">
      <c r="A660" s="16">
        <v>328.5</v>
      </c>
      <c r="B660" s="61">
        <v>0.16698810000000003</v>
      </c>
      <c r="C660" s="61">
        <v>2.0127300000000001E-2</v>
      </c>
      <c r="D660" s="61">
        <v>8.2360349999999999E-2</v>
      </c>
      <c r="E660" s="61">
        <v>0.1315269</v>
      </c>
      <c r="F660" s="61">
        <v>3.1556220000000003E-2</v>
      </c>
      <c r="G660" s="61">
        <v>9.8756280000000002E-2</v>
      </c>
      <c r="H660" s="61">
        <v>0.27255970000000002</v>
      </c>
      <c r="I660" s="61">
        <v>-1.963995E-2</v>
      </c>
      <c r="J660" s="61">
        <v>4.1276750000000001E-2</v>
      </c>
      <c r="K660" s="61">
        <v>0.1064992</v>
      </c>
      <c r="L660" s="61">
        <v>-1.8289349999999999E-2</v>
      </c>
      <c r="M660" s="61">
        <v>-3.0266999999999998E-3</v>
      </c>
      <c r="N660" s="61">
        <v>1.9881579999999999E-2</v>
      </c>
      <c r="O660" s="61">
        <v>-3.0665239999999996E-2</v>
      </c>
      <c r="P660" s="61">
        <v>3.030834E-2</v>
      </c>
      <c r="Q660" s="61">
        <v>0.11275890000000001</v>
      </c>
      <c r="R660" s="61">
        <v>0.32705660000000003</v>
      </c>
      <c r="S660" s="61">
        <v>1.72871E-2</v>
      </c>
      <c r="T660" s="61">
        <v>5.3172249999999997E-2</v>
      </c>
      <c r="U660" s="61">
        <v>0.18896969999999999</v>
      </c>
      <c r="V660" s="61">
        <v>0.20960689999999998</v>
      </c>
      <c r="W660" s="61">
        <v>8.0680770000000013E-2</v>
      </c>
      <c r="X660" s="61"/>
      <c r="Y660" s="61">
        <v>5.6733450000000005E-2</v>
      </c>
      <c r="Z660" s="61">
        <v>6.8831580000000003E-2</v>
      </c>
      <c r="AA660" s="61">
        <v>3.5727599999999998E-2</v>
      </c>
      <c r="AB660" s="61">
        <v>9.9478620000000004E-2</v>
      </c>
      <c r="AC660" s="14"/>
      <c r="AD660" s="14"/>
      <c r="AE660" s="14"/>
      <c r="AF660" s="14"/>
      <c r="AG660" s="14"/>
      <c r="AH660" s="14"/>
      <c r="AI660" s="14"/>
      <c r="AJ660" s="14"/>
      <c r="AK660" s="14"/>
      <c r="AL660" s="14"/>
      <c r="AM660" s="14"/>
      <c r="AN660" s="14"/>
      <c r="AO660" s="14"/>
      <c r="AP660" s="14"/>
      <c r="AQ660" s="14"/>
      <c r="AR660" s="14"/>
      <c r="AS660" s="14"/>
    </row>
    <row r="661" spans="1:45">
      <c r="A661" s="16">
        <v>329</v>
      </c>
      <c r="B661" s="61">
        <v>0.17138220000000001</v>
      </c>
      <c r="C661" s="61">
        <v>6.5245799999999994E-3</v>
      </c>
      <c r="D661" s="61">
        <v>8.0332469999999989E-2</v>
      </c>
      <c r="E661" s="61">
        <v>0.1407783</v>
      </c>
      <c r="F661" s="61">
        <v>2.7997420000000002E-2</v>
      </c>
      <c r="G661" s="61">
        <v>9.5868559999999992E-2</v>
      </c>
      <c r="H661" s="61">
        <v>0.26076339999999998</v>
      </c>
      <c r="I661" s="61">
        <v>-5.6888499999999996E-3</v>
      </c>
      <c r="J661" s="61">
        <v>3.4967520000000002E-2</v>
      </c>
      <c r="K661" s="61">
        <v>9.9655889999999997E-2</v>
      </c>
      <c r="L661" s="61">
        <v>-2.0546310000000002E-2</v>
      </c>
      <c r="M661" s="61">
        <v>-5.6305000000000001E-3</v>
      </c>
      <c r="N661" s="61">
        <v>2.6366679999999997E-2</v>
      </c>
      <c r="O661" s="61">
        <v>-3.0363440000000002E-2</v>
      </c>
      <c r="P661" s="61">
        <v>3.1890000000000002E-2</v>
      </c>
      <c r="Q661" s="61">
        <v>0.1039335</v>
      </c>
      <c r="R661" s="61">
        <v>0.31473639999999997</v>
      </c>
      <c r="S661" s="61">
        <v>4.2068320000000006E-2</v>
      </c>
      <c r="T661" s="61">
        <v>4.7694549999999995E-2</v>
      </c>
      <c r="U661" s="61">
        <v>0.18403259999999999</v>
      </c>
      <c r="V661" s="61">
        <v>0.20610479999999998</v>
      </c>
      <c r="W661" s="61">
        <v>8.7442100000000009E-2</v>
      </c>
      <c r="X661" s="61"/>
      <c r="Y661" s="61">
        <v>6.4139439999999992E-2</v>
      </c>
      <c r="Z661" s="61">
        <v>7.0453660000000001E-2</v>
      </c>
      <c r="AA661" s="61">
        <v>2.5986229999999999E-2</v>
      </c>
      <c r="AB661" s="61">
        <v>0.1019375</v>
      </c>
      <c r="AC661" s="14"/>
      <c r="AD661" s="14"/>
      <c r="AE661" s="14"/>
      <c r="AF661" s="14"/>
      <c r="AG661" s="14"/>
      <c r="AH661" s="14"/>
      <c r="AI661" s="14"/>
      <c r="AJ661" s="14"/>
      <c r="AK661" s="14"/>
      <c r="AL661" s="14"/>
      <c r="AM661" s="14"/>
      <c r="AN661" s="14"/>
      <c r="AO661" s="14"/>
      <c r="AP661" s="14"/>
      <c r="AQ661" s="14"/>
      <c r="AR661" s="14"/>
      <c r="AS661" s="14"/>
    </row>
    <row r="662" spans="1:45">
      <c r="A662" s="16">
        <v>329.5</v>
      </c>
      <c r="B662" s="61">
        <v>0.16930000000000001</v>
      </c>
      <c r="C662" s="61">
        <v>1.507765E-2</v>
      </c>
      <c r="D662" s="61">
        <v>8.9776930000000005E-2</v>
      </c>
      <c r="E662" s="61">
        <v>0.1391878</v>
      </c>
      <c r="F662" s="61">
        <v>3.151263E-2</v>
      </c>
      <c r="G662" s="61">
        <v>9.3471490000000004E-2</v>
      </c>
      <c r="H662" s="61">
        <v>0.26651769999999997</v>
      </c>
      <c r="I662" s="61">
        <v>-1.059854E-2</v>
      </c>
      <c r="J662" s="61">
        <v>2.2150690000000001E-2</v>
      </c>
      <c r="K662" s="61">
        <v>0.10782870000000001</v>
      </c>
      <c r="L662" s="61">
        <v>-2.3320219999999999E-2</v>
      </c>
      <c r="M662" s="61">
        <v>-8.2811100000000012E-3</v>
      </c>
      <c r="N662" s="61">
        <v>1.6080339999999999E-2</v>
      </c>
      <c r="O662" s="61">
        <v>-2.1540799999999999E-2</v>
      </c>
      <c r="P662" s="61">
        <v>3.4659179999999998E-2</v>
      </c>
      <c r="Q662" s="61">
        <v>0.1013476</v>
      </c>
      <c r="R662" s="61">
        <v>0.31790410000000002</v>
      </c>
      <c r="S662" s="61">
        <v>3.1486239999999999E-2</v>
      </c>
      <c r="T662" s="61">
        <v>5.2230199999999997E-2</v>
      </c>
      <c r="U662" s="61">
        <v>0.17243760000000002</v>
      </c>
      <c r="V662" s="61">
        <v>0.20976910000000001</v>
      </c>
      <c r="W662" s="61">
        <v>8.0158090000000015E-2</v>
      </c>
      <c r="X662" s="61"/>
      <c r="Y662" s="61">
        <v>5.1703720000000002E-2</v>
      </c>
      <c r="Z662" s="61">
        <v>6.1942459999999998E-2</v>
      </c>
      <c r="AA662" s="61">
        <v>2.6938559999999997E-2</v>
      </c>
      <c r="AB662" s="61">
        <v>9.4741870000000006E-2</v>
      </c>
      <c r="AC662" s="14"/>
      <c r="AD662" s="14"/>
      <c r="AE662" s="14"/>
      <c r="AF662" s="14"/>
      <c r="AG662" s="14"/>
      <c r="AH662" s="14"/>
      <c r="AI662" s="14"/>
      <c r="AJ662" s="14"/>
      <c r="AK662" s="14"/>
      <c r="AL662" s="14"/>
      <c r="AM662" s="14"/>
      <c r="AN662" s="14"/>
      <c r="AO662" s="14"/>
      <c r="AP662" s="14"/>
      <c r="AQ662" s="14"/>
      <c r="AR662" s="14"/>
      <c r="AS662" s="14"/>
    </row>
    <row r="663" spans="1:45">
      <c r="A663" s="16">
        <v>330</v>
      </c>
      <c r="B663" s="61">
        <v>0.17146210000000001</v>
      </c>
      <c r="C663" s="61">
        <v>2.314049E-2</v>
      </c>
      <c r="D663" s="61">
        <v>8.7598620000000002E-2</v>
      </c>
      <c r="E663" s="61">
        <v>0.1420795</v>
      </c>
      <c r="F663" s="61">
        <v>2.773635E-2</v>
      </c>
      <c r="G663" s="61">
        <v>0.1037974</v>
      </c>
      <c r="H663" s="61">
        <v>0.27187830000000002</v>
      </c>
      <c r="I663" s="61">
        <v>-1.474747E-2</v>
      </c>
      <c r="J663" s="61">
        <v>3.025183E-2</v>
      </c>
      <c r="K663" s="61">
        <v>0.10287689999999999</v>
      </c>
      <c r="L663" s="61">
        <v>-2.4071929999999998E-2</v>
      </c>
      <c r="M663" s="61">
        <v>-1.00045E-3</v>
      </c>
      <c r="N663" s="61">
        <v>1.6955789999999998E-2</v>
      </c>
      <c r="O663" s="61">
        <v>-2.1323539999999998E-2</v>
      </c>
      <c r="P663" s="61">
        <v>2.320409E-2</v>
      </c>
      <c r="Q663" s="61">
        <v>0.1141505</v>
      </c>
      <c r="R663" s="61">
        <v>0.30974489999999999</v>
      </c>
      <c r="S663" s="61">
        <v>2.0826400000000002E-2</v>
      </c>
      <c r="T663" s="61">
        <v>5.6546230000000003E-2</v>
      </c>
      <c r="U663" s="61">
        <v>0.1861942</v>
      </c>
      <c r="V663" s="61">
        <v>0.2094493</v>
      </c>
      <c r="W663" s="61">
        <v>8.5995550000000004E-2</v>
      </c>
      <c r="X663" s="61"/>
      <c r="Y663" s="61">
        <v>4.3826179999999999E-2</v>
      </c>
      <c r="Z663" s="61">
        <v>6.6749260000000005E-2</v>
      </c>
      <c r="AA663" s="61">
        <v>1.9872860000000003E-2</v>
      </c>
      <c r="AB663" s="61">
        <v>9.9395620000000004E-2</v>
      </c>
      <c r="AC663" s="14"/>
      <c r="AD663" s="14"/>
      <c r="AE663" s="14"/>
      <c r="AF663" s="14"/>
      <c r="AG663" s="14"/>
      <c r="AH663" s="14"/>
      <c r="AI663" s="14"/>
      <c r="AJ663" s="14"/>
      <c r="AK663" s="14"/>
      <c r="AL663" s="14"/>
      <c r="AM663" s="14"/>
      <c r="AN663" s="14"/>
      <c r="AO663" s="14"/>
      <c r="AP663" s="14"/>
      <c r="AQ663" s="14"/>
      <c r="AR663" s="14"/>
      <c r="AS663" s="14"/>
    </row>
    <row r="664" spans="1:45">
      <c r="A664" s="16">
        <v>330.5</v>
      </c>
      <c r="B664" s="61">
        <v>0.17144700000000002</v>
      </c>
      <c r="C664" s="61">
        <v>1.7622930000000002E-2</v>
      </c>
      <c r="D664" s="61">
        <v>8.2753840000000009E-2</v>
      </c>
      <c r="E664" s="61">
        <v>0.14557629999999999</v>
      </c>
      <c r="F664" s="61">
        <v>3.460908E-2</v>
      </c>
      <c r="G664" s="61">
        <v>9.7890599999999994E-2</v>
      </c>
      <c r="H664" s="61">
        <v>0.26250390000000001</v>
      </c>
      <c r="I664" s="61">
        <v>-1.2865400000000001E-2</v>
      </c>
      <c r="J664" s="61">
        <v>2.5298620000000001E-2</v>
      </c>
      <c r="K664" s="61">
        <v>9.5557639999999999E-2</v>
      </c>
      <c r="L664" s="61">
        <v>-1.875315E-2</v>
      </c>
      <c r="M664" s="61">
        <v>-1.9914999999999998E-3</v>
      </c>
      <c r="N664" s="61">
        <v>8.3395199999999996E-3</v>
      </c>
      <c r="O664" s="61">
        <v>-3.0953849999999998E-2</v>
      </c>
      <c r="P664" s="61">
        <v>2.881711E-2</v>
      </c>
      <c r="Q664" s="61">
        <v>8.0837369999999992E-2</v>
      </c>
      <c r="R664" s="61">
        <v>0.30962679999999998</v>
      </c>
      <c r="S664" s="61">
        <v>2.945805E-2</v>
      </c>
      <c r="T664" s="61">
        <v>4.8198350000000001E-2</v>
      </c>
      <c r="U664" s="61">
        <v>0.17646219999999999</v>
      </c>
      <c r="V664" s="61">
        <v>0.208958</v>
      </c>
      <c r="W664" s="61">
        <v>7.9822669999999998E-2</v>
      </c>
      <c r="X664" s="61"/>
      <c r="Y664" s="61">
        <v>6.2224079999999994E-2</v>
      </c>
      <c r="Z664" s="61">
        <v>6.6343310000000003E-2</v>
      </c>
      <c r="AA664" s="61">
        <v>2.4918450000000002E-2</v>
      </c>
      <c r="AB664" s="61">
        <v>9.8843739999999999E-2</v>
      </c>
      <c r="AC664" s="14"/>
      <c r="AD664" s="14"/>
      <c r="AE664" s="14"/>
      <c r="AF664" s="14"/>
      <c r="AG664" s="14"/>
      <c r="AH664" s="14"/>
      <c r="AI664" s="14"/>
      <c r="AJ664" s="14"/>
      <c r="AK664" s="14"/>
      <c r="AL664" s="14"/>
      <c r="AM664" s="14"/>
      <c r="AN664" s="14"/>
      <c r="AO664" s="14"/>
      <c r="AP664" s="14"/>
      <c r="AQ664" s="14"/>
      <c r="AR664" s="14"/>
      <c r="AS664" s="14"/>
    </row>
    <row r="665" spans="1:45">
      <c r="A665" s="16">
        <v>331</v>
      </c>
      <c r="B665" s="61">
        <v>0.16952020000000001</v>
      </c>
      <c r="C665" s="61">
        <v>1.074948E-2</v>
      </c>
      <c r="D665" s="61">
        <v>8.3478839999999999E-2</v>
      </c>
      <c r="E665" s="61">
        <v>0.13764170000000001</v>
      </c>
      <c r="F665" s="61">
        <v>2.9518510000000001E-2</v>
      </c>
      <c r="G665" s="61">
        <v>9.3919950000000002E-2</v>
      </c>
      <c r="H665" s="61">
        <v>0.26951740000000002</v>
      </c>
      <c r="I665" s="61">
        <v>-1.781452E-2</v>
      </c>
      <c r="J665" s="61">
        <v>4.2116920000000002E-2</v>
      </c>
      <c r="K665" s="61">
        <v>9.2685999999999991E-2</v>
      </c>
      <c r="L665" s="61">
        <v>-1.9996510000000002E-2</v>
      </c>
      <c r="M665" s="61">
        <v>-4.0050400000000005E-3</v>
      </c>
      <c r="N665" s="61">
        <v>1.3815869999999999E-2</v>
      </c>
      <c r="O665" s="61">
        <v>-2.8194720000000003E-2</v>
      </c>
      <c r="P665" s="61">
        <v>3.762505E-2</v>
      </c>
      <c r="Q665" s="61">
        <v>0.10772830000000001</v>
      </c>
      <c r="R665" s="61">
        <v>0.31222030000000001</v>
      </c>
      <c r="S665" s="61">
        <v>3.3059230000000002E-2</v>
      </c>
      <c r="T665" s="61">
        <v>5.5034619999999999E-2</v>
      </c>
      <c r="U665" s="61">
        <v>0.1788131</v>
      </c>
      <c r="V665" s="61">
        <v>0.21333340000000001</v>
      </c>
      <c r="W665" s="61">
        <v>7.3149579999999992E-2</v>
      </c>
      <c r="X665" s="61"/>
      <c r="Y665" s="61">
        <v>5.2455660000000001E-2</v>
      </c>
      <c r="Z665" s="61">
        <v>5.4854710000000001E-2</v>
      </c>
      <c r="AA665" s="61">
        <v>3.109607E-2</v>
      </c>
      <c r="AB665" s="61">
        <v>9.9387500000000004E-2</v>
      </c>
      <c r="AC665" s="14"/>
      <c r="AD665" s="14"/>
      <c r="AE665" s="14"/>
      <c r="AF665" s="14"/>
      <c r="AG665" s="14"/>
      <c r="AH665" s="14"/>
      <c r="AI665" s="14"/>
      <c r="AJ665" s="14"/>
      <c r="AK665" s="14"/>
      <c r="AL665" s="14"/>
      <c r="AM665" s="14"/>
      <c r="AN665" s="14"/>
      <c r="AO665" s="14"/>
      <c r="AP665" s="14"/>
      <c r="AQ665" s="14"/>
      <c r="AR665" s="14"/>
      <c r="AS665" s="14"/>
    </row>
    <row r="666" spans="1:45">
      <c r="A666" s="16">
        <v>331.5</v>
      </c>
      <c r="B666" s="61">
        <v>0.1654891</v>
      </c>
      <c r="C666" s="61">
        <v>1.6143730000000002E-2</v>
      </c>
      <c r="D666" s="61">
        <v>7.9511680000000001E-2</v>
      </c>
      <c r="E666" s="61">
        <v>0.14090540000000001</v>
      </c>
      <c r="F666" s="61">
        <v>2.8871500000000001E-2</v>
      </c>
      <c r="G666" s="61">
        <v>9.076693000000001E-2</v>
      </c>
      <c r="H666" s="61">
        <v>0.24896950000000001</v>
      </c>
      <c r="I666" s="61">
        <v>-1.0794669999999999E-2</v>
      </c>
      <c r="J666" s="61">
        <v>2.4972460000000002E-2</v>
      </c>
      <c r="K666" s="61">
        <v>8.7260699999999997E-2</v>
      </c>
      <c r="L666" s="61">
        <v>-1.358446E-2</v>
      </c>
      <c r="M666" s="61">
        <v>-4.3425999999999994E-3</v>
      </c>
      <c r="N666" s="61">
        <v>2.005053E-2</v>
      </c>
      <c r="O666" s="61">
        <v>-2.8422269999999999E-2</v>
      </c>
      <c r="P666" s="61">
        <v>4.2875189999999994E-2</v>
      </c>
      <c r="Q666" s="61">
        <v>9.6824739999999992E-2</v>
      </c>
      <c r="R666" s="61">
        <v>0.3222969</v>
      </c>
      <c r="S666" s="61">
        <v>3.0931730000000001E-2</v>
      </c>
      <c r="T666" s="61">
        <v>5.8048669999999997E-2</v>
      </c>
      <c r="U666" s="61">
        <v>0.171011</v>
      </c>
      <c r="V666" s="61">
        <v>0.21607780000000001</v>
      </c>
      <c r="W666" s="61">
        <v>8.1190609999999996E-2</v>
      </c>
      <c r="X666" s="61"/>
      <c r="Y666" s="61">
        <v>5.643389E-2</v>
      </c>
      <c r="Z666" s="61">
        <v>5.4580529999999995E-2</v>
      </c>
      <c r="AA666" s="61">
        <v>1.1091800000000001E-2</v>
      </c>
      <c r="AB666" s="61">
        <v>0.101525</v>
      </c>
      <c r="AC666" s="14"/>
      <c r="AD666" s="14"/>
      <c r="AE666" s="14"/>
      <c r="AF666" s="14"/>
      <c r="AG666" s="14"/>
      <c r="AH666" s="14"/>
      <c r="AI666" s="14"/>
      <c r="AJ666" s="14"/>
      <c r="AK666" s="14"/>
      <c r="AL666" s="14"/>
      <c r="AM666" s="14"/>
      <c r="AN666" s="14"/>
      <c r="AO666" s="14"/>
      <c r="AP666" s="14"/>
      <c r="AQ666" s="14"/>
      <c r="AR666" s="14"/>
      <c r="AS666" s="14"/>
    </row>
    <row r="667" spans="1:45">
      <c r="A667" s="16">
        <v>332</v>
      </c>
      <c r="B667" s="61">
        <v>0.16952660000000003</v>
      </c>
      <c r="C667" s="61">
        <v>2.0430589999999998E-2</v>
      </c>
      <c r="D667" s="61">
        <v>8.6927179999999993E-2</v>
      </c>
      <c r="E667" s="61">
        <v>0.13985919999999999</v>
      </c>
      <c r="F667" s="61">
        <v>2.4214310000000003E-2</v>
      </c>
      <c r="G667" s="61">
        <v>9.6988579999999991E-2</v>
      </c>
      <c r="H667" s="61">
        <v>0.2509596</v>
      </c>
      <c r="I667" s="61">
        <v>-1.524236E-2</v>
      </c>
      <c r="J667" s="61">
        <v>2.2872420000000001E-2</v>
      </c>
      <c r="K667" s="61">
        <v>8.7639759999999997E-2</v>
      </c>
      <c r="L667" s="61">
        <v>-1.396177E-2</v>
      </c>
      <c r="M667" s="61">
        <v>-2.673E-5</v>
      </c>
      <c r="N667" s="61">
        <v>1.477787E-2</v>
      </c>
      <c r="O667" s="61">
        <v>-3.5460930000000002E-2</v>
      </c>
      <c r="P667" s="61">
        <v>3.031536E-2</v>
      </c>
      <c r="Q667" s="61">
        <v>8.350218999999999E-2</v>
      </c>
      <c r="R667" s="61">
        <v>0.32078000000000001</v>
      </c>
      <c r="S667" s="61">
        <v>3.117516E-2</v>
      </c>
      <c r="T667" s="61">
        <v>5.5141280000000001E-2</v>
      </c>
      <c r="U667" s="61">
        <v>0.18003179999999999</v>
      </c>
      <c r="V667" s="61">
        <v>0.20864149999999998</v>
      </c>
      <c r="W667" s="61">
        <v>7.6438039999999999E-2</v>
      </c>
      <c r="X667" s="61"/>
      <c r="Y667" s="61">
        <v>5.4721209999999992E-2</v>
      </c>
      <c r="Z667" s="61">
        <v>4.9882720000000005E-2</v>
      </c>
      <c r="AA667" s="61">
        <v>2.063984E-2</v>
      </c>
      <c r="AB667" s="61">
        <v>9.903663E-2</v>
      </c>
      <c r="AC667" s="14"/>
      <c r="AD667" s="14"/>
      <c r="AE667" s="14"/>
      <c r="AF667" s="14"/>
      <c r="AG667" s="14"/>
      <c r="AH667" s="14"/>
      <c r="AI667" s="14"/>
      <c r="AJ667" s="14"/>
      <c r="AK667" s="14"/>
      <c r="AL667" s="14"/>
      <c r="AM667" s="14"/>
      <c r="AN667" s="14"/>
      <c r="AO667" s="14"/>
      <c r="AP667" s="14"/>
      <c r="AQ667" s="14"/>
      <c r="AR667" s="14"/>
      <c r="AS667" s="14"/>
    </row>
    <row r="668" spans="1:45">
      <c r="A668" s="16">
        <v>332.5</v>
      </c>
      <c r="B668" s="61">
        <v>0.17628750000000001</v>
      </c>
      <c r="C668" s="61">
        <v>1.4515960000000001E-2</v>
      </c>
      <c r="D668" s="61">
        <v>8.0027489999999993E-2</v>
      </c>
      <c r="E668" s="61">
        <v>0.1410556</v>
      </c>
      <c r="F668" s="61">
        <v>2.486822E-2</v>
      </c>
      <c r="G668" s="61">
        <v>9.1578619999999999E-2</v>
      </c>
      <c r="H668" s="61">
        <v>0.26867200000000002</v>
      </c>
      <c r="I668" s="61">
        <v>-1.32169E-2</v>
      </c>
      <c r="J668" s="61">
        <v>3.1216609999999999E-2</v>
      </c>
      <c r="K668" s="61">
        <v>8.9474739999999997E-2</v>
      </c>
      <c r="L668" s="61">
        <v>-2.3717389999999998E-2</v>
      </c>
      <c r="M668" s="61">
        <v>-2.0064900000000001E-3</v>
      </c>
      <c r="N668" s="61">
        <v>5.5311299999999996E-3</v>
      </c>
      <c r="O668" s="61">
        <v>-4.0235209999999993E-2</v>
      </c>
      <c r="P668" s="61">
        <v>3.3282159999999998E-2</v>
      </c>
      <c r="Q668" s="61">
        <v>0.11441570000000001</v>
      </c>
      <c r="R668" s="61">
        <v>0.31024819999999997</v>
      </c>
      <c r="S668" s="61">
        <v>3.7545410000000001E-2</v>
      </c>
      <c r="T668" s="61">
        <v>5.3542560000000003E-2</v>
      </c>
      <c r="U668" s="61">
        <v>0.17685009999999998</v>
      </c>
      <c r="V668" s="61">
        <v>0.20734130000000001</v>
      </c>
      <c r="W668" s="61">
        <v>8.3571659999999992E-2</v>
      </c>
      <c r="X668" s="61"/>
      <c r="Y668" s="61">
        <v>5.640945E-2</v>
      </c>
      <c r="Z668" s="61">
        <v>6.0815229999999998E-2</v>
      </c>
      <c r="AA668" s="61">
        <v>2.5998690000000001E-2</v>
      </c>
      <c r="AB668" s="61">
        <v>9.8317119999999994E-2</v>
      </c>
      <c r="AC668" s="14"/>
      <c r="AD668" s="14"/>
      <c r="AE668" s="14"/>
      <c r="AF668" s="14"/>
      <c r="AG668" s="14"/>
      <c r="AH668" s="14"/>
      <c r="AI668" s="14"/>
      <c r="AJ668" s="14"/>
      <c r="AK668" s="14"/>
      <c r="AL668" s="14"/>
      <c r="AM668" s="14"/>
      <c r="AN668" s="14"/>
      <c r="AO668" s="14"/>
      <c r="AP668" s="14"/>
      <c r="AQ668" s="14"/>
      <c r="AR668" s="14"/>
      <c r="AS668" s="14"/>
    </row>
    <row r="669" spans="1:45">
      <c r="A669" s="16">
        <v>333</v>
      </c>
      <c r="B669" s="61">
        <v>0.1727215</v>
      </c>
      <c r="C669" s="61">
        <v>2.2516930000000001E-2</v>
      </c>
      <c r="D669" s="61">
        <v>8.6897149999999992E-2</v>
      </c>
      <c r="E669" s="61">
        <v>0.14199410000000001</v>
      </c>
      <c r="F669" s="61">
        <v>2.766387E-2</v>
      </c>
      <c r="G669" s="61">
        <v>8.7919269999999994E-2</v>
      </c>
      <c r="H669" s="61">
        <v>0.26227699999999998</v>
      </c>
      <c r="I669" s="61">
        <v>-2.4949370000000002E-2</v>
      </c>
      <c r="J669" s="61">
        <v>2.4442539999999999E-2</v>
      </c>
      <c r="K669" s="61">
        <v>8.0715999999999996E-2</v>
      </c>
      <c r="L669" s="61">
        <v>-2.7934939999999998E-2</v>
      </c>
      <c r="M669" s="61">
        <v>-1.75844E-3</v>
      </c>
      <c r="N669" s="61">
        <v>1.7078549999999998E-2</v>
      </c>
      <c r="O669" s="61">
        <v>-2.7246899999999998E-2</v>
      </c>
      <c r="P669" s="61">
        <v>4.0807140000000006E-2</v>
      </c>
      <c r="Q669" s="61">
        <v>9.7185010000000002E-2</v>
      </c>
      <c r="R669" s="61">
        <v>0.31201329999999999</v>
      </c>
      <c r="S669" s="61">
        <v>3.2156500000000005E-2</v>
      </c>
      <c r="T669" s="61">
        <v>5.2860990000000004E-2</v>
      </c>
      <c r="U669" s="61">
        <v>0.1823089</v>
      </c>
      <c r="V669" s="61">
        <v>0.21187729999999999</v>
      </c>
      <c r="W669" s="61">
        <v>7.8539329999999991E-2</v>
      </c>
      <c r="X669" s="61"/>
      <c r="Y669" s="61">
        <v>5.7290679999999997E-2</v>
      </c>
      <c r="Z669" s="61">
        <v>5.6134120000000003E-2</v>
      </c>
      <c r="AA669" s="61">
        <v>2.844642E-2</v>
      </c>
      <c r="AB669" s="61">
        <v>9.990513999999999E-2</v>
      </c>
      <c r="AC669" s="14"/>
      <c r="AD669" s="14"/>
      <c r="AE669" s="14"/>
      <c r="AF669" s="14"/>
      <c r="AG669" s="14"/>
      <c r="AH669" s="14"/>
      <c r="AI669" s="14"/>
      <c r="AJ669" s="14"/>
      <c r="AK669" s="14"/>
      <c r="AL669" s="14"/>
      <c r="AM669" s="14"/>
      <c r="AN669" s="14"/>
      <c r="AO669" s="14"/>
      <c r="AP669" s="14"/>
      <c r="AQ669" s="14"/>
      <c r="AR669" s="14"/>
      <c r="AS669" s="14"/>
    </row>
    <row r="670" spans="1:45">
      <c r="A670" s="16">
        <v>333.5</v>
      </c>
      <c r="B670" s="61">
        <v>0.1722014</v>
      </c>
      <c r="C670" s="61">
        <v>1.6157009999999999E-2</v>
      </c>
      <c r="D670" s="61">
        <v>8.0003810000000009E-2</v>
      </c>
      <c r="E670" s="61">
        <v>0.1489721</v>
      </c>
      <c r="F670" s="61">
        <v>2.8362280000000004E-2</v>
      </c>
      <c r="G670" s="61">
        <v>8.9357619999999999E-2</v>
      </c>
      <c r="H670" s="61">
        <v>0.25499169999999999</v>
      </c>
      <c r="I670" s="61">
        <v>-7.1522499999999998E-3</v>
      </c>
      <c r="J670" s="61">
        <v>9.472969999999999E-3</v>
      </c>
      <c r="K670" s="61">
        <v>8.3208530000000003E-2</v>
      </c>
      <c r="L670" s="61">
        <v>-1.931443E-2</v>
      </c>
      <c r="M670" s="61">
        <v>1.5127000000000001E-4</v>
      </c>
      <c r="N670" s="61">
        <v>1.457634E-2</v>
      </c>
      <c r="O670" s="61">
        <v>-2.5826410000000001E-2</v>
      </c>
      <c r="P670" s="61">
        <v>2.6309309999999999E-2</v>
      </c>
      <c r="Q670" s="61">
        <v>8.4185879999999991E-2</v>
      </c>
      <c r="R670" s="61">
        <v>0.30263960000000001</v>
      </c>
      <c r="S670" s="61">
        <v>3.0976259999999999E-2</v>
      </c>
      <c r="T670" s="61">
        <v>5.429635E-2</v>
      </c>
      <c r="U670" s="61">
        <v>0.18091750000000001</v>
      </c>
      <c r="V670" s="61">
        <v>0.21328910000000001</v>
      </c>
      <c r="W670" s="61">
        <v>7.4917120000000004E-2</v>
      </c>
      <c r="X670" s="61"/>
      <c r="Y670" s="61">
        <v>5.1002219999999994E-2</v>
      </c>
      <c r="Z670" s="61">
        <v>5.3465109999999996E-2</v>
      </c>
      <c r="AA670" s="61">
        <v>2.2369130000000001E-2</v>
      </c>
      <c r="AB670" s="61">
        <v>9.4685320000000003E-2</v>
      </c>
      <c r="AC670" s="14"/>
      <c r="AD670" s="14"/>
      <c r="AE670" s="14"/>
      <c r="AF670" s="14"/>
      <c r="AG670" s="14"/>
      <c r="AH670" s="14"/>
      <c r="AI670" s="14"/>
      <c r="AJ670" s="14"/>
      <c r="AK670" s="14"/>
      <c r="AL670" s="14"/>
      <c r="AM670" s="14"/>
      <c r="AN670" s="14"/>
      <c r="AO670" s="14"/>
      <c r="AP670" s="14"/>
      <c r="AQ670" s="14"/>
      <c r="AR670" s="14"/>
      <c r="AS670" s="14"/>
    </row>
    <row r="671" spans="1:45">
      <c r="A671" s="16">
        <v>334</v>
      </c>
      <c r="B671" s="61">
        <v>0.1766422</v>
      </c>
      <c r="C671" s="61">
        <v>1.9748209999999999E-2</v>
      </c>
      <c r="D671" s="61">
        <v>8.7318409999999999E-2</v>
      </c>
      <c r="E671" s="61">
        <v>0.15364</v>
      </c>
      <c r="F671" s="61">
        <v>2.9999349999999998E-2</v>
      </c>
      <c r="G671" s="61">
        <v>9.0473960000000006E-2</v>
      </c>
      <c r="H671" s="61">
        <v>0.2611076</v>
      </c>
      <c r="I671" s="61">
        <v>-2.0154410000000001E-2</v>
      </c>
      <c r="J671" s="61">
        <v>2.3780820000000001E-2</v>
      </c>
      <c r="K671" s="61">
        <v>8.5034949999999998E-2</v>
      </c>
      <c r="L671" s="61">
        <v>-1.1895620000000001E-2</v>
      </c>
      <c r="M671" s="61">
        <v>-4.1191800000000001E-3</v>
      </c>
      <c r="N671" s="61">
        <v>-2.6930700000000001E-3</v>
      </c>
      <c r="O671" s="61">
        <v>-6.7350110000000005E-2</v>
      </c>
      <c r="P671" s="61">
        <v>2.6209800000000002E-3</v>
      </c>
      <c r="Q671" s="61">
        <v>0.22252279999999999</v>
      </c>
      <c r="R671" s="61">
        <v>0.29632700000000001</v>
      </c>
      <c r="S671" s="61">
        <v>1.797234E-2</v>
      </c>
      <c r="T671" s="61">
        <v>5.0705319999999998E-2</v>
      </c>
      <c r="U671" s="61">
        <v>0.18095479999999997</v>
      </c>
      <c r="V671" s="61">
        <v>0.2065669</v>
      </c>
      <c r="W671" s="61">
        <v>7.9483189999999995E-2</v>
      </c>
      <c r="X671" s="61"/>
      <c r="Y671" s="61">
        <v>5.4782789999999998E-2</v>
      </c>
      <c r="Z671" s="61">
        <v>6.7180790000000004E-2</v>
      </c>
      <c r="AA671" s="61">
        <v>2.007103E-2</v>
      </c>
      <c r="AB671" s="61">
        <v>9.5430890000000004E-2</v>
      </c>
      <c r="AC671" s="14"/>
      <c r="AD671" s="14"/>
      <c r="AE671" s="14"/>
      <c r="AF671" s="14"/>
      <c r="AG671" s="14"/>
      <c r="AH671" s="14"/>
      <c r="AI671" s="14"/>
      <c r="AJ671" s="14"/>
      <c r="AK671" s="14"/>
      <c r="AL671" s="14"/>
      <c r="AM671" s="14"/>
      <c r="AN671" s="14"/>
      <c r="AO671" s="14"/>
      <c r="AP671" s="14"/>
      <c r="AQ671" s="14"/>
      <c r="AR671" s="14"/>
      <c r="AS671" s="14"/>
    </row>
    <row r="672" spans="1:45">
      <c r="A672" s="16">
        <v>334.5</v>
      </c>
      <c r="B672" s="61">
        <v>0.1770408</v>
      </c>
      <c r="C672" s="61">
        <v>1.6089549999999998E-2</v>
      </c>
      <c r="D672" s="61">
        <v>8.701043E-2</v>
      </c>
      <c r="E672" s="61">
        <v>0.14738479999999998</v>
      </c>
      <c r="F672" s="61">
        <v>2.9139680000000001E-2</v>
      </c>
      <c r="G672" s="61">
        <v>9.3552979999999994E-2</v>
      </c>
      <c r="H672" s="61">
        <v>0.2568376</v>
      </c>
      <c r="I672" s="61">
        <v>-2.0547559999999999E-2</v>
      </c>
      <c r="J672" s="61">
        <v>9.8703100000000002E-3</v>
      </c>
      <c r="K672" s="61">
        <v>9.2521550000000008E-2</v>
      </c>
      <c r="L672" s="61">
        <v>-2.1326269999999998E-2</v>
      </c>
      <c r="M672" s="61">
        <v>1.0781599999999999E-3</v>
      </c>
      <c r="N672" s="61">
        <v>-1.097427E-2</v>
      </c>
      <c r="O672" s="61">
        <v>-7.282625999999999E-2</v>
      </c>
      <c r="P672" s="61">
        <v>-9.4175700000000001E-3</v>
      </c>
      <c r="Q672" s="61">
        <v>0.19017320000000001</v>
      </c>
      <c r="R672" s="61">
        <v>0.29561599999999999</v>
      </c>
      <c r="S672" s="61">
        <v>2.9049830000000002E-2</v>
      </c>
      <c r="T672" s="61">
        <v>5.2253140000000003E-2</v>
      </c>
      <c r="U672" s="61">
        <v>0.17959599999999998</v>
      </c>
      <c r="V672" s="61">
        <v>0.2225685</v>
      </c>
      <c r="W672" s="61">
        <v>8.0588460000000015E-2</v>
      </c>
      <c r="X672" s="61"/>
      <c r="Y672" s="61">
        <v>4.1700429999999997E-2</v>
      </c>
      <c r="Z672" s="61">
        <v>4.791111E-2</v>
      </c>
      <c r="AA672" s="61">
        <v>1.8132450000000001E-2</v>
      </c>
      <c r="AB672" s="61">
        <v>9.8022869999999998E-2</v>
      </c>
      <c r="AC672" s="14"/>
      <c r="AD672" s="14"/>
      <c r="AE672" s="14"/>
      <c r="AF672" s="14"/>
      <c r="AG672" s="14"/>
      <c r="AH672" s="14"/>
      <c r="AI672" s="14"/>
      <c r="AJ672" s="14"/>
      <c r="AK672" s="14"/>
      <c r="AL672" s="14"/>
      <c r="AM672" s="14"/>
      <c r="AN672" s="14"/>
      <c r="AO672" s="14"/>
      <c r="AP672" s="14"/>
      <c r="AQ672" s="14"/>
      <c r="AR672" s="14"/>
      <c r="AS672" s="14"/>
    </row>
    <row r="673" spans="1:45">
      <c r="A673" s="16">
        <v>335</v>
      </c>
      <c r="B673" s="61">
        <v>0.16632819999999998</v>
      </c>
      <c r="C673" s="61">
        <v>1.6627529999999998E-2</v>
      </c>
      <c r="D673" s="61">
        <v>8.7113200000000002E-2</v>
      </c>
      <c r="E673" s="61">
        <v>0.13980499999999998</v>
      </c>
      <c r="F673" s="61">
        <v>3.4731819999999997E-2</v>
      </c>
      <c r="G673" s="61">
        <v>8.9922810000000006E-2</v>
      </c>
      <c r="H673" s="61">
        <v>0.24699989999999999</v>
      </c>
      <c r="I673" s="61">
        <v>-1.7605759999999998E-2</v>
      </c>
      <c r="J673" s="61">
        <v>5.3911100000000002E-3</v>
      </c>
      <c r="K673" s="61">
        <v>8.7371660000000004E-2</v>
      </c>
      <c r="L673" s="61">
        <v>-1.435614E-2</v>
      </c>
      <c r="M673" s="61">
        <v>-7.5107999999999989E-4</v>
      </c>
      <c r="N673" s="61">
        <v>-7.9740000000000008E-4</v>
      </c>
      <c r="O673" s="61">
        <v>-7.3814190000000002E-2</v>
      </c>
      <c r="P673" s="61">
        <v>2.3317500000000001E-3</v>
      </c>
      <c r="Q673" s="61">
        <v>0.21856020000000001</v>
      </c>
      <c r="R673" s="61">
        <v>0.2894429</v>
      </c>
      <c r="S673" s="61">
        <v>1.407774E-2</v>
      </c>
      <c r="T673" s="61">
        <v>5.6187210000000001E-2</v>
      </c>
      <c r="U673" s="61">
        <v>0.1724735</v>
      </c>
      <c r="V673" s="61">
        <v>0.2157809</v>
      </c>
      <c r="W673" s="61">
        <v>7.282719E-2</v>
      </c>
      <c r="X673" s="61"/>
      <c r="Y673" s="61">
        <v>4.3054200000000001E-2</v>
      </c>
      <c r="Z673" s="61">
        <v>6.4590720000000004E-2</v>
      </c>
      <c r="AA673" s="61">
        <v>2.770121E-2</v>
      </c>
      <c r="AB673" s="61">
        <v>9.7739930000000003E-2</v>
      </c>
      <c r="AC673" s="14"/>
      <c r="AD673" s="14"/>
      <c r="AE673" s="14"/>
      <c r="AF673" s="14"/>
      <c r="AG673" s="14"/>
      <c r="AH673" s="14"/>
      <c r="AI673" s="14"/>
      <c r="AJ673" s="14"/>
      <c r="AK673" s="14"/>
      <c r="AL673" s="14"/>
      <c r="AM673" s="14"/>
      <c r="AN673" s="14"/>
      <c r="AO673" s="14"/>
      <c r="AP673" s="14"/>
      <c r="AQ673" s="14"/>
      <c r="AR673" s="14"/>
      <c r="AS673" s="14"/>
    </row>
    <row r="674" spans="1:45">
      <c r="A674" s="16">
        <v>335.5</v>
      </c>
      <c r="B674" s="61">
        <v>0.16554480000000002</v>
      </c>
      <c r="C674" s="61">
        <v>1.281969E-2</v>
      </c>
      <c r="D674" s="61">
        <v>9.0213350000000012E-2</v>
      </c>
      <c r="E674" s="61">
        <v>0.1525957</v>
      </c>
      <c r="F674" s="61">
        <v>3.009353E-2</v>
      </c>
      <c r="G674" s="61">
        <v>8.4424689999999997E-2</v>
      </c>
      <c r="H674" s="61">
        <v>0.25673010000000002</v>
      </c>
      <c r="I674" s="61">
        <v>-2.0090669999999998E-2</v>
      </c>
      <c r="J674" s="61">
        <v>8.5866499999999995E-3</v>
      </c>
      <c r="K674" s="61">
        <v>8.9556140000000006E-2</v>
      </c>
      <c r="L674" s="61">
        <v>-1.9850909999999999E-2</v>
      </c>
      <c r="M674" s="61">
        <v>-2.2704800000000001E-3</v>
      </c>
      <c r="N674" s="61">
        <v>-9.1961000000000005E-3</v>
      </c>
      <c r="O674" s="61">
        <v>-7.5332780000000002E-2</v>
      </c>
      <c r="P674" s="61">
        <v>-6.39246E-3</v>
      </c>
      <c r="Q674" s="61">
        <v>0.19399429999999998</v>
      </c>
      <c r="R674" s="61">
        <v>0.3014096</v>
      </c>
      <c r="S674" s="61">
        <v>1.948776E-2</v>
      </c>
      <c r="T674" s="61">
        <v>4.8558399999999995E-2</v>
      </c>
      <c r="U674" s="61">
        <v>0.1911756</v>
      </c>
      <c r="V674" s="61">
        <v>0.21097059999999998</v>
      </c>
      <c r="W674" s="61">
        <v>7.1931439999999999E-2</v>
      </c>
      <c r="X674" s="61"/>
      <c r="Y674" s="61">
        <v>4.0976070000000003E-2</v>
      </c>
      <c r="Z674" s="61">
        <v>5.6174999999999996E-2</v>
      </c>
      <c r="AA674" s="61">
        <v>2.4326120000000003E-2</v>
      </c>
      <c r="AB674" s="61">
        <v>9.5289889999999988E-2</v>
      </c>
      <c r="AC674" s="14"/>
      <c r="AD674" s="14"/>
      <c r="AE674" s="14"/>
      <c r="AF674" s="14"/>
      <c r="AG674" s="14"/>
      <c r="AH674" s="14"/>
      <c r="AI674" s="14"/>
      <c r="AJ674" s="14"/>
      <c r="AK674" s="14"/>
      <c r="AL674" s="14"/>
      <c r="AM674" s="14"/>
      <c r="AN674" s="14"/>
      <c r="AO674" s="14"/>
      <c r="AP674" s="14"/>
      <c r="AQ674" s="14"/>
      <c r="AR674" s="14"/>
      <c r="AS674" s="14"/>
    </row>
    <row r="675" spans="1:45">
      <c r="A675" s="16">
        <v>336</v>
      </c>
      <c r="B675" s="61">
        <v>0.1727678</v>
      </c>
      <c r="C675" s="61">
        <v>1.661234E-2</v>
      </c>
      <c r="D675" s="61">
        <v>7.6132179999999994E-2</v>
      </c>
      <c r="E675" s="61">
        <v>0.1494364</v>
      </c>
      <c r="F675" s="61">
        <v>2.6701249999999999E-2</v>
      </c>
      <c r="G675" s="61">
        <v>8.8616240000000013E-2</v>
      </c>
      <c r="H675" s="61">
        <v>0.25771949999999999</v>
      </c>
      <c r="I675" s="61">
        <v>-2.0261830000000002E-2</v>
      </c>
      <c r="J675" s="61">
        <v>3.6115599999999998E-3</v>
      </c>
      <c r="K675" s="61">
        <v>9.2678170000000004E-2</v>
      </c>
      <c r="L675" s="61">
        <v>-2.2805160000000001E-2</v>
      </c>
      <c r="M675" s="61">
        <v>2.0809600000000002E-3</v>
      </c>
      <c r="N675" s="61">
        <v>-8.5087900000000005E-3</v>
      </c>
      <c r="O675" s="61">
        <v>-7.179547E-2</v>
      </c>
      <c r="P675" s="61">
        <v>-6.74575E-3</v>
      </c>
      <c r="Q675" s="61">
        <v>0.18593869999999998</v>
      </c>
      <c r="R675" s="61">
        <v>0.3036044</v>
      </c>
      <c r="S675" s="61">
        <v>8.8026200000000006E-3</v>
      </c>
      <c r="T675" s="61">
        <v>5.6585360000000001E-2</v>
      </c>
      <c r="U675" s="61">
        <v>0.18305559999999998</v>
      </c>
      <c r="V675" s="61">
        <v>0.22005169999999999</v>
      </c>
      <c r="W675" s="61">
        <v>8.1848909999999997E-2</v>
      </c>
      <c r="X675" s="61"/>
      <c r="Y675" s="61">
        <v>4.6531289999999996E-2</v>
      </c>
      <c r="Z675" s="61">
        <v>5.9393120000000001E-2</v>
      </c>
      <c r="AA675" s="61">
        <v>2.1656729999999999E-2</v>
      </c>
      <c r="AB675" s="61">
        <v>9.3807740000000001E-2</v>
      </c>
      <c r="AC675" s="14"/>
      <c r="AD675" s="14"/>
      <c r="AE675" s="14"/>
      <c r="AF675" s="14"/>
      <c r="AG675" s="14"/>
      <c r="AH675" s="14"/>
      <c r="AI675" s="14"/>
      <c r="AJ675" s="14"/>
      <c r="AK675" s="14"/>
      <c r="AL675" s="14"/>
      <c r="AM675" s="14"/>
      <c r="AN675" s="14"/>
      <c r="AO675" s="14"/>
      <c r="AP675" s="14"/>
      <c r="AQ675" s="14"/>
      <c r="AR675" s="14"/>
      <c r="AS675" s="14"/>
    </row>
    <row r="676" spans="1:45">
      <c r="A676" s="16">
        <v>336.5</v>
      </c>
      <c r="B676" s="61">
        <v>0.1717892</v>
      </c>
      <c r="C676" s="61">
        <v>1.645752E-2</v>
      </c>
      <c r="D676" s="61">
        <v>7.8581079999999998E-2</v>
      </c>
      <c r="E676" s="61">
        <v>0.15178720000000001</v>
      </c>
      <c r="F676" s="61">
        <v>2.8907780000000001E-2</v>
      </c>
      <c r="G676" s="61">
        <v>8.8041149999999999E-2</v>
      </c>
      <c r="H676" s="61">
        <v>0.2571058</v>
      </c>
      <c r="I676" s="61">
        <v>-1.7696719999999999E-2</v>
      </c>
      <c r="J676" s="61">
        <v>8.2873800000000004E-3</v>
      </c>
      <c r="K676" s="61">
        <v>9.6548250000000002E-2</v>
      </c>
      <c r="L676" s="61">
        <v>-1.9978370000000002E-2</v>
      </c>
      <c r="M676" s="61">
        <v>2.0943899999999998E-3</v>
      </c>
      <c r="N676" s="61">
        <v>-5.4951399999999991E-3</v>
      </c>
      <c r="O676" s="61">
        <v>-8.2427269999999997E-2</v>
      </c>
      <c r="P676" s="61">
        <v>-1.038619E-2</v>
      </c>
      <c r="Q676" s="61">
        <v>0.18348729999999999</v>
      </c>
      <c r="R676" s="61">
        <v>0.28397300000000003</v>
      </c>
      <c r="S676" s="61">
        <v>2.293997E-2</v>
      </c>
      <c r="T676" s="61">
        <v>5.0953949999999998E-2</v>
      </c>
      <c r="U676" s="61">
        <v>0.18060680000000001</v>
      </c>
      <c r="V676" s="61">
        <v>0.2109869</v>
      </c>
      <c r="W676" s="61">
        <v>7.7832079999999998E-2</v>
      </c>
      <c r="X676" s="61"/>
      <c r="Y676" s="61">
        <v>5.7913470000000002E-2</v>
      </c>
      <c r="Z676" s="61">
        <v>5.9077460000000005E-2</v>
      </c>
      <c r="AA676" s="61">
        <v>3.1630020000000002E-2</v>
      </c>
      <c r="AB676" s="61">
        <v>9.7296689999999991E-2</v>
      </c>
      <c r="AC676" s="14"/>
      <c r="AD676" s="14"/>
      <c r="AE676" s="14"/>
      <c r="AF676" s="14"/>
      <c r="AG676" s="14"/>
      <c r="AH676" s="14"/>
      <c r="AI676" s="14"/>
      <c r="AJ676" s="14"/>
      <c r="AK676" s="14"/>
      <c r="AL676" s="14"/>
      <c r="AM676" s="14"/>
      <c r="AN676" s="14"/>
      <c r="AO676" s="14"/>
      <c r="AP676" s="14"/>
      <c r="AQ676" s="14"/>
      <c r="AR676" s="14"/>
      <c r="AS676" s="14"/>
    </row>
    <row r="677" spans="1:45">
      <c r="A677" s="16">
        <v>337</v>
      </c>
      <c r="B677" s="61">
        <v>0.17130339999999999</v>
      </c>
      <c r="C677" s="61">
        <v>1.3672500000000001E-2</v>
      </c>
      <c r="D677" s="61">
        <v>7.9431399999999999E-2</v>
      </c>
      <c r="E677" s="61">
        <v>0.14401320000000001</v>
      </c>
      <c r="F677" s="61">
        <v>2.9371420000000002E-2</v>
      </c>
      <c r="G677" s="61">
        <v>9.0177779999999999E-2</v>
      </c>
      <c r="H677" s="61">
        <v>0.25795210000000002</v>
      </c>
      <c r="I677" s="61">
        <v>-1.3426800000000001E-2</v>
      </c>
      <c r="J677" s="61">
        <v>2.8297340000000001E-2</v>
      </c>
      <c r="K677" s="61">
        <v>9.5779809999999993E-2</v>
      </c>
      <c r="L677" s="61">
        <v>-2.2478639999999998E-2</v>
      </c>
      <c r="M677" s="61">
        <v>6.3190599999999996E-3</v>
      </c>
      <c r="N677" s="61">
        <v>-7.4228999999999996E-3</v>
      </c>
      <c r="O677" s="61">
        <v>-8.1479969999999999E-2</v>
      </c>
      <c r="P677" s="61">
        <v>-2.062773E-2</v>
      </c>
      <c r="Q677" s="61">
        <v>0.15032889999999999</v>
      </c>
      <c r="R677" s="61">
        <v>0.29425669999999998</v>
      </c>
      <c r="S677" s="61">
        <v>1.627118E-2</v>
      </c>
      <c r="T677" s="61">
        <v>5.6054830000000007E-2</v>
      </c>
      <c r="U677" s="61">
        <v>0.18102109999999999</v>
      </c>
      <c r="V677" s="61">
        <v>0.21161770000000002</v>
      </c>
      <c r="W677" s="61">
        <v>7.3026969999999997E-2</v>
      </c>
      <c r="X677" s="61"/>
      <c r="Y677" s="61">
        <v>5.1817450000000001E-2</v>
      </c>
      <c r="Z677" s="61">
        <v>6.1682629999999995E-2</v>
      </c>
      <c r="AA677" s="61">
        <v>2.5858979999999997E-2</v>
      </c>
      <c r="AB677" s="61">
        <v>9.8127870000000006E-2</v>
      </c>
      <c r="AC677" s="14"/>
      <c r="AD677" s="14"/>
      <c r="AE677" s="14"/>
      <c r="AF677" s="14"/>
      <c r="AG677" s="14"/>
      <c r="AH677" s="14"/>
      <c r="AI677" s="14"/>
      <c r="AJ677" s="14"/>
      <c r="AK677" s="14"/>
      <c r="AL677" s="14"/>
      <c r="AM677" s="14"/>
      <c r="AN677" s="14"/>
      <c r="AO677" s="14"/>
      <c r="AP677" s="14"/>
      <c r="AQ677" s="14"/>
      <c r="AR677" s="14"/>
      <c r="AS677" s="14"/>
    </row>
    <row r="678" spans="1:45">
      <c r="A678" s="16">
        <v>337.5</v>
      </c>
      <c r="B678" s="61">
        <v>0.15721780000000002</v>
      </c>
      <c r="C678" s="61">
        <v>1.425011E-2</v>
      </c>
      <c r="D678" s="61">
        <v>8.6775950000000004E-2</v>
      </c>
      <c r="E678" s="61">
        <v>0.13898160000000001</v>
      </c>
      <c r="F678" s="61">
        <v>2.4601950000000001E-2</v>
      </c>
      <c r="G678" s="61">
        <v>8.1869580000000011E-2</v>
      </c>
      <c r="H678" s="61">
        <v>0.25176979999999999</v>
      </c>
      <c r="I678" s="61">
        <v>-2.0202909999999998E-2</v>
      </c>
      <c r="J678" s="61">
        <v>5.6525499999999992E-3</v>
      </c>
      <c r="K678" s="61">
        <v>9.159747E-2</v>
      </c>
      <c r="L678" s="61">
        <v>-1.9894439999999999E-2</v>
      </c>
      <c r="M678" s="61">
        <v>2.8247299999999997E-3</v>
      </c>
      <c r="N678" s="61">
        <v>-2.3684399999999999E-3</v>
      </c>
      <c r="O678" s="61">
        <v>-8.743121999999999E-2</v>
      </c>
      <c r="P678" s="61">
        <v>-2.0742449999999999E-2</v>
      </c>
      <c r="Q678" s="61">
        <v>0.17288989999999999</v>
      </c>
      <c r="R678" s="61">
        <v>0.29842600000000002</v>
      </c>
      <c r="S678" s="61">
        <v>1.17541E-3</v>
      </c>
      <c r="T678" s="61">
        <v>5.2012080000000002E-2</v>
      </c>
      <c r="U678" s="61">
        <v>0.18006609999999998</v>
      </c>
      <c r="V678" s="61">
        <v>0.2100284</v>
      </c>
      <c r="W678" s="61">
        <v>7.2665420000000008E-2</v>
      </c>
      <c r="X678" s="61"/>
      <c r="Y678" s="61">
        <v>4.8515379999999997E-2</v>
      </c>
      <c r="Z678" s="61">
        <v>6.1305329999999998E-2</v>
      </c>
      <c r="AA678" s="61">
        <v>2.2187549999999997E-2</v>
      </c>
      <c r="AB678" s="61">
        <v>9.747016E-2</v>
      </c>
      <c r="AC678" s="14"/>
      <c r="AD678" s="14"/>
      <c r="AE678" s="14"/>
      <c r="AF678" s="14"/>
      <c r="AG678" s="14"/>
      <c r="AH678" s="14"/>
      <c r="AI678" s="14"/>
      <c r="AJ678" s="14"/>
      <c r="AK678" s="14"/>
      <c r="AL678" s="14"/>
      <c r="AM678" s="14"/>
      <c r="AN678" s="14"/>
      <c r="AO678" s="14"/>
      <c r="AP678" s="14"/>
      <c r="AQ678" s="14"/>
      <c r="AR678" s="14"/>
      <c r="AS678" s="14"/>
    </row>
    <row r="679" spans="1:45">
      <c r="A679" s="16">
        <v>338</v>
      </c>
      <c r="B679" s="61">
        <v>0.16681409999999999</v>
      </c>
      <c r="C679" s="61">
        <v>1.3919310000000001E-2</v>
      </c>
      <c r="D679" s="61">
        <v>7.1455070000000009E-2</v>
      </c>
      <c r="E679" s="61">
        <v>0.14630940000000001</v>
      </c>
      <c r="F679" s="61">
        <v>2.6117309999999998E-2</v>
      </c>
      <c r="G679" s="61">
        <v>7.8624330000000006E-2</v>
      </c>
      <c r="H679" s="61">
        <v>0.2532914</v>
      </c>
      <c r="I679" s="61">
        <v>-2.307381E-2</v>
      </c>
      <c r="J679" s="61">
        <v>2.8970200000000002E-3</v>
      </c>
      <c r="K679" s="61">
        <v>9.3797770000000003E-2</v>
      </c>
      <c r="L679" s="61">
        <v>-1.9414239999999999E-2</v>
      </c>
      <c r="M679" s="61">
        <v>6.8951799999999999E-3</v>
      </c>
      <c r="N679" s="61">
        <v>-1.0100370000000001E-2</v>
      </c>
      <c r="O679" s="61">
        <v>-7.9208249999999994E-2</v>
      </c>
      <c r="P679" s="61">
        <v>-3.5047889999999998E-2</v>
      </c>
      <c r="Q679" s="61">
        <v>0.1613552</v>
      </c>
      <c r="R679" s="61">
        <v>0.28490710000000002</v>
      </c>
      <c r="S679" s="61">
        <v>2.2866559999999998E-2</v>
      </c>
      <c r="T679" s="61">
        <v>5.5166680000000003E-2</v>
      </c>
      <c r="U679" s="61">
        <v>0.17744990000000002</v>
      </c>
      <c r="V679" s="61">
        <v>0.2112096</v>
      </c>
      <c r="W679" s="61">
        <v>8.0142729999999995E-2</v>
      </c>
      <c r="X679" s="61"/>
      <c r="Y679" s="61">
        <v>5.479067E-2</v>
      </c>
      <c r="Z679" s="61">
        <v>5.7543049999999998E-2</v>
      </c>
      <c r="AA679" s="61">
        <v>2.2881619999999998E-2</v>
      </c>
      <c r="AB679" s="61">
        <v>9.7270830000000003E-2</v>
      </c>
      <c r="AC679" s="14"/>
      <c r="AD679" s="14"/>
      <c r="AE679" s="14"/>
      <c r="AF679" s="14"/>
      <c r="AG679" s="14"/>
      <c r="AH679" s="14"/>
      <c r="AI679" s="14"/>
      <c r="AJ679" s="14"/>
      <c r="AK679" s="14"/>
      <c r="AL679" s="14"/>
      <c r="AM679" s="14"/>
      <c r="AN679" s="14"/>
      <c r="AO679" s="14"/>
      <c r="AP679" s="14"/>
      <c r="AQ679" s="14"/>
      <c r="AR679" s="14"/>
      <c r="AS679" s="14"/>
    </row>
    <row r="680" spans="1:45">
      <c r="A680" s="16">
        <v>338.5</v>
      </c>
      <c r="B680" s="61">
        <v>0.16709489999999999</v>
      </c>
      <c r="C680" s="61">
        <v>1.3988259999999999E-2</v>
      </c>
      <c r="D680" s="61">
        <v>7.8504810000000008E-2</v>
      </c>
      <c r="E680" s="61">
        <v>0.14700279999999999</v>
      </c>
      <c r="F680" s="61">
        <v>2.7384659999999998E-2</v>
      </c>
      <c r="G680" s="61">
        <v>7.9257030000000006E-2</v>
      </c>
      <c r="H680" s="61">
        <v>0.25610759999999999</v>
      </c>
      <c r="I680" s="61">
        <v>-2.2804150000000002E-2</v>
      </c>
      <c r="J680" s="61">
        <v>1.822346E-2</v>
      </c>
      <c r="K680" s="61">
        <v>7.8412410000000002E-2</v>
      </c>
      <c r="L680" s="61">
        <v>-2.505537E-2</v>
      </c>
      <c r="M680" s="61">
        <v>4.4606200000000002E-3</v>
      </c>
      <c r="N680" s="61">
        <v>-1.5023770000000001E-2</v>
      </c>
      <c r="O680" s="61">
        <v>-7.6629470000000005E-2</v>
      </c>
      <c r="P680" s="61">
        <v>-3.7569720000000001E-2</v>
      </c>
      <c r="Q680" s="61">
        <v>0.19682960000000002</v>
      </c>
      <c r="R680" s="61">
        <v>0.29672720000000002</v>
      </c>
      <c r="S680" s="61">
        <v>2.8669630000000002E-2</v>
      </c>
      <c r="T680" s="61">
        <v>5.2480580000000006E-2</v>
      </c>
      <c r="U680" s="61">
        <v>0.1740815</v>
      </c>
      <c r="V680" s="61">
        <v>0.2196921</v>
      </c>
      <c r="W680" s="61">
        <v>8.0460150000000008E-2</v>
      </c>
      <c r="X680" s="61"/>
      <c r="Y680" s="61">
        <v>5.1839440000000001E-2</v>
      </c>
      <c r="Z680" s="61">
        <v>5.2907719999999998E-2</v>
      </c>
      <c r="AA680" s="61">
        <v>2.2380029999999999E-2</v>
      </c>
      <c r="AB680" s="61">
        <v>9.303966000000001E-2</v>
      </c>
      <c r="AC680" s="14"/>
      <c r="AD680" s="14"/>
      <c r="AE680" s="14"/>
      <c r="AF680" s="14"/>
      <c r="AG680" s="14"/>
      <c r="AH680" s="14"/>
      <c r="AI680" s="14"/>
      <c r="AJ680" s="14"/>
      <c r="AK680" s="14"/>
      <c r="AL680" s="14"/>
      <c r="AM680" s="14"/>
      <c r="AN680" s="14"/>
      <c r="AO680" s="14"/>
      <c r="AP680" s="14"/>
      <c r="AQ680" s="14"/>
      <c r="AR680" s="14"/>
      <c r="AS680" s="14"/>
    </row>
    <row r="681" spans="1:45">
      <c r="A681" s="16">
        <v>339</v>
      </c>
      <c r="B681" s="61">
        <v>0.16277259999999999</v>
      </c>
      <c r="C681" s="61">
        <v>1.524881E-2</v>
      </c>
      <c r="D681" s="61">
        <v>7.8589539999999999E-2</v>
      </c>
      <c r="E681" s="61">
        <v>0.1456788</v>
      </c>
      <c r="F681" s="61">
        <v>3.3950279999999999E-2</v>
      </c>
      <c r="G681" s="61">
        <v>8.3521249999999991E-2</v>
      </c>
      <c r="H681" s="61">
        <v>0.26013780000000003</v>
      </c>
      <c r="I681" s="61">
        <v>-2.346587E-2</v>
      </c>
      <c r="J681" s="61">
        <v>1.8524570000000001E-2</v>
      </c>
      <c r="K681" s="61">
        <v>9.1946619999999993E-2</v>
      </c>
      <c r="L681" s="61">
        <v>-2.851155E-2</v>
      </c>
      <c r="M681" s="61">
        <v>7.0442899999999999E-3</v>
      </c>
      <c r="N681" s="61">
        <v>-1.756856E-2</v>
      </c>
      <c r="O681" s="61">
        <v>-6.7937339999999999E-2</v>
      </c>
      <c r="P681" s="61">
        <v>-2.7893849999999998E-2</v>
      </c>
      <c r="Q681" s="61">
        <v>0.1874681</v>
      </c>
      <c r="R681" s="61">
        <v>0.2893174</v>
      </c>
      <c r="S681" s="61">
        <v>1.258335E-2</v>
      </c>
      <c r="T681" s="61">
        <v>5.3448330000000002E-2</v>
      </c>
      <c r="U681" s="61">
        <v>0.1775254</v>
      </c>
      <c r="V681" s="61">
        <v>0.20305959999999998</v>
      </c>
      <c r="W681" s="61">
        <v>7.7153910000000006E-2</v>
      </c>
      <c r="X681" s="61"/>
      <c r="Y681" s="61">
        <v>6.5977160000000007E-2</v>
      </c>
      <c r="Z681" s="61">
        <v>5.9738759999999995E-2</v>
      </c>
      <c r="AA681" s="61">
        <v>2.2611759999999998E-2</v>
      </c>
      <c r="AB681" s="61">
        <v>9.0887990000000002E-2</v>
      </c>
      <c r="AC681" s="14"/>
      <c r="AD681" s="14"/>
      <c r="AE681" s="14"/>
      <c r="AF681" s="14"/>
      <c r="AG681" s="14"/>
      <c r="AH681" s="14"/>
      <c r="AI681" s="14"/>
      <c r="AJ681" s="14"/>
      <c r="AK681" s="14"/>
      <c r="AL681" s="14"/>
      <c r="AM681" s="14"/>
      <c r="AN681" s="14"/>
      <c r="AO681" s="14"/>
      <c r="AP681" s="14"/>
      <c r="AQ681" s="14"/>
      <c r="AR681" s="14"/>
      <c r="AS681" s="14"/>
    </row>
    <row r="682" spans="1:45">
      <c r="A682" s="16">
        <v>339.5</v>
      </c>
      <c r="B682" s="61">
        <v>0.16483519999999999</v>
      </c>
      <c r="C682" s="61">
        <v>1.736687E-2</v>
      </c>
      <c r="D682" s="61">
        <v>8.1557370000000004E-2</v>
      </c>
      <c r="E682" s="61">
        <v>0.1349225</v>
      </c>
      <c r="F682" s="61">
        <v>3.014112E-2</v>
      </c>
      <c r="G682" s="61">
        <v>8.1811779999999987E-2</v>
      </c>
      <c r="H682" s="61">
        <v>0.24657370000000001</v>
      </c>
      <c r="I682" s="61">
        <v>-1.8661300000000002E-2</v>
      </c>
      <c r="J682" s="61">
        <v>4.3354999999999999E-3</v>
      </c>
      <c r="K682" s="61">
        <v>8.8596710000000009E-2</v>
      </c>
      <c r="L682" s="61">
        <v>-1.8337570000000001E-2</v>
      </c>
      <c r="M682" s="61">
        <v>2.2506900000000001E-3</v>
      </c>
      <c r="N682" s="61">
        <v>-1.129489E-2</v>
      </c>
      <c r="O682" s="61">
        <v>-7.6479249999999999E-2</v>
      </c>
      <c r="P682" s="61">
        <v>-2.304792E-2</v>
      </c>
      <c r="Q682" s="61">
        <v>0.17825179999999999</v>
      </c>
      <c r="R682" s="61">
        <v>0.29513839999999997</v>
      </c>
      <c r="S682" s="61">
        <v>2.3618760000000003E-2</v>
      </c>
      <c r="T682" s="61">
        <v>5.3247999999999997E-2</v>
      </c>
      <c r="U682" s="61">
        <v>0.17457450000000002</v>
      </c>
      <c r="V682" s="61">
        <v>0.21489840000000002</v>
      </c>
      <c r="W682" s="61">
        <v>7.444721E-2</v>
      </c>
      <c r="X682" s="61"/>
      <c r="Y682" s="61">
        <v>4.3825740000000002E-2</v>
      </c>
      <c r="Z682" s="61">
        <v>5.9782919999999996E-2</v>
      </c>
      <c r="AA682" s="61">
        <v>1.8879E-2</v>
      </c>
      <c r="AB682" s="61">
        <v>9.7806739999999989E-2</v>
      </c>
      <c r="AC682" s="14"/>
      <c r="AD682" s="14"/>
      <c r="AE682" s="14"/>
      <c r="AF682" s="14"/>
      <c r="AG682" s="14"/>
      <c r="AH682" s="14"/>
      <c r="AI682" s="14"/>
      <c r="AJ682" s="14"/>
      <c r="AK682" s="14"/>
      <c r="AL682" s="14"/>
      <c r="AM682" s="14"/>
      <c r="AN682" s="14"/>
      <c r="AO682" s="14"/>
      <c r="AP682" s="14"/>
      <c r="AQ682" s="14"/>
      <c r="AR682" s="14"/>
      <c r="AS682" s="14"/>
    </row>
    <row r="683" spans="1:45">
      <c r="A683" s="16">
        <v>340</v>
      </c>
      <c r="B683" s="61">
        <v>0.15983409999999998</v>
      </c>
      <c r="C683" s="61">
        <v>1.3695779999999999E-2</v>
      </c>
      <c r="D683" s="61">
        <v>7.8336379999999997E-2</v>
      </c>
      <c r="E683" s="61">
        <v>0.1434561</v>
      </c>
      <c r="F683" s="61">
        <v>2.987565E-2</v>
      </c>
      <c r="G683" s="61">
        <v>8.4287529999999999E-2</v>
      </c>
      <c r="H683" s="61">
        <v>0.2549999</v>
      </c>
      <c r="I683" s="61">
        <v>-2.1723989999999999E-2</v>
      </c>
      <c r="J683" s="61">
        <v>2.2916479999999999E-2</v>
      </c>
      <c r="K683" s="61">
        <v>8.6141559999999992E-2</v>
      </c>
      <c r="L683" s="61">
        <v>-3.1034180000000001E-2</v>
      </c>
      <c r="M683" s="61">
        <v>3.1836500000000001E-3</v>
      </c>
      <c r="N683" s="61">
        <v>4.1265000000000003E-4</v>
      </c>
      <c r="O683" s="61">
        <v>-8.0009789999999997E-2</v>
      </c>
      <c r="P683" s="61">
        <v>-3.4927029999999998E-2</v>
      </c>
      <c r="Q683" s="61">
        <v>0.19295970000000001</v>
      </c>
      <c r="R683" s="61">
        <v>0.29769960000000001</v>
      </c>
      <c r="S683" s="61">
        <v>2.2903419999999997E-2</v>
      </c>
      <c r="T683" s="61">
        <v>4.8473870000000002E-2</v>
      </c>
      <c r="U683" s="61">
        <v>0.17978280000000002</v>
      </c>
      <c r="V683" s="61">
        <v>0.2182422</v>
      </c>
      <c r="W683" s="61">
        <v>7.1979990000000008E-2</v>
      </c>
      <c r="X683" s="61"/>
      <c r="Y683" s="61">
        <v>4.803996E-2</v>
      </c>
      <c r="Z683" s="61">
        <v>6.5632999999999997E-2</v>
      </c>
      <c r="AA683" s="61">
        <v>2.5912440000000002E-2</v>
      </c>
      <c r="AB683" s="61">
        <v>9.3323280000000008E-2</v>
      </c>
      <c r="AC683" s="14"/>
      <c r="AD683" s="14"/>
      <c r="AE683" s="14"/>
      <c r="AF683" s="14"/>
      <c r="AG683" s="14"/>
      <c r="AH683" s="14"/>
      <c r="AI683" s="14"/>
      <c r="AJ683" s="14"/>
      <c r="AK683" s="14"/>
      <c r="AL683" s="14"/>
      <c r="AM683" s="14"/>
      <c r="AN683" s="14"/>
      <c r="AO683" s="14"/>
      <c r="AP683" s="14"/>
      <c r="AQ683" s="14"/>
      <c r="AR683" s="14"/>
      <c r="AS683" s="14"/>
    </row>
    <row r="684" spans="1:45">
      <c r="A684" s="16">
        <v>340.5</v>
      </c>
      <c r="B684" s="61">
        <v>0.16653379999999998</v>
      </c>
      <c r="C684" s="61">
        <v>1.441945E-2</v>
      </c>
      <c r="D684" s="61">
        <v>8.2718360000000005E-2</v>
      </c>
      <c r="E684" s="61">
        <v>0.14101449999999999</v>
      </c>
      <c r="F684" s="61">
        <v>2.837632E-2</v>
      </c>
      <c r="G684" s="61">
        <v>7.9351290000000005E-2</v>
      </c>
      <c r="H684" s="61">
        <v>0.25804349999999998</v>
      </c>
      <c r="I684" s="61">
        <v>-2.1063410000000001E-2</v>
      </c>
      <c r="J684" s="61">
        <v>9.5232700000000003E-3</v>
      </c>
      <c r="K684" s="61">
        <v>9.1333040000000004E-2</v>
      </c>
      <c r="L684" s="61">
        <v>-2.9941719999999998E-2</v>
      </c>
      <c r="M684" s="61">
        <v>-4.1474299999999997E-3</v>
      </c>
      <c r="N684" s="61">
        <v>-1.9033750000000002E-2</v>
      </c>
      <c r="O684" s="61">
        <v>-7.5832040000000003E-2</v>
      </c>
      <c r="P684" s="61">
        <v>-1.076907E-2</v>
      </c>
      <c r="Q684" s="61">
        <v>0.1578792</v>
      </c>
      <c r="R684" s="61">
        <v>0.29630780000000001</v>
      </c>
      <c r="S684" s="61">
        <v>2.4882979999999999E-2</v>
      </c>
      <c r="T684" s="61">
        <v>5.3235930000000001E-2</v>
      </c>
      <c r="U684" s="61">
        <v>0.17186419999999999</v>
      </c>
      <c r="V684" s="61">
        <v>0.2193232</v>
      </c>
      <c r="W684" s="61">
        <v>7.4112949999999997E-2</v>
      </c>
      <c r="X684" s="61"/>
      <c r="Y684" s="61">
        <v>5.2527030000000002E-2</v>
      </c>
      <c r="Z684" s="61">
        <v>5.9948460000000002E-2</v>
      </c>
      <c r="AA684" s="61">
        <v>9.47484E-3</v>
      </c>
      <c r="AB684" s="61">
        <v>9.5226489999999997E-2</v>
      </c>
      <c r="AC684" s="14"/>
      <c r="AD684" s="14"/>
      <c r="AE684" s="14"/>
      <c r="AF684" s="14"/>
      <c r="AG684" s="14"/>
      <c r="AH684" s="14"/>
      <c r="AI684" s="14"/>
      <c r="AJ684" s="14"/>
      <c r="AK684" s="14"/>
      <c r="AL684" s="14"/>
      <c r="AM684" s="14"/>
      <c r="AN684" s="14"/>
      <c r="AO684" s="14"/>
      <c r="AP684" s="14"/>
      <c r="AQ684" s="14"/>
      <c r="AR684" s="14"/>
      <c r="AS684" s="14"/>
    </row>
    <row r="685" spans="1:45">
      <c r="A685" s="16">
        <v>341</v>
      </c>
      <c r="B685" s="61">
        <v>0.16983730000000002</v>
      </c>
      <c r="C685" s="61">
        <v>1.2195060000000001E-2</v>
      </c>
      <c r="D685" s="61">
        <v>8.3404679999999995E-2</v>
      </c>
      <c r="E685" s="61">
        <v>0.13710410000000001</v>
      </c>
      <c r="F685" s="61">
        <v>2.8895460000000001E-2</v>
      </c>
      <c r="G685" s="61">
        <v>7.9160579999999994E-2</v>
      </c>
      <c r="H685" s="61">
        <v>0.24790510000000002</v>
      </c>
      <c r="I685" s="61">
        <v>-2.062574E-2</v>
      </c>
      <c r="J685" s="61">
        <v>-4.3150599999999999E-3</v>
      </c>
      <c r="K685" s="61">
        <v>8.5202360000000005E-2</v>
      </c>
      <c r="L685" s="61">
        <v>-2.3246820000000001E-2</v>
      </c>
      <c r="M685" s="61">
        <v>4.2340199999999998E-3</v>
      </c>
      <c r="N685" s="61">
        <v>-5.6518199999999992E-3</v>
      </c>
      <c r="O685" s="61">
        <v>-8.2604549999999999E-2</v>
      </c>
      <c r="P685" s="61">
        <v>-1.555201E-2</v>
      </c>
      <c r="Q685" s="61">
        <v>0.16965219999999998</v>
      </c>
      <c r="R685" s="61">
        <v>0.29452820000000002</v>
      </c>
      <c r="S685" s="61">
        <v>1.8475200000000001E-2</v>
      </c>
      <c r="T685" s="61">
        <v>5.453761E-2</v>
      </c>
      <c r="U685" s="61">
        <v>0.1807047</v>
      </c>
      <c r="V685" s="61">
        <v>0.21829689999999999</v>
      </c>
      <c r="W685" s="61">
        <v>8.8561730000000005E-2</v>
      </c>
      <c r="X685" s="61"/>
      <c r="Y685" s="61">
        <v>6.372129E-2</v>
      </c>
      <c r="Z685" s="61">
        <v>6.7589079999999996E-2</v>
      </c>
      <c r="AA685" s="61">
        <v>2.0800920000000001E-2</v>
      </c>
      <c r="AB685" s="61">
        <v>9.6652719999999998E-2</v>
      </c>
      <c r="AC685" s="14"/>
      <c r="AD685" s="14"/>
      <c r="AE685" s="14"/>
      <c r="AF685" s="14"/>
      <c r="AG685" s="14"/>
      <c r="AH685" s="14"/>
      <c r="AI685" s="14"/>
      <c r="AJ685" s="14"/>
      <c r="AK685" s="14"/>
      <c r="AL685" s="14"/>
      <c r="AM685" s="14"/>
      <c r="AN685" s="14"/>
      <c r="AO685" s="14"/>
      <c r="AP685" s="14"/>
      <c r="AQ685" s="14"/>
      <c r="AR685" s="14"/>
      <c r="AS685" s="14"/>
    </row>
    <row r="686" spans="1:45">
      <c r="A686" s="16">
        <v>341.5</v>
      </c>
      <c r="B686" s="61">
        <v>0.1663347</v>
      </c>
      <c r="C686" s="61">
        <v>1.6194820000000002E-2</v>
      </c>
      <c r="D686" s="61">
        <v>7.6301830000000001E-2</v>
      </c>
      <c r="E686" s="61">
        <v>0.1374032</v>
      </c>
      <c r="F686" s="61">
        <v>2.8171729999999999E-2</v>
      </c>
      <c r="G686" s="61">
        <v>7.5632229999999995E-2</v>
      </c>
      <c r="H686" s="61">
        <v>0.25385750000000001</v>
      </c>
      <c r="I686" s="61">
        <v>-2.1414949999999999E-2</v>
      </c>
      <c r="J686" s="61">
        <v>1.411483E-2</v>
      </c>
      <c r="K686" s="61">
        <v>8.867454000000001E-2</v>
      </c>
      <c r="L686" s="61">
        <v>-2.9447209999999998E-2</v>
      </c>
      <c r="M686" s="61">
        <v>1.2992699999999999E-3</v>
      </c>
      <c r="N686" s="61">
        <v>-6.43131E-3</v>
      </c>
      <c r="O686" s="61">
        <v>-7.9626359999999993E-2</v>
      </c>
      <c r="P686" s="61">
        <v>-3.8996400000000001E-2</v>
      </c>
      <c r="Q686" s="61">
        <v>0.14400880000000002</v>
      </c>
      <c r="R686" s="61">
        <v>0.298821</v>
      </c>
      <c r="S686" s="61">
        <v>3.6200589999999998E-2</v>
      </c>
      <c r="T686" s="61">
        <v>4.9615939999999997E-2</v>
      </c>
      <c r="U686" s="61">
        <v>0.18454180000000001</v>
      </c>
      <c r="V686" s="61">
        <v>0.21437129999999999</v>
      </c>
      <c r="W686" s="61">
        <v>7.6411369999999992E-2</v>
      </c>
      <c r="X686" s="61"/>
      <c r="Y686" s="61">
        <v>5.2076149999999995E-2</v>
      </c>
      <c r="Z686" s="61">
        <v>5.2048540000000004E-2</v>
      </c>
      <c r="AA686" s="61">
        <v>1.569444E-2</v>
      </c>
      <c r="AB686" s="61">
        <v>9.9189579999999999E-2</v>
      </c>
      <c r="AC686" s="14"/>
      <c r="AD686" s="14"/>
      <c r="AE686" s="14"/>
      <c r="AF686" s="14"/>
      <c r="AG686" s="14"/>
      <c r="AH686" s="14"/>
      <c r="AI686" s="14"/>
      <c r="AJ686" s="14"/>
      <c r="AK686" s="14"/>
      <c r="AL686" s="14"/>
      <c r="AM686" s="14"/>
      <c r="AN686" s="14"/>
      <c r="AO686" s="14"/>
      <c r="AP686" s="14"/>
      <c r="AQ686" s="14"/>
      <c r="AR686" s="14"/>
      <c r="AS686" s="14"/>
    </row>
    <row r="687" spans="1:45">
      <c r="A687" s="16">
        <v>342</v>
      </c>
      <c r="B687" s="61">
        <v>0.1774627</v>
      </c>
      <c r="C687" s="61">
        <v>1.0948979999999999E-2</v>
      </c>
      <c r="D687" s="61">
        <v>8.1881430000000005E-2</v>
      </c>
      <c r="E687" s="61">
        <v>0.13975370000000001</v>
      </c>
      <c r="F687" s="61">
        <v>2.8049849999999998E-2</v>
      </c>
      <c r="G687" s="61">
        <v>8.2213679999999997E-2</v>
      </c>
      <c r="H687" s="61">
        <v>0.24091170000000001</v>
      </c>
      <c r="I687" s="61">
        <v>-2.453487E-2</v>
      </c>
      <c r="J687" s="61">
        <v>-4.4799899999999997E-3</v>
      </c>
      <c r="K687" s="61">
        <v>8.7550009999999998E-2</v>
      </c>
      <c r="L687" s="61">
        <v>-2.7907939999999999E-2</v>
      </c>
      <c r="M687" s="61">
        <v>-1.3250500000000001E-3</v>
      </c>
      <c r="N687" s="61">
        <v>-3.76619E-3</v>
      </c>
      <c r="O687" s="61">
        <v>-7.4424669999999998E-2</v>
      </c>
      <c r="P687" s="61">
        <v>-2.4717340000000001E-2</v>
      </c>
      <c r="Q687" s="61">
        <v>0.164378</v>
      </c>
      <c r="R687" s="61">
        <v>0.29015429999999998</v>
      </c>
      <c r="S687" s="61">
        <v>1.936558E-2</v>
      </c>
      <c r="T687" s="61">
        <v>5.3773099999999997E-2</v>
      </c>
      <c r="U687" s="61">
        <v>0.18436459999999999</v>
      </c>
      <c r="V687" s="61">
        <v>0.22014630000000002</v>
      </c>
      <c r="W687" s="61">
        <v>7.616945E-2</v>
      </c>
      <c r="X687" s="61"/>
      <c r="Y687" s="61">
        <v>7.1890010000000004E-2</v>
      </c>
      <c r="Z687" s="61">
        <v>6.1333739999999998E-2</v>
      </c>
      <c r="AA687" s="61">
        <v>2.7061679999999998E-2</v>
      </c>
      <c r="AB687" s="61">
        <v>9.4803040000000005E-2</v>
      </c>
      <c r="AC687" s="14"/>
      <c r="AD687" s="14"/>
      <c r="AE687" s="14"/>
      <c r="AF687" s="14"/>
      <c r="AG687" s="14"/>
      <c r="AH687" s="14"/>
      <c r="AI687" s="14"/>
      <c r="AJ687" s="14"/>
      <c r="AK687" s="14"/>
      <c r="AL687" s="14"/>
      <c r="AM687" s="14"/>
      <c r="AN687" s="14"/>
      <c r="AO687" s="14"/>
      <c r="AP687" s="14"/>
      <c r="AQ687" s="14"/>
      <c r="AR687" s="14"/>
      <c r="AS687" s="14"/>
    </row>
    <row r="688" spans="1:45">
      <c r="A688" s="16">
        <v>342.5</v>
      </c>
      <c r="B688" s="61">
        <v>0.16509499999999999</v>
      </c>
      <c r="C688" s="61">
        <v>2.0616409999999998E-2</v>
      </c>
      <c r="D688" s="61">
        <v>7.7151659999999997E-2</v>
      </c>
      <c r="E688" s="61">
        <v>0.1478419</v>
      </c>
      <c r="F688" s="61">
        <v>2.4234840000000001E-2</v>
      </c>
      <c r="G688" s="61">
        <v>8.6645679999999989E-2</v>
      </c>
      <c r="H688" s="61">
        <v>0.25979600000000003</v>
      </c>
      <c r="I688" s="61">
        <v>-2.6216279999999998E-2</v>
      </c>
      <c r="J688" s="61">
        <v>-8.5001499999999997E-3</v>
      </c>
      <c r="K688" s="61">
        <v>8.9888330000000002E-2</v>
      </c>
      <c r="L688" s="61">
        <v>-2.6158749999999998E-2</v>
      </c>
      <c r="M688" s="61">
        <v>-3.53784E-3</v>
      </c>
      <c r="N688" s="61">
        <v>-6.8496E-3</v>
      </c>
      <c r="O688" s="61">
        <v>-8.9905299999999994E-2</v>
      </c>
      <c r="P688" s="61">
        <v>-4.2767179999999995E-2</v>
      </c>
      <c r="Q688" s="61">
        <v>0.15339949999999999</v>
      </c>
      <c r="R688" s="61">
        <v>0.30080040000000002</v>
      </c>
      <c r="S688" s="61">
        <v>3.078964E-2</v>
      </c>
      <c r="T688" s="61">
        <v>5.8238820000000004E-2</v>
      </c>
      <c r="U688" s="61">
        <v>0.17919119999999999</v>
      </c>
      <c r="V688" s="61">
        <v>0.20717730000000001</v>
      </c>
      <c r="W688" s="61">
        <v>8.1077969999999999E-2</v>
      </c>
      <c r="X688" s="61"/>
      <c r="Y688" s="61">
        <v>5.3079309999999998E-2</v>
      </c>
      <c r="Z688" s="61">
        <v>5.83978E-2</v>
      </c>
      <c r="AA688" s="61">
        <v>2.1867679999999997E-2</v>
      </c>
      <c r="AB688" s="61">
        <v>9.9817490000000009E-2</v>
      </c>
      <c r="AC688" s="14"/>
      <c r="AD688" s="14"/>
      <c r="AE688" s="14"/>
      <c r="AF688" s="14"/>
      <c r="AG688" s="14"/>
      <c r="AH688" s="14"/>
      <c r="AI688" s="14"/>
      <c r="AJ688" s="14"/>
      <c r="AK688" s="14"/>
      <c r="AL688" s="14"/>
      <c r="AM688" s="14"/>
      <c r="AN688" s="14"/>
      <c r="AO688" s="14"/>
      <c r="AP688" s="14"/>
      <c r="AQ688" s="14"/>
      <c r="AR688" s="14"/>
      <c r="AS688" s="14"/>
    </row>
    <row r="689" spans="1:45">
      <c r="A689" s="16">
        <v>343</v>
      </c>
      <c r="B689" s="61">
        <v>0.1771153</v>
      </c>
      <c r="C689" s="61">
        <v>9.2322400000000009E-3</v>
      </c>
      <c r="D689" s="61">
        <v>8.8471560000000005E-2</v>
      </c>
      <c r="E689" s="61">
        <v>0.13425529999999999</v>
      </c>
      <c r="F689" s="61">
        <v>3.2537569999999995E-2</v>
      </c>
      <c r="G689" s="61">
        <v>8.0144759999999995E-2</v>
      </c>
      <c r="H689" s="61">
        <v>0.2480048</v>
      </c>
      <c r="I689" s="61">
        <v>-1.8434039999999999E-2</v>
      </c>
      <c r="J689" s="61">
        <v>6.8045500000000004E-3</v>
      </c>
      <c r="K689" s="61">
        <v>8.9213719999999996E-2</v>
      </c>
      <c r="L689" s="61">
        <v>-2.7437580000000003E-2</v>
      </c>
      <c r="M689" s="61">
        <v>-4.64614E-3</v>
      </c>
      <c r="N689" s="61">
        <v>-9.2166000000000001E-3</v>
      </c>
      <c r="O689" s="61">
        <v>-7.9271170000000002E-2</v>
      </c>
      <c r="P689" s="61">
        <v>-3.7414660000000002E-2</v>
      </c>
      <c r="Q689" s="61">
        <v>0.19478220000000002</v>
      </c>
      <c r="R689" s="61">
        <v>0.2955622</v>
      </c>
      <c r="S689" s="61">
        <v>3.6331639999999998E-2</v>
      </c>
      <c r="T689" s="61">
        <v>4.4477130000000004E-2</v>
      </c>
      <c r="U689" s="61">
        <v>0.1807232</v>
      </c>
      <c r="V689" s="61">
        <v>0.2179596</v>
      </c>
      <c r="W689" s="61">
        <v>8.0124790000000001E-2</v>
      </c>
      <c r="X689" s="61"/>
      <c r="Y689" s="61">
        <v>5.9087389999999997E-2</v>
      </c>
      <c r="Z689" s="61">
        <v>6.2818319999999997E-2</v>
      </c>
      <c r="AA689" s="61">
        <v>1.7995399999999998E-2</v>
      </c>
      <c r="AB689" s="61">
        <v>9.2822720000000011E-2</v>
      </c>
      <c r="AC689" s="14"/>
      <c r="AD689" s="14"/>
      <c r="AE689" s="14"/>
      <c r="AF689" s="14"/>
      <c r="AG689" s="14"/>
      <c r="AH689" s="14"/>
      <c r="AI689" s="14"/>
      <c r="AJ689" s="14"/>
      <c r="AK689" s="14"/>
      <c r="AL689" s="14"/>
      <c r="AM689" s="14"/>
      <c r="AN689" s="14"/>
      <c r="AO689" s="14"/>
      <c r="AP689" s="14"/>
      <c r="AQ689" s="14"/>
      <c r="AR689" s="14"/>
      <c r="AS689" s="14"/>
    </row>
    <row r="690" spans="1:45">
      <c r="A690" s="16">
        <v>343.5</v>
      </c>
      <c r="B690" s="61">
        <v>0.1676068</v>
      </c>
      <c r="C690" s="61">
        <v>1.1541879999999999E-2</v>
      </c>
      <c r="D690" s="61">
        <v>7.9846059999999996E-2</v>
      </c>
      <c r="E690" s="61">
        <v>0.14467869999999999</v>
      </c>
      <c r="F690" s="61">
        <v>2.6552159999999998E-2</v>
      </c>
      <c r="G690" s="61">
        <v>8.2682079999999991E-2</v>
      </c>
      <c r="H690" s="61">
        <v>0.24611059999999998</v>
      </c>
      <c r="I690" s="61">
        <v>-2.4641220000000002E-2</v>
      </c>
      <c r="J690" s="61">
        <v>-8.8210400000000005E-3</v>
      </c>
      <c r="K690" s="61">
        <v>8.7134260000000005E-2</v>
      </c>
      <c r="L690" s="61">
        <v>-2.8198590000000003E-2</v>
      </c>
      <c r="M690" s="61">
        <v>-7.2346800000000003E-3</v>
      </c>
      <c r="N690" s="61">
        <v>-6.5817999999999996E-3</v>
      </c>
      <c r="O690" s="61">
        <v>-7.8753890000000007E-2</v>
      </c>
      <c r="P690" s="61">
        <v>-3.6788149999999999E-2</v>
      </c>
      <c r="Q690" s="61">
        <v>0.18237559999999997</v>
      </c>
      <c r="R690" s="61">
        <v>0.28869900000000004</v>
      </c>
      <c r="S690" s="61">
        <v>2.9671569999999998E-2</v>
      </c>
      <c r="T690" s="61">
        <v>5.0988350000000002E-2</v>
      </c>
      <c r="U690" s="61">
        <v>0.18764810000000001</v>
      </c>
      <c r="V690" s="61">
        <v>0.21837610000000002</v>
      </c>
      <c r="W690" s="61">
        <v>8.6110389999999995E-2</v>
      </c>
      <c r="X690" s="61"/>
      <c r="Y690" s="61">
        <v>6.9254140000000006E-2</v>
      </c>
      <c r="Z690" s="61">
        <v>5.8642690000000004E-2</v>
      </c>
      <c r="AA690" s="61">
        <v>2.0809389999999997E-2</v>
      </c>
      <c r="AB690" s="61">
        <v>9.6108759999999988E-2</v>
      </c>
      <c r="AC690" s="14"/>
      <c r="AD690" s="14"/>
      <c r="AE690" s="14"/>
      <c r="AF690" s="14"/>
      <c r="AG690" s="14"/>
      <c r="AH690" s="14"/>
      <c r="AI690" s="14"/>
      <c r="AJ690" s="14"/>
      <c r="AK690" s="14"/>
      <c r="AL690" s="14"/>
      <c r="AM690" s="14"/>
      <c r="AN690" s="14"/>
      <c r="AO690" s="14"/>
      <c r="AP690" s="14"/>
      <c r="AQ690" s="14"/>
      <c r="AR690" s="14"/>
      <c r="AS690" s="14"/>
    </row>
    <row r="691" spans="1:45">
      <c r="A691" s="16">
        <v>344</v>
      </c>
      <c r="B691" s="61">
        <v>0.16512199999999999</v>
      </c>
      <c r="C691" s="61">
        <v>1.3960220000000001E-2</v>
      </c>
      <c r="D691" s="61">
        <v>8.7475890000000001E-2</v>
      </c>
      <c r="E691" s="61">
        <v>0.13850170000000001</v>
      </c>
      <c r="F691" s="61">
        <v>2.8899949999999997E-2</v>
      </c>
      <c r="G691" s="61">
        <v>7.4899480000000004E-2</v>
      </c>
      <c r="H691" s="61">
        <v>0.23564289999999999</v>
      </c>
      <c r="I691" s="61">
        <v>-3.1042589999999998E-2</v>
      </c>
      <c r="J691" s="61">
        <v>2.3980790000000002E-2</v>
      </c>
      <c r="K691" s="61">
        <v>9.1406249999999994E-2</v>
      </c>
      <c r="L691" s="61">
        <v>-2.6069239999999997E-2</v>
      </c>
      <c r="M691" s="61">
        <v>-5.3161700000000003E-3</v>
      </c>
      <c r="N691" s="61">
        <v>-1.6514009999999999E-2</v>
      </c>
      <c r="O691" s="61">
        <v>-6.4717040000000003E-2</v>
      </c>
      <c r="P691" s="61">
        <v>-4.4586499999999994E-2</v>
      </c>
      <c r="Q691" s="61">
        <v>0.1463632</v>
      </c>
      <c r="R691" s="61">
        <v>0.29710409999999998</v>
      </c>
      <c r="S691" s="61">
        <v>2.6659749999999999E-2</v>
      </c>
      <c r="T691" s="61">
        <v>5.8603820000000001E-2</v>
      </c>
      <c r="U691" s="61">
        <v>0.17311460000000001</v>
      </c>
      <c r="V691" s="61">
        <v>0.2137221</v>
      </c>
      <c r="W691" s="61">
        <v>7.9529230000000006E-2</v>
      </c>
      <c r="X691" s="61"/>
      <c r="Y691" s="61">
        <v>6.922964999999999E-2</v>
      </c>
      <c r="Z691" s="61">
        <v>6.5586119999999998E-2</v>
      </c>
      <c r="AA691" s="61">
        <v>1.946519E-2</v>
      </c>
      <c r="AB691" s="61">
        <v>9.3726809999999994E-2</v>
      </c>
      <c r="AC691" s="14"/>
      <c r="AD691" s="14"/>
      <c r="AE691" s="14"/>
      <c r="AF691" s="14"/>
      <c r="AG691" s="14"/>
      <c r="AH691" s="14"/>
      <c r="AI691" s="14"/>
      <c r="AJ691" s="14"/>
      <c r="AK691" s="14"/>
      <c r="AL691" s="14"/>
      <c r="AM691" s="14"/>
      <c r="AN691" s="14"/>
      <c r="AO691" s="14"/>
      <c r="AP691" s="14"/>
      <c r="AQ691" s="14"/>
      <c r="AR691" s="14"/>
      <c r="AS691" s="14"/>
    </row>
    <row r="692" spans="1:45">
      <c r="A692" s="16">
        <v>344.5</v>
      </c>
      <c r="B692" s="61">
        <v>0.15532489999999999</v>
      </c>
      <c r="C692" s="61">
        <v>2.0262579999999999E-2</v>
      </c>
      <c r="D692" s="61">
        <v>7.2816710000000007E-2</v>
      </c>
      <c r="E692" s="61">
        <v>0.1377205</v>
      </c>
      <c r="F692" s="61">
        <v>2.7691110000000001E-2</v>
      </c>
      <c r="G692" s="61">
        <v>7.3870489999999997E-2</v>
      </c>
      <c r="H692" s="61">
        <v>0.25199389999999999</v>
      </c>
      <c r="I692" s="61">
        <v>-2.8030879999999998E-2</v>
      </c>
      <c r="J692" s="61">
        <v>3.2948499999999998E-3</v>
      </c>
      <c r="K692" s="61">
        <v>8.9562880000000011E-2</v>
      </c>
      <c r="L692" s="61">
        <v>-2.0062700000000003E-2</v>
      </c>
      <c r="M692" s="61">
        <v>-1.65464E-3</v>
      </c>
      <c r="N692" s="61">
        <v>-8.9154300000000002E-3</v>
      </c>
      <c r="O692" s="61">
        <v>-7.7334100000000003E-2</v>
      </c>
      <c r="P692" s="61">
        <v>-3.4066909999999999E-2</v>
      </c>
      <c r="Q692" s="61">
        <v>0.2064415</v>
      </c>
      <c r="R692" s="61">
        <v>0.29874490000000004</v>
      </c>
      <c r="S692" s="61">
        <v>3.2391730000000001E-2</v>
      </c>
      <c r="T692" s="61">
        <v>4.806713E-2</v>
      </c>
      <c r="U692" s="61">
        <v>0.17719499999999999</v>
      </c>
      <c r="V692" s="61">
        <v>0.22206190000000001</v>
      </c>
      <c r="W692" s="61">
        <v>7.9010379999999991E-2</v>
      </c>
      <c r="X692" s="61"/>
      <c r="Y692" s="61">
        <v>6.2957390000000002E-2</v>
      </c>
      <c r="Z692" s="61">
        <v>6.0727580000000003E-2</v>
      </c>
      <c r="AA692" s="61">
        <v>1.95304E-2</v>
      </c>
      <c r="AB692" s="61">
        <v>9.4532409999999997E-2</v>
      </c>
      <c r="AC692" s="14"/>
      <c r="AD692" s="14"/>
      <c r="AE692" s="14"/>
      <c r="AF692" s="14"/>
      <c r="AG692" s="14"/>
      <c r="AH692" s="14"/>
      <c r="AI692" s="14"/>
      <c r="AJ692" s="14"/>
      <c r="AK692" s="14"/>
      <c r="AL692" s="14"/>
      <c r="AM692" s="14"/>
      <c r="AN692" s="14"/>
      <c r="AO692" s="14"/>
      <c r="AP692" s="14"/>
      <c r="AQ692" s="14"/>
      <c r="AR692" s="14"/>
      <c r="AS692" s="14"/>
    </row>
    <row r="693" spans="1:45">
      <c r="A693" s="16">
        <v>345</v>
      </c>
      <c r="B693" s="61">
        <v>0.1654968</v>
      </c>
      <c r="C693" s="61">
        <v>1.3882200000000001E-2</v>
      </c>
      <c r="D693" s="61">
        <v>9.0404800000000007E-2</v>
      </c>
      <c r="E693" s="61">
        <v>0.1329458</v>
      </c>
      <c r="F693" s="61">
        <v>3.0760059999999999E-2</v>
      </c>
      <c r="G693" s="61">
        <v>7.3946999999999999E-2</v>
      </c>
      <c r="H693" s="61">
        <v>0.2523976</v>
      </c>
      <c r="I693" s="61">
        <v>-2.7909150000000001E-2</v>
      </c>
      <c r="J693" s="61">
        <v>1.9415299999999999E-3</v>
      </c>
      <c r="K693" s="61">
        <v>9.3725059999999999E-2</v>
      </c>
      <c r="L693" s="61">
        <v>-3.089741E-2</v>
      </c>
      <c r="M693" s="61">
        <v>-8.2514299999999988E-3</v>
      </c>
      <c r="N693" s="61">
        <v>-1.3221119999999999E-2</v>
      </c>
      <c r="O693" s="61">
        <v>-6.9937630000000001E-2</v>
      </c>
      <c r="P693" s="61">
        <v>-3.3102119999999999E-2</v>
      </c>
      <c r="Q693" s="61">
        <v>0.19490499999999999</v>
      </c>
      <c r="R693" s="61">
        <v>0.29855509999999996</v>
      </c>
      <c r="S693" s="61">
        <v>2.7954759999999999E-2</v>
      </c>
      <c r="T693" s="61">
        <v>4.7599090000000004E-2</v>
      </c>
      <c r="U693" s="61">
        <v>0.17644670000000001</v>
      </c>
      <c r="V693" s="61">
        <v>0.20796009999999998</v>
      </c>
      <c r="W693" s="61">
        <v>7.9283869999999992E-2</v>
      </c>
      <c r="X693" s="61"/>
      <c r="Y693" s="61">
        <v>7.2091649999999993E-2</v>
      </c>
      <c r="Z693" s="61">
        <v>5.4732059999999999E-2</v>
      </c>
      <c r="AA693" s="61">
        <v>2.403454E-2</v>
      </c>
      <c r="AB693" s="61">
        <v>9.2410099999999995E-2</v>
      </c>
      <c r="AC693" s="14"/>
      <c r="AD693" s="14"/>
      <c r="AE693" s="14"/>
      <c r="AF693" s="14"/>
      <c r="AG693" s="14"/>
      <c r="AH693" s="14"/>
      <c r="AI693" s="14"/>
      <c r="AJ693" s="14"/>
      <c r="AK693" s="14"/>
      <c r="AL693" s="14"/>
      <c r="AM693" s="14"/>
      <c r="AN693" s="14"/>
      <c r="AO693" s="14"/>
      <c r="AP693" s="14"/>
      <c r="AQ693" s="14"/>
      <c r="AR693" s="14"/>
      <c r="AS693" s="14"/>
    </row>
    <row r="694" spans="1:45">
      <c r="A694" s="16">
        <v>345.5</v>
      </c>
      <c r="B694" s="61">
        <v>0.16521550000000002</v>
      </c>
      <c r="C694" s="61">
        <v>1.005552E-2</v>
      </c>
      <c r="D694" s="61">
        <v>7.3484460000000001E-2</v>
      </c>
      <c r="E694" s="61">
        <v>0.1365016</v>
      </c>
      <c r="F694" s="61">
        <v>2.990166E-2</v>
      </c>
      <c r="G694" s="61">
        <v>7.9539460000000006E-2</v>
      </c>
      <c r="H694" s="61">
        <v>0.24864999999999998</v>
      </c>
      <c r="I694" s="61">
        <v>-2.376006E-2</v>
      </c>
      <c r="J694" s="61">
        <v>4.4668999999999993E-3</v>
      </c>
      <c r="K694" s="61">
        <v>8.8311390000000003E-2</v>
      </c>
      <c r="L694" s="61">
        <v>-3.5477990000000001E-2</v>
      </c>
      <c r="M694" s="61">
        <v>-4.8076899999999999E-3</v>
      </c>
      <c r="N694" s="61">
        <v>-1.0307440000000001E-2</v>
      </c>
      <c r="O694" s="61">
        <v>-7.6914319999999994E-2</v>
      </c>
      <c r="P694" s="61">
        <v>-4.3511620000000001E-2</v>
      </c>
      <c r="Q694" s="61">
        <v>0.17163889999999998</v>
      </c>
      <c r="R694" s="61">
        <v>0.29778919999999998</v>
      </c>
      <c r="S694" s="61">
        <v>3.6874729999999994E-2</v>
      </c>
      <c r="T694" s="61">
        <v>5.1899249999999994E-2</v>
      </c>
      <c r="U694" s="61">
        <v>0.17890989999999998</v>
      </c>
      <c r="V694" s="61">
        <v>0.21755910000000001</v>
      </c>
      <c r="W694" s="61">
        <v>8.4856029999999999E-2</v>
      </c>
      <c r="X694" s="61"/>
      <c r="Y694" s="61">
        <v>6.1135809999999999E-2</v>
      </c>
      <c r="Z694" s="61">
        <v>6.0402409999999997E-2</v>
      </c>
      <c r="AA694" s="61">
        <v>2.7328109999999999E-2</v>
      </c>
      <c r="AB694" s="61">
        <v>9.5825709999999995E-2</v>
      </c>
      <c r="AC694" s="14"/>
      <c r="AD694" s="14"/>
      <c r="AE694" s="14"/>
      <c r="AF694" s="14"/>
      <c r="AG694" s="14"/>
      <c r="AH694" s="14"/>
      <c r="AI694" s="14"/>
      <c r="AJ694" s="14"/>
      <c r="AK694" s="14"/>
      <c r="AL694" s="14"/>
      <c r="AM694" s="14"/>
      <c r="AN694" s="14"/>
      <c r="AO694" s="14"/>
      <c r="AP694" s="14"/>
      <c r="AQ694" s="14"/>
      <c r="AR694" s="14"/>
      <c r="AS694" s="14"/>
    </row>
    <row r="695" spans="1:45">
      <c r="A695" s="16">
        <v>346</v>
      </c>
      <c r="B695" s="61">
        <v>0.16751449999999998</v>
      </c>
      <c r="C695" s="61">
        <v>1.6085189999999999E-2</v>
      </c>
      <c r="D695" s="61">
        <v>7.6923519999999995E-2</v>
      </c>
      <c r="E695" s="61">
        <v>0.14733980000000002</v>
      </c>
      <c r="F695" s="61">
        <v>3.3072530000000003E-2</v>
      </c>
      <c r="G695" s="61">
        <v>7.5317740000000008E-2</v>
      </c>
      <c r="H695" s="61">
        <v>0.24963349999999998</v>
      </c>
      <c r="I695" s="61">
        <v>-2.997936E-2</v>
      </c>
      <c r="J695" s="61">
        <v>2.0036100000000003E-3</v>
      </c>
      <c r="K695" s="61">
        <v>9.3795149999999994E-2</v>
      </c>
      <c r="L695" s="61">
        <v>-2.23392E-2</v>
      </c>
      <c r="M695" s="61">
        <v>-4.3634499999999996E-3</v>
      </c>
      <c r="N695" s="61">
        <v>-1.0894930000000001E-2</v>
      </c>
      <c r="O695" s="61">
        <v>-7.4303359999999999E-2</v>
      </c>
      <c r="P695" s="61">
        <v>-2.7404920000000003E-2</v>
      </c>
      <c r="Q695" s="61">
        <v>0.19360880000000003</v>
      </c>
      <c r="R695" s="61">
        <v>0.291354</v>
      </c>
      <c r="S695" s="61">
        <v>3.3327200000000001E-2</v>
      </c>
      <c r="T695" s="61">
        <v>4.7167050000000002E-2</v>
      </c>
      <c r="U695" s="61">
        <v>0.18412220000000001</v>
      </c>
      <c r="V695" s="61">
        <v>0.22024009999999999</v>
      </c>
      <c r="W695" s="61">
        <v>8.1601610000000005E-2</v>
      </c>
      <c r="X695" s="61"/>
      <c r="Y695" s="61">
        <v>7.063171E-2</v>
      </c>
      <c r="Z695" s="61">
        <v>4.514551E-2</v>
      </c>
      <c r="AA695" s="61">
        <v>2.1871379999999999E-2</v>
      </c>
      <c r="AB695" s="61">
        <v>9.500285E-2</v>
      </c>
      <c r="AC695" s="14"/>
      <c r="AD695" s="14"/>
      <c r="AE695" s="14"/>
      <c r="AF695" s="14"/>
      <c r="AG695" s="14"/>
      <c r="AH695" s="14"/>
      <c r="AI695" s="14"/>
      <c r="AJ695" s="14"/>
      <c r="AK695" s="14"/>
      <c r="AL695" s="14"/>
      <c r="AM695" s="14"/>
      <c r="AN695" s="14"/>
      <c r="AO695" s="14"/>
      <c r="AP695" s="14"/>
      <c r="AQ695" s="14"/>
      <c r="AR695" s="14"/>
      <c r="AS695" s="14"/>
    </row>
    <row r="696" spans="1:45">
      <c r="A696" s="16">
        <v>346.5</v>
      </c>
      <c r="B696" s="61">
        <v>0.16646709999999998</v>
      </c>
      <c r="C696" s="61">
        <v>1.2479750000000001E-2</v>
      </c>
      <c r="D696" s="61">
        <v>7.7678839999999999E-2</v>
      </c>
      <c r="E696" s="61">
        <v>0.14034750000000001</v>
      </c>
      <c r="F696" s="61">
        <v>3.411401E-2</v>
      </c>
      <c r="G696" s="61">
        <v>7.6944369999999998E-2</v>
      </c>
      <c r="H696" s="61">
        <v>0.23487010000000003</v>
      </c>
      <c r="I696" s="61">
        <v>-2.2071390000000003E-2</v>
      </c>
      <c r="J696" s="61">
        <v>1.9113699999999999E-3</v>
      </c>
      <c r="K696" s="61">
        <v>0.10049369999999999</v>
      </c>
      <c r="L696" s="61">
        <v>-2.9335819999999999E-2</v>
      </c>
      <c r="M696" s="61">
        <v>-5.1077999999999996E-4</v>
      </c>
      <c r="N696" s="61">
        <v>-1.2152059999999999E-2</v>
      </c>
      <c r="O696" s="61">
        <v>-8.522007999999999E-2</v>
      </c>
      <c r="P696" s="61">
        <v>-2.9596749999999998E-2</v>
      </c>
      <c r="Q696" s="61">
        <v>0.17998329999999998</v>
      </c>
      <c r="R696" s="61">
        <v>0.29400989999999999</v>
      </c>
      <c r="S696" s="61">
        <v>2.1702579999999999E-2</v>
      </c>
      <c r="T696" s="61">
        <v>4.6726999999999998E-2</v>
      </c>
      <c r="U696" s="61">
        <v>0.18745719999999999</v>
      </c>
      <c r="V696" s="61">
        <v>0.2150138</v>
      </c>
      <c r="W696" s="61">
        <v>8.859647000000001E-2</v>
      </c>
      <c r="X696" s="61"/>
      <c r="Y696" s="61">
        <v>5.0228309999999998E-2</v>
      </c>
      <c r="Z696" s="61">
        <v>7.0105899999999999E-2</v>
      </c>
      <c r="AA696" s="61">
        <v>1.8641129999999999E-2</v>
      </c>
      <c r="AB696" s="61">
        <v>8.9637379999999989E-2</v>
      </c>
      <c r="AC696" s="14"/>
      <c r="AD696" s="14"/>
      <c r="AE696" s="14"/>
      <c r="AF696" s="14"/>
      <c r="AG696" s="14"/>
      <c r="AH696" s="14"/>
      <c r="AI696" s="14"/>
      <c r="AJ696" s="14"/>
      <c r="AK696" s="14"/>
      <c r="AL696" s="14"/>
      <c r="AM696" s="14"/>
      <c r="AN696" s="14"/>
      <c r="AO696" s="14"/>
      <c r="AP696" s="14"/>
      <c r="AQ696" s="14"/>
      <c r="AR696" s="14"/>
      <c r="AS696" s="14"/>
    </row>
    <row r="697" spans="1:45">
      <c r="A697" s="16">
        <v>347</v>
      </c>
      <c r="B697" s="61">
        <v>0.16935479999999997</v>
      </c>
      <c r="C697" s="61">
        <v>9.06064E-3</v>
      </c>
      <c r="D697" s="61">
        <v>7.2363700000000003E-2</v>
      </c>
      <c r="E697" s="61">
        <v>0.1345074</v>
      </c>
      <c r="F697" s="61">
        <v>2.8400870000000002E-2</v>
      </c>
      <c r="G697" s="61">
        <v>7.3115009999999994E-2</v>
      </c>
      <c r="H697" s="61">
        <v>0.23203080000000001</v>
      </c>
      <c r="I697" s="61">
        <v>-2.5568840000000002E-2</v>
      </c>
      <c r="J697" s="61">
        <v>1.5420259999999998E-2</v>
      </c>
      <c r="K697" s="61">
        <v>9.078027000000001E-2</v>
      </c>
      <c r="L697" s="61">
        <v>-2.2327699999999999E-2</v>
      </c>
      <c r="M697" s="61">
        <v>-4.8685999999999998E-3</v>
      </c>
      <c r="N697" s="61">
        <v>-8.9244199999999989E-3</v>
      </c>
      <c r="O697" s="61">
        <v>-6.6242629999999997E-2</v>
      </c>
      <c r="P697" s="61">
        <v>-4.7643829999999998E-2</v>
      </c>
      <c r="Q697" s="61">
        <v>0.18248999999999999</v>
      </c>
      <c r="R697" s="61">
        <v>0.28868480000000002</v>
      </c>
      <c r="S697" s="61">
        <v>3.5348299999999999E-2</v>
      </c>
      <c r="T697" s="61">
        <v>5.4118430000000002E-2</v>
      </c>
      <c r="U697" s="61">
        <v>0.1829182</v>
      </c>
      <c r="V697" s="61">
        <v>0.218808</v>
      </c>
      <c r="W697" s="61">
        <v>8.0685759999999995E-2</v>
      </c>
      <c r="X697" s="61"/>
      <c r="Y697" s="61">
        <v>7.0629570000000003E-2</v>
      </c>
      <c r="Z697" s="61">
        <v>5.6567420000000007E-2</v>
      </c>
      <c r="AA697" s="61">
        <v>3.0118800000000001E-2</v>
      </c>
      <c r="AB697" s="61">
        <v>9.1239500000000001E-2</v>
      </c>
      <c r="AC697" s="14"/>
      <c r="AD697" s="14"/>
      <c r="AE697" s="14"/>
      <c r="AF697" s="14"/>
      <c r="AG697" s="14"/>
      <c r="AH697" s="14"/>
      <c r="AI697" s="14"/>
      <c r="AJ697" s="14"/>
      <c r="AK697" s="14"/>
      <c r="AL697" s="14"/>
      <c r="AM697" s="14"/>
      <c r="AN697" s="14"/>
      <c r="AO697" s="14"/>
      <c r="AP697" s="14"/>
      <c r="AQ697" s="14"/>
      <c r="AR697" s="14"/>
      <c r="AS697" s="14"/>
    </row>
    <row r="698" spans="1:45">
      <c r="A698" s="16">
        <v>347.5</v>
      </c>
      <c r="B698" s="61">
        <v>0.1674012</v>
      </c>
      <c r="C698" s="61">
        <v>1.086551E-2</v>
      </c>
      <c r="D698" s="61">
        <v>7.2695839999999998E-2</v>
      </c>
      <c r="E698" s="61">
        <v>0.13417519999999999</v>
      </c>
      <c r="F698" s="61">
        <v>2.7686190000000003E-2</v>
      </c>
      <c r="G698" s="61">
        <v>8.2222299999999998E-2</v>
      </c>
      <c r="H698" s="61">
        <v>0.23551200000000003</v>
      </c>
      <c r="I698" s="61">
        <v>-2.8620380000000001E-2</v>
      </c>
      <c r="J698" s="61">
        <v>1.004269E-2</v>
      </c>
      <c r="K698" s="61">
        <v>9.3933420000000004E-2</v>
      </c>
      <c r="L698" s="61">
        <v>-2.0514519999999998E-2</v>
      </c>
      <c r="M698" s="61">
        <v>-4.5267200000000006E-3</v>
      </c>
      <c r="N698" s="61">
        <v>-1.0722300000000001E-2</v>
      </c>
      <c r="O698" s="61">
        <v>-9.1541310000000001E-2</v>
      </c>
      <c r="P698" s="61">
        <v>-5.43294E-2</v>
      </c>
      <c r="Q698" s="61">
        <v>0.17976030000000001</v>
      </c>
      <c r="R698" s="61">
        <v>0.28359649999999997</v>
      </c>
      <c r="S698" s="61">
        <v>2.6268129999999997E-2</v>
      </c>
      <c r="T698" s="61">
        <v>4.8648480000000001E-2</v>
      </c>
      <c r="U698" s="61">
        <v>0.1698759</v>
      </c>
      <c r="V698" s="61">
        <v>0.20878560000000002</v>
      </c>
      <c r="W698" s="61">
        <v>7.3995749999999999E-2</v>
      </c>
      <c r="X698" s="61"/>
      <c r="Y698" s="61">
        <v>7.2356509999999999E-2</v>
      </c>
      <c r="Z698" s="61">
        <v>6.7110219999999998E-2</v>
      </c>
      <c r="AA698" s="61">
        <v>2.4295250000000001E-2</v>
      </c>
      <c r="AB698" s="61">
        <v>9.4110139999999995E-2</v>
      </c>
      <c r="AC698" s="14"/>
      <c r="AD698" s="14"/>
      <c r="AE698" s="14"/>
      <c r="AF698" s="14"/>
      <c r="AG698" s="14"/>
      <c r="AH698" s="14"/>
      <c r="AI698" s="14"/>
      <c r="AJ698" s="14"/>
      <c r="AK698" s="14"/>
      <c r="AL698" s="14"/>
      <c r="AM698" s="14"/>
      <c r="AN698" s="14"/>
      <c r="AO698" s="14"/>
      <c r="AP698" s="14"/>
      <c r="AQ698" s="14"/>
      <c r="AR698" s="14"/>
      <c r="AS698" s="14"/>
    </row>
    <row r="699" spans="1:45">
      <c r="A699" s="16">
        <v>348</v>
      </c>
      <c r="B699" s="61">
        <v>0.15674869999999999</v>
      </c>
      <c r="C699" s="61">
        <v>1.16052E-2</v>
      </c>
      <c r="D699" s="61">
        <v>7.191982999999999E-2</v>
      </c>
      <c r="E699" s="61">
        <v>0.12952649999999999</v>
      </c>
      <c r="F699" s="61">
        <v>2.8542519999999998E-2</v>
      </c>
      <c r="G699" s="61">
        <v>7.0734000000000005E-2</v>
      </c>
      <c r="H699" s="61">
        <v>0.23905660000000001</v>
      </c>
      <c r="I699" s="61">
        <v>-2.529499E-2</v>
      </c>
      <c r="J699" s="61">
        <v>6.1184300000000002E-3</v>
      </c>
      <c r="K699" s="61">
        <v>0.1039891</v>
      </c>
      <c r="L699" s="61">
        <v>-2.5310239999999998E-2</v>
      </c>
      <c r="M699" s="61">
        <v>-5.3311600000000006E-3</v>
      </c>
      <c r="N699" s="61">
        <v>-2.4124799999999998E-3</v>
      </c>
      <c r="O699" s="61">
        <v>-7.3510829999999999E-2</v>
      </c>
      <c r="P699" s="61">
        <v>-4.169759E-2</v>
      </c>
      <c r="Q699" s="61">
        <v>0.1735265</v>
      </c>
      <c r="R699" s="61">
        <v>0.27742739999999999</v>
      </c>
      <c r="S699" s="61">
        <v>2.134407E-2</v>
      </c>
      <c r="T699" s="61">
        <v>4.9762019999999997E-2</v>
      </c>
      <c r="U699" s="61">
        <v>0.1876717</v>
      </c>
      <c r="V699" s="61">
        <v>0.20915389999999998</v>
      </c>
      <c r="W699" s="61">
        <v>7.3846160000000008E-2</v>
      </c>
      <c r="X699" s="61"/>
      <c r="Y699" s="61">
        <v>7.5200320000000001E-2</v>
      </c>
      <c r="Z699" s="61">
        <v>6.6039680000000003E-2</v>
      </c>
      <c r="AA699" s="61">
        <v>2.458859E-2</v>
      </c>
      <c r="AB699" s="61">
        <v>9.0689170000000013E-2</v>
      </c>
      <c r="AC699" s="14"/>
      <c r="AD699" s="14"/>
      <c r="AE699" s="14"/>
      <c r="AF699" s="14"/>
      <c r="AG699" s="14"/>
      <c r="AH699" s="14"/>
      <c r="AI699" s="14"/>
      <c r="AJ699" s="14"/>
      <c r="AK699" s="14"/>
      <c r="AL699" s="14"/>
      <c r="AM699" s="14"/>
      <c r="AN699" s="14"/>
      <c r="AO699" s="14"/>
      <c r="AP699" s="14"/>
      <c r="AQ699" s="14"/>
      <c r="AR699" s="14"/>
      <c r="AS699" s="14"/>
    </row>
    <row r="700" spans="1:45">
      <c r="A700" s="16">
        <v>348.5</v>
      </c>
      <c r="B700" s="61">
        <v>0.16589680000000001</v>
      </c>
      <c r="C700" s="61">
        <v>1.6835070000000001E-2</v>
      </c>
      <c r="D700" s="61">
        <v>8.3482760000000003E-2</v>
      </c>
      <c r="E700" s="61">
        <v>0.1335971</v>
      </c>
      <c r="F700" s="61">
        <v>3.2663690000000002E-2</v>
      </c>
      <c r="G700" s="61">
        <v>6.800573E-2</v>
      </c>
      <c r="H700" s="61">
        <v>0.24375409999999997</v>
      </c>
      <c r="I700" s="61">
        <v>-2.4484400000000003E-2</v>
      </c>
      <c r="J700" s="61">
        <v>2.0011299999999999E-2</v>
      </c>
      <c r="K700" s="61">
        <v>9.7744479999999995E-2</v>
      </c>
      <c r="L700" s="61">
        <v>-2.8686009999999998E-2</v>
      </c>
      <c r="M700" s="61">
        <v>-3.6488900000000001E-3</v>
      </c>
      <c r="N700" s="61">
        <v>-1.6604899999999999E-2</v>
      </c>
      <c r="O700" s="61">
        <v>-8.1034039999999988E-2</v>
      </c>
      <c r="P700" s="61">
        <v>-3.981643E-2</v>
      </c>
      <c r="Q700" s="61">
        <v>0.17758949999999998</v>
      </c>
      <c r="R700" s="61">
        <v>0.28280729999999998</v>
      </c>
      <c r="S700" s="61">
        <v>3.4689480000000002E-2</v>
      </c>
      <c r="T700" s="61">
        <v>5.6380069999999997E-2</v>
      </c>
      <c r="U700" s="61">
        <v>0.1939922</v>
      </c>
      <c r="V700" s="61">
        <v>0.21782260000000001</v>
      </c>
      <c r="W700" s="61">
        <v>7.9078220000000005E-2</v>
      </c>
      <c r="X700" s="61"/>
      <c r="Y700" s="61">
        <v>5.824472E-2</v>
      </c>
      <c r="Z700" s="61">
        <v>5.6427020000000001E-2</v>
      </c>
      <c r="AA700" s="61">
        <v>2.891436E-2</v>
      </c>
      <c r="AB700" s="61">
        <v>9.227458999999999E-2</v>
      </c>
      <c r="AC700" s="14"/>
      <c r="AD700" s="14"/>
      <c r="AE700" s="14"/>
      <c r="AF700" s="14"/>
      <c r="AG700" s="14"/>
      <c r="AH700" s="14"/>
      <c r="AI700" s="14"/>
      <c r="AJ700" s="14"/>
      <c r="AK700" s="14"/>
      <c r="AL700" s="14"/>
      <c r="AM700" s="14"/>
      <c r="AN700" s="14"/>
      <c r="AO700" s="14"/>
      <c r="AP700" s="14"/>
      <c r="AQ700" s="14"/>
      <c r="AR700" s="14"/>
      <c r="AS700" s="14"/>
    </row>
    <row r="701" spans="1:45">
      <c r="A701" s="16">
        <v>349</v>
      </c>
      <c r="B701" s="61">
        <v>0.16939050000000003</v>
      </c>
      <c r="C701" s="61">
        <v>1.5701039999999999E-2</v>
      </c>
      <c r="D701" s="61">
        <v>7.0915359999999997E-2</v>
      </c>
      <c r="E701" s="61">
        <v>0.1362913</v>
      </c>
      <c r="F701" s="61">
        <v>3.1859419999999999E-2</v>
      </c>
      <c r="G701" s="61">
        <v>8.1947869999999992E-2</v>
      </c>
      <c r="H701" s="61">
        <v>0.23759070000000002</v>
      </c>
      <c r="I701" s="61">
        <v>-2.9167360000000003E-2</v>
      </c>
      <c r="J701" s="61">
        <v>1.4709600000000001E-3</v>
      </c>
      <c r="K701" s="61">
        <v>9.975189000000001E-2</v>
      </c>
      <c r="L701" s="61">
        <v>-3.979717E-2</v>
      </c>
      <c r="M701" s="61">
        <v>-2.4418500000000002E-3</v>
      </c>
      <c r="N701" s="61">
        <v>-2.3020200000000001E-2</v>
      </c>
      <c r="O701" s="61">
        <v>-8.6903299999999989E-2</v>
      </c>
      <c r="P701" s="61">
        <v>-3.8433620000000002E-2</v>
      </c>
      <c r="Q701" s="61">
        <v>0.16893830000000001</v>
      </c>
      <c r="R701" s="61">
        <v>0.28692260000000003</v>
      </c>
      <c r="S701" s="61">
        <v>2.2978390000000001E-2</v>
      </c>
      <c r="T701" s="61">
        <v>5.2357699999999993E-2</v>
      </c>
      <c r="U701" s="61">
        <v>0.1807126</v>
      </c>
      <c r="V701" s="61">
        <v>0.20562249999999999</v>
      </c>
      <c r="W701" s="61">
        <v>8.014455999999999E-2</v>
      </c>
      <c r="X701" s="61"/>
      <c r="Y701" s="61">
        <v>7.5714719999999999E-2</v>
      </c>
      <c r="Z701" s="61">
        <v>6.6444080000000003E-2</v>
      </c>
      <c r="AA701" s="61">
        <v>2.6729020000000003E-2</v>
      </c>
      <c r="AB701" s="61">
        <v>9.4022299999999989E-2</v>
      </c>
      <c r="AC701" s="14"/>
      <c r="AD701" s="14"/>
      <c r="AE701" s="14"/>
      <c r="AF701" s="14"/>
      <c r="AG701" s="14"/>
      <c r="AH701" s="14"/>
      <c r="AI701" s="14"/>
      <c r="AJ701" s="14"/>
      <c r="AK701" s="14"/>
      <c r="AL701" s="14"/>
      <c r="AM701" s="14"/>
      <c r="AN701" s="14"/>
      <c r="AO701" s="14"/>
      <c r="AP701" s="14"/>
      <c r="AQ701" s="14"/>
      <c r="AR701" s="14"/>
      <c r="AS701" s="14"/>
    </row>
    <row r="702" spans="1:45">
      <c r="A702" s="16">
        <v>349.5</v>
      </c>
      <c r="B702" s="61">
        <v>0.16706140000000003</v>
      </c>
      <c r="C702" s="61">
        <v>6.4801299999999997E-3</v>
      </c>
      <c r="D702" s="61">
        <v>7.4178469999999996E-2</v>
      </c>
      <c r="E702" s="61">
        <v>0.14199539999999999</v>
      </c>
      <c r="F702" s="61">
        <v>2.9395289999999998E-2</v>
      </c>
      <c r="G702" s="61">
        <v>7.5647970000000009E-2</v>
      </c>
      <c r="H702" s="61">
        <v>0.23272909999999999</v>
      </c>
      <c r="I702" s="61">
        <v>-2.7247E-2</v>
      </c>
      <c r="J702" s="61">
        <v>-8.4462099999999991E-3</v>
      </c>
      <c r="K702" s="61">
        <v>0.10385460000000001</v>
      </c>
      <c r="L702" s="61">
        <v>-3.1064620000000001E-2</v>
      </c>
      <c r="M702" s="61">
        <v>-5.7958E-4</v>
      </c>
      <c r="N702" s="61">
        <v>-1.522594E-2</v>
      </c>
      <c r="O702" s="61">
        <v>-8.2090440000000001E-2</v>
      </c>
      <c r="P702" s="61">
        <v>-3.6676550000000002E-2</v>
      </c>
      <c r="Q702" s="61">
        <v>0.1846698</v>
      </c>
      <c r="R702" s="61">
        <v>0.28892469999999998</v>
      </c>
      <c r="S702" s="61">
        <v>2.1741860000000002E-2</v>
      </c>
      <c r="T702" s="61">
        <v>4.6553209999999998E-2</v>
      </c>
      <c r="U702" s="61">
        <v>0.17691669999999998</v>
      </c>
      <c r="V702" s="61">
        <v>0.2153274</v>
      </c>
      <c r="W702" s="61">
        <v>7.7303529999999995E-2</v>
      </c>
      <c r="X702" s="61"/>
      <c r="Y702" s="61">
        <v>7.0453790000000002E-2</v>
      </c>
      <c r="Z702" s="61">
        <v>6.774985E-2</v>
      </c>
      <c r="AA702" s="61">
        <v>2.6498290000000001E-2</v>
      </c>
      <c r="AB702" s="61">
        <v>9.0558840000000002E-2</v>
      </c>
      <c r="AC702" s="14"/>
      <c r="AD702" s="14"/>
      <c r="AE702" s="14"/>
      <c r="AF702" s="14"/>
      <c r="AG702" s="14"/>
      <c r="AH702" s="14"/>
      <c r="AI702" s="14"/>
      <c r="AJ702" s="14"/>
      <c r="AK702" s="14"/>
      <c r="AL702" s="14"/>
      <c r="AM702" s="14"/>
      <c r="AN702" s="14"/>
      <c r="AO702" s="14"/>
      <c r="AP702" s="14"/>
      <c r="AQ702" s="14"/>
      <c r="AR702" s="14"/>
      <c r="AS702" s="14"/>
    </row>
    <row r="703" spans="1:45">
      <c r="A703" s="16">
        <v>350</v>
      </c>
      <c r="B703" s="61">
        <v>0.1633406</v>
      </c>
      <c r="C703" s="61">
        <v>1.232042E-2</v>
      </c>
      <c r="D703" s="61">
        <v>7.500184E-2</v>
      </c>
      <c r="E703" s="61">
        <v>0.1289313</v>
      </c>
      <c r="F703" s="61">
        <v>2.7054930000000001E-2</v>
      </c>
      <c r="G703" s="61">
        <v>6.6591090000000006E-2</v>
      </c>
      <c r="H703" s="61">
        <v>0.23439979999999999</v>
      </c>
      <c r="I703" s="61">
        <v>-2.369083E-2</v>
      </c>
      <c r="J703" s="61">
        <v>-5.3761999999999994E-4</v>
      </c>
      <c r="K703" s="61">
        <v>9.3374620000000005E-2</v>
      </c>
      <c r="L703" s="61">
        <v>-3.092224E-2</v>
      </c>
      <c r="M703" s="61">
        <v>-3.1363900000000002E-3</v>
      </c>
      <c r="N703" s="61">
        <v>-2.2928779999999999E-2</v>
      </c>
      <c r="O703" s="61">
        <v>-0.10085380000000001</v>
      </c>
      <c r="P703" s="61">
        <v>-4.8093289999999997E-2</v>
      </c>
      <c r="Q703" s="61">
        <v>0.16646139999999998</v>
      </c>
      <c r="R703" s="61">
        <v>0.2749723</v>
      </c>
      <c r="S703" s="61">
        <v>2.4718509999999999E-2</v>
      </c>
      <c r="T703" s="61">
        <v>5.405563E-2</v>
      </c>
      <c r="U703" s="61">
        <v>0.1811055</v>
      </c>
      <c r="V703" s="61">
        <v>0.22105279999999999</v>
      </c>
      <c r="W703" s="61">
        <v>8.244818000000001E-2</v>
      </c>
      <c r="X703" s="61"/>
      <c r="Y703" s="61">
        <v>6.8976179999999998E-2</v>
      </c>
      <c r="Z703" s="61">
        <v>5.9639230000000001E-2</v>
      </c>
      <c r="AA703" s="61">
        <v>2.5115080000000001E-2</v>
      </c>
      <c r="AB703" s="61">
        <v>8.9627700000000005E-2</v>
      </c>
      <c r="AC703" s="14"/>
      <c r="AD703" s="14"/>
      <c r="AE703" s="14"/>
      <c r="AF703" s="14"/>
      <c r="AG703" s="14"/>
      <c r="AH703" s="14"/>
      <c r="AI703" s="14"/>
      <c r="AJ703" s="14"/>
      <c r="AK703" s="14"/>
      <c r="AL703" s="14"/>
      <c r="AM703" s="14"/>
      <c r="AN703" s="14"/>
      <c r="AO703" s="14"/>
      <c r="AP703" s="14"/>
      <c r="AQ703" s="14"/>
      <c r="AR703" s="14"/>
      <c r="AS703" s="14"/>
    </row>
    <row r="704" spans="1:45">
      <c r="A704" s="16">
        <v>350.5</v>
      </c>
      <c r="B704" s="61">
        <v>0.16698789999999999</v>
      </c>
      <c r="C704" s="61">
        <v>1.722336E-2</v>
      </c>
      <c r="D704" s="61">
        <v>7.5640550000000001E-2</v>
      </c>
      <c r="E704" s="61">
        <v>0.1276224</v>
      </c>
      <c r="F704" s="61">
        <v>3.0417090000000001E-2</v>
      </c>
      <c r="G704" s="61">
        <v>7.0367369999999999E-2</v>
      </c>
      <c r="H704" s="61">
        <v>0.24480280000000001</v>
      </c>
      <c r="I704" s="61">
        <v>-2.8932909999999999E-2</v>
      </c>
      <c r="J704" s="61">
        <v>-1.3396699999999999E-2</v>
      </c>
      <c r="K704" s="61">
        <v>0.1027824</v>
      </c>
      <c r="L704" s="61">
        <v>-2.5041500000000001E-2</v>
      </c>
      <c r="M704" s="61">
        <v>-3.2020999999999998E-3</v>
      </c>
      <c r="N704" s="61">
        <v>-1.396969E-2</v>
      </c>
      <c r="O704" s="61">
        <v>-5.9138450000000002E-2</v>
      </c>
      <c r="P704" s="61">
        <v>-4.3348870000000005E-2</v>
      </c>
      <c r="Q704" s="61">
        <v>0.15111160000000001</v>
      </c>
      <c r="R704" s="61">
        <v>0.28103490000000003</v>
      </c>
      <c r="S704" s="61">
        <v>1.093504E-2</v>
      </c>
      <c r="T704" s="61">
        <v>4.4843219999999996E-2</v>
      </c>
      <c r="U704" s="61">
        <v>0.17905110000000002</v>
      </c>
      <c r="V704" s="61">
        <v>0.22231000000000001</v>
      </c>
      <c r="W704" s="61">
        <v>8.7705769999999988E-2</v>
      </c>
      <c r="X704" s="61"/>
      <c r="Y704" s="61">
        <v>6.0991150000000001E-2</v>
      </c>
      <c r="Z704" s="61">
        <v>5.9804079999999996E-2</v>
      </c>
      <c r="AA704" s="61">
        <v>2.497692E-2</v>
      </c>
      <c r="AB704" s="61">
        <v>9.1631839999999992E-2</v>
      </c>
      <c r="AC704" s="14"/>
      <c r="AD704" s="14"/>
      <c r="AE704" s="14"/>
      <c r="AF704" s="14"/>
      <c r="AG704" s="14"/>
      <c r="AH704" s="14"/>
      <c r="AI704" s="14"/>
      <c r="AJ704" s="14"/>
      <c r="AK704" s="14"/>
      <c r="AL704" s="14"/>
      <c r="AM704" s="14"/>
      <c r="AN704" s="14"/>
      <c r="AO704" s="14"/>
      <c r="AP704" s="14"/>
      <c r="AQ704" s="14"/>
      <c r="AR704" s="14"/>
      <c r="AS704" s="14"/>
    </row>
    <row r="705" spans="1:45">
      <c r="A705" s="16">
        <v>351</v>
      </c>
      <c r="B705" s="61">
        <v>0.164158</v>
      </c>
      <c r="C705" s="61">
        <v>1.096921E-2</v>
      </c>
      <c r="D705" s="61">
        <v>7.6464179999999993E-2</v>
      </c>
      <c r="E705" s="61">
        <v>0.12917039999999999</v>
      </c>
      <c r="F705" s="61">
        <v>2.8922279999999998E-2</v>
      </c>
      <c r="G705" s="61">
        <v>6.4135590000000006E-2</v>
      </c>
      <c r="H705" s="61">
        <v>0.23066529999999999</v>
      </c>
      <c r="I705" s="61">
        <v>-3.0212300000000001E-2</v>
      </c>
      <c r="J705" s="61">
        <v>-1.1748689999999999E-2</v>
      </c>
      <c r="K705" s="61">
        <v>9.4288849999999994E-2</v>
      </c>
      <c r="L705" s="61">
        <v>-3.0535899999999998E-2</v>
      </c>
      <c r="M705" s="61">
        <v>-6.2600900000000003E-3</v>
      </c>
      <c r="N705" s="61">
        <v>-2.492055E-2</v>
      </c>
      <c r="O705" s="61">
        <v>-8.4471070000000009E-2</v>
      </c>
      <c r="P705" s="61">
        <v>-3.379886E-2</v>
      </c>
      <c r="Q705" s="61">
        <v>0.19422419999999999</v>
      </c>
      <c r="R705" s="61">
        <v>0.28380909999999998</v>
      </c>
      <c r="S705" s="61">
        <v>1.7620549999999999E-2</v>
      </c>
      <c r="T705" s="61">
        <v>5.4584669999999995E-2</v>
      </c>
      <c r="U705" s="61">
        <v>0.19099509999999997</v>
      </c>
      <c r="V705" s="61">
        <v>0.20966599999999999</v>
      </c>
      <c r="W705" s="61">
        <v>9.1071579999999999E-2</v>
      </c>
      <c r="X705" s="61"/>
      <c r="Y705" s="61">
        <v>6.2074520000000001E-2</v>
      </c>
      <c r="Z705" s="61">
        <v>6.0415150000000001E-2</v>
      </c>
      <c r="AA705" s="61">
        <v>3.3828759999999999E-2</v>
      </c>
      <c r="AB705" s="61">
        <v>9.0001070000000002E-2</v>
      </c>
      <c r="AC705" s="14"/>
      <c r="AD705" s="14"/>
      <c r="AE705" s="14"/>
      <c r="AF705" s="14"/>
      <c r="AG705" s="14"/>
      <c r="AH705" s="14"/>
      <c r="AI705" s="14"/>
      <c r="AJ705" s="14"/>
      <c r="AK705" s="14"/>
      <c r="AL705" s="14"/>
      <c r="AM705" s="14"/>
      <c r="AN705" s="14"/>
      <c r="AO705" s="14"/>
      <c r="AP705" s="14"/>
      <c r="AQ705" s="14"/>
      <c r="AR705" s="14"/>
      <c r="AS705" s="14"/>
    </row>
    <row r="706" spans="1:45">
      <c r="A706" s="16">
        <v>351.5</v>
      </c>
      <c r="B706" s="61">
        <v>0.17675540000000001</v>
      </c>
      <c r="C706" s="61">
        <v>1.9183519999999999E-2</v>
      </c>
      <c r="D706" s="61">
        <v>7.6219640000000005E-2</v>
      </c>
      <c r="E706" s="61">
        <v>0.12800240000000002</v>
      </c>
      <c r="F706" s="61">
        <v>3.8597010000000001E-2</v>
      </c>
      <c r="G706" s="61">
        <v>6.5524600000000002E-2</v>
      </c>
      <c r="H706" s="61">
        <v>0.2389867</v>
      </c>
      <c r="I706" s="61">
        <v>-3.3219180000000001E-2</v>
      </c>
      <c r="J706" s="61">
        <v>1.4868619999999999E-2</v>
      </c>
      <c r="K706" s="61">
        <v>9.1281920000000003E-2</v>
      </c>
      <c r="L706" s="61">
        <v>-2.8496030000000002E-2</v>
      </c>
      <c r="M706" s="61">
        <v>-2.9682199999999997E-3</v>
      </c>
      <c r="N706" s="61">
        <v>-1.3379700000000001E-2</v>
      </c>
      <c r="O706" s="61">
        <v>-7.8410170000000001E-2</v>
      </c>
      <c r="P706" s="61">
        <v>-5.0511749999999994E-2</v>
      </c>
      <c r="Q706" s="61">
        <v>0.16330950000000002</v>
      </c>
      <c r="R706" s="61">
        <v>0.28229959999999998</v>
      </c>
      <c r="S706" s="61">
        <v>1.242007E-2</v>
      </c>
      <c r="T706" s="61">
        <v>4.9822720000000001E-2</v>
      </c>
      <c r="U706" s="61">
        <v>0.1834703</v>
      </c>
      <c r="V706" s="61">
        <v>0.213676</v>
      </c>
      <c r="W706" s="61">
        <v>8.031147000000001E-2</v>
      </c>
      <c r="X706" s="61"/>
      <c r="Y706" s="61">
        <v>7.8855500000000009E-2</v>
      </c>
      <c r="Z706" s="61">
        <v>5.597949E-2</v>
      </c>
      <c r="AA706" s="61">
        <v>2.5345599999999999E-2</v>
      </c>
      <c r="AB706" s="61">
        <v>9.0644969999999991E-2</v>
      </c>
      <c r="AC706" s="14"/>
      <c r="AD706" s="14"/>
      <c r="AE706" s="14"/>
      <c r="AF706" s="14"/>
      <c r="AG706" s="14"/>
      <c r="AH706" s="14"/>
      <c r="AI706" s="14"/>
      <c r="AJ706" s="14"/>
      <c r="AK706" s="14"/>
      <c r="AL706" s="14"/>
      <c r="AM706" s="14"/>
      <c r="AN706" s="14"/>
      <c r="AO706" s="14"/>
      <c r="AP706" s="14"/>
      <c r="AQ706" s="14"/>
      <c r="AR706" s="14"/>
      <c r="AS706" s="14"/>
    </row>
    <row r="707" spans="1:45">
      <c r="A707" s="16">
        <v>352</v>
      </c>
      <c r="B707" s="61">
        <v>0.17319279999999998</v>
      </c>
      <c r="C707" s="61">
        <v>1.8253019999999998E-2</v>
      </c>
      <c r="D707" s="61">
        <v>7.4958949999999996E-2</v>
      </c>
      <c r="E707" s="61">
        <v>0.1349611</v>
      </c>
      <c r="F707" s="61">
        <v>2.743572E-2</v>
      </c>
      <c r="G707" s="61">
        <v>6.8046400000000007E-2</v>
      </c>
      <c r="H707" s="61">
        <v>0.22096769999999999</v>
      </c>
      <c r="I707" s="61">
        <v>-2.3514699999999999E-2</v>
      </c>
      <c r="J707" s="61">
        <v>3.2641300000000001E-3</v>
      </c>
      <c r="K707" s="61">
        <v>9.1877440000000005E-2</v>
      </c>
      <c r="L707" s="61">
        <v>-2.3379150000000001E-2</v>
      </c>
      <c r="M707" s="61">
        <v>-1.41574E-3</v>
      </c>
      <c r="N707" s="61">
        <v>-1.3933500000000001E-2</v>
      </c>
      <c r="O707" s="61">
        <v>-7.3368580000000003E-2</v>
      </c>
      <c r="P707" s="61">
        <v>-5.3849879999999996E-2</v>
      </c>
      <c r="Q707" s="61">
        <v>0.16565390000000002</v>
      </c>
      <c r="R707" s="61">
        <v>0.27974959999999999</v>
      </c>
      <c r="S707" s="61">
        <v>1.4772730000000001E-2</v>
      </c>
      <c r="T707" s="61">
        <v>5.1603839999999998E-2</v>
      </c>
      <c r="U707" s="61">
        <v>0.19159559999999998</v>
      </c>
      <c r="V707" s="61">
        <v>0.2183505</v>
      </c>
      <c r="W707" s="61">
        <v>8.273844000000001E-2</v>
      </c>
      <c r="X707" s="61"/>
      <c r="Y707" s="61">
        <v>5.4582930000000002E-2</v>
      </c>
      <c r="Z707" s="61">
        <v>5.8772149999999995E-2</v>
      </c>
      <c r="AA707" s="61">
        <v>2.9287230000000001E-2</v>
      </c>
      <c r="AB707" s="61">
        <v>9.3305310000000002E-2</v>
      </c>
      <c r="AC707" s="14"/>
      <c r="AD707" s="14"/>
      <c r="AE707" s="14"/>
      <c r="AF707" s="14"/>
      <c r="AG707" s="14"/>
      <c r="AH707" s="14"/>
      <c r="AI707" s="14"/>
      <c r="AJ707" s="14"/>
      <c r="AK707" s="14"/>
      <c r="AL707" s="14"/>
      <c r="AM707" s="14"/>
      <c r="AN707" s="14"/>
      <c r="AO707" s="14"/>
      <c r="AP707" s="14"/>
      <c r="AQ707" s="14"/>
      <c r="AR707" s="14"/>
      <c r="AS707" s="14"/>
    </row>
    <row r="708" spans="1:45">
      <c r="A708" s="16">
        <v>352.5</v>
      </c>
      <c r="B708" s="61">
        <v>0.16561499999999998</v>
      </c>
      <c r="C708" s="61">
        <v>2.2029610000000002E-2</v>
      </c>
      <c r="D708" s="61">
        <v>7.0500550000000009E-2</v>
      </c>
      <c r="E708" s="61">
        <v>0.14075699999999999</v>
      </c>
      <c r="F708" s="61">
        <v>3.0201929999999998E-2</v>
      </c>
      <c r="G708" s="61">
        <v>6.7901749999999997E-2</v>
      </c>
      <c r="H708" s="61">
        <v>0.2414405</v>
      </c>
      <c r="I708" s="61">
        <v>-3.211083E-2</v>
      </c>
      <c r="J708" s="61">
        <v>-1.4360889999999999E-2</v>
      </c>
      <c r="K708" s="61">
        <v>8.7981610000000002E-2</v>
      </c>
      <c r="L708" s="61">
        <v>-2.6934130000000001E-2</v>
      </c>
      <c r="M708" s="61">
        <v>-7.1392999999999995E-3</v>
      </c>
      <c r="N708" s="61">
        <v>-1.7560869999999999E-2</v>
      </c>
      <c r="O708" s="61">
        <v>-8.877322E-2</v>
      </c>
      <c r="P708" s="61">
        <v>-5.1028240000000002E-2</v>
      </c>
      <c r="Q708" s="61">
        <v>0.17322590000000002</v>
      </c>
      <c r="R708" s="61">
        <v>0.26757209999999998</v>
      </c>
      <c r="S708" s="61">
        <v>1.383582E-2</v>
      </c>
      <c r="T708" s="61">
        <v>5.2101420000000002E-2</v>
      </c>
      <c r="U708" s="61">
        <v>0.18812889999999999</v>
      </c>
      <c r="V708" s="61">
        <v>0.21233850000000001</v>
      </c>
      <c r="W708" s="61">
        <v>8.1390770000000001E-2</v>
      </c>
      <c r="X708" s="61"/>
      <c r="Y708" s="61">
        <v>7.2725350000000008E-2</v>
      </c>
      <c r="Z708" s="61">
        <v>5.8209860000000002E-2</v>
      </c>
      <c r="AA708" s="61">
        <v>3.038745E-2</v>
      </c>
      <c r="AB708" s="61">
        <v>9.2391020000000004E-2</v>
      </c>
      <c r="AC708" s="14"/>
      <c r="AD708" s="14"/>
      <c r="AE708" s="14"/>
      <c r="AF708" s="14"/>
      <c r="AG708" s="14"/>
      <c r="AH708" s="14"/>
      <c r="AI708" s="14"/>
      <c r="AJ708" s="14"/>
      <c r="AK708" s="14"/>
      <c r="AL708" s="14"/>
      <c r="AM708" s="14"/>
      <c r="AN708" s="14"/>
      <c r="AO708" s="14"/>
      <c r="AP708" s="14"/>
      <c r="AQ708" s="14"/>
      <c r="AR708" s="14"/>
      <c r="AS708" s="14"/>
    </row>
    <row r="709" spans="1:45">
      <c r="A709" s="16">
        <v>353</v>
      </c>
      <c r="B709" s="61">
        <v>0.1645749</v>
      </c>
      <c r="C709" s="61">
        <v>2.0870609999999998E-2</v>
      </c>
      <c r="D709" s="61">
        <v>7.200455E-2</v>
      </c>
      <c r="E709" s="61">
        <v>0.13881090000000001</v>
      </c>
      <c r="F709" s="61">
        <v>2.9255800000000002E-2</v>
      </c>
      <c r="G709" s="61">
        <v>7.0885759999999992E-2</v>
      </c>
      <c r="H709" s="61">
        <v>0.2310304</v>
      </c>
      <c r="I709" s="61">
        <v>-2.7249500000000003E-2</v>
      </c>
      <c r="J709" s="61">
        <v>-1.055787E-2</v>
      </c>
      <c r="K709" s="61">
        <v>9.670374000000001E-2</v>
      </c>
      <c r="L709" s="61">
        <v>-3.1390969999999997E-2</v>
      </c>
      <c r="M709" s="61">
        <v>-2.9492299999999997E-3</v>
      </c>
      <c r="N709" s="61">
        <v>-1.6161760000000001E-2</v>
      </c>
      <c r="O709" s="61">
        <v>-8.5424819999999999E-2</v>
      </c>
      <c r="P709" s="61">
        <v>-3.7748650000000002E-2</v>
      </c>
      <c r="Q709" s="61">
        <v>0.193909</v>
      </c>
      <c r="R709" s="61">
        <v>0.27995700000000001</v>
      </c>
      <c r="S709" s="61">
        <v>1.4416370000000001E-2</v>
      </c>
      <c r="T709" s="61">
        <v>5.1501959999999999E-2</v>
      </c>
      <c r="U709" s="61">
        <v>0.18043669999999998</v>
      </c>
      <c r="V709" s="61">
        <v>0.2149433</v>
      </c>
      <c r="W709" s="61">
        <v>8.7857629999999992E-2</v>
      </c>
      <c r="X709" s="61"/>
      <c r="Y709" s="61">
        <v>6.6603830000000003E-2</v>
      </c>
      <c r="Z709" s="61">
        <v>6.180277E-2</v>
      </c>
      <c r="AA709" s="61">
        <v>2.8248039999999999E-2</v>
      </c>
      <c r="AB709" s="61">
        <v>9.0194240000000009E-2</v>
      </c>
      <c r="AC709" s="14"/>
      <c r="AD709" s="14"/>
      <c r="AE709" s="14"/>
      <c r="AF709" s="14"/>
      <c r="AG709" s="14"/>
      <c r="AH709" s="14"/>
      <c r="AI709" s="14"/>
      <c r="AJ709" s="14"/>
      <c r="AK709" s="14"/>
      <c r="AL709" s="14"/>
      <c r="AM709" s="14"/>
      <c r="AN709" s="14"/>
      <c r="AO709" s="14"/>
      <c r="AP709" s="14"/>
      <c r="AQ709" s="14"/>
      <c r="AR709" s="14"/>
      <c r="AS709" s="14"/>
    </row>
    <row r="710" spans="1:45">
      <c r="A710" s="16">
        <v>353.5</v>
      </c>
      <c r="B710" s="61">
        <v>0.16455800000000001</v>
      </c>
      <c r="C710" s="61">
        <v>1.4338480000000001E-2</v>
      </c>
      <c r="D710" s="61">
        <v>7.1826059999999997E-2</v>
      </c>
      <c r="E710" s="61">
        <v>0.14036770000000001</v>
      </c>
      <c r="F710" s="61">
        <v>3.197904E-2</v>
      </c>
      <c r="G710" s="61">
        <v>6.5688190000000007E-2</v>
      </c>
      <c r="H710" s="61">
        <v>0.23293060000000002</v>
      </c>
      <c r="I710" s="61">
        <v>-3.2536320000000001E-2</v>
      </c>
      <c r="J710" s="61">
        <v>-6.3307899999999993E-3</v>
      </c>
      <c r="K710" s="61">
        <v>0.10205</v>
      </c>
      <c r="L710" s="61">
        <v>-3.9139920000000002E-2</v>
      </c>
      <c r="M710" s="61">
        <v>-3.1413999999999999E-3</v>
      </c>
      <c r="N710" s="61">
        <v>-1.6740950000000001E-2</v>
      </c>
      <c r="O710" s="61">
        <v>-6.8533230000000001E-2</v>
      </c>
      <c r="P710" s="61">
        <v>-4.893542E-2</v>
      </c>
      <c r="Q710" s="61">
        <v>0.18802790000000003</v>
      </c>
      <c r="R710" s="61">
        <v>0.28592469999999998</v>
      </c>
      <c r="S710" s="61">
        <v>2.139835E-2</v>
      </c>
      <c r="T710" s="61">
        <v>5.1383169999999999E-2</v>
      </c>
      <c r="U710" s="61">
        <v>0.17912489999999998</v>
      </c>
      <c r="V710" s="61">
        <v>0.21373270000000003</v>
      </c>
      <c r="W710" s="61">
        <v>8.245632E-2</v>
      </c>
      <c r="X710" s="61"/>
      <c r="Y710" s="61">
        <v>5.6448919999999993E-2</v>
      </c>
      <c r="Z710" s="61">
        <v>7.2552569999999997E-2</v>
      </c>
      <c r="AA710" s="61">
        <v>3.0460709999999998E-2</v>
      </c>
      <c r="AB710" s="61">
        <v>9.407103E-2</v>
      </c>
      <c r="AC710" s="14"/>
      <c r="AD710" s="14"/>
      <c r="AE710" s="14"/>
      <c r="AF710" s="14"/>
      <c r="AG710" s="14"/>
      <c r="AH710" s="14"/>
      <c r="AI710" s="14"/>
      <c r="AJ710" s="14"/>
      <c r="AK710" s="14"/>
      <c r="AL710" s="14"/>
      <c r="AM710" s="14"/>
      <c r="AN710" s="14"/>
      <c r="AO710" s="14"/>
      <c r="AP710" s="14"/>
      <c r="AQ710" s="14"/>
      <c r="AR710" s="14"/>
      <c r="AS710" s="14"/>
    </row>
    <row r="711" spans="1:45">
      <c r="A711" s="16">
        <v>354</v>
      </c>
      <c r="B711" s="61">
        <v>0.16360540000000001</v>
      </c>
      <c r="C711" s="61">
        <v>1.990857E-2</v>
      </c>
      <c r="D711" s="61">
        <v>7.5699130000000003E-2</v>
      </c>
      <c r="E711" s="61">
        <v>0.13806760000000001</v>
      </c>
      <c r="F711" s="61">
        <v>2.8232309999999997E-2</v>
      </c>
      <c r="G711" s="61">
        <v>7.1343470000000006E-2</v>
      </c>
      <c r="H711" s="61">
        <v>0.23317170000000001</v>
      </c>
      <c r="I711" s="61">
        <v>-3.9189700000000001E-2</v>
      </c>
      <c r="J711" s="61">
        <v>-6.73524E-3</v>
      </c>
      <c r="K711" s="61">
        <v>0.10454219999999999</v>
      </c>
      <c r="L711" s="61">
        <v>-3.3264749999999996E-2</v>
      </c>
      <c r="M711" s="61">
        <v>-1.09348E-3</v>
      </c>
      <c r="N711" s="61">
        <v>-1.7435469999999998E-2</v>
      </c>
      <c r="O711" s="61">
        <v>-8.153117E-2</v>
      </c>
      <c r="P711" s="61">
        <v>-3.9468360000000001E-2</v>
      </c>
      <c r="Q711" s="61">
        <v>0.2194671</v>
      </c>
      <c r="R711" s="61">
        <v>0.28134930000000002</v>
      </c>
      <c r="S711" s="61">
        <v>1.3820570000000001E-2</v>
      </c>
      <c r="T711" s="61">
        <v>5.2342449999999999E-2</v>
      </c>
      <c r="U711" s="61">
        <v>0.1793246</v>
      </c>
      <c r="V711" s="61">
        <v>0.21622820000000001</v>
      </c>
      <c r="W711" s="61">
        <v>7.5319540000000004E-2</v>
      </c>
      <c r="X711" s="61"/>
      <c r="Y711" s="61">
        <v>6.7238369999999992E-2</v>
      </c>
      <c r="Z711" s="61">
        <v>7.0397650000000006E-2</v>
      </c>
      <c r="AA711" s="61">
        <v>1.85379E-2</v>
      </c>
      <c r="AB711" s="61">
        <v>9.1247750000000002E-2</v>
      </c>
      <c r="AC711" s="14"/>
      <c r="AD711" s="14"/>
      <c r="AE711" s="14"/>
      <c r="AF711" s="14"/>
      <c r="AG711" s="14"/>
      <c r="AH711" s="14"/>
      <c r="AI711" s="14"/>
      <c r="AJ711" s="14"/>
      <c r="AK711" s="14"/>
      <c r="AL711" s="14"/>
      <c r="AM711" s="14"/>
      <c r="AN711" s="14"/>
      <c r="AO711" s="14"/>
      <c r="AP711" s="14"/>
      <c r="AQ711" s="14"/>
      <c r="AR711" s="14"/>
      <c r="AS711" s="14"/>
    </row>
    <row r="712" spans="1:45">
      <c r="A712" s="16">
        <v>354.5</v>
      </c>
      <c r="B712" s="61">
        <v>0.16952139999999999</v>
      </c>
      <c r="C712" s="61">
        <v>1.810939E-2</v>
      </c>
      <c r="D712" s="61">
        <v>7.3030650000000003E-2</v>
      </c>
      <c r="E712" s="61">
        <v>0.1342988</v>
      </c>
      <c r="F712" s="61">
        <v>3.2980680000000005E-2</v>
      </c>
      <c r="G712" s="61">
        <v>6.6098359999999995E-2</v>
      </c>
      <c r="H712" s="61">
        <v>0.2411597</v>
      </c>
      <c r="I712" s="61">
        <v>-3.4000840000000004E-2</v>
      </c>
      <c r="J712" s="61">
        <v>1.5072859999999999E-2</v>
      </c>
      <c r="K712" s="61">
        <v>9.6705330000000006E-2</v>
      </c>
      <c r="L712" s="61">
        <v>-3.1581079999999997E-2</v>
      </c>
      <c r="M712" s="61">
        <v>-2.5414500000000002E-3</v>
      </c>
      <c r="N712" s="61">
        <v>-2.122986E-2</v>
      </c>
      <c r="O712" s="61">
        <v>-8.8460140000000007E-2</v>
      </c>
      <c r="P712" s="61">
        <v>-3.867541E-2</v>
      </c>
      <c r="Q712" s="61">
        <v>0.18825589999999998</v>
      </c>
      <c r="R712" s="61">
        <v>0.2774547</v>
      </c>
      <c r="S712" s="61">
        <v>1.47951E-2</v>
      </c>
      <c r="T712" s="61">
        <v>4.7179909999999999E-2</v>
      </c>
      <c r="U712" s="61">
        <v>0.18855270000000002</v>
      </c>
      <c r="V712" s="61">
        <v>0.21421180000000001</v>
      </c>
      <c r="W712" s="61">
        <v>8.4486380000000014E-2</v>
      </c>
      <c r="X712" s="61"/>
      <c r="Y712" s="61">
        <v>6.157762E-2</v>
      </c>
      <c r="Z712" s="61">
        <v>6.6636100000000004E-2</v>
      </c>
      <c r="AA712" s="61">
        <v>1.858021E-2</v>
      </c>
      <c r="AB712" s="61">
        <v>9.0198359999999991E-2</v>
      </c>
      <c r="AC712" s="14"/>
      <c r="AD712" s="14"/>
      <c r="AE712" s="14"/>
      <c r="AF712" s="14"/>
      <c r="AG712" s="14"/>
      <c r="AH712" s="14"/>
      <c r="AI712" s="14"/>
      <c r="AJ712" s="14"/>
      <c r="AK712" s="14"/>
      <c r="AL712" s="14"/>
      <c r="AM712" s="14"/>
      <c r="AN712" s="14"/>
      <c r="AO712" s="14"/>
      <c r="AP712" s="14"/>
      <c r="AQ712" s="14"/>
      <c r="AR712" s="14"/>
      <c r="AS712" s="14"/>
    </row>
    <row r="713" spans="1:45">
      <c r="A713" s="16">
        <v>355</v>
      </c>
      <c r="B713" s="61">
        <v>0.16424060000000001</v>
      </c>
      <c r="C713" s="61">
        <v>1.877332E-2</v>
      </c>
      <c r="D713" s="61">
        <v>7.6062699999999997E-2</v>
      </c>
      <c r="E713" s="61">
        <v>0.13981299999999999</v>
      </c>
      <c r="F713" s="61">
        <v>3.7347119999999998E-2</v>
      </c>
      <c r="G713" s="61">
        <v>6.5115340000000008E-2</v>
      </c>
      <c r="H713" s="61">
        <v>0.2418197</v>
      </c>
      <c r="I713" s="61">
        <v>-3.2603939999999998E-2</v>
      </c>
      <c r="J713" s="61">
        <v>-1.3669400000000001E-3</v>
      </c>
      <c r="K713" s="61">
        <v>9.3689949999999994E-2</v>
      </c>
      <c r="L713" s="61">
        <v>-2.8521919999999999E-2</v>
      </c>
      <c r="M713" s="61">
        <v>-2.2959399999999998E-3</v>
      </c>
      <c r="N713" s="61">
        <v>-1.6417250000000001E-2</v>
      </c>
      <c r="O713" s="61">
        <v>-9.4575630000000008E-2</v>
      </c>
      <c r="P713" s="61">
        <v>-3.1079869999999999E-2</v>
      </c>
      <c r="Q713" s="61">
        <v>0.19673269999999998</v>
      </c>
      <c r="R713" s="61">
        <v>0.27935099999999996</v>
      </c>
      <c r="S713" s="61">
        <v>1.066011E-2</v>
      </c>
      <c r="T713" s="61">
        <v>5.3705610000000001E-2</v>
      </c>
      <c r="U713" s="61">
        <v>0.18000579999999999</v>
      </c>
      <c r="V713" s="61">
        <v>0.20606929999999998</v>
      </c>
      <c r="W713" s="61">
        <v>8.6039699999999997E-2</v>
      </c>
      <c r="X713" s="61"/>
      <c r="Y713" s="61">
        <v>5.3997279999999995E-2</v>
      </c>
      <c r="Z713" s="61">
        <v>5.8716320000000002E-2</v>
      </c>
      <c r="AA713" s="61">
        <v>2.1656460000000002E-2</v>
      </c>
      <c r="AB713" s="61">
        <v>9.2779699999999993E-2</v>
      </c>
      <c r="AC713" s="14"/>
      <c r="AD713" s="14"/>
      <c r="AE713" s="14"/>
      <c r="AF713" s="14"/>
      <c r="AG713" s="14"/>
      <c r="AH713" s="14"/>
      <c r="AI713" s="14"/>
      <c r="AJ713" s="14"/>
      <c r="AK713" s="14"/>
      <c r="AL713" s="14"/>
      <c r="AM713" s="14"/>
      <c r="AN713" s="14"/>
      <c r="AO713" s="14"/>
      <c r="AP713" s="14"/>
      <c r="AQ713" s="14"/>
      <c r="AR713" s="14"/>
      <c r="AS713" s="14"/>
    </row>
    <row r="714" spans="1:45">
      <c r="A714" s="16">
        <v>355.5</v>
      </c>
      <c r="B714" s="61">
        <v>0.17473630000000001</v>
      </c>
      <c r="C714" s="61">
        <v>1.438531E-2</v>
      </c>
      <c r="D714" s="61">
        <v>7.3792179999999999E-2</v>
      </c>
      <c r="E714" s="61">
        <v>0.1314226</v>
      </c>
      <c r="F714" s="61">
        <v>2.842778E-2</v>
      </c>
      <c r="G714" s="61">
        <v>6.8912810000000005E-2</v>
      </c>
      <c r="H714" s="61">
        <v>0.2269311</v>
      </c>
      <c r="I714" s="61">
        <v>-2.9305150000000002E-2</v>
      </c>
      <c r="J714" s="61">
        <v>-6.9102799999999995E-3</v>
      </c>
      <c r="K714" s="61">
        <v>8.726724000000001E-2</v>
      </c>
      <c r="L714" s="61">
        <v>-3.0651649999999999E-2</v>
      </c>
      <c r="M714" s="61">
        <v>-6.6440999999999991E-3</v>
      </c>
      <c r="N714" s="61">
        <v>-2.254985E-2</v>
      </c>
      <c r="O714" s="61">
        <v>-9.2586890000000005E-2</v>
      </c>
      <c r="P714" s="61">
        <v>-3.732249E-2</v>
      </c>
      <c r="Q714" s="61">
        <v>0.18479189999999998</v>
      </c>
      <c r="R714" s="61">
        <v>0.27624189999999998</v>
      </c>
      <c r="S714" s="61">
        <v>3.1909999999999998E-3</v>
      </c>
      <c r="T714" s="61">
        <v>5.3469629999999997E-2</v>
      </c>
      <c r="U714" s="61">
        <v>0.17868990000000001</v>
      </c>
      <c r="V714" s="61">
        <v>0.20760960000000001</v>
      </c>
      <c r="W714" s="61">
        <v>7.9262910000000006E-2</v>
      </c>
      <c r="X714" s="61"/>
      <c r="Y714" s="61">
        <v>5.7666089999999996E-2</v>
      </c>
      <c r="Z714" s="61">
        <v>7.5800049999999994E-2</v>
      </c>
      <c r="AA714" s="61">
        <v>2.692638E-2</v>
      </c>
      <c r="AB714" s="61">
        <v>9.4746700000000003E-2</v>
      </c>
      <c r="AC714" s="14"/>
      <c r="AD714" s="14"/>
      <c r="AE714" s="14"/>
      <c r="AF714" s="14"/>
      <c r="AG714" s="14"/>
      <c r="AH714" s="14"/>
      <c r="AI714" s="14"/>
      <c r="AJ714" s="14"/>
      <c r="AK714" s="14"/>
      <c r="AL714" s="14"/>
      <c r="AM714" s="14"/>
      <c r="AN714" s="14"/>
      <c r="AO714" s="14"/>
      <c r="AP714" s="14"/>
      <c r="AQ714" s="14"/>
      <c r="AR714" s="14"/>
      <c r="AS714" s="14"/>
    </row>
    <row r="715" spans="1:45">
      <c r="A715" s="16">
        <v>356</v>
      </c>
      <c r="B715" s="61">
        <v>0.16791139999999999</v>
      </c>
      <c r="C715" s="61">
        <v>1.8104539999999999E-2</v>
      </c>
      <c r="D715" s="61">
        <v>7.7352550000000006E-2</v>
      </c>
      <c r="E715" s="61">
        <v>0.13473560000000001</v>
      </c>
      <c r="F715" s="61">
        <v>3.2677070000000003E-2</v>
      </c>
      <c r="G715" s="61">
        <v>7.0929939999999997E-2</v>
      </c>
      <c r="H715" s="61">
        <v>0.22894049999999999</v>
      </c>
      <c r="I715" s="61">
        <v>-2.975361E-2</v>
      </c>
      <c r="J715" s="61">
        <v>-1.601153E-2</v>
      </c>
      <c r="K715" s="61">
        <v>9.189921999999999E-2</v>
      </c>
      <c r="L715" s="61">
        <v>-3.3525770000000003E-2</v>
      </c>
      <c r="M715" s="61">
        <v>-3.0743199999999997E-3</v>
      </c>
      <c r="N715" s="61">
        <v>-1.51786E-2</v>
      </c>
      <c r="O715" s="61">
        <v>-9.2413450000000008E-2</v>
      </c>
      <c r="P715" s="61">
        <v>-4.4268020000000005E-2</v>
      </c>
      <c r="Q715" s="61">
        <v>0.189888</v>
      </c>
      <c r="R715" s="61">
        <v>0.26525209999999999</v>
      </c>
      <c r="S715" s="61">
        <v>8.2813699999999997E-3</v>
      </c>
      <c r="T715" s="61">
        <v>5.060332E-2</v>
      </c>
      <c r="U715" s="61">
        <v>0.18265019999999998</v>
      </c>
      <c r="V715" s="61">
        <v>0.21330060000000001</v>
      </c>
      <c r="W715" s="61">
        <v>7.7708139999999995E-2</v>
      </c>
      <c r="X715" s="61"/>
      <c r="Y715" s="61">
        <v>5.9431900000000003E-2</v>
      </c>
      <c r="Z715" s="61">
        <v>7.390374999999999E-2</v>
      </c>
      <c r="AA715" s="61">
        <v>6.2350799999999996E-3</v>
      </c>
      <c r="AB715" s="61">
        <v>9.1350060000000011E-2</v>
      </c>
      <c r="AC715" s="14"/>
      <c r="AD715" s="14"/>
      <c r="AE715" s="14"/>
      <c r="AF715" s="14"/>
      <c r="AG715" s="14"/>
      <c r="AH715" s="14"/>
      <c r="AI715" s="14"/>
      <c r="AJ715" s="14"/>
      <c r="AK715" s="14"/>
      <c r="AL715" s="14"/>
      <c r="AM715" s="14"/>
      <c r="AN715" s="14"/>
      <c r="AO715" s="14"/>
      <c r="AP715" s="14"/>
      <c r="AQ715" s="14"/>
      <c r="AR715" s="14"/>
      <c r="AS715" s="14"/>
    </row>
    <row r="716" spans="1:45">
      <c r="A716" s="16">
        <v>356.5</v>
      </c>
      <c r="B716" s="61">
        <v>0.16705439999999999</v>
      </c>
      <c r="C716" s="61">
        <v>2.6100080000000001E-2</v>
      </c>
      <c r="D716" s="61">
        <v>7.2550749999999997E-2</v>
      </c>
      <c r="E716" s="61">
        <v>0.13823569999999999</v>
      </c>
      <c r="F716" s="61">
        <v>3.5705760000000003E-2</v>
      </c>
      <c r="G716" s="61">
        <v>6.256594E-2</v>
      </c>
      <c r="H716" s="61">
        <v>0.2420194</v>
      </c>
      <c r="I716" s="61">
        <v>-3.1759639999999999E-2</v>
      </c>
      <c r="J716" s="61">
        <v>-1.43823E-3</v>
      </c>
      <c r="K716" s="61">
        <v>8.8436629999999988E-2</v>
      </c>
      <c r="L716" s="61">
        <v>-3.0978819999999997E-2</v>
      </c>
      <c r="M716" s="61">
        <v>1.43753E-3</v>
      </c>
      <c r="N716" s="61">
        <v>-2.8935990000000002E-2</v>
      </c>
      <c r="O716" s="61">
        <v>-9.8731650000000004E-2</v>
      </c>
      <c r="P716" s="61">
        <v>-5.6241349999999996E-2</v>
      </c>
      <c r="Q716" s="61">
        <v>0.165015</v>
      </c>
      <c r="R716" s="61">
        <v>0.25759070000000001</v>
      </c>
      <c r="S716" s="61">
        <v>3.7397300000000001E-3</v>
      </c>
      <c r="T716" s="61">
        <v>4.8403029999999993E-2</v>
      </c>
      <c r="U716" s="61">
        <v>0.16624520000000001</v>
      </c>
      <c r="V716" s="61">
        <v>0.21567419999999998</v>
      </c>
      <c r="W716" s="61">
        <v>8.2835240000000004E-2</v>
      </c>
      <c r="X716" s="61"/>
      <c r="Y716" s="61">
        <v>4.9733270000000003E-2</v>
      </c>
      <c r="Z716" s="61">
        <v>6.4483379999999993E-2</v>
      </c>
      <c r="AA716" s="61">
        <v>2.1770480000000002E-2</v>
      </c>
      <c r="AB716" s="61">
        <v>8.903693E-2</v>
      </c>
      <c r="AC716" s="14"/>
      <c r="AD716" s="14"/>
      <c r="AE716" s="14"/>
      <c r="AF716" s="14"/>
      <c r="AG716" s="14"/>
      <c r="AH716" s="14"/>
      <c r="AI716" s="14"/>
      <c r="AJ716" s="14"/>
      <c r="AK716" s="14"/>
      <c r="AL716" s="14"/>
      <c r="AM716" s="14"/>
      <c r="AN716" s="14"/>
      <c r="AO716" s="14"/>
      <c r="AP716" s="14"/>
      <c r="AQ716" s="14"/>
      <c r="AR716" s="14"/>
      <c r="AS716" s="14"/>
    </row>
    <row r="717" spans="1:45">
      <c r="A717" s="16">
        <v>357</v>
      </c>
      <c r="B717" s="61">
        <v>0.17164010000000002</v>
      </c>
      <c r="C717" s="61">
        <v>2.4348070000000003E-2</v>
      </c>
      <c r="D717" s="61">
        <v>7.3550980000000002E-2</v>
      </c>
      <c r="E717" s="61">
        <v>0.13827540000000002</v>
      </c>
      <c r="F717" s="61">
        <v>3.3117839999999996E-2</v>
      </c>
      <c r="G717" s="61">
        <v>6.5193459999999995E-2</v>
      </c>
      <c r="H717" s="61">
        <v>0.23882490000000001</v>
      </c>
      <c r="I717" s="61">
        <v>-2.935809E-2</v>
      </c>
      <c r="J717" s="61">
        <v>-8.0395899999999992E-3</v>
      </c>
      <c r="K717" s="61">
        <v>9.0773010000000001E-2</v>
      </c>
      <c r="L717" s="61">
        <v>-2.423291E-2</v>
      </c>
      <c r="M717" s="61">
        <v>-4.33666E-3</v>
      </c>
      <c r="N717" s="61">
        <v>-3.5000740000000002E-2</v>
      </c>
      <c r="O717" s="61">
        <v>-0.1032271</v>
      </c>
      <c r="P717" s="61">
        <v>-5.6174140000000004E-2</v>
      </c>
      <c r="Q717" s="61">
        <v>0.1978925</v>
      </c>
      <c r="R717" s="61">
        <v>0.26872000000000001</v>
      </c>
      <c r="S717" s="61">
        <v>-9.1392999999999997E-4</v>
      </c>
      <c r="T717" s="61">
        <v>5.106861E-2</v>
      </c>
      <c r="U717" s="61">
        <v>0.17788900000000002</v>
      </c>
      <c r="V717" s="61">
        <v>0.21260090000000001</v>
      </c>
      <c r="W717" s="61">
        <v>7.7112070000000005E-2</v>
      </c>
      <c r="X717" s="61"/>
      <c r="Y717" s="61">
        <v>5.6923579999999994E-2</v>
      </c>
      <c r="Z717" s="61">
        <v>5.8902840000000005E-2</v>
      </c>
      <c r="AA717" s="61">
        <v>1.9217959999999999E-2</v>
      </c>
      <c r="AB717" s="61">
        <v>9.0903360000000002E-2</v>
      </c>
      <c r="AC717" s="14"/>
      <c r="AD717" s="14"/>
      <c r="AE717" s="14"/>
      <c r="AF717" s="14"/>
      <c r="AG717" s="14"/>
      <c r="AH717" s="14"/>
      <c r="AI717" s="14"/>
      <c r="AJ717" s="14"/>
      <c r="AK717" s="14"/>
      <c r="AL717" s="14"/>
      <c r="AM717" s="14"/>
      <c r="AN717" s="14"/>
      <c r="AO717" s="14"/>
      <c r="AP717" s="14"/>
      <c r="AQ717" s="14"/>
      <c r="AR717" s="14"/>
      <c r="AS717" s="14"/>
    </row>
    <row r="718" spans="1:45">
      <c r="A718" s="16">
        <v>357.5</v>
      </c>
      <c r="B718" s="61">
        <v>0.1557721</v>
      </c>
      <c r="C718" s="61">
        <v>1.6336710000000001E-2</v>
      </c>
      <c r="D718" s="61">
        <v>6.8033440000000001E-2</v>
      </c>
      <c r="E718" s="61">
        <v>0.1292874</v>
      </c>
      <c r="F718" s="61">
        <v>3.0007849999999999E-2</v>
      </c>
      <c r="G718" s="61">
        <v>5.8653250000000004E-2</v>
      </c>
      <c r="H718" s="61">
        <v>0.23297619999999999</v>
      </c>
      <c r="I718" s="61">
        <v>-3.1530799999999998E-2</v>
      </c>
      <c r="J718" s="61">
        <v>-8.0230000000000006E-3</v>
      </c>
      <c r="K718" s="61">
        <v>9.866221E-2</v>
      </c>
      <c r="L718" s="61">
        <v>-3.761656E-2</v>
      </c>
      <c r="M718" s="61">
        <v>-6.6828299999999998E-3</v>
      </c>
      <c r="N718" s="61">
        <v>-2.2791229999999999E-2</v>
      </c>
      <c r="O718" s="61">
        <v>-8.4357749999999995E-2</v>
      </c>
      <c r="P718" s="61">
        <v>-5.4463879999999999E-2</v>
      </c>
      <c r="Q718" s="61">
        <v>0.1706869</v>
      </c>
      <c r="R718" s="61">
        <v>0.26467360000000001</v>
      </c>
      <c r="S718" s="61">
        <v>-3.9188699999999996E-3</v>
      </c>
      <c r="T718" s="61">
        <v>5.4786789999999995E-2</v>
      </c>
      <c r="U718" s="61">
        <v>0.18725950000000002</v>
      </c>
      <c r="V718" s="61">
        <v>0.21538190000000002</v>
      </c>
      <c r="W718" s="61">
        <v>7.2662129999999991E-2</v>
      </c>
      <c r="X718" s="61"/>
      <c r="Y718" s="61">
        <v>5.8028890000000007E-2</v>
      </c>
      <c r="Z718" s="61">
        <v>5.0583309999999999E-2</v>
      </c>
      <c r="AA718" s="61">
        <v>2.2676519999999999E-2</v>
      </c>
      <c r="AB718" s="61">
        <v>8.9852269999999998E-2</v>
      </c>
      <c r="AC718" s="14"/>
      <c r="AD718" s="14"/>
      <c r="AE718" s="14"/>
      <c r="AF718" s="14"/>
      <c r="AG718" s="14"/>
      <c r="AH718" s="14"/>
      <c r="AI718" s="14"/>
      <c r="AJ718" s="14"/>
      <c r="AK718" s="14"/>
      <c r="AL718" s="14"/>
      <c r="AM718" s="14"/>
      <c r="AN718" s="14"/>
      <c r="AO718" s="14"/>
      <c r="AP718" s="14"/>
      <c r="AQ718" s="14"/>
      <c r="AR718" s="14"/>
      <c r="AS718" s="14"/>
    </row>
    <row r="719" spans="1:45">
      <c r="A719" s="16">
        <v>358</v>
      </c>
      <c r="B719" s="61">
        <v>0.16830349999999999</v>
      </c>
      <c r="C719" s="61">
        <v>2.2005919999999998E-2</v>
      </c>
      <c r="D719" s="61">
        <v>6.8298769999999995E-2</v>
      </c>
      <c r="E719" s="61">
        <v>0.1414832</v>
      </c>
      <c r="F719" s="61">
        <v>3.2659670000000002E-2</v>
      </c>
      <c r="G719" s="61">
        <v>6.0982209999999995E-2</v>
      </c>
      <c r="H719" s="61">
        <v>0.2283346</v>
      </c>
      <c r="I719" s="61">
        <v>-2.4408880000000001E-2</v>
      </c>
      <c r="J719" s="61">
        <v>-7.7422000000000005E-4</v>
      </c>
      <c r="K719" s="61">
        <v>0.10313549999999999</v>
      </c>
      <c r="L719" s="61">
        <v>-2.9409610000000003E-2</v>
      </c>
      <c r="M719" s="61">
        <v>-6.6869800000000004E-3</v>
      </c>
      <c r="N719" s="61">
        <v>-2.6238299999999999E-2</v>
      </c>
      <c r="O719" s="61">
        <v>-9.9746109999999999E-2</v>
      </c>
      <c r="P719" s="61">
        <v>-4.3826330000000004E-2</v>
      </c>
      <c r="Q719" s="61">
        <v>0.17354030000000001</v>
      </c>
      <c r="R719" s="61">
        <v>0.27306629999999998</v>
      </c>
      <c r="S719" s="61">
        <v>6.9526600000000003E-3</v>
      </c>
      <c r="T719" s="61">
        <v>3.9625290000000001E-2</v>
      </c>
      <c r="U719" s="61">
        <v>0.17530400000000002</v>
      </c>
      <c r="V719" s="61">
        <v>0.21149640000000003</v>
      </c>
      <c r="W719" s="61">
        <v>7.9569200000000007E-2</v>
      </c>
      <c r="X719" s="61"/>
      <c r="Y719" s="61">
        <v>5.9353300000000005E-2</v>
      </c>
      <c r="Z719" s="61">
        <v>6.4040600000000003E-2</v>
      </c>
      <c r="AA719" s="61">
        <v>1.632782E-2</v>
      </c>
      <c r="AB719" s="61">
        <v>9.1383939999999997E-2</v>
      </c>
      <c r="AC719" s="14"/>
      <c r="AD719" s="14"/>
      <c r="AE719" s="14"/>
      <c r="AF719" s="14"/>
      <c r="AG719" s="14"/>
      <c r="AH719" s="14"/>
      <c r="AI719" s="14"/>
      <c r="AJ719" s="14"/>
      <c r="AK719" s="14"/>
      <c r="AL719" s="14"/>
      <c r="AM719" s="14"/>
      <c r="AN719" s="14"/>
      <c r="AO719" s="14"/>
      <c r="AP719" s="14"/>
      <c r="AQ719" s="14"/>
      <c r="AR719" s="14"/>
      <c r="AS719" s="14"/>
    </row>
    <row r="720" spans="1:45">
      <c r="A720" s="16">
        <v>358.5</v>
      </c>
      <c r="B720" s="61">
        <v>0.16016660000000002</v>
      </c>
      <c r="C720" s="61">
        <v>2.989677E-2</v>
      </c>
      <c r="D720" s="61">
        <v>7.2766810000000001E-2</v>
      </c>
      <c r="E720" s="61">
        <v>0.1393298</v>
      </c>
      <c r="F720" s="61">
        <v>2.971553E-2</v>
      </c>
      <c r="G720" s="61">
        <v>6.590995999999999E-2</v>
      </c>
      <c r="H720" s="61">
        <v>0.2256708</v>
      </c>
      <c r="I720" s="61">
        <v>-3.4638830000000002E-2</v>
      </c>
      <c r="J720" s="61">
        <v>-1.5940799999999998E-2</v>
      </c>
      <c r="K720" s="61">
        <v>0.1018169</v>
      </c>
      <c r="L720" s="61">
        <v>-2.3280780000000001E-2</v>
      </c>
      <c r="M720" s="61">
        <v>-1.5909899999999998E-3</v>
      </c>
      <c r="N720" s="61">
        <v>-1.997059E-2</v>
      </c>
      <c r="O720" s="61">
        <v>-9.8056240000000003E-2</v>
      </c>
      <c r="P720" s="61">
        <v>-4.6447900000000007E-2</v>
      </c>
      <c r="Q720" s="61">
        <v>0.16633800000000001</v>
      </c>
      <c r="R720" s="61">
        <v>0.273428</v>
      </c>
      <c r="S720" s="61">
        <v>4.4157330000000002E-2</v>
      </c>
      <c r="T720" s="61">
        <v>5.5370269999999999E-2</v>
      </c>
      <c r="U720" s="61">
        <v>0.17636890000000002</v>
      </c>
      <c r="V720" s="61">
        <v>0.19911840000000003</v>
      </c>
      <c r="W720" s="61">
        <v>8.7587240000000011E-2</v>
      </c>
      <c r="X720" s="61"/>
      <c r="Y720" s="61">
        <v>5.9336149999999997E-2</v>
      </c>
      <c r="Z720" s="61">
        <v>5.9685230000000006E-2</v>
      </c>
      <c r="AA720" s="61">
        <v>1.7803699999999999E-2</v>
      </c>
      <c r="AB720" s="61">
        <v>9.0069269999999993E-2</v>
      </c>
      <c r="AC720" s="14"/>
      <c r="AD720" s="14"/>
      <c r="AE720" s="14"/>
      <c r="AF720" s="14"/>
      <c r="AG720" s="14"/>
      <c r="AH720" s="14"/>
      <c r="AI720" s="14"/>
      <c r="AJ720" s="14"/>
      <c r="AK720" s="14"/>
      <c r="AL720" s="14"/>
      <c r="AM720" s="14"/>
      <c r="AN720" s="14"/>
      <c r="AO720" s="14"/>
      <c r="AP720" s="14"/>
      <c r="AQ720" s="14"/>
      <c r="AR720" s="14"/>
      <c r="AS720" s="14"/>
    </row>
    <row r="721" spans="1:45">
      <c r="A721" s="16">
        <v>359</v>
      </c>
      <c r="B721" s="61">
        <v>0.163352</v>
      </c>
      <c r="C721" s="61">
        <v>1.7921389999999999E-2</v>
      </c>
      <c r="D721" s="61">
        <v>7.45754E-2</v>
      </c>
      <c r="E721" s="61">
        <v>0.1360894</v>
      </c>
      <c r="F721" s="61">
        <v>3.4124340000000003E-2</v>
      </c>
      <c r="G721" s="61">
        <v>6.6083000000000003E-2</v>
      </c>
      <c r="H721" s="61">
        <v>0.23590810000000001</v>
      </c>
      <c r="I721" s="61">
        <v>-2.2031269999999999E-2</v>
      </c>
      <c r="J721" s="61">
        <v>5.1972499999999996E-3</v>
      </c>
      <c r="K721" s="61">
        <v>9.5782900000000004E-2</v>
      </c>
      <c r="L721" s="61">
        <v>-2.717661E-2</v>
      </c>
      <c r="M721" s="61">
        <v>-4.15585E-3</v>
      </c>
      <c r="N721" s="61">
        <v>-2.1911689999999998E-2</v>
      </c>
      <c r="O721" s="61">
        <v>-8.9810839999999989E-2</v>
      </c>
      <c r="P721" s="61">
        <v>-4.4717050000000001E-2</v>
      </c>
      <c r="Q721" s="61">
        <v>0.19882230000000001</v>
      </c>
      <c r="R721" s="61">
        <v>0.29093669999999999</v>
      </c>
      <c r="S721" s="61">
        <v>5.7872060000000003E-2</v>
      </c>
      <c r="T721" s="61">
        <v>5.0005379999999995E-2</v>
      </c>
      <c r="U721" s="61">
        <v>0.18362220000000001</v>
      </c>
      <c r="V721" s="61">
        <v>0.20859529999999998</v>
      </c>
      <c r="W721" s="61">
        <v>8.0676690000000009E-2</v>
      </c>
      <c r="X721" s="61"/>
      <c r="Y721" s="61">
        <v>6.3508560000000006E-2</v>
      </c>
      <c r="Z721" s="61">
        <v>6.0392299999999996E-2</v>
      </c>
      <c r="AA721" s="61">
        <v>3.0862189999999998E-2</v>
      </c>
      <c r="AB721" s="61">
        <v>9.326487E-2</v>
      </c>
      <c r="AC721" s="14"/>
      <c r="AD721" s="14"/>
      <c r="AE721" s="14"/>
      <c r="AF721" s="14"/>
      <c r="AG721" s="14"/>
      <c r="AH721" s="14"/>
      <c r="AI721" s="14"/>
      <c r="AJ721" s="14"/>
      <c r="AK721" s="14"/>
      <c r="AL721" s="14"/>
      <c r="AM721" s="14"/>
      <c r="AN721" s="14"/>
      <c r="AO721" s="14"/>
      <c r="AP721" s="14"/>
      <c r="AQ721" s="14"/>
      <c r="AR721" s="14"/>
      <c r="AS721" s="14"/>
    </row>
    <row r="722" spans="1:45">
      <c r="A722" s="16">
        <v>359.5</v>
      </c>
      <c r="B722" s="61">
        <v>0.15195330000000001</v>
      </c>
      <c r="C722" s="61">
        <v>2.837044E-2</v>
      </c>
      <c r="D722" s="61">
        <v>7.3724670000000006E-2</v>
      </c>
      <c r="E722" s="61">
        <v>0.1402301</v>
      </c>
      <c r="F722" s="61">
        <v>3.2282950000000005E-2</v>
      </c>
      <c r="G722" s="61">
        <v>7.0018830000000004E-2</v>
      </c>
      <c r="H722" s="61">
        <v>0.23197389999999998</v>
      </c>
      <c r="I722" s="61">
        <v>-2.135134E-2</v>
      </c>
      <c r="J722" s="61">
        <v>-1.2463720000000001E-2</v>
      </c>
      <c r="K722" s="61">
        <v>9.0480740000000004E-2</v>
      </c>
      <c r="L722" s="61">
        <v>-3.3858829999999999E-2</v>
      </c>
      <c r="M722" s="61">
        <v>2.9138700000000003E-3</v>
      </c>
      <c r="N722" s="61">
        <v>-1.4997679999999999E-2</v>
      </c>
      <c r="O722" s="61">
        <v>-7.4759249999999999E-2</v>
      </c>
      <c r="P722" s="61">
        <v>-3.2219089999999999E-2</v>
      </c>
      <c r="Q722" s="61">
        <v>0.18764119999999998</v>
      </c>
      <c r="R722" s="61">
        <v>0.27620050000000002</v>
      </c>
      <c r="S722" s="61">
        <v>6.1001469999999995E-2</v>
      </c>
      <c r="T722" s="61">
        <v>4.1549929999999999E-2</v>
      </c>
      <c r="U722" s="61">
        <v>0.16955790000000001</v>
      </c>
      <c r="V722" s="61">
        <v>0.20379339999999999</v>
      </c>
      <c r="W722" s="61">
        <v>7.1333659999999993E-2</v>
      </c>
      <c r="X722" s="61"/>
      <c r="Y722" s="61">
        <v>6.0178719999999998E-2</v>
      </c>
      <c r="Z722" s="61">
        <v>5.5654659999999995E-2</v>
      </c>
      <c r="AA722" s="61">
        <v>1.997268E-2</v>
      </c>
      <c r="AB722" s="61">
        <v>9.3475929999999999E-2</v>
      </c>
      <c r="AC722" s="14"/>
      <c r="AD722" s="14"/>
      <c r="AE722" s="14"/>
      <c r="AF722" s="14"/>
      <c r="AG722" s="14"/>
      <c r="AH722" s="14"/>
      <c r="AI722" s="14"/>
      <c r="AJ722" s="14"/>
      <c r="AK722" s="14"/>
      <c r="AL722" s="14"/>
      <c r="AM722" s="14"/>
      <c r="AN722" s="14"/>
      <c r="AO722" s="14"/>
      <c r="AP722" s="14"/>
      <c r="AQ722" s="14"/>
      <c r="AR722" s="14"/>
      <c r="AS722" s="14"/>
    </row>
    <row r="723" spans="1:45">
      <c r="A723" s="16">
        <v>360</v>
      </c>
      <c r="B723" s="61">
        <v>0.15853229999999999</v>
      </c>
      <c r="C723" s="61">
        <v>2.2364739999999998E-2</v>
      </c>
      <c r="D723" s="61">
        <v>7.4158009999999996E-2</v>
      </c>
      <c r="E723" s="61">
        <v>0.1355489</v>
      </c>
      <c r="F723" s="61">
        <v>3.4715159999999995E-2</v>
      </c>
      <c r="G723" s="61">
        <v>6.8045850000000005E-2</v>
      </c>
      <c r="H723" s="61">
        <v>0.24314360000000002</v>
      </c>
      <c r="I723" s="61">
        <v>-2.1918839999999998E-2</v>
      </c>
      <c r="J723" s="61">
        <v>-1.0105799999999999E-3</v>
      </c>
      <c r="K723" s="61">
        <v>9.9236839999999993E-2</v>
      </c>
      <c r="L723" s="61">
        <v>-3.041462E-2</v>
      </c>
      <c r="M723" s="61">
        <v>-2.9225999999999997E-4</v>
      </c>
      <c r="N723" s="61">
        <v>-6.4646E-3</v>
      </c>
      <c r="O723" s="61">
        <v>-7.9294469999999992E-2</v>
      </c>
      <c r="P723" s="61">
        <v>-2.523183E-2</v>
      </c>
      <c r="Q723" s="61">
        <v>0.17577500000000001</v>
      </c>
      <c r="R723" s="61">
        <v>0.2861129</v>
      </c>
      <c r="S723" s="61">
        <v>7.1655579999999996E-2</v>
      </c>
      <c r="T723" s="61">
        <v>4.8358619999999998E-2</v>
      </c>
      <c r="U723" s="61">
        <v>0.17493420000000001</v>
      </c>
      <c r="V723" s="61">
        <v>0.20840409999999998</v>
      </c>
      <c r="W723" s="61">
        <v>7.3605749999999998E-2</v>
      </c>
      <c r="X723" s="61"/>
      <c r="Y723" s="61">
        <v>5.8582210000000003E-2</v>
      </c>
      <c r="Z723" s="61">
        <v>4.7090170000000001E-2</v>
      </c>
      <c r="AA723" s="61">
        <v>2.0772490000000001E-2</v>
      </c>
      <c r="AB723" s="61">
        <v>9.1695290000000013E-2</v>
      </c>
      <c r="AC723" s="14"/>
      <c r="AD723" s="14"/>
      <c r="AE723" s="14"/>
      <c r="AF723" s="14"/>
      <c r="AG723" s="14"/>
      <c r="AH723" s="14"/>
      <c r="AI723" s="14"/>
      <c r="AJ723" s="14"/>
      <c r="AK723" s="14"/>
      <c r="AL723" s="14"/>
      <c r="AM723" s="14"/>
      <c r="AN723" s="14"/>
      <c r="AO723" s="14"/>
      <c r="AP723" s="14"/>
      <c r="AQ723" s="14"/>
      <c r="AR723" s="14"/>
      <c r="AS723" s="14"/>
    </row>
    <row r="724" spans="1:45">
      <c r="A724" s="16">
        <v>360.5</v>
      </c>
      <c r="B724" s="61">
        <v>0.16641030000000001</v>
      </c>
      <c r="C724" s="61">
        <v>1.790023E-2</v>
      </c>
      <c r="D724" s="61">
        <v>7.2425889999999993E-2</v>
      </c>
      <c r="E724" s="61">
        <v>0.1385412</v>
      </c>
      <c r="F724" s="61">
        <v>3.0921509999999999E-2</v>
      </c>
      <c r="G724" s="61">
        <v>5.9468649999999998E-2</v>
      </c>
      <c r="H724" s="61">
        <v>0.22933219999999999</v>
      </c>
      <c r="I724" s="61">
        <v>-2.4217179999999998E-2</v>
      </c>
      <c r="J724" s="61">
        <v>1.125434E-2</v>
      </c>
      <c r="K724" s="61">
        <v>9.5058439999999994E-2</v>
      </c>
      <c r="L724" s="61">
        <v>-2.4644979999999997E-2</v>
      </c>
      <c r="M724" s="61">
        <v>5.3380600000000004E-3</v>
      </c>
      <c r="N724" s="61">
        <v>1.2681300000000001E-3</v>
      </c>
      <c r="O724" s="61">
        <v>-7.3352750000000008E-2</v>
      </c>
      <c r="P724" s="61">
        <v>-2.6578849999999998E-2</v>
      </c>
      <c r="Q724" s="61">
        <v>0.19830970000000001</v>
      </c>
      <c r="R724" s="61">
        <v>0.28388999999999998</v>
      </c>
      <c r="S724" s="61">
        <v>4.4902040000000004E-2</v>
      </c>
      <c r="T724" s="61">
        <v>4.9551730000000002E-2</v>
      </c>
      <c r="U724" s="61">
        <v>0.19944040000000002</v>
      </c>
      <c r="V724" s="61">
        <v>0.2074655</v>
      </c>
      <c r="W724" s="61">
        <v>7.6961920000000003E-2</v>
      </c>
      <c r="X724" s="61"/>
      <c r="Y724" s="61">
        <v>6.0048730000000002E-2</v>
      </c>
      <c r="Z724" s="61">
        <v>6.9552269999999999E-2</v>
      </c>
      <c r="AA724" s="61">
        <v>2.8271709999999999E-2</v>
      </c>
      <c r="AB724" s="61">
        <v>9.1060770000000013E-2</v>
      </c>
      <c r="AC724" s="14"/>
      <c r="AD724" s="14"/>
      <c r="AE724" s="14"/>
      <c r="AF724" s="14"/>
      <c r="AG724" s="14"/>
      <c r="AH724" s="14"/>
      <c r="AI724" s="14"/>
      <c r="AJ724" s="14"/>
      <c r="AK724" s="14"/>
      <c r="AL724" s="14"/>
      <c r="AM724" s="14"/>
      <c r="AN724" s="14"/>
      <c r="AO724" s="14"/>
      <c r="AP724" s="14"/>
      <c r="AQ724" s="14"/>
      <c r="AR724" s="14"/>
      <c r="AS724" s="14"/>
    </row>
    <row r="725" spans="1:45">
      <c r="A725" s="16">
        <v>361</v>
      </c>
      <c r="B725" s="61">
        <v>0.16077649999999999</v>
      </c>
      <c r="C725" s="61">
        <v>2.4778410000000001E-2</v>
      </c>
      <c r="D725" s="61">
        <v>7.2193779999999999E-2</v>
      </c>
      <c r="E725" s="61">
        <v>0.142489</v>
      </c>
      <c r="F725" s="61">
        <v>4.0693140000000003E-2</v>
      </c>
      <c r="G725" s="61">
        <v>7.5276850000000006E-2</v>
      </c>
      <c r="H725" s="61">
        <v>0.24135410000000002</v>
      </c>
      <c r="I725" s="61">
        <v>-1.6027570000000001E-2</v>
      </c>
      <c r="J725" s="61">
        <v>-4.4814E-3</v>
      </c>
      <c r="K725" s="61">
        <v>9.8936119999999989E-2</v>
      </c>
      <c r="L725" s="61">
        <v>-3.3686939999999999E-2</v>
      </c>
      <c r="M725" s="61">
        <v>-4.1725999999999997E-4</v>
      </c>
      <c r="N725" s="61">
        <v>-1.220693E-2</v>
      </c>
      <c r="O725" s="61">
        <v>-8.8099729999999987E-2</v>
      </c>
      <c r="P725" s="61">
        <v>-3.8470299999999999E-2</v>
      </c>
      <c r="Q725" s="61">
        <v>0.1997409</v>
      </c>
      <c r="R725" s="61">
        <v>0.27298290000000003</v>
      </c>
      <c r="S725" s="61">
        <v>3.5053399999999998E-2</v>
      </c>
      <c r="T725" s="61">
        <v>4.8543099999999999E-2</v>
      </c>
      <c r="U725" s="61">
        <v>0.19977419999999999</v>
      </c>
      <c r="V725" s="61">
        <v>0.222029</v>
      </c>
      <c r="W725" s="61">
        <v>7.7239470000000005E-2</v>
      </c>
      <c r="X725" s="61"/>
      <c r="Y725" s="61">
        <v>6.2690670000000004E-2</v>
      </c>
      <c r="Z725" s="61">
        <v>6.1666650000000003E-2</v>
      </c>
      <c r="AA725" s="61">
        <v>2.592846E-2</v>
      </c>
      <c r="AB725" s="61">
        <v>9.2646719999999988E-2</v>
      </c>
      <c r="AC725" s="14"/>
      <c r="AD725" s="14"/>
      <c r="AE725" s="14"/>
      <c r="AF725" s="14"/>
      <c r="AG725" s="14"/>
      <c r="AH725" s="14"/>
      <c r="AI725" s="14"/>
      <c r="AJ725" s="14"/>
      <c r="AK725" s="14"/>
      <c r="AL725" s="14"/>
      <c r="AM725" s="14"/>
      <c r="AN725" s="14"/>
      <c r="AO725" s="14"/>
      <c r="AP725" s="14"/>
      <c r="AQ725" s="14"/>
      <c r="AR725" s="14"/>
      <c r="AS725" s="14"/>
    </row>
    <row r="726" spans="1:45">
      <c r="A726" s="16">
        <v>361.5</v>
      </c>
      <c r="B726" s="61">
        <v>0.15694130000000001</v>
      </c>
      <c r="C726" s="61">
        <v>2.2766049999999999E-2</v>
      </c>
      <c r="D726" s="61">
        <v>8.2881199999999988E-2</v>
      </c>
      <c r="E726" s="61">
        <v>0.1370461</v>
      </c>
      <c r="F726" s="61">
        <v>3.4852750000000002E-2</v>
      </c>
      <c r="G726" s="61">
        <v>5.9900789999999995E-2</v>
      </c>
      <c r="H726" s="61">
        <v>0.24090160000000002</v>
      </c>
      <c r="I726" s="61">
        <v>-2.4928039999999999E-2</v>
      </c>
      <c r="J726" s="61">
        <v>3.0183500000000004E-3</v>
      </c>
      <c r="K726" s="61">
        <v>9.0132110000000001E-2</v>
      </c>
      <c r="L726" s="61">
        <v>-2.6542710000000001E-2</v>
      </c>
      <c r="M726" s="61">
        <v>1.0525600000000001E-3</v>
      </c>
      <c r="N726" s="61">
        <v>-1.163438E-2</v>
      </c>
      <c r="O726" s="61">
        <v>-8.3807649999999997E-2</v>
      </c>
      <c r="P726" s="61">
        <v>-2.9752850000000001E-2</v>
      </c>
      <c r="Q726" s="61">
        <v>0.18377199999999999</v>
      </c>
      <c r="R726" s="61">
        <v>0.27303870000000002</v>
      </c>
      <c r="S726" s="61">
        <v>2.102557E-2</v>
      </c>
      <c r="T726" s="61">
        <v>6.4261730000000003E-2</v>
      </c>
      <c r="U726" s="61">
        <v>0.22700600000000001</v>
      </c>
      <c r="V726" s="61">
        <v>0.22795989999999999</v>
      </c>
      <c r="W726" s="61">
        <v>9.6145090000000002E-2</v>
      </c>
      <c r="X726" s="61"/>
      <c r="Y726" s="61">
        <v>5.7653910000000003E-2</v>
      </c>
      <c r="Z726" s="61">
        <v>6.7918069999999997E-2</v>
      </c>
      <c r="AA726" s="61">
        <v>3.4538280000000005E-2</v>
      </c>
      <c r="AB726" s="61">
        <v>9.3290089999999992E-2</v>
      </c>
      <c r="AC726" s="14"/>
      <c r="AD726" s="14"/>
      <c r="AE726" s="14"/>
      <c r="AF726" s="14"/>
      <c r="AG726" s="14"/>
      <c r="AH726" s="14"/>
      <c r="AI726" s="14"/>
      <c r="AJ726" s="14"/>
      <c r="AK726" s="14"/>
      <c r="AL726" s="14"/>
      <c r="AM726" s="14"/>
      <c r="AN726" s="14"/>
      <c r="AO726" s="14"/>
      <c r="AP726" s="14"/>
      <c r="AQ726" s="14"/>
      <c r="AR726" s="14"/>
      <c r="AS726" s="14"/>
    </row>
    <row r="727" spans="1:45">
      <c r="A727" s="16">
        <v>362</v>
      </c>
      <c r="B727" s="61">
        <v>0.1554596</v>
      </c>
      <c r="C727" s="61">
        <v>2.0546399999999999E-2</v>
      </c>
      <c r="D727" s="61">
        <v>6.499104E-2</v>
      </c>
      <c r="E727" s="61">
        <v>0.14500349999999998</v>
      </c>
      <c r="F727" s="61">
        <v>3.5854810000000001E-2</v>
      </c>
      <c r="G727" s="61">
        <v>5.6369119999999995E-2</v>
      </c>
      <c r="H727" s="61">
        <v>0.2408448</v>
      </c>
      <c r="I727" s="61">
        <v>-2.1828699999999999E-2</v>
      </c>
      <c r="J727" s="61">
        <v>1.518568E-2</v>
      </c>
      <c r="K727" s="61">
        <v>7.8292279999999992E-2</v>
      </c>
      <c r="L727" s="61">
        <v>-4.0198499999999998E-2</v>
      </c>
      <c r="M727" s="61">
        <v>1.7066500000000001E-3</v>
      </c>
      <c r="N727" s="61">
        <v>-1.0218739999999999E-2</v>
      </c>
      <c r="O727" s="61">
        <v>-7.8997159999999997E-2</v>
      </c>
      <c r="P727" s="61">
        <v>-4.415558E-2</v>
      </c>
      <c r="Q727" s="61">
        <v>0.19633690000000001</v>
      </c>
      <c r="R727" s="61">
        <v>0.31225839999999999</v>
      </c>
      <c r="S727" s="61">
        <v>3.7294290000000001E-2</v>
      </c>
      <c r="T727" s="61">
        <v>6.5711110000000003E-2</v>
      </c>
      <c r="U727" s="61">
        <v>0.2132705</v>
      </c>
      <c r="V727" s="61">
        <v>0.23605489999999998</v>
      </c>
      <c r="W727" s="61">
        <v>9.2443059999999994E-2</v>
      </c>
      <c r="X727" s="61"/>
      <c r="Y727" s="61">
        <v>6.6677440000000004E-2</v>
      </c>
      <c r="Z727" s="61">
        <v>7.0228260000000001E-2</v>
      </c>
      <c r="AA727" s="61">
        <v>2.6583000000000002E-2</v>
      </c>
      <c r="AB727" s="61">
        <v>9.9000350000000015E-2</v>
      </c>
      <c r="AC727" s="14"/>
      <c r="AD727" s="14"/>
      <c r="AE727" s="14"/>
      <c r="AF727" s="14"/>
      <c r="AG727" s="14"/>
      <c r="AH727" s="14"/>
      <c r="AI727" s="14"/>
      <c r="AJ727" s="14"/>
      <c r="AK727" s="14"/>
      <c r="AL727" s="14"/>
      <c r="AM727" s="14"/>
      <c r="AN727" s="14"/>
      <c r="AO727" s="14"/>
      <c r="AP727" s="14"/>
      <c r="AQ727" s="14"/>
      <c r="AR727" s="14"/>
      <c r="AS727" s="14"/>
    </row>
    <row r="728" spans="1:45">
      <c r="A728" s="16">
        <v>362.5</v>
      </c>
      <c r="B728" s="61">
        <v>0.18212140000000002</v>
      </c>
      <c r="C728" s="61">
        <v>4.9066180000000001E-2</v>
      </c>
      <c r="D728" s="61">
        <v>0.13867839999999998</v>
      </c>
      <c r="E728" s="61">
        <v>0.25524289999999999</v>
      </c>
      <c r="F728" s="61">
        <v>0.1463421</v>
      </c>
      <c r="G728" s="61">
        <v>7.6816389999999998E-2</v>
      </c>
      <c r="H728" s="61">
        <v>0.2440493</v>
      </c>
      <c r="I728" s="61">
        <v>1.2928159999999999E-2</v>
      </c>
      <c r="J728" s="61">
        <v>4.0229799999999996E-2</v>
      </c>
      <c r="K728" s="61">
        <v>9.7784929999999992E-2</v>
      </c>
      <c r="L728" s="61">
        <v>-1.5750730000000001E-2</v>
      </c>
      <c r="M728" s="61">
        <v>0.1005757</v>
      </c>
      <c r="N728" s="61">
        <v>-1.239991E-2</v>
      </c>
      <c r="O728" s="61">
        <v>-6.7127649999999997E-2</v>
      </c>
      <c r="P728" s="61">
        <v>3.5487600000000002E-3</v>
      </c>
      <c r="Q728" s="61">
        <v>0.27773199999999998</v>
      </c>
      <c r="R728" s="61">
        <v>0.3087838</v>
      </c>
      <c r="S728" s="61">
        <v>3.9523929999999999E-2</v>
      </c>
      <c r="T728" s="61">
        <v>7.5161640000000002E-2</v>
      </c>
      <c r="U728" s="61">
        <v>0.2395649</v>
      </c>
      <c r="V728" s="61">
        <v>0.24487909999999999</v>
      </c>
      <c r="W728" s="61">
        <v>0.10285329999999999</v>
      </c>
      <c r="X728" s="61"/>
      <c r="Y728" s="61">
        <v>6.2642400000000001E-2</v>
      </c>
      <c r="Z728" s="61">
        <v>5.5422029999999997E-2</v>
      </c>
      <c r="AA728" s="61">
        <v>4.0198270000000001E-2</v>
      </c>
      <c r="AB728" s="61">
        <v>9.7073420000000007E-2</v>
      </c>
      <c r="AC728" s="14"/>
      <c r="AD728" s="14"/>
      <c r="AE728" s="14"/>
      <c r="AF728" s="14"/>
      <c r="AG728" s="14"/>
      <c r="AH728" s="14"/>
      <c r="AI728" s="14"/>
      <c r="AJ728" s="14"/>
      <c r="AK728" s="14"/>
      <c r="AL728" s="14"/>
      <c r="AM728" s="14"/>
      <c r="AN728" s="14"/>
      <c r="AO728" s="14"/>
      <c r="AP728" s="14"/>
      <c r="AQ728" s="14"/>
      <c r="AR728" s="14"/>
      <c r="AS728" s="14"/>
    </row>
    <row r="729" spans="1:45">
      <c r="A729" s="16">
        <v>363</v>
      </c>
      <c r="B729" s="61">
        <v>0.32920839999999996</v>
      </c>
      <c r="C729" s="61">
        <v>0.14232310000000001</v>
      </c>
      <c r="D729" s="61">
        <v>0.2043691</v>
      </c>
      <c r="E729" s="61">
        <v>0.2660208</v>
      </c>
      <c r="F729" s="61">
        <v>0.2730436</v>
      </c>
      <c r="G729" s="61">
        <v>0.1806459</v>
      </c>
      <c r="H729" s="61">
        <v>0.29692599999999997</v>
      </c>
      <c r="I729" s="61">
        <v>6.7102519999999999E-2</v>
      </c>
      <c r="J729" s="61">
        <v>7.8344499999999997E-2</v>
      </c>
      <c r="K729" s="61">
        <v>0.1401182</v>
      </c>
      <c r="L729" s="61">
        <v>3.5189520000000002E-2</v>
      </c>
      <c r="M729" s="61">
        <v>0.3136506</v>
      </c>
      <c r="N729" s="61">
        <v>1.8118100000000001E-3</v>
      </c>
      <c r="O729" s="61">
        <v>-7.1345359999999997E-2</v>
      </c>
      <c r="P729" s="61">
        <v>8.3759500000000001E-3</v>
      </c>
      <c r="Q729" s="61">
        <v>0.25440799999999997</v>
      </c>
      <c r="R729" s="61">
        <v>0.30254960000000003</v>
      </c>
      <c r="S729" s="61">
        <v>2.0097469999999999E-2</v>
      </c>
      <c r="T729" s="61">
        <v>0.10623779999999999</v>
      </c>
      <c r="U729" s="61">
        <v>0.26205909999999999</v>
      </c>
      <c r="V729" s="61">
        <v>0.25407269999999998</v>
      </c>
      <c r="W729" s="61">
        <v>0.11411789999999999</v>
      </c>
      <c r="X729" s="61"/>
      <c r="Y729" s="61">
        <v>0.1065441</v>
      </c>
      <c r="Z729" s="61">
        <v>5.773694E-2</v>
      </c>
      <c r="AA729" s="61">
        <v>4.6927779999999995E-2</v>
      </c>
      <c r="AB729" s="61">
        <v>0.10357</v>
      </c>
      <c r="AC729" s="14"/>
      <c r="AD729" s="14"/>
      <c r="AE729" s="14"/>
      <c r="AF729" s="14"/>
      <c r="AG729" s="14"/>
      <c r="AH729" s="14"/>
      <c r="AI729" s="14"/>
      <c r="AJ729" s="14"/>
      <c r="AK729" s="14"/>
      <c r="AL729" s="14"/>
      <c r="AM729" s="14"/>
      <c r="AN729" s="14"/>
      <c r="AO729" s="14"/>
      <c r="AP729" s="14"/>
      <c r="AQ729" s="14"/>
      <c r="AR729" s="14"/>
      <c r="AS729" s="14"/>
    </row>
    <row r="730" spans="1:45">
      <c r="A730" s="16">
        <v>363.5</v>
      </c>
      <c r="B730" s="61">
        <v>0.45471929999999999</v>
      </c>
      <c r="C730" s="61">
        <v>0.22487939999999998</v>
      </c>
      <c r="D730" s="61">
        <v>0.2557393</v>
      </c>
      <c r="E730" s="61">
        <v>0.33054909999999998</v>
      </c>
      <c r="F730" s="61">
        <v>0.32349829999999996</v>
      </c>
      <c r="G730" s="61">
        <v>0.3334183</v>
      </c>
      <c r="H730" s="61">
        <v>0.4181956</v>
      </c>
      <c r="I730" s="61">
        <v>0.34362239999999999</v>
      </c>
      <c r="J730" s="61">
        <v>0.1381175</v>
      </c>
      <c r="K730" s="61">
        <v>0.2374144</v>
      </c>
      <c r="L730" s="61">
        <v>0.10158810000000001</v>
      </c>
      <c r="M730" s="61">
        <v>0.452656</v>
      </c>
      <c r="N730" s="61">
        <v>-6.0437999999999996E-4</v>
      </c>
      <c r="O730" s="61">
        <v>-8.0831529999999999E-2</v>
      </c>
      <c r="P730" s="61">
        <v>2.1770200000000003E-2</v>
      </c>
      <c r="Q730" s="61">
        <v>0.26276470000000002</v>
      </c>
      <c r="R730" s="61">
        <v>0.30344329999999997</v>
      </c>
      <c r="S730" s="61">
        <v>2.9952119999999999E-2</v>
      </c>
      <c r="T730" s="61">
        <v>0.1319475</v>
      </c>
      <c r="U730" s="61">
        <v>0.28354050000000003</v>
      </c>
      <c r="V730" s="61">
        <v>0.2696192</v>
      </c>
      <c r="W730" s="61">
        <v>0.1185745</v>
      </c>
      <c r="X730" s="61"/>
      <c r="Y730" s="61">
        <v>0.1464182</v>
      </c>
      <c r="Z730" s="61">
        <v>7.2022030000000001E-2</v>
      </c>
      <c r="AA730" s="61">
        <v>8.7894539999999993E-2</v>
      </c>
      <c r="AB730" s="61">
        <v>0.1109004</v>
      </c>
      <c r="AC730" s="14"/>
      <c r="AD730" s="14"/>
      <c r="AE730" s="14"/>
      <c r="AF730" s="14"/>
      <c r="AG730" s="14"/>
      <c r="AH730" s="14"/>
      <c r="AI730" s="14"/>
      <c r="AJ730" s="14"/>
      <c r="AK730" s="14"/>
      <c r="AL730" s="14"/>
      <c r="AM730" s="14"/>
      <c r="AN730" s="14"/>
      <c r="AO730" s="14"/>
      <c r="AP730" s="14"/>
      <c r="AQ730" s="14"/>
      <c r="AR730" s="14"/>
      <c r="AS730" s="14"/>
    </row>
    <row r="731" spans="1:45">
      <c r="A731" s="16">
        <v>364</v>
      </c>
      <c r="B731" s="61">
        <v>0.55842449999999999</v>
      </c>
      <c r="C731" s="61">
        <v>0.2663703</v>
      </c>
      <c r="D731" s="61">
        <v>0.28461390000000003</v>
      </c>
      <c r="E731" s="61">
        <v>0.38533389999999995</v>
      </c>
      <c r="F731" s="61">
        <v>0.35219059999999996</v>
      </c>
      <c r="G731" s="61">
        <v>0.4735664</v>
      </c>
      <c r="H731" s="61">
        <v>0.5349448</v>
      </c>
      <c r="I731" s="61">
        <v>0.3724481</v>
      </c>
      <c r="J731" s="61">
        <v>0.18448010000000001</v>
      </c>
      <c r="K731" s="61">
        <v>0.34125709999999998</v>
      </c>
      <c r="L731" s="61">
        <v>0.15901310000000002</v>
      </c>
      <c r="M731" s="61">
        <v>0.52431240000000001</v>
      </c>
      <c r="N731" s="61">
        <v>1.047091E-2</v>
      </c>
      <c r="O731" s="61">
        <v>-6.5918199999999996E-2</v>
      </c>
      <c r="P731" s="61">
        <v>3.8428249999999997E-2</v>
      </c>
      <c r="Q731" s="61">
        <v>0.28721000000000002</v>
      </c>
      <c r="R731" s="61">
        <v>0.29835339999999999</v>
      </c>
      <c r="S731" s="61">
        <v>3.1808070000000001E-2</v>
      </c>
      <c r="T731" s="61">
        <v>0.15746859999999999</v>
      </c>
      <c r="U731" s="61">
        <v>0.3069984</v>
      </c>
      <c r="V731" s="61">
        <v>0.274725</v>
      </c>
      <c r="W731" s="61">
        <v>0.13407270000000002</v>
      </c>
      <c r="X731" s="61"/>
      <c r="Y731" s="61">
        <v>0.19281089999999998</v>
      </c>
      <c r="Z731" s="61">
        <v>6.7392510000000003E-2</v>
      </c>
      <c r="AA731" s="61">
        <v>0.13373450000000001</v>
      </c>
      <c r="AB731" s="61">
        <v>0.1182536</v>
      </c>
      <c r="AC731" s="14"/>
      <c r="AD731" s="14"/>
      <c r="AE731" s="14"/>
      <c r="AF731" s="14"/>
      <c r="AG731" s="14"/>
      <c r="AH731" s="14"/>
      <c r="AI731" s="14"/>
      <c r="AJ731" s="14"/>
      <c r="AK731" s="14"/>
      <c r="AL731" s="14"/>
      <c r="AM731" s="14"/>
      <c r="AN731" s="14"/>
      <c r="AO731" s="14"/>
      <c r="AP731" s="14"/>
      <c r="AQ731" s="14"/>
      <c r="AR731" s="14"/>
      <c r="AS731" s="14"/>
    </row>
    <row r="732" spans="1:45">
      <c r="A732" s="16">
        <v>364.5</v>
      </c>
      <c r="B732" s="61">
        <v>0.61472890000000002</v>
      </c>
      <c r="C732" s="61">
        <v>0.30423909999999998</v>
      </c>
      <c r="D732" s="61">
        <v>0.31086510000000001</v>
      </c>
      <c r="E732" s="61">
        <v>0.41716720000000002</v>
      </c>
      <c r="F732" s="61">
        <v>0.38031900000000002</v>
      </c>
      <c r="G732" s="61">
        <v>0.56849240000000001</v>
      </c>
      <c r="H732" s="61">
        <v>0.61966860000000001</v>
      </c>
      <c r="I732" s="61">
        <v>0.41982329999999995</v>
      </c>
      <c r="J732" s="61">
        <v>0.2124153</v>
      </c>
      <c r="K732" s="61">
        <v>0.43239100000000003</v>
      </c>
      <c r="L732" s="61">
        <v>0.2071529</v>
      </c>
      <c r="M732" s="61">
        <v>0.5508246</v>
      </c>
      <c r="N732" s="61">
        <v>1.1329180000000001E-2</v>
      </c>
      <c r="O732" s="61">
        <v>-7.4987929999999994E-2</v>
      </c>
      <c r="P732" s="61">
        <v>6.6651660000000001E-2</v>
      </c>
      <c r="Q732" s="61">
        <v>0.32232480000000002</v>
      </c>
      <c r="R732" s="61">
        <v>0.30550620000000001</v>
      </c>
      <c r="S732" s="61">
        <v>2.2578909999999997E-2</v>
      </c>
      <c r="T732" s="61">
        <v>0.15888569999999999</v>
      </c>
      <c r="U732" s="61">
        <v>0.3155676</v>
      </c>
      <c r="V732" s="61">
        <v>0.28768199999999999</v>
      </c>
      <c r="W732" s="61">
        <v>0.1331862</v>
      </c>
      <c r="X732" s="61"/>
      <c r="Y732" s="61">
        <v>0.22376879999999999</v>
      </c>
      <c r="Z732" s="61">
        <v>0.14557600000000001</v>
      </c>
      <c r="AA732" s="61">
        <v>0.15623970000000001</v>
      </c>
      <c r="AB732" s="61">
        <v>0.12395949999999999</v>
      </c>
      <c r="AC732" s="14"/>
      <c r="AD732" s="14"/>
      <c r="AE732" s="14"/>
      <c r="AF732" s="14"/>
      <c r="AG732" s="14"/>
      <c r="AH732" s="14"/>
      <c r="AI732" s="14"/>
      <c r="AJ732" s="14"/>
      <c r="AK732" s="14"/>
      <c r="AL732" s="14"/>
      <c r="AM732" s="14"/>
      <c r="AN732" s="14"/>
      <c r="AO732" s="14"/>
      <c r="AP732" s="14"/>
      <c r="AQ732" s="14"/>
      <c r="AR732" s="14"/>
      <c r="AS732" s="14"/>
    </row>
    <row r="733" spans="1:45">
      <c r="A733" s="16">
        <v>365</v>
      </c>
      <c r="B733" s="61">
        <v>0.63481699999999996</v>
      </c>
      <c r="C733" s="61">
        <v>0.29987540000000001</v>
      </c>
      <c r="D733" s="61">
        <v>0.30588789999999999</v>
      </c>
      <c r="E733" s="61">
        <v>0.40545389999999998</v>
      </c>
      <c r="F733" s="61">
        <v>0.37774700000000005</v>
      </c>
      <c r="G733" s="61">
        <v>0.6176104</v>
      </c>
      <c r="H733" s="61">
        <v>0.67254389999999997</v>
      </c>
      <c r="I733" s="61">
        <v>0.45397350000000003</v>
      </c>
      <c r="J733" s="61">
        <v>0.2105506</v>
      </c>
      <c r="K733" s="61">
        <v>0.49110989999999999</v>
      </c>
      <c r="L733" s="61">
        <v>0.2281455</v>
      </c>
      <c r="M733" s="61">
        <v>0.55676530000000002</v>
      </c>
      <c r="N733" s="61">
        <v>1.9071709999999999E-2</v>
      </c>
      <c r="O733" s="61">
        <v>-5.3576360000000003E-2</v>
      </c>
      <c r="P733" s="61">
        <v>9.6632929999999992E-2</v>
      </c>
      <c r="Q733" s="61">
        <v>0.36096229999999996</v>
      </c>
      <c r="R733" s="61">
        <v>0.29383690000000001</v>
      </c>
      <c r="S733" s="61">
        <v>3.8445979999999998E-2</v>
      </c>
      <c r="T733" s="61">
        <v>0.17607880000000001</v>
      </c>
      <c r="U733" s="61">
        <v>0.31196590000000002</v>
      </c>
      <c r="V733" s="61">
        <v>0.29008919999999999</v>
      </c>
      <c r="W733" s="61">
        <v>0.14053450000000001</v>
      </c>
      <c r="X733" s="61"/>
      <c r="Y733" s="61">
        <v>0.252419</v>
      </c>
      <c r="Z733" s="61">
        <v>0.1166417</v>
      </c>
      <c r="AA733" s="61">
        <v>0.16997710000000002</v>
      </c>
      <c r="AB733" s="61">
        <v>0.1305529</v>
      </c>
      <c r="AC733" s="14"/>
      <c r="AD733" s="14"/>
      <c r="AE733" s="14"/>
      <c r="AF733" s="14"/>
      <c r="AG733" s="14"/>
      <c r="AH733" s="14"/>
      <c r="AI733" s="14"/>
      <c r="AJ733" s="14"/>
      <c r="AK733" s="14"/>
      <c r="AL733" s="14"/>
      <c r="AM733" s="14"/>
      <c r="AN733" s="14"/>
      <c r="AO733" s="14"/>
      <c r="AP733" s="14"/>
      <c r="AQ733" s="14"/>
      <c r="AR733" s="14"/>
      <c r="AS733" s="14"/>
    </row>
    <row r="734" spans="1:45">
      <c r="A734" s="16">
        <v>365.5</v>
      </c>
      <c r="B734" s="61">
        <v>0.64762389999999992</v>
      </c>
      <c r="C734" s="61">
        <v>0.29186979999999996</v>
      </c>
      <c r="D734" s="61">
        <v>0.31888500000000003</v>
      </c>
      <c r="E734" s="61">
        <v>0.42036999999999997</v>
      </c>
      <c r="F734" s="61">
        <v>0.3745772</v>
      </c>
      <c r="G734" s="61">
        <v>0.65481520000000004</v>
      </c>
      <c r="H734" s="61">
        <v>0.69987909999999998</v>
      </c>
      <c r="I734" s="61">
        <v>0.47478180000000003</v>
      </c>
      <c r="J734" s="61">
        <v>0.2380128</v>
      </c>
      <c r="K734" s="61">
        <v>0.52614609999999995</v>
      </c>
      <c r="L734" s="61">
        <v>0.23961250000000001</v>
      </c>
      <c r="M734" s="61">
        <v>0.55206929999999999</v>
      </c>
      <c r="N734" s="61">
        <v>4.5718189999999999E-2</v>
      </c>
      <c r="O734" s="61">
        <v>-3.5510409999999999E-2</v>
      </c>
      <c r="P734" s="61">
        <v>0.1270752</v>
      </c>
      <c r="Q734" s="61">
        <v>0.45036380000000004</v>
      </c>
      <c r="R734" s="61">
        <v>0.32370310000000002</v>
      </c>
      <c r="S734" s="61">
        <v>3.4991420000000002E-2</v>
      </c>
      <c r="T734" s="61">
        <v>0.18027319999999999</v>
      </c>
      <c r="U734" s="61">
        <v>0.3195383</v>
      </c>
      <c r="V734" s="61">
        <v>0.28477810000000003</v>
      </c>
      <c r="W734" s="61">
        <v>0.15408230000000001</v>
      </c>
      <c r="X734" s="61"/>
      <c r="Y734" s="61">
        <v>0.251108</v>
      </c>
      <c r="Z734" s="61">
        <v>0.20422480000000001</v>
      </c>
      <c r="AA734" s="61">
        <v>0.19401610000000002</v>
      </c>
      <c r="AB734" s="61">
        <v>0.1433509</v>
      </c>
      <c r="AC734" s="14"/>
      <c r="AD734" s="14"/>
      <c r="AE734" s="14"/>
      <c r="AF734" s="14"/>
      <c r="AG734" s="14"/>
      <c r="AH734" s="14"/>
      <c r="AI734" s="14"/>
      <c r="AJ734" s="14"/>
      <c r="AK734" s="14"/>
      <c r="AL734" s="14"/>
      <c r="AM734" s="14"/>
      <c r="AN734" s="14"/>
      <c r="AO734" s="14"/>
      <c r="AP734" s="14"/>
      <c r="AQ734" s="14"/>
      <c r="AR734" s="14"/>
      <c r="AS734" s="14"/>
    </row>
    <row r="735" spans="1:45">
      <c r="A735" s="16">
        <v>366</v>
      </c>
      <c r="B735" s="61">
        <v>0.65480369999999999</v>
      </c>
      <c r="C735" s="61">
        <v>0.290796</v>
      </c>
      <c r="D735" s="61">
        <v>0.31604890000000002</v>
      </c>
      <c r="E735" s="61">
        <v>0.39773020000000003</v>
      </c>
      <c r="F735" s="61">
        <v>0.36697159999999995</v>
      </c>
      <c r="G735" s="61">
        <v>0.65595780000000004</v>
      </c>
      <c r="H735" s="61">
        <v>0.71430210000000005</v>
      </c>
      <c r="I735" s="61">
        <v>0.50661140000000005</v>
      </c>
      <c r="J735" s="61">
        <v>0.24850220000000001</v>
      </c>
      <c r="K735" s="61">
        <v>0.54542080000000004</v>
      </c>
      <c r="L735" s="61">
        <v>0.24453019999999998</v>
      </c>
      <c r="M735" s="61">
        <v>0.54841410000000002</v>
      </c>
      <c r="N735" s="61">
        <v>8.4422049999999998E-2</v>
      </c>
      <c r="O735" s="61">
        <v>2.530951E-2</v>
      </c>
      <c r="P735" s="61">
        <v>0.2030304</v>
      </c>
      <c r="Q735" s="61">
        <v>0.53349570000000002</v>
      </c>
      <c r="R735" s="61">
        <v>0.32236320000000002</v>
      </c>
      <c r="S735" s="61">
        <v>4.2330139999999995E-2</v>
      </c>
      <c r="T735" s="61">
        <v>0.17874770000000001</v>
      </c>
      <c r="U735" s="61">
        <v>0.3248954</v>
      </c>
      <c r="V735" s="61">
        <v>0.28536139999999999</v>
      </c>
      <c r="W735" s="61">
        <v>0.14831530000000001</v>
      </c>
      <c r="X735" s="61"/>
      <c r="Y735" s="61">
        <v>0.26257180000000002</v>
      </c>
      <c r="Z735" s="61">
        <v>0.17301760000000002</v>
      </c>
      <c r="AA735" s="61">
        <v>0.22553979999999998</v>
      </c>
      <c r="AB735" s="61">
        <v>0.15079480000000001</v>
      </c>
      <c r="AC735" s="14"/>
      <c r="AD735" s="14"/>
      <c r="AE735" s="14"/>
      <c r="AF735" s="14"/>
      <c r="AG735" s="14"/>
      <c r="AH735" s="14"/>
      <c r="AI735" s="14"/>
      <c r="AJ735" s="14"/>
      <c r="AK735" s="14"/>
      <c r="AL735" s="14"/>
      <c r="AM735" s="14"/>
      <c r="AN735" s="14"/>
      <c r="AO735" s="14"/>
      <c r="AP735" s="14"/>
      <c r="AQ735" s="14"/>
      <c r="AR735" s="14"/>
      <c r="AS735" s="14"/>
    </row>
    <row r="736" spans="1:45">
      <c r="A736" s="16">
        <v>366.5</v>
      </c>
      <c r="B736" s="61">
        <v>0.64353759999999993</v>
      </c>
      <c r="C736" s="61">
        <v>0.29110360000000002</v>
      </c>
      <c r="D736" s="61">
        <v>0.31444109999999997</v>
      </c>
      <c r="E736" s="61">
        <v>0.40510559999999995</v>
      </c>
      <c r="F736" s="61">
        <v>0.36667230000000006</v>
      </c>
      <c r="G736" s="61">
        <v>0.65759259999999997</v>
      </c>
      <c r="H736" s="61">
        <v>0.72010220000000003</v>
      </c>
      <c r="I736" s="61">
        <v>0.52359319999999998</v>
      </c>
      <c r="J736" s="61">
        <v>0.23526879999999997</v>
      </c>
      <c r="K736" s="61">
        <v>0.54007110000000003</v>
      </c>
      <c r="L736" s="61">
        <v>0.25556580000000001</v>
      </c>
      <c r="M736" s="61">
        <v>0.5392981</v>
      </c>
      <c r="N736" s="61">
        <v>0.14170479999999999</v>
      </c>
      <c r="O736" s="61">
        <v>8.0936240000000007E-2</v>
      </c>
      <c r="P736" s="61">
        <v>0.28920000000000001</v>
      </c>
      <c r="Q736" s="61">
        <v>0.6285037</v>
      </c>
      <c r="R736" s="61">
        <v>0.35017769999999998</v>
      </c>
      <c r="S736" s="61">
        <v>5.3298850000000002E-2</v>
      </c>
      <c r="T736" s="61">
        <v>0.18204499999999998</v>
      </c>
      <c r="U736" s="61">
        <v>0.33917499999999995</v>
      </c>
      <c r="V736" s="61">
        <v>0.28940850000000001</v>
      </c>
      <c r="W736" s="61">
        <v>0.14319680000000001</v>
      </c>
      <c r="X736" s="61"/>
      <c r="Y736" s="61">
        <v>0.25728449999999997</v>
      </c>
      <c r="Z736" s="61">
        <v>0.23429710000000001</v>
      </c>
      <c r="AA736" s="61">
        <v>0.24000569999999999</v>
      </c>
      <c r="AB736" s="61">
        <v>0.1644745</v>
      </c>
      <c r="AC736" s="14"/>
      <c r="AD736" s="14"/>
      <c r="AE736" s="14"/>
      <c r="AF736" s="14"/>
      <c r="AG736" s="14"/>
      <c r="AH736" s="14"/>
      <c r="AI736" s="14"/>
      <c r="AJ736" s="14"/>
      <c r="AK736" s="14"/>
      <c r="AL736" s="14"/>
      <c r="AM736" s="14"/>
      <c r="AN736" s="14"/>
      <c r="AO736" s="14"/>
      <c r="AP736" s="14"/>
      <c r="AQ736" s="14"/>
      <c r="AR736" s="14"/>
      <c r="AS736" s="14"/>
    </row>
    <row r="737" spans="1:45">
      <c r="A737" s="16">
        <v>367</v>
      </c>
      <c r="B737" s="61">
        <v>0.62593080000000001</v>
      </c>
      <c r="C737" s="61">
        <v>0.27769919999999998</v>
      </c>
      <c r="D737" s="61">
        <v>0.3080116</v>
      </c>
      <c r="E737" s="61">
        <v>0.3873433</v>
      </c>
      <c r="F737" s="61">
        <v>0.34886929999999999</v>
      </c>
      <c r="G737" s="61">
        <v>0.64916470000000004</v>
      </c>
      <c r="H737" s="61">
        <v>0.70073530000000006</v>
      </c>
      <c r="I737" s="61">
        <v>0.52210509999999999</v>
      </c>
      <c r="J737" s="61">
        <v>0.23946650000000003</v>
      </c>
      <c r="K737" s="61">
        <v>0.5635426</v>
      </c>
      <c r="L737" s="61">
        <v>0.25712770000000001</v>
      </c>
      <c r="M737" s="61">
        <v>0.53625900000000004</v>
      </c>
      <c r="N737" s="61">
        <v>0.2012031</v>
      </c>
      <c r="O737" s="61">
        <v>0.14096790000000001</v>
      </c>
      <c r="P737" s="61">
        <v>0.37425140000000001</v>
      </c>
      <c r="Q737" s="61">
        <v>0.71113530000000003</v>
      </c>
      <c r="R737" s="61">
        <v>0.47991719999999999</v>
      </c>
      <c r="S737" s="61">
        <v>7.4529730000000002E-2</v>
      </c>
      <c r="T737" s="61">
        <v>0.19755240000000002</v>
      </c>
      <c r="U737" s="61">
        <v>0.34126130000000005</v>
      </c>
      <c r="V737" s="61">
        <v>0.28840189999999999</v>
      </c>
      <c r="W737" s="61">
        <v>0.15469620000000001</v>
      </c>
      <c r="X737" s="61"/>
      <c r="Y737" s="61">
        <v>0.25657489999999999</v>
      </c>
      <c r="Z737" s="61">
        <v>0.2559805</v>
      </c>
      <c r="AA737" s="61">
        <v>0.25029219999999996</v>
      </c>
      <c r="AB737" s="61">
        <v>0.17639959999999999</v>
      </c>
      <c r="AC737" s="14"/>
      <c r="AD737" s="14"/>
      <c r="AE737" s="14"/>
      <c r="AF737" s="14"/>
      <c r="AG737" s="14"/>
      <c r="AH737" s="14"/>
      <c r="AI737" s="14"/>
      <c r="AJ737" s="14"/>
      <c r="AK737" s="14"/>
      <c r="AL737" s="14"/>
      <c r="AM737" s="14"/>
      <c r="AN737" s="14"/>
      <c r="AO737" s="14"/>
      <c r="AP737" s="14"/>
      <c r="AQ737" s="14"/>
      <c r="AR737" s="14"/>
      <c r="AS737" s="14"/>
    </row>
    <row r="738" spans="1:45">
      <c r="A738" s="16">
        <v>367.5</v>
      </c>
      <c r="B738" s="61">
        <v>0.61726880000000006</v>
      </c>
      <c r="C738" s="61">
        <v>0.2704104</v>
      </c>
      <c r="D738" s="61">
        <v>0.30908460000000004</v>
      </c>
      <c r="E738" s="61">
        <v>0.3866251</v>
      </c>
      <c r="F738" s="61">
        <v>0.34413389999999999</v>
      </c>
      <c r="G738" s="61">
        <v>0.64270309999999997</v>
      </c>
      <c r="H738" s="61">
        <v>0.69613029999999998</v>
      </c>
      <c r="I738" s="61">
        <v>0.53740730000000003</v>
      </c>
      <c r="J738" s="61">
        <v>0.24192240000000001</v>
      </c>
      <c r="K738" s="61">
        <v>0.56612319999999994</v>
      </c>
      <c r="L738" s="61">
        <v>0.25378299999999998</v>
      </c>
      <c r="M738" s="61">
        <v>0.53111710000000001</v>
      </c>
      <c r="N738" s="61">
        <v>0.26053339999999997</v>
      </c>
      <c r="O738" s="61">
        <v>0.20824970000000001</v>
      </c>
      <c r="P738" s="61">
        <v>0.48377319999999996</v>
      </c>
      <c r="Q738" s="61">
        <v>0.75774220000000003</v>
      </c>
      <c r="R738" s="61">
        <v>0.53841830000000002</v>
      </c>
      <c r="S738" s="61">
        <v>7.2442820000000005E-2</v>
      </c>
      <c r="T738" s="61">
        <v>0.1881929</v>
      </c>
      <c r="U738" s="61">
        <v>0.33895470000000005</v>
      </c>
      <c r="V738" s="61">
        <v>0.29005449999999999</v>
      </c>
      <c r="W738" s="61">
        <v>0.14530010000000002</v>
      </c>
      <c r="X738" s="61"/>
      <c r="Y738" s="61">
        <v>0.26800869999999999</v>
      </c>
      <c r="Z738" s="61">
        <v>0.21952439999999998</v>
      </c>
      <c r="AA738" s="61">
        <v>0.28201039999999999</v>
      </c>
      <c r="AB738" s="61">
        <v>0.19139439999999999</v>
      </c>
      <c r="AC738" s="14"/>
      <c r="AD738" s="14"/>
      <c r="AE738" s="14"/>
      <c r="AF738" s="14"/>
      <c r="AG738" s="14"/>
      <c r="AH738" s="14"/>
      <c r="AI738" s="14"/>
      <c r="AJ738" s="14"/>
      <c r="AK738" s="14"/>
      <c r="AL738" s="14"/>
      <c r="AM738" s="14"/>
      <c r="AN738" s="14"/>
      <c r="AO738" s="14"/>
      <c r="AP738" s="14"/>
      <c r="AQ738" s="14"/>
      <c r="AR738" s="14"/>
      <c r="AS738" s="14"/>
    </row>
    <row r="739" spans="1:45">
      <c r="A739" s="16">
        <v>368</v>
      </c>
      <c r="B739" s="61">
        <v>0.61898090000000006</v>
      </c>
      <c r="C739" s="61">
        <v>0.26313199999999998</v>
      </c>
      <c r="D739" s="61">
        <v>0.30477779999999999</v>
      </c>
      <c r="E739" s="61">
        <v>0.38403930000000003</v>
      </c>
      <c r="F739" s="61">
        <v>0.34157359999999998</v>
      </c>
      <c r="G739" s="61">
        <v>0.64367549999999996</v>
      </c>
      <c r="H739" s="61">
        <v>0.70212530000000006</v>
      </c>
      <c r="I739" s="61">
        <v>0.54639910000000003</v>
      </c>
      <c r="J739" s="61">
        <v>0.22848960000000001</v>
      </c>
      <c r="K739" s="61">
        <v>0.56108629999999993</v>
      </c>
      <c r="L739" s="61">
        <v>0.25508170000000002</v>
      </c>
      <c r="M739" s="61">
        <v>0.5170283</v>
      </c>
      <c r="N739" s="61">
        <v>0.3163396</v>
      </c>
      <c r="O739" s="61">
        <v>0.3039577</v>
      </c>
      <c r="P739" s="61">
        <v>0.55965940000000003</v>
      </c>
      <c r="Q739" s="61">
        <v>0.77396950000000009</v>
      </c>
      <c r="R739" s="61">
        <v>0.60398189999999996</v>
      </c>
      <c r="S739" s="61">
        <v>8.4015640000000003E-2</v>
      </c>
      <c r="T739" s="61">
        <v>0.19469149999999999</v>
      </c>
      <c r="U739" s="61">
        <v>0.34278080000000005</v>
      </c>
      <c r="V739" s="61">
        <v>0.2856785</v>
      </c>
      <c r="W739" s="61">
        <v>0.14830740000000001</v>
      </c>
      <c r="X739" s="61"/>
      <c r="Y739" s="61">
        <v>0.27171410000000001</v>
      </c>
      <c r="Z739" s="61">
        <v>0.24421420000000002</v>
      </c>
      <c r="AA739" s="61">
        <v>0.30282769999999998</v>
      </c>
      <c r="AB739" s="61">
        <v>0.20379519999999998</v>
      </c>
      <c r="AC739" s="14"/>
      <c r="AD739" s="14"/>
      <c r="AE739" s="14"/>
      <c r="AF739" s="14"/>
      <c r="AG739" s="14"/>
      <c r="AH739" s="14"/>
      <c r="AI739" s="14"/>
      <c r="AJ739" s="14"/>
      <c r="AK739" s="14"/>
      <c r="AL739" s="14"/>
      <c r="AM739" s="14"/>
      <c r="AN739" s="14"/>
      <c r="AO739" s="14"/>
      <c r="AP739" s="14"/>
      <c r="AQ739" s="14"/>
      <c r="AR739" s="14"/>
      <c r="AS739" s="14"/>
    </row>
    <row r="740" spans="1:45">
      <c r="A740" s="16">
        <v>368.5</v>
      </c>
      <c r="B740" s="61">
        <v>0.62104740000000003</v>
      </c>
      <c r="C740" s="61">
        <v>0.25135239999999998</v>
      </c>
      <c r="D740" s="61">
        <v>0.30848960000000003</v>
      </c>
      <c r="E740" s="61">
        <v>0.38398260000000001</v>
      </c>
      <c r="F740" s="61">
        <v>0.33133540000000006</v>
      </c>
      <c r="G740" s="61">
        <v>0.64123790000000003</v>
      </c>
      <c r="H740" s="61">
        <v>0.6927721</v>
      </c>
      <c r="I740" s="61">
        <v>0.55631739999999996</v>
      </c>
      <c r="J740" s="61">
        <v>0.2255249</v>
      </c>
      <c r="K740" s="61">
        <v>0.56158169999999996</v>
      </c>
      <c r="L740" s="61">
        <v>0.26183830000000002</v>
      </c>
      <c r="M740" s="61">
        <v>0.51184569999999996</v>
      </c>
      <c r="N740" s="61">
        <v>0.38486890000000001</v>
      </c>
      <c r="O740" s="61">
        <v>0.37525190000000003</v>
      </c>
      <c r="P740" s="61">
        <v>0.63021760000000004</v>
      </c>
      <c r="Q740" s="61">
        <v>0.90616850000000004</v>
      </c>
      <c r="R740" s="61">
        <v>0.60942799999999997</v>
      </c>
      <c r="S740" s="61">
        <v>8.3495000000000014E-2</v>
      </c>
      <c r="T740" s="61">
        <v>0.1950798</v>
      </c>
      <c r="U740" s="61">
        <v>0.34198689999999998</v>
      </c>
      <c r="V740" s="61">
        <v>0.29682700000000001</v>
      </c>
      <c r="W740" s="61">
        <v>0.14776630000000002</v>
      </c>
      <c r="X740" s="61"/>
      <c r="Y740" s="61">
        <v>0.27600049999999998</v>
      </c>
      <c r="Z740" s="61">
        <v>0.25334630000000002</v>
      </c>
      <c r="AA740" s="61">
        <v>0.32311790000000001</v>
      </c>
      <c r="AB740" s="61">
        <v>0.2188756</v>
      </c>
      <c r="AC740" s="14"/>
      <c r="AD740" s="14"/>
      <c r="AE740" s="14"/>
      <c r="AF740" s="14"/>
      <c r="AG740" s="14"/>
      <c r="AH740" s="14"/>
      <c r="AI740" s="14"/>
      <c r="AJ740" s="14"/>
      <c r="AK740" s="14"/>
      <c r="AL740" s="14"/>
      <c r="AM740" s="14"/>
      <c r="AN740" s="14"/>
      <c r="AO740" s="14"/>
      <c r="AP740" s="14"/>
      <c r="AQ740" s="14"/>
      <c r="AR740" s="14"/>
      <c r="AS740" s="14"/>
    </row>
    <row r="741" spans="1:45">
      <c r="A741" s="16">
        <v>369</v>
      </c>
      <c r="B741" s="61">
        <v>0.60485359999999999</v>
      </c>
      <c r="C741" s="61">
        <v>0.2416576</v>
      </c>
      <c r="D741" s="61">
        <v>0.30094270000000001</v>
      </c>
      <c r="E741" s="61">
        <v>0.37063459999999998</v>
      </c>
      <c r="F741" s="61">
        <v>0.32639270000000004</v>
      </c>
      <c r="G741" s="61">
        <v>0.62029279999999998</v>
      </c>
      <c r="H741" s="61">
        <v>0.68821949999999998</v>
      </c>
      <c r="I741" s="61">
        <v>0.56624510000000006</v>
      </c>
      <c r="J741" s="61">
        <v>0.21331109999999998</v>
      </c>
      <c r="K741" s="61">
        <v>0.55824940000000001</v>
      </c>
      <c r="L741" s="61">
        <v>0.25611590000000001</v>
      </c>
      <c r="M741" s="61">
        <v>0.50467720000000005</v>
      </c>
      <c r="N741" s="61">
        <v>0.42866590000000004</v>
      </c>
      <c r="O741" s="61">
        <v>0.4509512</v>
      </c>
      <c r="P741" s="61">
        <v>0.66614620000000002</v>
      </c>
      <c r="Q741" s="61">
        <v>0.92506529999999998</v>
      </c>
      <c r="R741" s="61">
        <v>0.65688869999999999</v>
      </c>
      <c r="S741" s="61">
        <v>0.10755750000000001</v>
      </c>
      <c r="T741" s="61">
        <v>0.2047504</v>
      </c>
      <c r="U741" s="61">
        <v>0.34556739999999997</v>
      </c>
      <c r="V741" s="61">
        <v>0.29148109999999999</v>
      </c>
      <c r="W741" s="61">
        <v>0.15532679999999999</v>
      </c>
      <c r="X741" s="61"/>
      <c r="Y741" s="61">
        <v>0.28193879999999999</v>
      </c>
      <c r="Z741" s="61">
        <v>0.26773389999999997</v>
      </c>
      <c r="AA741" s="61">
        <v>0.34219270000000002</v>
      </c>
      <c r="AB741" s="61">
        <v>0.23269580000000001</v>
      </c>
      <c r="AC741" s="14"/>
      <c r="AD741" s="14"/>
      <c r="AE741" s="14"/>
      <c r="AF741" s="14"/>
      <c r="AG741" s="14"/>
      <c r="AH741" s="14"/>
      <c r="AI741" s="14"/>
      <c r="AJ741" s="14"/>
      <c r="AK741" s="14"/>
      <c r="AL741" s="14"/>
      <c r="AM741" s="14"/>
      <c r="AN741" s="14"/>
      <c r="AO741" s="14"/>
      <c r="AP741" s="14"/>
      <c r="AQ741" s="14"/>
      <c r="AR741" s="14"/>
      <c r="AS741" s="14"/>
    </row>
    <row r="742" spans="1:45">
      <c r="A742" s="16">
        <v>369.5</v>
      </c>
      <c r="B742" s="61">
        <v>0.6084849</v>
      </c>
      <c r="C742" s="61">
        <v>0.2339928</v>
      </c>
      <c r="D742" s="61">
        <v>0.30316710000000002</v>
      </c>
      <c r="E742" s="61">
        <v>0.36035980000000001</v>
      </c>
      <c r="F742" s="61">
        <v>0.3185499</v>
      </c>
      <c r="G742" s="61">
        <v>0.62582210000000005</v>
      </c>
      <c r="H742" s="61">
        <v>0.68272270000000002</v>
      </c>
      <c r="I742" s="61">
        <v>0.57729730000000001</v>
      </c>
      <c r="J742" s="61">
        <v>0.22487300000000002</v>
      </c>
      <c r="K742" s="61">
        <v>0.55153229999999998</v>
      </c>
      <c r="L742" s="61">
        <v>0.2564649</v>
      </c>
      <c r="M742" s="61">
        <v>0.48978650000000001</v>
      </c>
      <c r="N742" s="61">
        <v>0.47444180000000002</v>
      </c>
      <c r="O742" s="61">
        <v>0.49725000000000003</v>
      </c>
      <c r="P742" s="61">
        <v>0.68274789999999996</v>
      </c>
      <c r="Q742" s="61">
        <v>0.94321319999999997</v>
      </c>
      <c r="R742" s="61">
        <v>0.67081740000000001</v>
      </c>
      <c r="S742" s="61">
        <v>0.1165962</v>
      </c>
      <c r="T742" s="61">
        <v>0.20107630000000001</v>
      </c>
      <c r="U742" s="61">
        <v>0.34320900000000004</v>
      </c>
      <c r="V742" s="61">
        <v>0.29625380000000001</v>
      </c>
      <c r="W742" s="61">
        <v>0.14284720000000001</v>
      </c>
      <c r="X742" s="61"/>
      <c r="Y742" s="61">
        <v>0.27994570000000002</v>
      </c>
      <c r="Z742" s="61">
        <v>0.29216159999999997</v>
      </c>
      <c r="AA742" s="61">
        <v>0.35657530000000004</v>
      </c>
      <c r="AB742" s="61">
        <v>0.24568400000000001</v>
      </c>
      <c r="AC742" s="14"/>
      <c r="AD742" s="14"/>
      <c r="AE742" s="14"/>
      <c r="AF742" s="14"/>
      <c r="AG742" s="14"/>
      <c r="AH742" s="14"/>
      <c r="AI742" s="14"/>
      <c r="AJ742" s="14"/>
      <c r="AK742" s="14"/>
      <c r="AL742" s="14"/>
      <c r="AM742" s="14"/>
      <c r="AN742" s="14"/>
      <c r="AO742" s="14"/>
      <c r="AP742" s="14"/>
      <c r="AQ742" s="14"/>
      <c r="AR742" s="14"/>
      <c r="AS742" s="14"/>
    </row>
    <row r="743" spans="1:45">
      <c r="A743" s="16">
        <v>370</v>
      </c>
      <c r="B743" s="61">
        <v>0.6056376</v>
      </c>
      <c r="C743" s="61">
        <v>0.22769690000000001</v>
      </c>
      <c r="D743" s="61">
        <v>0.29773749999999999</v>
      </c>
      <c r="E743" s="61">
        <v>0.37705379999999999</v>
      </c>
      <c r="F743" s="61">
        <v>0.31045929999999999</v>
      </c>
      <c r="G743" s="61">
        <v>0.62276200000000004</v>
      </c>
      <c r="H743" s="61">
        <v>0.70371510000000004</v>
      </c>
      <c r="I743" s="61">
        <v>0.58295620000000004</v>
      </c>
      <c r="J743" s="61">
        <v>0.20811830000000001</v>
      </c>
      <c r="K743" s="61">
        <v>0.56077829999999995</v>
      </c>
      <c r="L743" s="61">
        <v>0.25997690000000001</v>
      </c>
      <c r="M743" s="61">
        <v>0.48732520000000001</v>
      </c>
      <c r="N743" s="61">
        <v>0.50114300000000001</v>
      </c>
      <c r="O743" s="61">
        <v>0.54634660000000002</v>
      </c>
      <c r="P743" s="61">
        <v>0.68313170000000001</v>
      </c>
      <c r="Q743" s="61">
        <v>0.94310070000000001</v>
      </c>
      <c r="R743" s="61">
        <v>0.68173890000000004</v>
      </c>
      <c r="S743" s="61">
        <v>0.1223061</v>
      </c>
      <c r="T743" s="61">
        <v>0.2035565</v>
      </c>
      <c r="U743" s="61">
        <v>0.34086379999999999</v>
      </c>
      <c r="V743" s="61">
        <v>0.28477049999999998</v>
      </c>
      <c r="W743" s="61">
        <v>0.14821999999999999</v>
      </c>
      <c r="X743" s="61"/>
      <c r="Y743" s="61">
        <v>0.28967130000000002</v>
      </c>
      <c r="Z743" s="61">
        <v>0.33687590000000001</v>
      </c>
      <c r="AA743" s="61">
        <v>0.3750289</v>
      </c>
      <c r="AB743" s="61">
        <v>0.26007279999999999</v>
      </c>
      <c r="AC743" s="14"/>
      <c r="AD743" s="14"/>
      <c r="AE743" s="14"/>
      <c r="AF743" s="14"/>
      <c r="AG743" s="14"/>
      <c r="AH743" s="14"/>
      <c r="AI743" s="14"/>
      <c r="AJ743" s="14"/>
      <c r="AK743" s="14"/>
      <c r="AL743" s="14"/>
      <c r="AM743" s="14"/>
      <c r="AN743" s="14"/>
      <c r="AO743" s="14"/>
      <c r="AP743" s="14"/>
      <c r="AQ743" s="14"/>
      <c r="AR743" s="14"/>
      <c r="AS743" s="14"/>
    </row>
    <row r="744" spans="1:45">
      <c r="A744" s="16">
        <v>370.5</v>
      </c>
      <c r="B744" s="61">
        <v>0.59459910000000005</v>
      </c>
      <c r="C744" s="61">
        <v>0.22370139999999999</v>
      </c>
      <c r="D744" s="61">
        <v>0.29196490000000003</v>
      </c>
      <c r="E744" s="61">
        <v>0.37590899999999999</v>
      </c>
      <c r="F744" s="61">
        <v>0.30854809999999999</v>
      </c>
      <c r="G744" s="61">
        <v>0.61692409999999998</v>
      </c>
      <c r="H744" s="61">
        <v>0.69263000000000008</v>
      </c>
      <c r="I744" s="61">
        <v>0.58822969999999997</v>
      </c>
      <c r="J744" s="61">
        <v>0.21403340000000001</v>
      </c>
      <c r="K744" s="61">
        <v>0.55892540000000002</v>
      </c>
      <c r="L744" s="61">
        <v>0.25781490000000001</v>
      </c>
      <c r="M744" s="61">
        <v>0.4734466</v>
      </c>
      <c r="N744" s="61">
        <v>0.51769679999999996</v>
      </c>
      <c r="O744" s="61">
        <v>0.56536470000000005</v>
      </c>
      <c r="P744" s="61">
        <v>0.69065719999999997</v>
      </c>
      <c r="Q744" s="61">
        <v>0.94072810000000007</v>
      </c>
      <c r="R744" s="61">
        <v>0.69233869999999997</v>
      </c>
      <c r="S744" s="61">
        <v>0.13040979999999999</v>
      </c>
      <c r="T744" s="61">
        <v>0.19712949999999999</v>
      </c>
      <c r="U744" s="61">
        <v>0.3450453</v>
      </c>
      <c r="V744" s="61">
        <v>0.28636919999999999</v>
      </c>
      <c r="W744" s="61">
        <v>0.145977</v>
      </c>
      <c r="X744" s="61"/>
      <c r="Y744" s="61">
        <v>0.28190000000000004</v>
      </c>
      <c r="Z744" s="61">
        <v>0.36881680000000006</v>
      </c>
      <c r="AA744" s="61">
        <v>0.3848992</v>
      </c>
      <c r="AB744" s="61">
        <v>0.27470250000000002</v>
      </c>
      <c r="AC744" s="14"/>
      <c r="AD744" s="14"/>
      <c r="AE744" s="14"/>
      <c r="AF744" s="14"/>
      <c r="AG744" s="14"/>
      <c r="AH744" s="14"/>
      <c r="AI744" s="14"/>
      <c r="AJ744" s="14"/>
      <c r="AK744" s="14"/>
      <c r="AL744" s="14"/>
      <c r="AM744" s="14"/>
      <c r="AN744" s="14"/>
      <c r="AO744" s="14"/>
      <c r="AP744" s="14"/>
      <c r="AQ744" s="14"/>
      <c r="AR744" s="14"/>
      <c r="AS744" s="14"/>
    </row>
    <row r="745" spans="1:45">
      <c r="A745" s="16">
        <v>371</v>
      </c>
      <c r="B745" s="61">
        <v>0.60119459999999991</v>
      </c>
      <c r="C745" s="61">
        <v>0.22018059999999998</v>
      </c>
      <c r="D745" s="61">
        <v>0.28389880000000001</v>
      </c>
      <c r="E745" s="61">
        <v>0.36257080000000003</v>
      </c>
      <c r="F745" s="61">
        <v>0.3065445</v>
      </c>
      <c r="G745" s="61">
        <v>0.61753670000000005</v>
      </c>
      <c r="H745" s="61">
        <v>0.67302269999999997</v>
      </c>
      <c r="I745" s="61">
        <v>0.59843649999999993</v>
      </c>
      <c r="J745" s="61">
        <v>0.21878300000000001</v>
      </c>
      <c r="K745" s="61">
        <v>0.56676990000000005</v>
      </c>
      <c r="L745" s="61">
        <v>0.24773040000000002</v>
      </c>
      <c r="M745" s="61">
        <v>0.47199360000000001</v>
      </c>
      <c r="N745" s="61">
        <v>0.52724989999999994</v>
      </c>
      <c r="O745" s="61">
        <v>0.56833599999999995</v>
      </c>
      <c r="P745" s="61">
        <v>0.69851389999999991</v>
      </c>
      <c r="Q745" s="61">
        <v>0.92631940000000002</v>
      </c>
      <c r="R745" s="61">
        <v>0.69364940000000008</v>
      </c>
      <c r="S745" s="61">
        <v>0.1425593</v>
      </c>
      <c r="T745" s="61">
        <v>0.19955619999999999</v>
      </c>
      <c r="U745" s="61">
        <v>0.35464579999999996</v>
      </c>
      <c r="V745" s="61">
        <v>0.28865839999999998</v>
      </c>
      <c r="W745" s="61">
        <v>0.15158640000000001</v>
      </c>
      <c r="X745" s="61"/>
      <c r="Y745" s="61">
        <v>0.29548649999999999</v>
      </c>
      <c r="Z745" s="61">
        <v>0.34559080000000003</v>
      </c>
      <c r="AA745" s="61">
        <v>0.40217740000000002</v>
      </c>
      <c r="AB745" s="61">
        <v>0.28945490000000001</v>
      </c>
      <c r="AC745" s="14"/>
      <c r="AD745" s="14"/>
      <c r="AE745" s="14"/>
      <c r="AF745" s="14"/>
      <c r="AG745" s="14"/>
      <c r="AH745" s="14"/>
      <c r="AI745" s="14"/>
      <c r="AJ745" s="14"/>
      <c r="AK745" s="14"/>
      <c r="AL745" s="14"/>
      <c r="AM745" s="14"/>
      <c r="AN745" s="14"/>
      <c r="AO745" s="14"/>
      <c r="AP745" s="14"/>
      <c r="AQ745" s="14"/>
      <c r="AR745" s="14"/>
      <c r="AS745" s="14"/>
    </row>
    <row r="746" spans="1:45">
      <c r="A746" s="16">
        <v>371.5</v>
      </c>
      <c r="B746" s="61">
        <v>0.5931263</v>
      </c>
      <c r="C746" s="61">
        <v>0.2151353</v>
      </c>
      <c r="D746" s="61">
        <v>0.28352350000000004</v>
      </c>
      <c r="E746" s="61">
        <v>0.35404950000000002</v>
      </c>
      <c r="F746" s="61">
        <v>0.29902619999999996</v>
      </c>
      <c r="G746" s="61">
        <v>0.60766339999999996</v>
      </c>
      <c r="H746" s="61">
        <v>0.6747744</v>
      </c>
      <c r="I746" s="61">
        <v>0.60525530000000005</v>
      </c>
      <c r="J746" s="61">
        <v>0.23343309999999998</v>
      </c>
      <c r="K746" s="61">
        <v>0.57674120000000006</v>
      </c>
      <c r="L746" s="61">
        <v>0.24608840000000001</v>
      </c>
      <c r="M746" s="61">
        <v>0.46524569999999998</v>
      </c>
      <c r="N746" s="61">
        <v>0.5673878</v>
      </c>
      <c r="O746" s="61">
        <v>0.60227249999999999</v>
      </c>
      <c r="P746" s="61">
        <v>0.69937989999999994</v>
      </c>
      <c r="Q746" s="61">
        <v>0.96058080000000001</v>
      </c>
      <c r="R746" s="61">
        <v>0.69708219999999999</v>
      </c>
      <c r="S746" s="61">
        <v>0.15071300000000001</v>
      </c>
      <c r="T746" s="61">
        <v>0.19530989999999998</v>
      </c>
      <c r="U746" s="61">
        <v>0.35517749999999998</v>
      </c>
      <c r="V746" s="61">
        <v>0.28038839999999998</v>
      </c>
      <c r="W746" s="61">
        <v>0.14766310000000002</v>
      </c>
      <c r="X746" s="61"/>
      <c r="Y746" s="61">
        <v>0.27894039999999998</v>
      </c>
      <c r="Z746" s="61">
        <v>0.35311959999999998</v>
      </c>
      <c r="AA746" s="61">
        <v>0.39539089999999999</v>
      </c>
      <c r="AB746" s="61">
        <v>0.29716290000000001</v>
      </c>
      <c r="AC746" s="14"/>
      <c r="AD746" s="14"/>
      <c r="AE746" s="14"/>
      <c r="AF746" s="14"/>
      <c r="AG746" s="14"/>
      <c r="AH746" s="14"/>
      <c r="AI746" s="14"/>
      <c r="AJ746" s="14"/>
      <c r="AK746" s="14"/>
      <c r="AL746" s="14"/>
      <c r="AM746" s="14"/>
      <c r="AN746" s="14"/>
      <c r="AO746" s="14"/>
      <c r="AP746" s="14"/>
      <c r="AQ746" s="14"/>
      <c r="AR746" s="14"/>
      <c r="AS746" s="14"/>
    </row>
    <row r="747" spans="1:45">
      <c r="A747" s="16">
        <v>372</v>
      </c>
      <c r="B747" s="61">
        <v>0.59563100000000002</v>
      </c>
      <c r="C747" s="61">
        <v>0.2074318</v>
      </c>
      <c r="D747" s="61">
        <v>0.27801029999999999</v>
      </c>
      <c r="E747" s="61">
        <v>0.36358289999999999</v>
      </c>
      <c r="F747" s="61">
        <v>0.29291400000000001</v>
      </c>
      <c r="G747" s="61">
        <v>0.6061685</v>
      </c>
      <c r="H747" s="61">
        <v>0.67324950000000006</v>
      </c>
      <c r="I747" s="61">
        <v>0.62055979999999999</v>
      </c>
      <c r="J747" s="61">
        <v>0.22469519999999998</v>
      </c>
      <c r="K747" s="61">
        <v>0.56039749999999999</v>
      </c>
      <c r="L747" s="61">
        <v>0.24861930000000002</v>
      </c>
      <c r="M747" s="61">
        <v>0.45110239999999996</v>
      </c>
      <c r="N747" s="61">
        <v>0.55428640000000007</v>
      </c>
      <c r="O747" s="61">
        <v>0.58308380000000004</v>
      </c>
      <c r="P747" s="61">
        <v>0.68417820000000007</v>
      </c>
      <c r="Q747" s="61">
        <v>0.96412239999999994</v>
      </c>
      <c r="R747" s="61">
        <v>0.70834850000000005</v>
      </c>
      <c r="S747" s="61">
        <v>0.14535880000000001</v>
      </c>
      <c r="T747" s="61">
        <v>0.1933542</v>
      </c>
      <c r="U747" s="61">
        <v>0.34566769999999997</v>
      </c>
      <c r="V747" s="61">
        <v>0.27709270000000003</v>
      </c>
      <c r="W747" s="61">
        <v>0.1513379</v>
      </c>
      <c r="X747" s="61"/>
      <c r="Y747" s="61">
        <v>0.29194680000000001</v>
      </c>
      <c r="Z747" s="61">
        <v>0.38320770000000004</v>
      </c>
      <c r="AA747" s="61">
        <v>0.40734920000000002</v>
      </c>
      <c r="AB747" s="61">
        <v>0.30697849999999999</v>
      </c>
      <c r="AC747" s="14"/>
      <c r="AD747" s="14"/>
      <c r="AE747" s="14"/>
      <c r="AF747" s="14"/>
      <c r="AG747" s="14"/>
      <c r="AH747" s="14"/>
      <c r="AI747" s="14"/>
      <c r="AJ747" s="14"/>
      <c r="AK747" s="14"/>
      <c r="AL747" s="14"/>
      <c r="AM747" s="14"/>
      <c r="AN747" s="14"/>
      <c r="AO747" s="14"/>
      <c r="AP747" s="14"/>
      <c r="AQ747" s="14"/>
      <c r="AR747" s="14"/>
      <c r="AS747" s="14"/>
    </row>
    <row r="748" spans="1:45">
      <c r="A748" s="16">
        <v>372.5</v>
      </c>
      <c r="B748" s="61">
        <v>0.60289619999999999</v>
      </c>
      <c r="C748" s="61">
        <v>0.20784060000000001</v>
      </c>
      <c r="D748" s="61">
        <v>0.2757559</v>
      </c>
      <c r="E748" s="61">
        <v>0.37056710000000004</v>
      </c>
      <c r="F748" s="61">
        <v>0.28999749999999996</v>
      </c>
      <c r="G748" s="61">
        <v>0.60167839999999995</v>
      </c>
      <c r="H748" s="61">
        <v>0.67190720000000004</v>
      </c>
      <c r="I748" s="61">
        <v>0.61510209999999998</v>
      </c>
      <c r="J748" s="61">
        <v>0.21839430000000001</v>
      </c>
      <c r="K748" s="61">
        <v>0.55584149999999999</v>
      </c>
      <c r="L748" s="61">
        <v>0.23984339999999998</v>
      </c>
      <c r="M748" s="61">
        <v>0.43896849999999998</v>
      </c>
      <c r="N748" s="61">
        <v>0.56855200000000006</v>
      </c>
      <c r="O748" s="61">
        <v>0.59418559999999998</v>
      </c>
      <c r="P748" s="61">
        <v>0.66662049999999995</v>
      </c>
      <c r="Q748" s="61">
        <v>0.92124440000000007</v>
      </c>
      <c r="R748" s="61">
        <v>0.69584749999999995</v>
      </c>
      <c r="S748" s="61">
        <v>0.1519684</v>
      </c>
      <c r="T748" s="61">
        <v>0.19565100000000002</v>
      </c>
      <c r="U748" s="61">
        <v>0.34427019999999997</v>
      </c>
      <c r="V748" s="61">
        <v>0.29315180000000002</v>
      </c>
      <c r="W748" s="61">
        <v>0.15553050000000002</v>
      </c>
      <c r="X748" s="61"/>
      <c r="Y748" s="61">
        <v>0.29591270000000003</v>
      </c>
      <c r="Z748" s="61">
        <v>0.3934764</v>
      </c>
      <c r="AA748" s="61">
        <v>0.39641100000000001</v>
      </c>
      <c r="AB748" s="61">
        <v>0.31065159999999997</v>
      </c>
      <c r="AC748" s="14"/>
      <c r="AD748" s="14"/>
      <c r="AE748" s="14"/>
      <c r="AF748" s="14"/>
      <c r="AG748" s="14"/>
      <c r="AH748" s="14"/>
      <c r="AI748" s="14"/>
      <c r="AJ748" s="14"/>
      <c r="AK748" s="14"/>
      <c r="AL748" s="14"/>
      <c r="AM748" s="14"/>
      <c r="AN748" s="14"/>
      <c r="AO748" s="14"/>
      <c r="AP748" s="14"/>
      <c r="AQ748" s="14"/>
      <c r="AR748" s="14"/>
      <c r="AS748" s="14"/>
    </row>
    <row r="749" spans="1:45">
      <c r="A749" s="16">
        <v>373</v>
      </c>
      <c r="B749" s="61">
        <v>0.58962950000000003</v>
      </c>
      <c r="C749" s="61">
        <v>0.20133690000000001</v>
      </c>
      <c r="D749" s="61">
        <v>0.28316800000000003</v>
      </c>
      <c r="E749" s="61">
        <v>0.3471882</v>
      </c>
      <c r="F749" s="61">
        <v>0.28416049999999998</v>
      </c>
      <c r="G749" s="61">
        <v>0.59126610000000002</v>
      </c>
      <c r="H749" s="61">
        <v>0.65338750000000001</v>
      </c>
      <c r="I749" s="61">
        <v>0.62122840000000001</v>
      </c>
      <c r="J749" s="61">
        <v>0.22990140000000001</v>
      </c>
      <c r="K749" s="61">
        <v>0.56085070000000004</v>
      </c>
      <c r="L749" s="61">
        <v>0.23941579999999998</v>
      </c>
      <c r="M749" s="61">
        <v>0.43471670000000001</v>
      </c>
      <c r="N749" s="61">
        <v>0.58611980000000008</v>
      </c>
      <c r="O749" s="61">
        <v>0.62388069999999995</v>
      </c>
      <c r="P749" s="61">
        <v>0.6816374999999999</v>
      </c>
      <c r="Q749" s="61">
        <v>0.94130709999999995</v>
      </c>
      <c r="R749" s="61">
        <v>0.68724990000000008</v>
      </c>
      <c r="S749" s="61">
        <v>0.1667555</v>
      </c>
      <c r="T749" s="61">
        <v>0.19543720000000001</v>
      </c>
      <c r="U749" s="61">
        <v>0.34662190000000004</v>
      </c>
      <c r="V749" s="61">
        <v>0.28627809999999998</v>
      </c>
      <c r="W749" s="61">
        <v>0.15599780000000002</v>
      </c>
      <c r="X749" s="61"/>
      <c r="Y749" s="61">
        <v>0.27384700000000001</v>
      </c>
      <c r="Z749" s="61">
        <v>0.36762509999999998</v>
      </c>
      <c r="AA749" s="61">
        <v>0.40180399999999999</v>
      </c>
      <c r="AB749" s="61">
        <v>0.32265079999999996</v>
      </c>
      <c r="AC749" s="14"/>
      <c r="AD749" s="14"/>
      <c r="AE749" s="14"/>
      <c r="AF749" s="14"/>
      <c r="AG749" s="14"/>
      <c r="AH749" s="14"/>
      <c r="AI749" s="14"/>
      <c r="AJ749" s="14"/>
      <c r="AK749" s="14"/>
      <c r="AL749" s="14"/>
      <c r="AM749" s="14"/>
      <c r="AN749" s="14"/>
      <c r="AO749" s="14"/>
      <c r="AP749" s="14"/>
      <c r="AQ749" s="14"/>
      <c r="AR749" s="14"/>
      <c r="AS749" s="14"/>
    </row>
    <row r="750" spans="1:45">
      <c r="A750" s="16">
        <v>373.5</v>
      </c>
      <c r="B750" s="61">
        <v>0.57631749999999993</v>
      </c>
      <c r="C750" s="61">
        <v>0.19428490000000001</v>
      </c>
      <c r="D750" s="61">
        <v>0.26335570000000003</v>
      </c>
      <c r="E750" s="61">
        <v>0.34717939999999997</v>
      </c>
      <c r="F750" s="61">
        <v>0.28404070000000003</v>
      </c>
      <c r="G750" s="61">
        <v>0.58798990000000007</v>
      </c>
      <c r="H750" s="61">
        <v>0.65075289999999997</v>
      </c>
      <c r="I750" s="61">
        <v>0.62210529999999997</v>
      </c>
      <c r="J750" s="61">
        <v>0.23027509999999998</v>
      </c>
      <c r="K750" s="61">
        <v>0.55971870000000001</v>
      </c>
      <c r="L750" s="61">
        <v>0.23286570000000001</v>
      </c>
      <c r="M750" s="61">
        <v>0.43653910000000001</v>
      </c>
      <c r="N750" s="61">
        <v>0.57895870000000005</v>
      </c>
      <c r="O750" s="61">
        <v>0.62206919999999999</v>
      </c>
      <c r="P750" s="61">
        <v>0.67557199999999995</v>
      </c>
      <c r="Q750" s="61">
        <v>0.93066270000000006</v>
      </c>
      <c r="R750" s="61">
        <v>0.70714759999999999</v>
      </c>
      <c r="S750" s="61">
        <v>0.16814679999999999</v>
      </c>
      <c r="T750" s="61">
        <v>0.18923429999999999</v>
      </c>
      <c r="U750" s="61">
        <v>0.3506843</v>
      </c>
      <c r="V750" s="61">
        <v>0.28240460000000001</v>
      </c>
      <c r="W750" s="61">
        <v>0.145151</v>
      </c>
      <c r="X750" s="61"/>
      <c r="Y750" s="61">
        <v>0.25477319999999998</v>
      </c>
      <c r="Z750" s="61">
        <v>0.37707079999999998</v>
      </c>
      <c r="AA750" s="61">
        <v>0.39524619999999999</v>
      </c>
      <c r="AB750" s="61">
        <v>0.32725470000000001</v>
      </c>
      <c r="AC750" s="14"/>
      <c r="AD750" s="14"/>
      <c r="AE750" s="14"/>
      <c r="AF750" s="14"/>
      <c r="AG750" s="14"/>
      <c r="AH750" s="14"/>
      <c r="AI750" s="14"/>
      <c r="AJ750" s="14"/>
      <c r="AK750" s="14"/>
      <c r="AL750" s="14"/>
      <c r="AM750" s="14"/>
      <c r="AN750" s="14"/>
      <c r="AO750" s="14"/>
      <c r="AP750" s="14"/>
      <c r="AQ750" s="14"/>
      <c r="AR750" s="14"/>
      <c r="AS750" s="14"/>
    </row>
    <row r="751" spans="1:45">
      <c r="A751" s="16">
        <v>374</v>
      </c>
      <c r="B751" s="61">
        <v>0.57198579999999999</v>
      </c>
      <c r="C751" s="61">
        <v>0.19866869999999998</v>
      </c>
      <c r="D751" s="61">
        <v>0.28175509999999998</v>
      </c>
      <c r="E751" s="61">
        <v>0.35529539999999998</v>
      </c>
      <c r="F751" s="61">
        <v>0.28086659999999997</v>
      </c>
      <c r="G751" s="61">
        <v>0.58089239999999998</v>
      </c>
      <c r="H751" s="61">
        <v>0.66384529999999997</v>
      </c>
      <c r="I751" s="61">
        <v>0.62769920000000001</v>
      </c>
      <c r="J751" s="61">
        <v>0.23077230000000001</v>
      </c>
      <c r="K751" s="61">
        <v>0.57313180000000008</v>
      </c>
      <c r="L751" s="61">
        <v>0.2340362</v>
      </c>
      <c r="M751" s="61">
        <v>0.42239019999999994</v>
      </c>
      <c r="N751" s="61">
        <v>0.58547629999999995</v>
      </c>
      <c r="O751" s="61">
        <v>0.61387369999999997</v>
      </c>
      <c r="P751" s="61">
        <v>0.67815259999999999</v>
      </c>
      <c r="Q751" s="61">
        <v>0.94018630000000003</v>
      </c>
      <c r="R751" s="61">
        <v>0.69151759999999995</v>
      </c>
      <c r="S751" s="61">
        <v>0.166795</v>
      </c>
      <c r="T751" s="61">
        <v>0.18452060000000001</v>
      </c>
      <c r="U751" s="61">
        <v>0.33851379999999998</v>
      </c>
      <c r="V751" s="61">
        <v>0.28167940000000002</v>
      </c>
      <c r="W751" s="61">
        <v>0.1467263</v>
      </c>
      <c r="X751" s="61"/>
      <c r="Y751" s="61">
        <v>0.26076309999999997</v>
      </c>
      <c r="Z751" s="61">
        <v>0.37915409999999999</v>
      </c>
      <c r="AA751" s="61">
        <v>0.39935710000000002</v>
      </c>
      <c r="AB751" s="61">
        <v>0.33281869999999997</v>
      </c>
      <c r="AC751" s="14"/>
      <c r="AD751" s="14"/>
      <c r="AE751" s="14"/>
      <c r="AF751" s="14"/>
      <c r="AG751" s="14"/>
      <c r="AH751" s="14"/>
      <c r="AI751" s="14"/>
      <c r="AJ751" s="14"/>
      <c r="AK751" s="14"/>
      <c r="AL751" s="14"/>
      <c r="AM751" s="14"/>
      <c r="AN751" s="14"/>
      <c r="AO751" s="14"/>
      <c r="AP751" s="14"/>
      <c r="AQ751" s="14"/>
      <c r="AR751" s="14"/>
      <c r="AS751" s="14"/>
    </row>
    <row r="752" spans="1:45">
      <c r="A752" s="16">
        <v>374.5</v>
      </c>
      <c r="B752" s="61">
        <v>0.59209210000000001</v>
      </c>
      <c r="C752" s="61">
        <v>0.18839569999999997</v>
      </c>
      <c r="D752" s="61">
        <v>0.27501940000000002</v>
      </c>
      <c r="E752" s="61">
        <v>0.33919530000000003</v>
      </c>
      <c r="F752" s="61">
        <v>0.27372589999999997</v>
      </c>
      <c r="G752" s="61">
        <v>0.5819993</v>
      </c>
      <c r="H752" s="61">
        <v>0.65625990000000001</v>
      </c>
      <c r="I752" s="61">
        <v>0.62726689999999996</v>
      </c>
      <c r="J752" s="61">
        <v>0.22963059999999999</v>
      </c>
      <c r="K752" s="61">
        <v>0.56566490000000003</v>
      </c>
      <c r="L752" s="61">
        <v>0.219497</v>
      </c>
      <c r="M752" s="61">
        <v>0.41898870000000005</v>
      </c>
      <c r="N752" s="61">
        <v>0.58744169999999996</v>
      </c>
      <c r="O752" s="61">
        <v>0.61374400000000007</v>
      </c>
      <c r="P752" s="61">
        <v>0.67247470000000009</v>
      </c>
      <c r="Q752" s="61">
        <v>0.91475080000000009</v>
      </c>
      <c r="R752" s="61">
        <v>0.68374099999999993</v>
      </c>
      <c r="S752" s="61">
        <v>0.18357780000000001</v>
      </c>
      <c r="T752" s="61">
        <v>0.18324300000000002</v>
      </c>
      <c r="U752" s="61">
        <v>0.34120280000000003</v>
      </c>
      <c r="V752" s="61">
        <v>0.28465360000000001</v>
      </c>
      <c r="W752" s="61">
        <v>0.13972569999999998</v>
      </c>
      <c r="X752" s="61"/>
      <c r="Y752" s="61">
        <v>0.25816</v>
      </c>
      <c r="Z752" s="61">
        <v>0.39881999999999995</v>
      </c>
      <c r="AA752" s="61">
        <v>0.40225110000000003</v>
      </c>
      <c r="AB752" s="61">
        <v>0.33611289999999999</v>
      </c>
      <c r="AC752" s="14"/>
      <c r="AD752" s="14"/>
      <c r="AE752" s="14"/>
      <c r="AF752" s="14"/>
      <c r="AG752" s="14"/>
      <c r="AH752" s="14"/>
      <c r="AI752" s="14"/>
      <c r="AJ752" s="14"/>
      <c r="AK752" s="14"/>
      <c r="AL752" s="14"/>
      <c r="AM752" s="14"/>
      <c r="AN752" s="14"/>
      <c r="AO752" s="14"/>
      <c r="AP752" s="14"/>
      <c r="AQ752" s="14"/>
      <c r="AR752" s="14"/>
      <c r="AS752" s="14"/>
    </row>
    <row r="753" spans="1:45">
      <c r="A753" s="16">
        <v>375</v>
      </c>
      <c r="B753" s="61">
        <v>0.59359139999999999</v>
      </c>
      <c r="C753" s="61">
        <v>0.18495080000000003</v>
      </c>
      <c r="D753" s="61">
        <v>0.2724162</v>
      </c>
      <c r="E753" s="61">
        <v>0.35204210000000002</v>
      </c>
      <c r="F753" s="61">
        <v>0.27311380000000002</v>
      </c>
      <c r="G753" s="61">
        <v>0.58223020000000003</v>
      </c>
      <c r="H753" s="61">
        <v>0.6520999999999999</v>
      </c>
      <c r="I753" s="61">
        <v>0.62865819999999994</v>
      </c>
      <c r="J753" s="61">
        <v>0.24150960000000002</v>
      </c>
      <c r="K753" s="61">
        <v>0.57462080000000004</v>
      </c>
      <c r="L753" s="61">
        <v>0.23500879999999999</v>
      </c>
      <c r="M753" s="61">
        <v>0.4124467</v>
      </c>
      <c r="N753" s="61">
        <v>0.58572499999999994</v>
      </c>
      <c r="O753" s="61">
        <v>0.62115430000000005</v>
      </c>
      <c r="P753" s="61">
        <v>0.66890969999999994</v>
      </c>
      <c r="Q753" s="61">
        <v>0.9015398</v>
      </c>
      <c r="R753" s="61">
        <v>0.73046130000000009</v>
      </c>
      <c r="S753" s="61">
        <v>0.18397300000000003</v>
      </c>
      <c r="T753" s="61">
        <v>0.1764947</v>
      </c>
      <c r="U753" s="61">
        <v>0.356877</v>
      </c>
      <c r="V753" s="61">
        <v>0.28551929999999998</v>
      </c>
      <c r="W753" s="61">
        <v>0.1364457</v>
      </c>
      <c r="X753" s="61"/>
      <c r="Y753" s="61">
        <v>0.26364540000000003</v>
      </c>
      <c r="Z753" s="61">
        <v>0.37747180000000002</v>
      </c>
      <c r="AA753" s="61">
        <v>0.38942410000000005</v>
      </c>
      <c r="AB753" s="61">
        <v>0.34281999999999996</v>
      </c>
      <c r="AC753" s="14"/>
      <c r="AD753" s="14"/>
      <c r="AE753" s="14"/>
      <c r="AF753" s="14"/>
      <c r="AG753" s="14"/>
      <c r="AH753" s="14"/>
      <c r="AI753" s="14"/>
      <c r="AJ753" s="14"/>
      <c r="AK753" s="14"/>
      <c r="AL753" s="14"/>
      <c r="AM753" s="14"/>
      <c r="AN753" s="14"/>
      <c r="AO753" s="14"/>
      <c r="AP753" s="14"/>
      <c r="AQ753" s="14"/>
      <c r="AR753" s="14"/>
      <c r="AS753" s="14"/>
    </row>
    <row r="754" spans="1:45">
      <c r="A754" s="16">
        <v>375.5</v>
      </c>
      <c r="B754" s="61">
        <v>0.57556719999999995</v>
      </c>
      <c r="C754" s="61">
        <v>0.17926330000000001</v>
      </c>
      <c r="D754" s="61">
        <v>0.27162930000000002</v>
      </c>
      <c r="E754" s="61">
        <v>0.33767189999999997</v>
      </c>
      <c r="F754" s="61">
        <v>0.26903759999999999</v>
      </c>
      <c r="G754" s="61">
        <v>0.5744321</v>
      </c>
      <c r="H754" s="61">
        <v>0.6436535000000001</v>
      </c>
      <c r="I754" s="61">
        <v>0.63537069999999995</v>
      </c>
      <c r="J754" s="61">
        <v>0.24244980000000002</v>
      </c>
      <c r="K754" s="61">
        <v>0.56686999999999999</v>
      </c>
      <c r="L754" s="61">
        <v>0.22315439999999998</v>
      </c>
      <c r="M754" s="61">
        <v>0.40871400000000002</v>
      </c>
      <c r="N754" s="61">
        <v>0.5878871</v>
      </c>
      <c r="O754" s="61">
        <v>0.62004490000000001</v>
      </c>
      <c r="P754" s="61">
        <v>0.67215280000000011</v>
      </c>
      <c r="Q754" s="61">
        <v>0.90293980000000007</v>
      </c>
      <c r="R754" s="61">
        <v>0.69642139999999997</v>
      </c>
      <c r="S754" s="61">
        <v>0.19445589999999999</v>
      </c>
      <c r="T754" s="61">
        <v>0.1809441</v>
      </c>
      <c r="U754" s="61">
        <v>0.35732619999999998</v>
      </c>
      <c r="V754" s="61">
        <v>0.2811399</v>
      </c>
      <c r="W754" s="61">
        <v>0.12875709999999999</v>
      </c>
      <c r="X754" s="61"/>
      <c r="Y754" s="61">
        <v>0.26018740000000001</v>
      </c>
      <c r="Z754" s="61">
        <v>0.3647416</v>
      </c>
      <c r="AA754" s="61">
        <v>0.38667980000000002</v>
      </c>
      <c r="AB754" s="61">
        <v>0.34219279999999996</v>
      </c>
      <c r="AC754" s="14"/>
      <c r="AD754" s="14"/>
      <c r="AE754" s="14"/>
      <c r="AF754" s="14"/>
      <c r="AG754" s="14"/>
      <c r="AH754" s="14"/>
      <c r="AI754" s="14"/>
      <c r="AJ754" s="14"/>
      <c r="AK754" s="14"/>
      <c r="AL754" s="14"/>
      <c r="AM754" s="14"/>
      <c r="AN754" s="14"/>
      <c r="AO754" s="14"/>
      <c r="AP754" s="14"/>
      <c r="AQ754" s="14"/>
      <c r="AR754" s="14"/>
      <c r="AS754" s="14"/>
    </row>
    <row r="755" spans="1:45">
      <c r="A755" s="16">
        <v>376</v>
      </c>
      <c r="B755" s="61">
        <v>0.57639850000000004</v>
      </c>
      <c r="C755" s="61">
        <v>0.17774879999999998</v>
      </c>
      <c r="D755" s="61">
        <v>0.2682196</v>
      </c>
      <c r="E755" s="61">
        <v>0.34512790000000004</v>
      </c>
      <c r="F755" s="61">
        <v>0.27050780000000002</v>
      </c>
      <c r="G755" s="61">
        <v>0.56640400000000002</v>
      </c>
      <c r="H755" s="61">
        <v>0.65182569999999995</v>
      </c>
      <c r="I755" s="61">
        <v>0.62930540000000001</v>
      </c>
      <c r="J755" s="61">
        <v>0.25301659999999998</v>
      </c>
      <c r="K755" s="61">
        <v>0.56117539999999999</v>
      </c>
      <c r="L755" s="61">
        <v>0.22441949999999999</v>
      </c>
      <c r="M755" s="61">
        <v>0.4091147</v>
      </c>
      <c r="N755" s="61">
        <v>0.58946419999999999</v>
      </c>
      <c r="O755" s="61">
        <v>0.63541460000000005</v>
      </c>
      <c r="P755" s="61">
        <v>0.65780669999999997</v>
      </c>
      <c r="Q755" s="61">
        <v>0.93250780000000011</v>
      </c>
      <c r="R755" s="61">
        <v>0.68824259999999993</v>
      </c>
      <c r="S755" s="61">
        <v>0.20449799999999999</v>
      </c>
      <c r="T755" s="61">
        <v>0.1900239</v>
      </c>
      <c r="U755" s="61">
        <v>0.34573219999999999</v>
      </c>
      <c r="V755" s="61">
        <v>0.27991929999999998</v>
      </c>
      <c r="W755" s="61">
        <v>0.13072220000000001</v>
      </c>
      <c r="X755" s="61"/>
      <c r="Y755" s="61">
        <v>0.24727180000000001</v>
      </c>
      <c r="Z755" s="61">
        <v>0.35485300000000003</v>
      </c>
      <c r="AA755" s="61">
        <v>0.37097140000000001</v>
      </c>
      <c r="AB755" s="61">
        <v>0.34435389999999999</v>
      </c>
      <c r="AC755" s="14"/>
      <c r="AD755" s="14"/>
      <c r="AE755" s="14"/>
      <c r="AF755" s="14"/>
      <c r="AG755" s="14"/>
      <c r="AH755" s="14"/>
      <c r="AI755" s="14"/>
      <c r="AJ755" s="14"/>
      <c r="AK755" s="14"/>
      <c r="AL755" s="14"/>
      <c r="AM755" s="14"/>
      <c r="AN755" s="14"/>
      <c r="AO755" s="14"/>
      <c r="AP755" s="14"/>
      <c r="AQ755" s="14"/>
      <c r="AR755" s="14"/>
      <c r="AS755" s="14"/>
    </row>
    <row r="756" spans="1:45">
      <c r="A756" s="16">
        <v>376.5</v>
      </c>
      <c r="B756" s="61">
        <v>0.57417499999999999</v>
      </c>
      <c r="C756" s="61">
        <v>0.17841119999999999</v>
      </c>
      <c r="D756" s="61">
        <v>0.26064199999999998</v>
      </c>
      <c r="E756" s="61">
        <v>0.33987490000000004</v>
      </c>
      <c r="F756" s="61">
        <v>0.26393030000000001</v>
      </c>
      <c r="G756" s="61">
        <v>0.56041589999999997</v>
      </c>
      <c r="H756" s="61">
        <v>0.63535200000000003</v>
      </c>
      <c r="I756" s="61">
        <v>0.62857239999999992</v>
      </c>
      <c r="J756" s="61">
        <v>0.25283030000000001</v>
      </c>
      <c r="K756" s="61">
        <v>0.54664650000000004</v>
      </c>
      <c r="L756" s="61">
        <v>0.22791609999999998</v>
      </c>
      <c r="M756" s="61">
        <v>0.40747919999999999</v>
      </c>
      <c r="N756" s="61">
        <v>0.58559939999999999</v>
      </c>
      <c r="O756" s="61">
        <v>0.61724580000000007</v>
      </c>
      <c r="P756" s="61">
        <v>0.64987530000000004</v>
      </c>
      <c r="Q756" s="61">
        <v>0.94676530000000003</v>
      </c>
      <c r="R756" s="61">
        <v>0.71504180000000006</v>
      </c>
      <c r="S756" s="61">
        <v>0.20503959999999999</v>
      </c>
      <c r="T756" s="61">
        <v>0.18515329999999999</v>
      </c>
      <c r="U756" s="61">
        <v>0.34654049999999997</v>
      </c>
      <c r="V756" s="61">
        <v>0.28470459999999997</v>
      </c>
      <c r="W756" s="61">
        <v>0.13365729999999998</v>
      </c>
      <c r="X756" s="61"/>
      <c r="Y756" s="61">
        <v>0.25279499999999999</v>
      </c>
      <c r="Z756" s="61">
        <v>0.34389500000000001</v>
      </c>
      <c r="AA756" s="61">
        <v>0.37612980000000001</v>
      </c>
      <c r="AB756" s="61">
        <v>0.3476515</v>
      </c>
      <c r="AC756" s="14"/>
      <c r="AD756" s="14"/>
      <c r="AE756" s="14"/>
      <c r="AF756" s="14"/>
      <c r="AG756" s="14"/>
      <c r="AH756" s="14"/>
      <c r="AI756" s="14"/>
      <c r="AJ756" s="14"/>
      <c r="AK756" s="14"/>
      <c r="AL756" s="14"/>
      <c r="AM756" s="14"/>
      <c r="AN756" s="14"/>
      <c r="AO756" s="14"/>
      <c r="AP756" s="14"/>
      <c r="AQ756" s="14"/>
      <c r="AR756" s="14"/>
      <c r="AS756" s="14"/>
    </row>
    <row r="757" spans="1:45">
      <c r="A757" s="16">
        <v>377</v>
      </c>
      <c r="B757" s="61">
        <v>0.56448659999999995</v>
      </c>
      <c r="C757" s="61">
        <v>0.1676261</v>
      </c>
      <c r="D757" s="61">
        <v>0.26175969999999998</v>
      </c>
      <c r="E757" s="61">
        <v>0.34160310000000005</v>
      </c>
      <c r="F757" s="61">
        <v>0.2509169</v>
      </c>
      <c r="G757" s="61">
        <v>0.55560399999999999</v>
      </c>
      <c r="H757" s="61">
        <v>0.64656630000000004</v>
      </c>
      <c r="I757" s="61">
        <v>0.62849840000000001</v>
      </c>
      <c r="J757" s="61">
        <v>0.26533650000000003</v>
      </c>
      <c r="K757" s="61">
        <v>0.56272719999999998</v>
      </c>
      <c r="L757" s="61">
        <v>0.2243472</v>
      </c>
      <c r="M757" s="61">
        <v>0.39952689999999996</v>
      </c>
      <c r="N757" s="61">
        <v>0.59402480000000002</v>
      </c>
      <c r="O757" s="61">
        <v>0.61203039999999997</v>
      </c>
      <c r="P757" s="61">
        <v>0.65549639999999998</v>
      </c>
      <c r="Q757" s="61">
        <v>0.90203759999999999</v>
      </c>
      <c r="R757" s="61">
        <v>0.70037409999999989</v>
      </c>
      <c r="S757" s="61">
        <v>0.21314640000000001</v>
      </c>
      <c r="T757" s="61">
        <v>0.182287</v>
      </c>
      <c r="U757" s="61">
        <v>0.35502160000000005</v>
      </c>
      <c r="V757" s="61">
        <v>0.28889100000000001</v>
      </c>
      <c r="W757" s="61">
        <v>0.1348964</v>
      </c>
      <c r="X757" s="61"/>
      <c r="Y757" s="61">
        <v>0.23798230000000001</v>
      </c>
      <c r="Z757" s="61">
        <v>0.35320320000000005</v>
      </c>
      <c r="AA757" s="61">
        <v>0.36391379999999995</v>
      </c>
      <c r="AB757" s="61">
        <v>0.34885830000000001</v>
      </c>
      <c r="AC757" s="14"/>
      <c r="AD757" s="14"/>
      <c r="AE757" s="14"/>
      <c r="AF757" s="14"/>
      <c r="AG757" s="14"/>
      <c r="AH757" s="14"/>
      <c r="AI757" s="14"/>
      <c r="AJ757" s="14"/>
      <c r="AK757" s="14"/>
      <c r="AL757" s="14"/>
      <c r="AM757" s="14"/>
      <c r="AN757" s="14"/>
      <c r="AO757" s="14"/>
      <c r="AP757" s="14"/>
      <c r="AQ757" s="14"/>
      <c r="AR757" s="14"/>
      <c r="AS757" s="14"/>
    </row>
    <row r="758" spans="1:45">
      <c r="A758" s="16">
        <v>377.5</v>
      </c>
      <c r="B758" s="61">
        <v>0.56797819999999999</v>
      </c>
      <c r="C758" s="61">
        <v>0.17164090000000001</v>
      </c>
      <c r="D758" s="61">
        <v>0.26395469999999999</v>
      </c>
      <c r="E758" s="61">
        <v>0.33322650000000004</v>
      </c>
      <c r="F758" s="61">
        <v>0.25338860000000002</v>
      </c>
      <c r="G758" s="61">
        <v>0.55959349999999997</v>
      </c>
      <c r="H758" s="61">
        <v>0.6322873</v>
      </c>
      <c r="I758" s="61">
        <v>0.62052930000000006</v>
      </c>
      <c r="J758" s="61">
        <v>0.25383080000000002</v>
      </c>
      <c r="K758" s="61">
        <v>0.55790229999999996</v>
      </c>
      <c r="L758" s="61">
        <v>0.21220430000000001</v>
      </c>
      <c r="M758" s="61">
        <v>0.39062089999999999</v>
      </c>
      <c r="N758" s="61">
        <v>0.58795459999999999</v>
      </c>
      <c r="O758" s="61">
        <v>0.59212580000000004</v>
      </c>
      <c r="P758" s="61">
        <v>0.64941820000000006</v>
      </c>
      <c r="Q758" s="61">
        <v>0.87592079999999994</v>
      </c>
      <c r="R758" s="61">
        <v>0.71744820000000009</v>
      </c>
      <c r="S758" s="61">
        <v>0.22885239999999998</v>
      </c>
      <c r="T758" s="61">
        <v>0.18140770000000001</v>
      </c>
      <c r="U758" s="61">
        <v>0.34604210000000002</v>
      </c>
      <c r="V758" s="61">
        <v>0.28034409999999998</v>
      </c>
      <c r="W758" s="61">
        <v>0.14041000000000001</v>
      </c>
      <c r="X758" s="61"/>
      <c r="Y758" s="61">
        <v>0.24775580000000003</v>
      </c>
      <c r="Z758" s="61">
        <v>0.33913310000000002</v>
      </c>
      <c r="AA758" s="61">
        <v>0.37876350000000003</v>
      </c>
      <c r="AB758" s="61">
        <v>0.34822369999999997</v>
      </c>
      <c r="AC758" s="14"/>
      <c r="AD758" s="14"/>
      <c r="AE758" s="14"/>
      <c r="AF758" s="14"/>
      <c r="AG758" s="14"/>
      <c r="AH758" s="14"/>
      <c r="AI758" s="14"/>
      <c r="AJ758" s="14"/>
      <c r="AK758" s="14"/>
      <c r="AL758" s="14"/>
      <c r="AM758" s="14"/>
      <c r="AN758" s="14"/>
      <c r="AO758" s="14"/>
      <c r="AP758" s="14"/>
      <c r="AQ758" s="14"/>
      <c r="AR758" s="14"/>
      <c r="AS758" s="14"/>
    </row>
    <row r="759" spans="1:45">
      <c r="A759" s="16">
        <v>378</v>
      </c>
      <c r="B759" s="61">
        <v>0.56129689999999999</v>
      </c>
      <c r="C759" s="61">
        <v>0.1682072</v>
      </c>
      <c r="D759" s="61">
        <v>0.25586249999999999</v>
      </c>
      <c r="E759" s="61">
        <v>0.3204284</v>
      </c>
      <c r="F759" s="61">
        <v>0.2486458</v>
      </c>
      <c r="G759" s="61">
        <v>0.55438350000000003</v>
      </c>
      <c r="H759" s="61">
        <v>0.62161389999999994</v>
      </c>
      <c r="I759" s="61">
        <v>0.62531749999999997</v>
      </c>
      <c r="J759" s="61">
        <v>0.26211089999999998</v>
      </c>
      <c r="K759" s="61">
        <v>0.55851810000000002</v>
      </c>
      <c r="L759" s="61">
        <v>0.21824090000000002</v>
      </c>
      <c r="M759" s="61">
        <v>0.38554569999999999</v>
      </c>
      <c r="N759" s="61">
        <v>0.58184899999999995</v>
      </c>
      <c r="O759" s="61">
        <v>0.59467519999999996</v>
      </c>
      <c r="P759" s="61">
        <v>0.63269680000000006</v>
      </c>
      <c r="Q759" s="61">
        <v>0.87963049999999998</v>
      </c>
      <c r="R759" s="61">
        <v>0.67808099999999993</v>
      </c>
      <c r="S759" s="61">
        <v>0.23001240000000001</v>
      </c>
      <c r="T759" s="61">
        <v>0.18445139999999999</v>
      </c>
      <c r="U759" s="61">
        <v>0.35401440000000001</v>
      </c>
      <c r="V759" s="61">
        <v>0.28560230000000003</v>
      </c>
      <c r="W759" s="61">
        <v>0.13502120000000001</v>
      </c>
      <c r="X759" s="61"/>
      <c r="Y759" s="61">
        <v>0.2536487</v>
      </c>
      <c r="Z759" s="61">
        <v>0.30129909999999999</v>
      </c>
      <c r="AA759" s="61">
        <v>0.38241599999999998</v>
      </c>
      <c r="AB759" s="61">
        <v>0.34994959999999997</v>
      </c>
      <c r="AC759" s="14"/>
      <c r="AD759" s="14"/>
      <c r="AE759" s="14"/>
      <c r="AF759" s="14"/>
      <c r="AG759" s="14"/>
      <c r="AH759" s="14"/>
      <c r="AI759" s="14"/>
      <c r="AJ759" s="14"/>
      <c r="AK759" s="14"/>
      <c r="AL759" s="14"/>
      <c r="AM759" s="14"/>
      <c r="AN759" s="14"/>
      <c r="AO759" s="14"/>
      <c r="AP759" s="14"/>
      <c r="AQ759" s="14"/>
      <c r="AR759" s="14"/>
      <c r="AS759" s="14"/>
    </row>
    <row r="760" spans="1:45">
      <c r="A760" s="16">
        <v>378.5</v>
      </c>
      <c r="B760" s="61">
        <v>0.56354130000000002</v>
      </c>
      <c r="C760" s="61">
        <v>0.16384399999999999</v>
      </c>
      <c r="D760" s="61">
        <v>0.25289639999999997</v>
      </c>
      <c r="E760" s="61">
        <v>0.32789969999999996</v>
      </c>
      <c r="F760" s="61">
        <v>0.24310130000000002</v>
      </c>
      <c r="G760" s="61">
        <v>0.55563790000000002</v>
      </c>
      <c r="H760" s="61">
        <v>0.62914119999999996</v>
      </c>
      <c r="I760" s="61">
        <v>0.62240779999999996</v>
      </c>
      <c r="J760" s="61">
        <v>0.26169409999999999</v>
      </c>
      <c r="K760" s="61">
        <v>0.55862529999999999</v>
      </c>
      <c r="L760" s="61">
        <v>0.2113854</v>
      </c>
      <c r="M760" s="61">
        <v>0.38158599999999998</v>
      </c>
      <c r="N760" s="61">
        <v>0.58772419999999992</v>
      </c>
      <c r="O760" s="61">
        <v>0.58273380000000008</v>
      </c>
      <c r="P760" s="61">
        <v>0.63923969999999997</v>
      </c>
      <c r="Q760" s="61">
        <v>0.90186739999999999</v>
      </c>
      <c r="R760" s="61">
        <v>0.67445639999999996</v>
      </c>
      <c r="S760" s="61">
        <v>0.2470618</v>
      </c>
      <c r="T760" s="61">
        <v>0.18100370000000002</v>
      </c>
      <c r="U760" s="61">
        <v>0.3495375</v>
      </c>
      <c r="V760" s="61">
        <v>0.27683269999999999</v>
      </c>
      <c r="W760" s="61">
        <v>0.13371230000000001</v>
      </c>
      <c r="X760" s="61"/>
      <c r="Y760" s="61">
        <v>0.25400649999999997</v>
      </c>
      <c r="Z760" s="61">
        <v>0.31155919999999998</v>
      </c>
      <c r="AA760" s="61">
        <v>0.38855469999999998</v>
      </c>
      <c r="AB760" s="61">
        <v>0.35120199999999996</v>
      </c>
      <c r="AC760" s="14"/>
      <c r="AD760" s="14"/>
      <c r="AE760" s="14"/>
      <c r="AF760" s="14"/>
      <c r="AG760" s="14"/>
      <c r="AH760" s="14"/>
      <c r="AI760" s="14"/>
      <c r="AJ760" s="14"/>
      <c r="AK760" s="14"/>
      <c r="AL760" s="14"/>
      <c r="AM760" s="14"/>
      <c r="AN760" s="14"/>
      <c r="AO760" s="14"/>
      <c r="AP760" s="14"/>
      <c r="AQ760" s="14"/>
      <c r="AR760" s="14"/>
      <c r="AS760" s="14"/>
    </row>
    <row r="761" spans="1:45">
      <c r="A761" s="16">
        <v>379</v>
      </c>
      <c r="B761" s="61">
        <v>0.56214239999999993</v>
      </c>
      <c r="C761" s="61">
        <v>0.16218180000000001</v>
      </c>
      <c r="D761" s="61">
        <v>0.26052409999999998</v>
      </c>
      <c r="E761" s="61">
        <v>0.33117600000000003</v>
      </c>
      <c r="F761" s="61">
        <v>0.24344460000000001</v>
      </c>
      <c r="G761" s="61">
        <v>0.55441439999999997</v>
      </c>
      <c r="H761" s="61">
        <v>0.63263250000000004</v>
      </c>
      <c r="I761" s="61">
        <v>0.61650640000000001</v>
      </c>
      <c r="J761" s="61">
        <v>0.27492529999999998</v>
      </c>
      <c r="K761" s="61">
        <v>0.57740550000000002</v>
      </c>
      <c r="L761" s="61">
        <v>0.21133170000000001</v>
      </c>
      <c r="M761" s="61">
        <v>0.3740734</v>
      </c>
      <c r="N761" s="61">
        <v>0.5819088</v>
      </c>
      <c r="O761" s="61">
        <v>0.59328879999999995</v>
      </c>
      <c r="P761" s="61">
        <v>0.60359370000000001</v>
      </c>
      <c r="Q761" s="61">
        <v>0.83070269999999991</v>
      </c>
      <c r="R761" s="61">
        <v>0.66769339999999999</v>
      </c>
      <c r="S761" s="61">
        <v>0.24598929999999999</v>
      </c>
      <c r="T761" s="61">
        <v>0.18332470000000001</v>
      </c>
      <c r="U761" s="61">
        <v>0.34308430000000001</v>
      </c>
      <c r="V761" s="61">
        <v>0.28340150000000003</v>
      </c>
      <c r="W761" s="61">
        <v>0.1333751</v>
      </c>
      <c r="X761" s="61"/>
      <c r="Y761" s="61">
        <v>0.25892589999999999</v>
      </c>
      <c r="Z761" s="61">
        <v>0.2936628</v>
      </c>
      <c r="AA761" s="61">
        <v>0.3995417</v>
      </c>
      <c r="AB761" s="61">
        <v>0.35132019999999997</v>
      </c>
      <c r="AC761" s="14"/>
      <c r="AD761" s="14"/>
      <c r="AE761" s="14"/>
      <c r="AF761" s="14"/>
      <c r="AG761" s="14"/>
      <c r="AH761" s="14"/>
      <c r="AI761" s="14"/>
      <c r="AJ761" s="14"/>
      <c r="AK761" s="14"/>
      <c r="AL761" s="14"/>
      <c r="AM761" s="14"/>
      <c r="AN761" s="14"/>
      <c r="AO761" s="14"/>
      <c r="AP761" s="14"/>
      <c r="AQ761" s="14"/>
      <c r="AR761" s="14"/>
      <c r="AS761" s="14"/>
    </row>
    <row r="762" spans="1:45">
      <c r="A762" s="16">
        <v>379.5</v>
      </c>
      <c r="B762" s="61">
        <v>0.56034280000000003</v>
      </c>
      <c r="C762" s="61">
        <v>0.1453401</v>
      </c>
      <c r="D762" s="61">
        <v>0.24889030000000001</v>
      </c>
      <c r="E762" s="61">
        <v>0.33668429999999999</v>
      </c>
      <c r="F762" s="61">
        <v>0.23378260000000001</v>
      </c>
      <c r="G762" s="61">
        <v>0.54601900000000003</v>
      </c>
      <c r="H762" s="61">
        <v>0.62824780000000002</v>
      </c>
      <c r="I762" s="61">
        <v>0.62148619999999999</v>
      </c>
      <c r="J762" s="61">
        <v>0.27613199999999999</v>
      </c>
      <c r="K762" s="61">
        <v>0.57013849999999999</v>
      </c>
      <c r="L762" s="61">
        <v>0.20132130000000001</v>
      </c>
      <c r="M762" s="61">
        <v>0.36654710000000001</v>
      </c>
      <c r="N762" s="61">
        <v>0.58658520000000003</v>
      </c>
      <c r="O762" s="61">
        <v>0.57508060000000005</v>
      </c>
      <c r="P762" s="61">
        <v>0.60417989999999999</v>
      </c>
      <c r="Q762" s="61">
        <v>0.87934009999999996</v>
      </c>
      <c r="R762" s="61">
        <v>0.66349230000000003</v>
      </c>
      <c r="S762" s="61">
        <v>0.26708510000000002</v>
      </c>
      <c r="T762" s="61">
        <v>0.17236209999999999</v>
      </c>
      <c r="U762" s="61">
        <v>0.34543750000000001</v>
      </c>
      <c r="V762" s="61">
        <v>0.2814873</v>
      </c>
      <c r="W762" s="61">
        <v>0.1296929</v>
      </c>
      <c r="X762" s="61"/>
      <c r="Y762" s="61">
        <v>0.24545120000000001</v>
      </c>
      <c r="Z762" s="61">
        <v>0.29662479999999997</v>
      </c>
      <c r="AA762" s="61">
        <v>0.39655439999999997</v>
      </c>
      <c r="AB762" s="61">
        <v>0.35628559999999998</v>
      </c>
      <c r="AC762" s="14"/>
      <c r="AD762" s="14"/>
      <c r="AE762" s="14"/>
      <c r="AF762" s="14"/>
      <c r="AG762" s="14"/>
      <c r="AH762" s="14"/>
      <c r="AI762" s="14"/>
      <c r="AJ762" s="14"/>
      <c r="AK762" s="14"/>
      <c r="AL762" s="14"/>
      <c r="AM762" s="14"/>
      <c r="AN762" s="14"/>
      <c r="AO762" s="14"/>
      <c r="AP762" s="14"/>
      <c r="AQ762" s="14"/>
      <c r="AR762" s="14"/>
      <c r="AS762" s="14"/>
    </row>
    <row r="763" spans="1:45">
      <c r="A763" s="16">
        <v>380</v>
      </c>
      <c r="B763" s="61">
        <v>0.55575069999999993</v>
      </c>
      <c r="C763" s="61">
        <v>0.15031439999999999</v>
      </c>
      <c r="D763" s="61">
        <v>0.24843019999999999</v>
      </c>
      <c r="E763" s="61">
        <v>0.33078040000000003</v>
      </c>
      <c r="F763" s="61">
        <v>0.23176150000000001</v>
      </c>
      <c r="G763" s="61">
        <v>0.53599130000000006</v>
      </c>
      <c r="H763" s="61">
        <v>0.61398819999999998</v>
      </c>
      <c r="I763" s="61">
        <v>0.60544319999999996</v>
      </c>
      <c r="J763" s="61">
        <v>0.28206219999999999</v>
      </c>
      <c r="K763" s="61">
        <v>0.57920870000000002</v>
      </c>
      <c r="L763" s="61">
        <v>0.2068101</v>
      </c>
      <c r="M763" s="61">
        <v>0.36265360000000002</v>
      </c>
      <c r="N763" s="61">
        <v>0.57579069999999999</v>
      </c>
      <c r="O763" s="61">
        <v>0.56205830000000001</v>
      </c>
      <c r="P763" s="61">
        <v>0.62170999999999998</v>
      </c>
      <c r="Q763" s="61">
        <v>0.8454142</v>
      </c>
      <c r="R763" s="61">
        <v>0.66025350000000005</v>
      </c>
      <c r="S763" s="61">
        <v>0.24985080000000001</v>
      </c>
      <c r="T763" s="61">
        <v>0.176536</v>
      </c>
      <c r="U763" s="61">
        <v>0.35375689999999999</v>
      </c>
      <c r="V763" s="61">
        <v>0.28643830000000003</v>
      </c>
      <c r="W763" s="61">
        <v>0.12423069999999999</v>
      </c>
      <c r="X763" s="61"/>
      <c r="Y763" s="61">
        <v>0.2607932</v>
      </c>
      <c r="Z763" s="61">
        <v>0.26940550000000002</v>
      </c>
      <c r="AA763" s="61">
        <v>0.39560689999999998</v>
      </c>
      <c r="AB763" s="61">
        <v>0.35120660000000004</v>
      </c>
      <c r="AC763" s="14"/>
      <c r="AD763" s="14"/>
      <c r="AE763" s="14"/>
      <c r="AF763" s="14"/>
      <c r="AG763" s="14"/>
      <c r="AH763" s="14"/>
      <c r="AI763" s="14"/>
      <c r="AJ763" s="14"/>
      <c r="AK763" s="14"/>
      <c r="AL763" s="14"/>
      <c r="AM763" s="14"/>
      <c r="AN763" s="14"/>
      <c r="AO763" s="14"/>
      <c r="AP763" s="14"/>
      <c r="AQ763" s="14"/>
      <c r="AR763" s="14"/>
      <c r="AS763" s="14"/>
    </row>
    <row r="764" spans="1:45">
      <c r="A764" s="16">
        <v>380.5</v>
      </c>
      <c r="B764" s="61">
        <v>0.54405020000000004</v>
      </c>
      <c r="C764" s="61">
        <v>0.1512107</v>
      </c>
      <c r="D764" s="61">
        <v>0.25848189999999999</v>
      </c>
      <c r="E764" s="61">
        <v>0.32857799999999998</v>
      </c>
      <c r="F764" s="61">
        <v>0.2275403</v>
      </c>
      <c r="G764" s="61">
        <v>0.52569090000000007</v>
      </c>
      <c r="H764" s="61">
        <v>0.62623930000000005</v>
      </c>
      <c r="I764" s="61">
        <v>0.61301890000000003</v>
      </c>
      <c r="J764" s="61">
        <v>0.27748850000000003</v>
      </c>
      <c r="K764" s="61">
        <v>0.5673859</v>
      </c>
      <c r="L764" s="61">
        <v>0.2112636</v>
      </c>
      <c r="M764" s="61">
        <v>0.35778860000000001</v>
      </c>
      <c r="N764" s="61">
        <v>0.57376060000000007</v>
      </c>
      <c r="O764" s="61">
        <v>0.55285079999999998</v>
      </c>
      <c r="P764" s="61">
        <v>0.61499190000000004</v>
      </c>
      <c r="Q764" s="61">
        <v>0.82511030000000007</v>
      </c>
      <c r="R764" s="61">
        <v>0.68153720000000007</v>
      </c>
      <c r="S764" s="61">
        <v>0.27015850000000002</v>
      </c>
      <c r="T764" s="61">
        <v>0.17126059999999999</v>
      </c>
      <c r="U764" s="61">
        <v>0.34939560000000003</v>
      </c>
      <c r="V764" s="61">
        <v>0.29270269999999998</v>
      </c>
      <c r="W764" s="61">
        <v>0.1328397</v>
      </c>
      <c r="X764" s="61"/>
      <c r="Y764" s="61">
        <v>0.2499884</v>
      </c>
      <c r="Z764" s="61">
        <v>0.25740829999999998</v>
      </c>
      <c r="AA764" s="61">
        <v>0.40698509999999999</v>
      </c>
      <c r="AB764" s="61">
        <v>0.35207079999999996</v>
      </c>
      <c r="AC764" s="14"/>
      <c r="AD764" s="14"/>
      <c r="AE764" s="14"/>
      <c r="AF764" s="14"/>
      <c r="AG764" s="14"/>
      <c r="AH764" s="14"/>
      <c r="AI764" s="14"/>
      <c r="AJ764" s="14"/>
      <c r="AK764" s="14"/>
      <c r="AL764" s="14"/>
      <c r="AM764" s="14"/>
      <c r="AN764" s="14"/>
      <c r="AO764" s="14"/>
      <c r="AP764" s="14"/>
      <c r="AQ764" s="14"/>
      <c r="AR764" s="14"/>
      <c r="AS764" s="14"/>
    </row>
    <row r="765" spans="1:45">
      <c r="A765" s="16">
        <v>381</v>
      </c>
      <c r="B765" s="61">
        <v>0.54902010000000001</v>
      </c>
      <c r="C765" s="61">
        <v>0.1480177</v>
      </c>
      <c r="D765" s="61">
        <v>0.25409729999999997</v>
      </c>
      <c r="E765" s="61">
        <v>0.32481959999999999</v>
      </c>
      <c r="F765" s="61">
        <v>0.2267624</v>
      </c>
      <c r="G765" s="61">
        <v>0.52315010000000006</v>
      </c>
      <c r="H765" s="61">
        <v>0.61730099999999999</v>
      </c>
      <c r="I765" s="61">
        <v>0.61666840000000001</v>
      </c>
      <c r="J765" s="61">
        <v>0.28241879999999997</v>
      </c>
      <c r="K765" s="61">
        <v>0.55087960000000002</v>
      </c>
      <c r="L765" s="61">
        <v>0.20435439999999999</v>
      </c>
      <c r="M765" s="61">
        <v>0.35322890000000001</v>
      </c>
      <c r="N765" s="61">
        <v>0.58145349999999996</v>
      </c>
      <c r="O765" s="61">
        <v>0.55916690000000002</v>
      </c>
      <c r="P765" s="61">
        <v>0.61350380000000004</v>
      </c>
      <c r="Q765" s="61">
        <v>0.81069619999999998</v>
      </c>
      <c r="R765" s="61">
        <v>0.65834100000000007</v>
      </c>
      <c r="S765" s="61">
        <v>0.26161639999999997</v>
      </c>
      <c r="T765" s="61">
        <v>0.17711670000000002</v>
      </c>
      <c r="U765" s="61">
        <v>0.3605874</v>
      </c>
      <c r="V765" s="61">
        <v>0.28809229999999997</v>
      </c>
      <c r="W765" s="61">
        <v>0.12365040000000001</v>
      </c>
      <c r="X765" s="61"/>
      <c r="Y765" s="61">
        <v>0.24795660000000003</v>
      </c>
      <c r="Z765" s="61">
        <v>0.26671620000000001</v>
      </c>
      <c r="AA765" s="61">
        <v>0.39520049999999995</v>
      </c>
      <c r="AB765" s="61">
        <v>0.35014529999999999</v>
      </c>
      <c r="AC765" s="14"/>
      <c r="AD765" s="14"/>
      <c r="AE765" s="14"/>
      <c r="AF765" s="14"/>
      <c r="AG765" s="14"/>
      <c r="AH765" s="14"/>
      <c r="AI765" s="14"/>
      <c r="AJ765" s="14"/>
      <c r="AK765" s="14"/>
      <c r="AL765" s="14"/>
      <c r="AM765" s="14"/>
      <c r="AN765" s="14"/>
      <c r="AO765" s="14"/>
      <c r="AP765" s="14"/>
      <c r="AQ765" s="14"/>
      <c r="AR765" s="14"/>
      <c r="AS765" s="14"/>
    </row>
    <row r="766" spans="1:45">
      <c r="A766" s="16">
        <v>381.5</v>
      </c>
      <c r="B766" s="61">
        <v>0.55643320000000007</v>
      </c>
      <c r="C766" s="61">
        <v>0.1452388</v>
      </c>
      <c r="D766" s="61">
        <v>0.25593630000000001</v>
      </c>
      <c r="E766" s="61">
        <v>0.32539090000000004</v>
      </c>
      <c r="F766" s="61">
        <v>0.22430169999999999</v>
      </c>
      <c r="G766" s="61">
        <v>0.52408949999999999</v>
      </c>
      <c r="H766" s="61">
        <v>0.61056060000000001</v>
      </c>
      <c r="I766" s="61">
        <v>0.60832960000000003</v>
      </c>
      <c r="J766" s="61">
        <v>0.28250740000000002</v>
      </c>
      <c r="K766" s="61">
        <v>0.60253319999999999</v>
      </c>
      <c r="L766" s="61">
        <v>0.1933077</v>
      </c>
      <c r="M766" s="61">
        <v>0.3481418</v>
      </c>
      <c r="N766" s="61">
        <v>0.57246900000000001</v>
      </c>
      <c r="O766" s="61">
        <v>0.55619639999999992</v>
      </c>
      <c r="P766" s="61">
        <v>0.59136659999999996</v>
      </c>
      <c r="Q766" s="61">
        <v>0.86013300000000004</v>
      </c>
      <c r="R766" s="61">
        <v>0.65671180000000007</v>
      </c>
      <c r="S766" s="61">
        <v>0.26796209999999998</v>
      </c>
      <c r="T766" s="61">
        <v>0.17601839999999999</v>
      </c>
      <c r="U766" s="61">
        <v>0.3372638</v>
      </c>
      <c r="V766" s="61">
        <v>0.28452250000000001</v>
      </c>
      <c r="W766" s="61">
        <v>0.14120279999999999</v>
      </c>
      <c r="X766" s="61"/>
      <c r="Y766" s="61">
        <v>0.2541467</v>
      </c>
      <c r="Z766" s="61">
        <v>0.2788832</v>
      </c>
      <c r="AA766" s="61">
        <v>0.40381320000000004</v>
      </c>
      <c r="AB766" s="61">
        <v>0.34773020000000004</v>
      </c>
      <c r="AC766" s="14"/>
      <c r="AD766" s="14"/>
      <c r="AE766" s="14"/>
      <c r="AF766" s="14"/>
      <c r="AG766" s="14"/>
      <c r="AH766" s="14"/>
      <c r="AI766" s="14"/>
      <c r="AJ766" s="14"/>
      <c r="AK766" s="14"/>
      <c r="AL766" s="14"/>
      <c r="AM766" s="14"/>
      <c r="AN766" s="14"/>
      <c r="AO766" s="14"/>
      <c r="AP766" s="14"/>
      <c r="AQ766" s="14"/>
      <c r="AR766" s="14"/>
      <c r="AS766" s="14"/>
    </row>
    <row r="767" spans="1:45">
      <c r="A767" s="16">
        <v>382</v>
      </c>
      <c r="B767" s="61">
        <v>0.54384840000000001</v>
      </c>
      <c r="C767" s="61">
        <v>0.14947089999999999</v>
      </c>
      <c r="D767" s="61">
        <v>0.25532070000000001</v>
      </c>
      <c r="E767" s="61">
        <v>0.32493450000000001</v>
      </c>
      <c r="F767" s="61">
        <v>0.22358160000000002</v>
      </c>
      <c r="G767" s="61">
        <v>0.53004680000000004</v>
      </c>
      <c r="H767" s="61">
        <v>0.60658670000000003</v>
      </c>
      <c r="I767" s="61">
        <v>0.61637869999999995</v>
      </c>
      <c r="J767" s="61">
        <v>0.27908139999999998</v>
      </c>
      <c r="K767" s="61">
        <v>0.54045840000000001</v>
      </c>
      <c r="L767" s="61">
        <v>0.196328</v>
      </c>
      <c r="M767" s="61">
        <v>0.35368879999999997</v>
      </c>
      <c r="N767" s="61">
        <v>0.57155679999999998</v>
      </c>
      <c r="O767" s="61">
        <v>0.55552179999999995</v>
      </c>
      <c r="P767" s="61">
        <v>0.58618160000000008</v>
      </c>
      <c r="Q767" s="61">
        <v>0.8541493</v>
      </c>
      <c r="R767" s="61">
        <v>0.67557180000000006</v>
      </c>
      <c r="S767" s="61">
        <v>0.25572859999999997</v>
      </c>
      <c r="T767" s="61">
        <v>0.16545459999999998</v>
      </c>
      <c r="U767" s="61">
        <v>0.33944299999999999</v>
      </c>
      <c r="V767" s="61">
        <v>0.28599000000000002</v>
      </c>
      <c r="W767" s="61">
        <v>0.13848160000000001</v>
      </c>
      <c r="X767" s="61"/>
      <c r="Y767" s="61">
        <v>0.24518219999999999</v>
      </c>
      <c r="Z767" s="61">
        <v>0.28372949999999997</v>
      </c>
      <c r="AA767" s="61">
        <v>0.39584780000000003</v>
      </c>
      <c r="AB767" s="61">
        <v>0.34418840000000001</v>
      </c>
      <c r="AC767" s="14"/>
      <c r="AD767" s="14"/>
      <c r="AE767" s="14"/>
      <c r="AF767" s="14"/>
      <c r="AG767" s="14"/>
      <c r="AH767" s="14"/>
      <c r="AI767" s="14"/>
      <c r="AJ767" s="14"/>
      <c r="AK767" s="14"/>
      <c r="AL767" s="14"/>
      <c r="AM767" s="14"/>
      <c r="AN767" s="14"/>
      <c r="AO767" s="14"/>
      <c r="AP767" s="14"/>
      <c r="AQ767" s="14"/>
      <c r="AR767" s="14"/>
      <c r="AS767" s="14"/>
    </row>
    <row r="768" spans="1:45">
      <c r="A768" s="16">
        <v>382.5</v>
      </c>
      <c r="B768" s="61">
        <v>0.54379890000000008</v>
      </c>
      <c r="C768" s="61">
        <v>0.13597009999999998</v>
      </c>
      <c r="D768" s="61">
        <v>0.23540659999999999</v>
      </c>
      <c r="E768" s="61">
        <v>0.32252310000000001</v>
      </c>
      <c r="F768" s="61">
        <v>0.22102900000000003</v>
      </c>
      <c r="G768" s="61">
        <v>0.52104470000000003</v>
      </c>
      <c r="H768" s="61">
        <v>0.59796090000000002</v>
      </c>
      <c r="I768" s="61">
        <v>0.6061434</v>
      </c>
      <c r="J768" s="61">
        <v>0.28345090000000001</v>
      </c>
      <c r="K768" s="61">
        <v>0.55537039999999993</v>
      </c>
      <c r="L768" s="61">
        <v>0.2029038</v>
      </c>
      <c r="M768" s="61">
        <v>0.34436729999999999</v>
      </c>
      <c r="N768" s="61">
        <v>0.57286550000000003</v>
      </c>
      <c r="O768" s="61">
        <v>0.53889929999999997</v>
      </c>
      <c r="P768" s="61">
        <v>0.59078830000000004</v>
      </c>
      <c r="Q768" s="61">
        <v>0.8500934</v>
      </c>
      <c r="R768" s="61">
        <v>0.66115330000000005</v>
      </c>
      <c r="S768" s="61">
        <v>0.25735980000000003</v>
      </c>
      <c r="T768" s="61">
        <v>0.16672689999999998</v>
      </c>
      <c r="U768" s="61">
        <v>0.34011789999999997</v>
      </c>
      <c r="V768" s="61">
        <v>0.27770679999999998</v>
      </c>
      <c r="W768" s="61">
        <v>0.1233601</v>
      </c>
      <c r="X768" s="61"/>
      <c r="Y768" s="61">
        <v>0.25476569999999998</v>
      </c>
      <c r="Z768" s="61">
        <v>0.2660439</v>
      </c>
      <c r="AA768" s="61">
        <v>0.38737630000000001</v>
      </c>
      <c r="AB768" s="61">
        <v>0.3416632</v>
      </c>
      <c r="AC768" s="14"/>
      <c r="AD768" s="14"/>
      <c r="AE768" s="14"/>
      <c r="AF768" s="14"/>
      <c r="AG768" s="14"/>
      <c r="AH768" s="14"/>
      <c r="AI768" s="14"/>
      <c r="AJ768" s="14"/>
      <c r="AK768" s="14"/>
      <c r="AL768" s="14"/>
      <c r="AM768" s="14"/>
      <c r="AN768" s="14"/>
      <c r="AO768" s="14"/>
      <c r="AP768" s="14"/>
      <c r="AQ768" s="14"/>
      <c r="AR768" s="14"/>
      <c r="AS768" s="14"/>
    </row>
    <row r="769" spans="1:45">
      <c r="A769" s="16">
        <v>383</v>
      </c>
      <c r="B769" s="61">
        <v>0.54874109999999998</v>
      </c>
      <c r="C769" s="61">
        <v>0.1344766</v>
      </c>
      <c r="D769" s="61">
        <v>0.24464</v>
      </c>
      <c r="E769" s="61">
        <v>0.31593969999999999</v>
      </c>
      <c r="F769" s="61">
        <v>0.22001020000000002</v>
      </c>
      <c r="G769" s="61">
        <v>0.522177</v>
      </c>
      <c r="H769" s="61">
        <v>0.59881119999999999</v>
      </c>
      <c r="I769" s="61">
        <v>0.60643630000000004</v>
      </c>
      <c r="J769" s="61">
        <v>0.29346080000000002</v>
      </c>
      <c r="K769" s="61">
        <v>0.5589305</v>
      </c>
      <c r="L769" s="61">
        <v>0.20128119999999999</v>
      </c>
      <c r="M769" s="61">
        <v>0.34612119999999996</v>
      </c>
      <c r="N769" s="61">
        <v>0.57149299999999992</v>
      </c>
      <c r="O769" s="61">
        <v>0.52821580000000001</v>
      </c>
      <c r="P769" s="61">
        <v>0.59989130000000002</v>
      </c>
      <c r="Q769" s="61">
        <v>0.8277542</v>
      </c>
      <c r="R769" s="61">
        <v>0.64799940000000011</v>
      </c>
      <c r="S769" s="61">
        <v>0.25910530000000004</v>
      </c>
      <c r="T769" s="61">
        <v>0.15758829999999999</v>
      </c>
      <c r="U769" s="61">
        <v>0.35031300000000004</v>
      </c>
      <c r="V769" s="61">
        <v>0.27728829999999999</v>
      </c>
      <c r="W769" s="61">
        <v>0.11949389999999999</v>
      </c>
      <c r="X769" s="61"/>
      <c r="Y769" s="61">
        <v>0.24042380000000002</v>
      </c>
      <c r="Z769" s="61">
        <v>0.27340129999999996</v>
      </c>
      <c r="AA769" s="61">
        <v>0.36320669999999999</v>
      </c>
      <c r="AB769" s="61">
        <v>0.33664129999999998</v>
      </c>
      <c r="AC769" s="14"/>
      <c r="AD769" s="14"/>
      <c r="AE769" s="14"/>
      <c r="AF769" s="14"/>
      <c r="AG769" s="14"/>
      <c r="AH769" s="14"/>
      <c r="AI769" s="14"/>
      <c r="AJ769" s="14"/>
      <c r="AK769" s="14"/>
      <c r="AL769" s="14"/>
      <c r="AM769" s="14"/>
      <c r="AN769" s="14"/>
      <c r="AO769" s="14"/>
      <c r="AP769" s="14"/>
      <c r="AQ769" s="14"/>
      <c r="AR769" s="14"/>
      <c r="AS769" s="14"/>
    </row>
    <row r="770" spans="1:45">
      <c r="A770" s="16">
        <v>383.5</v>
      </c>
      <c r="B770" s="61">
        <v>0.53663400000000006</v>
      </c>
      <c r="C770" s="61">
        <v>0.13650899999999999</v>
      </c>
      <c r="D770" s="61">
        <v>0.25399179999999999</v>
      </c>
      <c r="E770" s="61">
        <v>0.31680370000000002</v>
      </c>
      <c r="F770" s="61">
        <v>0.21569859999999999</v>
      </c>
      <c r="G770" s="61">
        <v>0.51747739999999998</v>
      </c>
      <c r="H770" s="61">
        <v>0.59902410000000006</v>
      </c>
      <c r="I770" s="61">
        <v>0.60253000000000001</v>
      </c>
      <c r="J770" s="61">
        <v>0.28999449999999999</v>
      </c>
      <c r="K770" s="61">
        <v>0.59217699999999995</v>
      </c>
      <c r="L770" s="61">
        <v>0.18829480000000001</v>
      </c>
      <c r="M770" s="61">
        <v>0.33950580000000002</v>
      </c>
      <c r="N770" s="61">
        <v>0.55707189999999995</v>
      </c>
      <c r="O770" s="61">
        <v>0.53950110000000007</v>
      </c>
      <c r="P770" s="61">
        <v>0.5860592</v>
      </c>
      <c r="Q770" s="61">
        <v>0.84936840000000002</v>
      </c>
      <c r="R770" s="61">
        <v>0.64178799999999991</v>
      </c>
      <c r="S770" s="61">
        <v>0.25920779999999999</v>
      </c>
      <c r="T770" s="61">
        <v>0.1690354</v>
      </c>
      <c r="U770" s="61">
        <v>0.35164639999999997</v>
      </c>
      <c r="V770" s="61">
        <v>0.26753840000000001</v>
      </c>
      <c r="W770" s="61">
        <v>0.12595520000000002</v>
      </c>
      <c r="X770" s="61"/>
      <c r="Y770" s="61">
        <v>0.2444915</v>
      </c>
      <c r="Z770" s="61">
        <v>0.25836729999999997</v>
      </c>
      <c r="AA770" s="61">
        <v>0.34746119999999997</v>
      </c>
      <c r="AB770" s="61">
        <v>0.32745920000000001</v>
      </c>
      <c r="AC770" s="14"/>
      <c r="AD770" s="14"/>
      <c r="AE770" s="14"/>
      <c r="AF770" s="14"/>
      <c r="AG770" s="14"/>
      <c r="AH770" s="14"/>
      <c r="AI770" s="14"/>
      <c r="AJ770" s="14"/>
      <c r="AK770" s="14"/>
      <c r="AL770" s="14"/>
      <c r="AM770" s="14"/>
      <c r="AN770" s="14"/>
      <c r="AO770" s="14"/>
      <c r="AP770" s="14"/>
      <c r="AQ770" s="14"/>
      <c r="AR770" s="14"/>
      <c r="AS770" s="14"/>
    </row>
    <row r="771" spans="1:45">
      <c r="A771" s="16">
        <v>384</v>
      </c>
      <c r="B771" s="61">
        <v>0.54260660000000005</v>
      </c>
      <c r="C771" s="61">
        <v>0.1286939</v>
      </c>
      <c r="D771" s="61">
        <v>0.25016500000000003</v>
      </c>
      <c r="E771" s="61">
        <v>0.32436690000000001</v>
      </c>
      <c r="F771" s="61">
        <v>0.21592829999999999</v>
      </c>
      <c r="G771" s="61">
        <v>0.51092219999999999</v>
      </c>
      <c r="H771" s="61">
        <v>0.6053944</v>
      </c>
      <c r="I771" s="61">
        <v>0.61075060000000003</v>
      </c>
      <c r="J771" s="61">
        <v>0.29419250000000002</v>
      </c>
      <c r="K771" s="61">
        <v>0.53783380000000003</v>
      </c>
      <c r="L771" s="61">
        <v>0.19350349999999999</v>
      </c>
      <c r="M771" s="61">
        <v>0.33745609999999998</v>
      </c>
      <c r="N771" s="61">
        <v>0.55477200000000004</v>
      </c>
      <c r="O771" s="61">
        <v>0.52709110000000003</v>
      </c>
      <c r="P771" s="61">
        <v>0.57572599999999996</v>
      </c>
      <c r="Q771" s="61">
        <v>0.86671750000000003</v>
      </c>
      <c r="R771" s="61">
        <v>0.63529040000000003</v>
      </c>
      <c r="S771" s="61">
        <v>0.2631714</v>
      </c>
      <c r="T771" s="61">
        <v>0.15653900000000001</v>
      </c>
      <c r="U771" s="61">
        <v>0.34276429999999997</v>
      </c>
      <c r="V771" s="61">
        <v>0.26948820000000001</v>
      </c>
      <c r="W771" s="61">
        <v>0.13094980000000001</v>
      </c>
      <c r="X771" s="61"/>
      <c r="Y771" s="61">
        <v>0.24452160000000001</v>
      </c>
      <c r="Z771" s="61">
        <v>0.23949839999999997</v>
      </c>
      <c r="AA771" s="61">
        <v>0.34415580000000001</v>
      </c>
      <c r="AB771" s="61">
        <v>0.32025900000000002</v>
      </c>
      <c r="AC771" s="14"/>
      <c r="AD771" s="14"/>
      <c r="AE771" s="14"/>
      <c r="AF771" s="14"/>
      <c r="AG771" s="14"/>
      <c r="AH771" s="14"/>
      <c r="AI771" s="14"/>
      <c r="AJ771" s="14"/>
      <c r="AK771" s="14"/>
      <c r="AL771" s="14"/>
      <c r="AM771" s="14"/>
      <c r="AN771" s="14"/>
      <c r="AO771" s="14"/>
      <c r="AP771" s="14"/>
      <c r="AQ771" s="14"/>
      <c r="AR771" s="14"/>
      <c r="AS771" s="14"/>
    </row>
    <row r="772" spans="1:45">
      <c r="A772" s="16">
        <v>384.5</v>
      </c>
      <c r="B772" s="61">
        <v>0.53907879999999997</v>
      </c>
      <c r="C772" s="61">
        <v>0.12764639999999999</v>
      </c>
      <c r="D772" s="61">
        <v>0.24420819999999999</v>
      </c>
      <c r="E772" s="61">
        <v>0.31730829999999999</v>
      </c>
      <c r="F772" s="61">
        <v>0.20777010000000001</v>
      </c>
      <c r="G772" s="61">
        <v>0.5170112</v>
      </c>
      <c r="H772" s="61">
        <v>0.58902149999999998</v>
      </c>
      <c r="I772" s="61">
        <v>0.60495840000000001</v>
      </c>
      <c r="J772" s="61">
        <v>0.29308409999999996</v>
      </c>
      <c r="K772" s="61">
        <v>0.54414969999999996</v>
      </c>
      <c r="L772" s="61">
        <v>0.18991879999999997</v>
      </c>
      <c r="M772" s="61">
        <v>0.3331807</v>
      </c>
      <c r="N772" s="61">
        <v>0.56216109999999997</v>
      </c>
      <c r="O772" s="61">
        <v>0.53483809999999998</v>
      </c>
      <c r="P772" s="61">
        <v>0.58337559999999999</v>
      </c>
      <c r="Q772" s="61">
        <v>0.85317790000000004</v>
      </c>
      <c r="R772" s="61">
        <v>0.63208660000000005</v>
      </c>
      <c r="S772" s="61">
        <v>0.25422720000000004</v>
      </c>
      <c r="T772" s="61">
        <v>0.15979559999999998</v>
      </c>
      <c r="U772" s="61">
        <v>0.34449129999999994</v>
      </c>
      <c r="V772" s="61">
        <v>0.27803830000000002</v>
      </c>
      <c r="W772" s="61">
        <v>0.1156596</v>
      </c>
      <c r="X772" s="61"/>
      <c r="Y772" s="61">
        <v>0.224191</v>
      </c>
      <c r="Z772" s="61">
        <v>0.23888590000000001</v>
      </c>
      <c r="AA772" s="61">
        <v>0.35260759999999997</v>
      </c>
      <c r="AB772" s="61">
        <v>0.31098409999999999</v>
      </c>
      <c r="AC772" s="14"/>
      <c r="AD772" s="14"/>
      <c r="AE772" s="14"/>
      <c r="AF772" s="14"/>
      <c r="AG772" s="14"/>
      <c r="AH772" s="14"/>
      <c r="AI772" s="14"/>
      <c r="AJ772" s="14"/>
      <c r="AK772" s="14"/>
      <c r="AL772" s="14"/>
      <c r="AM772" s="14"/>
      <c r="AN772" s="14"/>
      <c r="AO772" s="14"/>
      <c r="AP772" s="14"/>
      <c r="AQ772" s="14"/>
      <c r="AR772" s="14"/>
      <c r="AS772" s="14"/>
    </row>
    <row r="773" spans="1:45">
      <c r="A773" s="16">
        <v>385</v>
      </c>
      <c r="B773" s="61">
        <v>0.53862409999999994</v>
      </c>
      <c r="C773" s="61">
        <v>0.13006000000000001</v>
      </c>
      <c r="D773" s="61">
        <v>0.2405294</v>
      </c>
      <c r="E773" s="61">
        <v>0.31520499999999996</v>
      </c>
      <c r="F773" s="61">
        <v>0.2070206</v>
      </c>
      <c r="G773" s="61">
        <v>0.51442569999999999</v>
      </c>
      <c r="H773" s="61">
        <v>0.59589250000000005</v>
      </c>
      <c r="I773" s="61">
        <v>0.60483209999999998</v>
      </c>
      <c r="J773" s="61">
        <v>0.29869899999999999</v>
      </c>
      <c r="K773" s="61">
        <v>0.5725884</v>
      </c>
      <c r="L773" s="61">
        <v>0.1902442</v>
      </c>
      <c r="M773" s="61">
        <v>0.32952689999999996</v>
      </c>
      <c r="N773" s="61">
        <v>0.57105070000000002</v>
      </c>
      <c r="O773" s="61">
        <v>0.51266370000000006</v>
      </c>
      <c r="P773" s="61">
        <v>0.59042819999999996</v>
      </c>
      <c r="Q773" s="61">
        <v>0.85612449999999995</v>
      </c>
      <c r="R773" s="61">
        <v>0.61558469999999998</v>
      </c>
      <c r="S773" s="61">
        <v>0.25204280000000001</v>
      </c>
      <c r="T773" s="61">
        <v>0.16113540000000001</v>
      </c>
      <c r="U773" s="61">
        <v>0.34966439999999999</v>
      </c>
      <c r="V773" s="61">
        <v>0.27518209999999999</v>
      </c>
      <c r="W773" s="61">
        <v>0.11765299999999999</v>
      </c>
      <c r="X773" s="61"/>
      <c r="Y773" s="61">
        <v>0.22588940000000002</v>
      </c>
      <c r="Z773" s="61">
        <v>0.25196809999999997</v>
      </c>
      <c r="AA773" s="61">
        <v>0.33951749999999997</v>
      </c>
      <c r="AB773" s="61">
        <v>0.29986370000000001</v>
      </c>
      <c r="AC773" s="14"/>
      <c r="AD773" s="14"/>
      <c r="AE773" s="14"/>
      <c r="AF773" s="14"/>
      <c r="AG773" s="14"/>
      <c r="AH773" s="14"/>
      <c r="AI773" s="14"/>
      <c r="AJ773" s="14"/>
      <c r="AK773" s="14"/>
      <c r="AL773" s="14"/>
      <c r="AM773" s="14"/>
      <c r="AN773" s="14"/>
      <c r="AO773" s="14"/>
      <c r="AP773" s="14"/>
      <c r="AQ773" s="14"/>
      <c r="AR773" s="14"/>
      <c r="AS773" s="14"/>
    </row>
    <row r="774" spans="1:45">
      <c r="A774" s="16">
        <v>385.5</v>
      </c>
      <c r="B774" s="61">
        <v>0.53248200000000001</v>
      </c>
      <c r="C774" s="61">
        <v>0.12479900000000001</v>
      </c>
      <c r="D774" s="61">
        <v>0.23852989999999999</v>
      </c>
      <c r="E774" s="61">
        <v>0.31236750000000002</v>
      </c>
      <c r="F774" s="61">
        <v>0.20494950000000001</v>
      </c>
      <c r="G774" s="61">
        <v>0.5007741</v>
      </c>
      <c r="H774" s="61">
        <v>0.58433380000000001</v>
      </c>
      <c r="I774" s="61">
        <v>0.59990889999999997</v>
      </c>
      <c r="J774" s="61">
        <v>0.31136370000000002</v>
      </c>
      <c r="K774" s="61">
        <v>0.55766300000000002</v>
      </c>
      <c r="L774" s="61">
        <v>0.18863160000000001</v>
      </c>
      <c r="M774" s="61">
        <v>0.32367559999999995</v>
      </c>
      <c r="N774" s="61">
        <v>0.55719230000000008</v>
      </c>
      <c r="O774" s="61">
        <v>0.52634340000000002</v>
      </c>
      <c r="P774" s="61">
        <v>0.58241259999999995</v>
      </c>
      <c r="Q774" s="61">
        <v>0.87324179999999996</v>
      </c>
      <c r="R774" s="61">
        <v>0.64010800000000001</v>
      </c>
      <c r="S774" s="61">
        <v>0.25320759999999998</v>
      </c>
      <c r="T774" s="61">
        <v>0.16650099999999998</v>
      </c>
      <c r="U774" s="61">
        <v>0.34358549999999999</v>
      </c>
      <c r="V774" s="61">
        <v>0.28283140000000001</v>
      </c>
      <c r="W774" s="61">
        <v>0.1096472</v>
      </c>
      <c r="X774" s="61"/>
      <c r="Y774" s="61">
        <v>0.24517140000000001</v>
      </c>
      <c r="Z774" s="61">
        <v>0.24629319999999999</v>
      </c>
      <c r="AA774" s="61">
        <v>0.32737579999999999</v>
      </c>
      <c r="AB774" s="61">
        <v>0.29009830000000003</v>
      </c>
      <c r="AC774" s="14"/>
      <c r="AD774" s="14"/>
      <c r="AE774" s="14"/>
      <c r="AF774" s="14"/>
      <c r="AG774" s="14"/>
      <c r="AH774" s="14"/>
      <c r="AI774" s="14"/>
      <c r="AJ774" s="14"/>
      <c r="AK774" s="14"/>
      <c r="AL774" s="14"/>
      <c r="AM774" s="14"/>
      <c r="AN774" s="14"/>
      <c r="AO774" s="14"/>
      <c r="AP774" s="14"/>
      <c r="AQ774" s="14"/>
      <c r="AR774" s="14"/>
      <c r="AS774" s="14"/>
    </row>
    <row r="775" spans="1:45">
      <c r="A775" s="16">
        <v>386</v>
      </c>
      <c r="B775" s="61">
        <v>0.52754559999999995</v>
      </c>
      <c r="C775" s="61">
        <v>0.1243336</v>
      </c>
      <c r="D775" s="61">
        <v>0.24390070000000003</v>
      </c>
      <c r="E775" s="61">
        <v>0.31088959999999999</v>
      </c>
      <c r="F775" s="61">
        <v>0.2015835</v>
      </c>
      <c r="G775" s="61">
        <v>0.50943249999999995</v>
      </c>
      <c r="H775" s="61">
        <v>0.58058549999999998</v>
      </c>
      <c r="I775" s="61">
        <v>0.61440720000000004</v>
      </c>
      <c r="J775" s="61">
        <v>0.30465819999999999</v>
      </c>
      <c r="K775" s="61">
        <v>0.5451627</v>
      </c>
      <c r="L775" s="61">
        <v>0.1987303</v>
      </c>
      <c r="M775" s="61">
        <v>0.31862100000000004</v>
      </c>
      <c r="N775" s="61">
        <v>0.56312859999999998</v>
      </c>
      <c r="O775" s="61">
        <v>0.53017670000000006</v>
      </c>
      <c r="P775" s="61">
        <v>0.58453929999999998</v>
      </c>
      <c r="Q775" s="61">
        <v>0.86142589999999997</v>
      </c>
      <c r="R775" s="61">
        <v>0.62425370000000002</v>
      </c>
      <c r="S775" s="61">
        <v>0.25310169999999999</v>
      </c>
      <c r="T775" s="61">
        <v>0.1676127</v>
      </c>
      <c r="U775" s="61">
        <v>0.3436555</v>
      </c>
      <c r="V775" s="61">
        <v>0.26678560000000001</v>
      </c>
      <c r="W775" s="61">
        <v>0.12443149999999999</v>
      </c>
      <c r="X775" s="61"/>
      <c r="Y775" s="61">
        <v>0.22332730000000001</v>
      </c>
      <c r="Z775" s="61">
        <v>0.24163299999999999</v>
      </c>
      <c r="AA775" s="61">
        <v>0.31758949999999997</v>
      </c>
      <c r="AB775" s="61">
        <v>0.26814470000000001</v>
      </c>
      <c r="AC775" s="14"/>
      <c r="AD775" s="14"/>
      <c r="AE775" s="14"/>
      <c r="AF775" s="14"/>
      <c r="AG775" s="14"/>
      <c r="AH775" s="14"/>
      <c r="AI775" s="14"/>
      <c r="AJ775" s="14"/>
      <c r="AK775" s="14"/>
      <c r="AL775" s="14"/>
      <c r="AM775" s="14"/>
      <c r="AN775" s="14"/>
      <c r="AO775" s="14"/>
      <c r="AP775" s="14"/>
      <c r="AQ775" s="14"/>
      <c r="AR775" s="14"/>
      <c r="AS775" s="14"/>
    </row>
    <row r="776" spans="1:45">
      <c r="A776" s="16">
        <v>386.5</v>
      </c>
      <c r="B776" s="61">
        <v>0.53268729999999997</v>
      </c>
      <c r="C776" s="61">
        <v>0.1160308</v>
      </c>
      <c r="D776" s="61">
        <v>0.23469499999999999</v>
      </c>
      <c r="E776" s="61">
        <v>0.31645960000000001</v>
      </c>
      <c r="F776" s="61">
        <v>0.20353919999999998</v>
      </c>
      <c r="G776" s="61">
        <v>0.49898619999999999</v>
      </c>
      <c r="H776" s="61">
        <v>0.57570509999999997</v>
      </c>
      <c r="I776" s="61">
        <v>0.59604730000000006</v>
      </c>
      <c r="J776" s="61">
        <v>0.29945620000000001</v>
      </c>
      <c r="K776" s="61">
        <v>0.54773959999999999</v>
      </c>
      <c r="L776" s="61">
        <v>0.18323</v>
      </c>
      <c r="M776" s="61">
        <v>0.31323429999999997</v>
      </c>
      <c r="N776" s="61">
        <v>0.546987</v>
      </c>
      <c r="O776" s="61">
        <v>0.51480460000000006</v>
      </c>
      <c r="P776" s="61">
        <v>0.57928570000000001</v>
      </c>
      <c r="Q776" s="61">
        <v>0.8635372</v>
      </c>
      <c r="R776" s="61">
        <v>0.62722560000000005</v>
      </c>
      <c r="S776" s="61">
        <v>0.24461060000000001</v>
      </c>
      <c r="T776" s="61">
        <v>0.16316420000000001</v>
      </c>
      <c r="U776" s="61">
        <v>0.33252110000000001</v>
      </c>
      <c r="V776" s="61">
        <v>0.27183659999999998</v>
      </c>
      <c r="W776" s="61">
        <v>0.1253436</v>
      </c>
      <c r="X776" s="61"/>
      <c r="Y776" s="61">
        <v>0.24176049999999999</v>
      </c>
      <c r="Z776" s="61">
        <v>0.2380197</v>
      </c>
      <c r="AA776" s="61">
        <v>0.29405729999999997</v>
      </c>
      <c r="AB776" s="61">
        <v>0.2496688</v>
      </c>
      <c r="AC776" s="14"/>
      <c r="AD776" s="14"/>
      <c r="AE776" s="14"/>
      <c r="AF776" s="14"/>
      <c r="AG776" s="14"/>
      <c r="AH776" s="14"/>
      <c r="AI776" s="14"/>
      <c r="AJ776" s="14"/>
      <c r="AK776" s="14"/>
      <c r="AL776" s="14"/>
      <c r="AM776" s="14"/>
      <c r="AN776" s="14"/>
      <c r="AO776" s="14"/>
      <c r="AP776" s="14"/>
      <c r="AQ776" s="14"/>
      <c r="AR776" s="14"/>
      <c r="AS776" s="14"/>
    </row>
    <row r="777" spans="1:45">
      <c r="A777" s="16">
        <v>387</v>
      </c>
      <c r="B777" s="61">
        <v>0.53635909999999998</v>
      </c>
      <c r="C777" s="61">
        <v>0.12547249999999999</v>
      </c>
      <c r="D777" s="61">
        <v>0.2517665</v>
      </c>
      <c r="E777" s="61">
        <v>0.31329580000000001</v>
      </c>
      <c r="F777" s="61">
        <v>0.208957</v>
      </c>
      <c r="G777" s="61">
        <v>0.51146910000000001</v>
      </c>
      <c r="H777" s="61">
        <v>0.57932650000000008</v>
      </c>
      <c r="I777" s="61">
        <v>0.58808630000000006</v>
      </c>
      <c r="J777" s="61">
        <v>0.32023580000000001</v>
      </c>
      <c r="K777" s="61">
        <v>0.52956590000000003</v>
      </c>
      <c r="L777" s="61">
        <v>0.18284510000000001</v>
      </c>
      <c r="M777" s="61">
        <v>0.30891069999999998</v>
      </c>
      <c r="N777" s="61">
        <v>0.56023449999999997</v>
      </c>
      <c r="O777" s="61">
        <v>0.51745799999999997</v>
      </c>
      <c r="P777" s="61">
        <v>0.58094499999999993</v>
      </c>
      <c r="Q777" s="61">
        <v>0.87844390000000006</v>
      </c>
      <c r="R777" s="61">
        <v>0.62558510000000001</v>
      </c>
      <c r="S777" s="61">
        <v>0.23861109999999999</v>
      </c>
      <c r="T777" s="61">
        <v>0.16061730000000002</v>
      </c>
      <c r="U777" s="61">
        <v>0.33919780000000005</v>
      </c>
      <c r="V777" s="61">
        <v>0.27332070000000003</v>
      </c>
      <c r="W777" s="61">
        <v>0.11883060000000001</v>
      </c>
      <c r="X777" s="61"/>
      <c r="Y777" s="61">
        <v>0.2288799</v>
      </c>
      <c r="Z777" s="61">
        <v>0.23901530000000001</v>
      </c>
      <c r="AA777" s="61">
        <v>0.28911560000000003</v>
      </c>
      <c r="AB777" s="61">
        <v>0.23180820000000002</v>
      </c>
      <c r="AC777" s="14"/>
      <c r="AD777" s="14"/>
      <c r="AE777" s="14"/>
      <c r="AF777" s="14"/>
      <c r="AG777" s="14"/>
      <c r="AH777" s="14"/>
      <c r="AI777" s="14"/>
      <c r="AJ777" s="14"/>
      <c r="AK777" s="14"/>
      <c r="AL777" s="14"/>
      <c r="AM777" s="14"/>
      <c r="AN777" s="14"/>
      <c r="AO777" s="14"/>
      <c r="AP777" s="14"/>
      <c r="AQ777" s="14"/>
      <c r="AR777" s="14"/>
      <c r="AS777" s="14"/>
    </row>
    <row r="778" spans="1:45">
      <c r="A778" s="16">
        <v>387.5</v>
      </c>
      <c r="B778" s="61">
        <v>0.52362229999999998</v>
      </c>
      <c r="C778" s="61">
        <v>0.1279072</v>
      </c>
      <c r="D778" s="61">
        <v>0.2458881</v>
      </c>
      <c r="E778" s="61">
        <v>0.30503209999999997</v>
      </c>
      <c r="F778" s="61">
        <v>0.196571</v>
      </c>
      <c r="G778" s="61">
        <v>0.49396000000000001</v>
      </c>
      <c r="H778" s="61">
        <v>0.57259539999999998</v>
      </c>
      <c r="I778" s="61">
        <v>0.58659840000000008</v>
      </c>
      <c r="J778" s="61">
        <v>0.30814659999999999</v>
      </c>
      <c r="K778" s="61">
        <v>0.54589840000000001</v>
      </c>
      <c r="L778" s="61">
        <v>0.19033230000000001</v>
      </c>
      <c r="M778" s="61">
        <v>0.30751830000000002</v>
      </c>
      <c r="N778" s="61">
        <v>0.56520539999999997</v>
      </c>
      <c r="O778" s="61">
        <v>0.51331000000000004</v>
      </c>
      <c r="P778" s="61">
        <v>0.5700269</v>
      </c>
      <c r="Q778" s="61">
        <v>0.85554720000000006</v>
      </c>
      <c r="R778" s="61">
        <v>0.65064949999999999</v>
      </c>
      <c r="S778" s="61">
        <v>0.2459307</v>
      </c>
      <c r="T778" s="61">
        <v>0.1562142</v>
      </c>
      <c r="U778" s="61">
        <v>0.35196379999999999</v>
      </c>
      <c r="V778" s="61">
        <v>0.2744048</v>
      </c>
      <c r="W778" s="61">
        <v>0.1159789</v>
      </c>
      <c r="X778" s="61"/>
      <c r="Y778" s="61">
        <v>0.24177029999999999</v>
      </c>
      <c r="Z778" s="61">
        <v>0.23540700000000001</v>
      </c>
      <c r="AA778" s="61">
        <v>0.26926169999999999</v>
      </c>
      <c r="AB778" s="61">
        <v>0.21261119999999997</v>
      </c>
      <c r="AC778" s="14"/>
      <c r="AD778" s="14"/>
      <c r="AE778" s="14"/>
      <c r="AF778" s="14"/>
      <c r="AG778" s="14"/>
      <c r="AH778" s="14"/>
      <c r="AI778" s="14"/>
      <c r="AJ778" s="14"/>
      <c r="AK778" s="14"/>
      <c r="AL778" s="14"/>
      <c r="AM778" s="14"/>
      <c r="AN778" s="14"/>
      <c r="AO778" s="14"/>
      <c r="AP778" s="14"/>
      <c r="AQ778" s="14"/>
      <c r="AR778" s="14"/>
      <c r="AS778" s="14"/>
    </row>
    <row r="779" spans="1:45">
      <c r="A779" s="16">
        <v>388</v>
      </c>
      <c r="B779" s="61">
        <v>0.51615270000000002</v>
      </c>
      <c r="C779" s="61">
        <v>0.11582819999999999</v>
      </c>
      <c r="D779" s="61">
        <v>0.23497900000000002</v>
      </c>
      <c r="E779" s="61">
        <v>0.3034039</v>
      </c>
      <c r="F779" s="61">
        <v>0.19140750000000001</v>
      </c>
      <c r="G779" s="61">
        <v>0.50506819999999997</v>
      </c>
      <c r="H779" s="61">
        <v>0.55936209999999997</v>
      </c>
      <c r="I779" s="61">
        <v>0.59277970000000002</v>
      </c>
      <c r="J779" s="61">
        <v>0.30646999999999996</v>
      </c>
      <c r="K779" s="61">
        <v>0.53586579999999995</v>
      </c>
      <c r="L779" s="61">
        <v>0.17559660000000002</v>
      </c>
      <c r="M779" s="61">
        <v>0.29964269999999998</v>
      </c>
      <c r="N779" s="61">
        <v>0.56382579999999993</v>
      </c>
      <c r="O779" s="61">
        <v>0.51850700000000005</v>
      </c>
      <c r="P779" s="61">
        <v>0.57183260000000002</v>
      </c>
      <c r="Q779" s="61">
        <v>0.84916690000000006</v>
      </c>
      <c r="R779" s="61">
        <v>0.63803240000000006</v>
      </c>
      <c r="S779" s="61">
        <v>0.2351674</v>
      </c>
      <c r="T779" s="61">
        <v>0.18276440000000002</v>
      </c>
      <c r="U779" s="61">
        <v>0.34400910000000001</v>
      </c>
      <c r="V779" s="61">
        <v>0.27672869999999999</v>
      </c>
      <c r="W779" s="61">
        <v>0.11017979999999999</v>
      </c>
      <c r="X779" s="61"/>
      <c r="Y779" s="61">
        <v>0.23008590000000001</v>
      </c>
      <c r="Z779" s="61">
        <v>0.2172915</v>
      </c>
      <c r="AA779" s="61">
        <v>0.262714</v>
      </c>
      <c r="AB779" s="61">
        <v>0.19220719999999999</v>
      </c>
      <c r="AC779" s="14"/>
      <c r="AD779" s="14"/>
      <c r="AE779" s="14"/>
      <c r="AF779" s="14"/>
      <c r="AG779" s="14"/>
      <c r="AH779" s="14"/>
      <c r="AI779" s="14"/>
      <c r="AJ779" s="14"/>
      <c r="AK779" s="14"/>
      <c r="AL779" s="14"/>
      <c r="AM779" s="14"/>
      <c r="AN779" s="14"/>
      <c r="AO779" s="14"/>
      <c r="AP779" s="14"/>
      <c r="AQ779" s="14"/>
      <c r="AR779" s="14"/>
      <c r="AS779" s="14"/>
    </row>
    <row r="780" spans="1:45">
      <c r="A780" s="16">
        <v>388.5</v>
      </c>
      <c r="B780" s="61">
        <v>0.52313679999999996</v>
      </c>
      <c r="C780" s="61">
        <v>0.119049</v>
      </c>
      <c r="D780" s="61">
        <v>0.23202680000000001</v>
      </c>
      <c r="E780" s="61">
        <v>0.30542160000000002</v>
      </c>
      <c r="F780" s="61">
        <v>0.1924052</v>
      </c>
      <c r="G780" s="61">
        <v>0.49903030000000004</v>
      </c>
      <c r="H780" s="61">
        <v>0.5672604</v>
      </c>
      <c r="I780" s="61">
        <v>0.6045256</v>
      </c>
      <c r="J780" s="61">
        <v>0.30539129999999998</v>
      </c>
      <c r="K780" s="61">
        <v>0.52981769999999995</v>
      </c>
      <c r="L780" s="61">
        <v>0.18248120000000001</v>
      </c>
      <c r="M780" s="61">
        <v>0.29256740000000003</v>
      </c>
      <c r="N780" s="61">
        <v>0.56517699999999993</v>
      </c>
      <c r="O780" s="61">
        <v>0.50171759999999999</v>
      </c>
      <c r="P780" s="61">
        <v>0.55525970000000002</v>
      </c>
      <c r="Q780" s="61">
        <v>0.83208320000000002</v>
      </c>
      <c r="R780" s="61">
        <v>0.62111340000000004</v>
      </c>
      <c r="S780" s="61">
        <v>0.25030839999999999</v>
      </c>
      <c r="T780" s="61">
        <v>0.15294739999999998</v>
      </c>
      <c r="U780" s="61">
        <v>0.34572740000000002</v>
      </c>
      <c r="V780" s="61">
        <v>0.27979160000000003</v>
      </c>
      <c r="W780" s="61">
        <v>0.1155832</v>
      </c>
      <c r="X780" s="61"/>
      <c r="Y780" s="61">
        <v>0.21971979999999999</v>
      </c>
      <c r="Z780" s="61">
        <v>0.23160240000000001</v>
      </c>
      <c r="AA780" s="61">
        <v>0.23506189999999999</v>
      </c>
      <c r="AB780" s="61">
        <v>0.17376280000000002</v>
      </c>
      <c r="AC780" s="14"/>
      <c r="AD780" s="14"/>
      <c r="AE780" s="14"/>
      <c r="AF780" s="14"/>
      <c r="AG780" s="14"/>
      <c r="AH780" s="14"/>
      <c r="AI780" s="14"/>
      <c r="AJ780" s="14"/>
      <c r="AK780" s="14"/>
      <c r="AL780" s="14"/>
      <c r="AM780" s="14"/>
      <c r="AN780" s="14"/>
      <c r="AO780" s="14"/>
      <c r="AP780" s="14"/>
      <c r="AQ780" s="14"/>
      <c r="AR780" s="14"/>
      <c r="AS780" s="14"/>
    </row>
    <row r="781" spans="1:45">
      <c r="A781" s="16">
        <v>389</v>
      </c>
      <c r="B781" s="61">
        <v>0.52825960000000005</v>
      </c>
      <c r="C781" s="61">
        <v>0.1214239</v>
      </c>
      <c r="D781" s="61">
        <v>0.24507259999999997</v>
      </c>
      <c r="E781" s="61">
        <v>0.30444729999999998</v>
      </c>
      <c r="F781" s="61">
        <v>0.1906774</v>
      </c>
      <c r="G781" s="61">
        <v>0.49294930000000003</v>
      </c>
      <c r="H781" s="61">
        <v>0.57697290000000001</v>
      </c>
      <c r="I781" s="61">
        <v>0.58761589999999997</v>
      </c>
      <c r="J781" s="61">
        <v>0.3150539</v>
      </c>
      <c r="K781" s="61">
        <v>0.57524639999999994</v>
      </c>
      <c r="L781" s="61">
        <v>0.18641010000000002</v>
      </c>
      <c r="M781" s="61">
        <v>0.29462739999999998</v>
      </c>
      <c r="N781" s="61">
        <v>0.55717820000000007</v>
      </c>
      <c r="O781" s="61">
        <v>0.51138300000000003</v>
      </c>
      <c r="P781" s="61">
        <v>0.56502760000000007</v>
      </c>
      <c r="Q781" s="61">
        <v>0.81488910000000003</v>
      </c>
      <c r="R781" s="61">
        <v>0.61150990000000005</v>
      </c>
      <c r="S781" s="61">
        <v>0.2482239</v>
      </c>
      <c r="T781" s="61">
        <v>0.15320790000000001</v>
      </c>
      <c r="U781" s="61">
        <v>0.35046869999999997</v>
      </c>
      <c r="V781" s="61">
        <v>0.27793430000000002</v>
      </c>
      <c r="W781" s="61">
        <v>0.12272449999999999</v>
      </c>
      <c r="X781" s="61"/>
      <c r="Y781" s="61">
        <v>0.23933769999999999</v>
      </c>
      <c r="Z781" s="61">
        <v>0.21325440000000001</v>
      </c>
      <c r="AA781" s="61">
        <v>0.22414539999999999</v>
      </c>
      <c r="AB781" s="61">
        <v>0.15631040000000002</v>
      </c>
      <c r="AC781" s="14"/>
      <c r="AD781" s="14"/>
      <c r="AE781" s="14"/>
      <c r="AF781" s="14"/>
      <c r="AG781" s="14"/>
      <c r="AH781" s="14"/>
      <c r="AI781" s="14"/>
      <c r="AJ781" s="14"/>
      <c r="AK781" s="14"/>
      <c r="AL781" s="14"/>
      <c r="AM781" s="14"/>
      <c r="AN781" s="14"/>
      <c r="AO781" s="14"/>
      <c r="AP781" s="14"/>
      <c r="AQ781" s="14"/>
      <c r="AR781" s="14"/>
      <c r="AS781" s="14"/>
    </row>
    <row r="782" spans="1:45">
      <c r="A782" s="16">
        <v>389.5</v>
      </c>
      <c r="B782" s="61">
        <v>0.51382240000000001</v>
      </c>
      <c r="C782" s="61">
        <v>0.1219234</v>
      </c>
      <c r="D782" s="61">
        <v>0.23529150000000001</v>
      </c>
      <c r="E782" s="61">
        <v>0.30074590000000001</v>
      </c>
      <c r="F782" s="61">
        <v>0.1842433</v>
      </c>
      <c r="G782" s="61">
        <v>0.50351309999999994</v>
      </c>
      <c r="H782" s="61">
        <v>0.56549249999999995</v>
      </c>
      <c r="I782" s="61">
        <v>0.58504210000000001</v>
      </c>
      <c r="J782" s="61">
        <v>0.30525420000000003</v>
      </c>
      <c r="K782" s="61">
        <v>0.53344729999999996</v>
      </c>
      <c r="L782" s="61">
        <v>0.18428709999999998</v>
      </c>
      <c r="M782" s="61">
        <v>0.28872490000000001</v>
      </c>
      <c r="N782" s="61">
        <v>0.5593283</v>
      </c>
      <c r="O782" s="61">
        <v>0.49946770000000001</v>
      </c>
      <c r="P782" s="61">
        <v>0.56389429999999996</v>
      </c>
      <c r="Q782" s="61">
        <v>0.79695040000000006</v>
      </c>
      <c r="R782" s="61">
        <v>0.60343219999999997</v>
      </c>
      <c r="S782" s="61">
        <v>0.23511410000000002</v>
      </c>
      <c r="T782" s="61">
        <v>0.1477407</v>
      </c>
      <c r="U782" s="61">
        <v>0.34965739999999995</v>
      </c>
      <c r="V782" s="61">
        <v>0.27327119999999999</v>
      </c>
      <c r="W782" s="61">
        <v>0.1213685</v>
      </c>
      <c r="X782" s="61"/>
      <c r="Y782" s="61">
        <v>0.2120755</v>
      </c>
      <c r="Z782" s="61">
        <v>0.2165754</v>
      </c>
      <c r="AA782" s="61">
        <v>0.19537759999999998</v>
      </c>
      <c r="AB782" s="61">
        <v>0.14544319999999999</v>
      </c>
      <c r="AC782" s="14"/>
      <c r="AD782" s="14"/>
      <c r="AE782" s="14"/>
      <c r="AF782" s="14"/>
      <c r="AG782" s="14"/>
      <c r="AH782" s="14"/>
      <c r="AI782" s="14"/>
      <c r="AJ782" s="14"/>
      <c r="AK782" s="14"/>
      <c r="AL782" s="14"/>
      <c r="AM782" s="14"/>
      <c r="AN782" s="14"/>
      <c r="AO782" s="14"/>
      <c r="AP782" s="14"/>
      <c r="AQ782" s="14"/>
      <c r="AR782" s="14"/>
      <c r="AS782" s="14"/>
    </row>
    <row r="783" spans="1:45">
      <c r="A783" s="16">
        <v>390</v>
      </c>
      <c r="B783" s="61">
        <v>0.51025790000000004</v>
      </c>
      <c r="C783" s="61">
        <v>0.115366</v>
      </c>
      <c r="D783" s="61">
        <v>0.22950009999999998</v>
      </c>
      <c r="E783" s="61">
        <v>0.30009969999999997</v>
      </c>
      <c r="F783" s="61">
        <v>0.18700970000000003</v>
      </c>
      <c r="G783" s="61">
        <v>0.48818519999999999</v>
      </c>
      <c r="H783" s="61">
        <v>0.57064819999999994</v>
      </c>
      <c r="I783" s="61">
        <v>0.58587619999999996</v>
      </c>
      <c r="J783" s="61">
        <v>0.31380069999999999</v>
      </c>
      <c r="K783" s="61">
        <v>0.53374370000000004</v>
      </c>
      <c r="L783" s="61">
        <v>0.16539590000000001</v>
      </c>
      <c r="M783" s="61">
        <v>0.28389530000000002</v>
      </c>
      <c r="N783" s="61">
        <v>0.54095919999999997</v>
      </c>
      <c r="O783" s="61">
        <v>0.51928390000000002</v>
      </c>
      <c r="P783" s="61">
        <v>0.55686599999999997</v>
      </c>
      <c r="Q783" s="61">
        <v>0.81439859999999997</v>
      </c>
      <c r="R783" s="61">
        <v>0.60726750000000007</v>
      </c>
      <c r="S783" s="61">
        <v>0.2383429</v>
      </c>
      <c r="T783" s="61">
        <v>0.1479316</v>
      </c>
      <c r="U783" s="61">
        <v>0.34177439999999998</v>
      </c>
      <c r="V783" s="61">
        <v>0.27477010000000002</v>
      </c>
      <c r="W783" s="61">
        <v>0.10771409999999999</v>
      </c>
      <c r="X783" s="61"/>
      <c r="Y783" s="61">
        <v>0.2198918</v>
      </c>
      <c r="Z783" s="61">
        <v>0.20669180000000001</v>
      </c>
      <c r="AA783" s="61">
        <v>0.184781</v>
      </c>
      <c r="AB783" s="61">
        <v>0.12925719999999999</v>
      </c>
      <c r="AC783" s="14"/>
      <c r="AD783" s="14"/>
      <c r="AE783" s="14"/>
      <c r="AF783" s="14"/>
      <c r="AG783" s="14"/>
      <c r="AH783" s="14"/>
      <c r="AI783" s="14"/>
      <c r="AJ783" s="14"/>
      <c r="AK783" s="14"/>
      <c r="AL783" s="14"/>
      <c r="AM783" s="14"/>
      <c r="AN783" s="14"/>
      <c r="AO783" s="14"/>
      <c r="AP783" s="14"/>
      <c r="AQ783" s="14"/>
      <c r="AR783" s="14"/>
      <c r="AS783" s="14"/>
    </row>
    <row r="784" spans="1:45">
      <c r="A784" s="16">
        <v>390.5</v>
      </c>
      <c r="B784" s="61">
        <v>0.51485530000000002</v>
      </c>
      <c r="C784" s="61">
        <v>0.1151698</v>
      </c>
      <c r="D784" s="61">
        <v>0.23090029999999998</v>
      </c>
      <c r="E784" s="61">
        <v>0.30048950000000002</v>
      </c>
      <c r="F784" s="61">
        <v>0.18131329999999998</v>
      </c>
      <c r="G784" s="61">
        <v>0.48958379999999996</v>
      </c>
      <c r="H784" s="61">
        <v>0.57446370000000002</v>
      </c>
      <c r="I784" s="61">
        <v>0.6011531</v>
      </c>
      <c r="J784" s="61">
        <v>0.3063457</v>
      </c>
      <c r="K784" s="61">
        <v>0.55041800000000007</v>
      </c>
      <c r="L784" s="61">
        <v>0.1703105</v>
      </c>
      <c r="M784" s="61">
        <v>0.2746904</v>
      </c>
      <c r="N784" s="61">
        <v>0.54869000000000001</v>
      </c>
      <c r="O784" s="61">
        <v>0.4975078</v>
      </c>
      <c r="P784" s="61">
        <v>0.5514812</v>
      </c>
      <c r="Q784" s="61">
        <v>0.8388449</v>
      </c>
      <c r="R784" s="61">
        <v>0.60267159999999997</v>
      </c>
      <c r="S784" s="61">
        <v>0.24619489999999999</v>
      </c>
      <c r="T784" s="61">
        <v>0.15378439999999999</v>
      </c>
      <c r="U784" s="61">
        <v>0.33518180000000003</v>
      </c>
      <c r="V784" s="61">
        <v>0.2775783</v>
      </c>
      <c r="W784" s="61">
        <v>0.10815480000000001</v>
      </c>
      <c r="X784" s="61"/>
      <c r="Y784" s="61">
        <v>0.2378074</v>
      </c>
      <c r="Z784" s="61">
        <v>0.20104040000000001</v>
      </c>
      <c r="AA784" s="61">
        <v>0.16650659999999998</v>
      </c>
      <c r="AB784" s="61">
        <v>0.1168233</v>
      </c>
      <c r="AC784" s="14"/>
      <c r="AD784" s="14"/>
      <c r="AE784" s="14"/>
      <c r="AF784" s="14"/>
      <c r="AG784" s="14"/>
      <c r="AH784" s="14"/>
      <c r="AI784" s="14"/>
      <c r="AJ784" s="14"/>
      <c r="AK784" s="14"/>
      <c r="AL784" s="14"/>
      <c r="AM784" s="14"/>
      <c r="AN784" s="14"/>
      <c r="AO784" s="14"/>
      <c r="AP784" s="14"/>
      <c r="AQ784" s="14"/>
      <c r="AR784" s="14"/>
      <c r="AS784" s="14"/>
    </row>
    <row r="785" spans="1:45">
      <c r="A785" s="16">
        <v>391</v>
      </c>
      <c r="B785" s="61">
        <v>0.51581330000000003</v>
      </c>
      <c r="C785" s="61">
        <v>0.1134121</v>
      </c>
      <c r="D785" s="61">
        <v>0.23261189999999998</v>
      </c>
      <c r="E785" s="61">
        <v>0.29834440000000001</v>
      </c>
      <c r="F785" s="61">
        <v>0.18771280000000001</v>
      </c>
      <c r="G785" s="61">
        <v>0.49618769999999995</v>
      </c>
      <c r="H785" s="61">
        <v>0.56285510000000005</v>
      </c>
      <c r="I785" s="61">
        <v>0.5884296</v>
      </c>
      <c r="J785" s="61">
        <v>0.30675920000000001</v>
      </c>
      <c r="K785" s="61">
        <v>0.5616679</v>
      </c>
      <c r="L785" s="61">
        <v>0.17804310000000001</v>
      </c>
      <c r="M785" s="61">
        <v>0.26951630000000004</v>
      </c>
      <c r="N785" s="61">
        <v>0.5540003</v>
      </c>
      <c r="O785" s="61">
        <v>0.52193000000000001</v>
      </c>
      <c r="P785" s="61">
        <v>0.54721540000000002</v>
      </c>
      <c r="Q785" s="61">
        <v>0.78261020000000003</v>
      </c>
      <c r="R785" s="61">
        <v>0.61872720000000003</v>
      </c>
      <c r="S785" s="61">
        <v>0.29374329999999998</v>
      </c>
      <c r="T785" s="61">
        <v>0.1542298</v>
      </c>
      <c r="U785" s="61">
        <v>0.33082299999999998</v>
      </c>
      <c r="V785" s="61">
        <v>0.2618743</v>
      </c>
      <c r="W785" s="61">
        <v>0.1111587</v>
      </c>
      <c r="X785" s="61"/>
      <c r="Y785" s="61">
        <v>0.21135370000000001</v>
      </c>
      <c r="Z785" s="61">
        <v>0.18434239999999999</v>
      </c>
      <c r="AA785" s="61">
        <v>0.15096090000000001</v>
      </c>
      <c r="AB785" s="61">
        <v>0.10247049999999999</v>
      </c>
      <c r="AC785" s="14"/>
      <c r="AD785" s="14"/>
      <c r="AE785" s="14"/>
      <c r="AF785" s="14"/>
      <c r="AG785" s="14"/>
      <c r="AH785" s="14"/>
      <c r="AI785" s="14"/>
      <c r="AJ785" s="14"/>
      <c r="AK785" s="14"/>
      <c r="AL785" s="14"/>
      <c r="AM785" s="14"/>
      <c r="AN785" s="14"/>
      <c r="AO785" s="14"/>
      <c r="AP785" s="14"/>
      <c r="AQ785" s="14"/>
      <c r="AR785" s="14"/>
      <c r="AS785" s="14"/>
    </row>
    <row r="786" spans="1:45">
      <c r="A786" s="16">
        <v>391.5</v>
      </c>
      <c r="B786" s="61">
        <v>0.51484479999999999</v>
      </c>
      <c r="C786" s="61">
        <v>0.1153705</v>
      </c>
      <c r="D786" s="61">
        <v>0.2301569</v>
      </c>
      <c r="E786" s="61">
        <v>0.29032520000000001</v>
      </c>
      <c r="F786" s="61">
        <v>0.18304329999999999</v>
      </c>
      <c r="G786" s="61">
        <v>0.48529529999999999</v>
      </c>
      <c r="H786" s="61">
        <v>0.56684020000000002</v>
      </c>
      <c r="I786" s="61">
        <v>0.58935720000000003</v>
      </c>
      <c r="J786" s="61">
        <v>0.31150909999999998</v>
      </c>
      <c r="K786" s="61">
        <v>0.55851249999999997</v>
      </c>
      <c r="L786" s="61">
        <v>0.16697919999999999</v>
      </c>
      <c r="M786" s="61">
        <v>0.26677129999999999</v>
      </c>
      <c r="N786" s="61">
        <v>0.57413960000000008</v>
      </c>
      <c r="O786" s="61">
        <v>0.52915199999999996</v>
      </c>
      <c r="P786" s="61">
        <v>0.55683399999999994</v>
      </c>
      <c r="Q786" s="61">
        <v>0.85903270000000009</v>
      </c>
      <c r="R786" s="61">
        <v>0.61566270000000001</v>
      </c>
      <c r="S786" s="61">
        <v>0.31042380000000003</v>
      </c>
      <c r="T786" s="61">
        <v>0.1478805</v>
      </c>
      <c r="U786" s="61">
        <v>0.32976999999999995</v>
      </c>
      <c r="V786" s="61">
        <v>0.27709729999999999</v>
      </c>
      <c r="W786" s="61">
        <v>0.1097412</v>
      </c>
      <c r="X786" s="61"/>
      <c r="Y786" s="61">
        <v>0.21076260000000002</v>
      </c>
      <c r="Z786" s="61">
        <v>0.1834875</v>
      </c>
      <c r="AA786" s="61">
        <v>0.12742430000000002</v>
      </c>
      <c r="AB786" s="61">
        <v>9.3507969999999996E-2</v>
      </c>
      <c r="AC786" s="14"/>
      <c r="AD786" s="14"/>
      <c r="AE786" s="14"/>
      <c r="AF786" s="14"/>
      <c r="AG786" s="14"/>
      <c r="AH786" s="14"/>
      <c r="AI786" s="14"/>
      <c r="AJ786" s="14"/>
      <c r="AK786" s="14"/>
      <c r="AL786" s="14"/>
      <c r="AM786" s="14"/>
      <c r="AN786" s="14"/>
      <c r="AO786" s="14"/>
      <c r="AP786" s="14"/>
      <c r="AQ786" s="14"/>
      <c r="AR786" s="14"/>
      <c r="AS786" s="14"/>
    </row>
    <row r="787" spans="1:45">
      <c r="A787" s="16">
        <v>392</v>
      </c>
      <c r="B787" s="61">
        <v>0.51044370000000006</v>
      </c>
      <c r="C787" s="61">
        <v>0.1180204</v>
      </c>
      <c r="D787" s="61">
        <v>0.23266010000000001</v>
      </c>
      <c r="E787" s="61">
        <v>0.29902090000000003</v>
      </c>
      <c r="F787" s="61">
        <v>0.1837123</v>
      </c>
      <c r="G787" s="61">
        <v>0.4937317</v>
      </c>
      <c r="H787" s="61">
        <v>0.56433840000000002</v>
      </c>
      <c r="I787" s="61">
        <v>0.59806139999999997</v>
      </c>
      <c r="J787" s="61">
        <v>0.31138840000000001</v>
      </c>
      <c r="K787" s="61">
        <v>0.52792459999999997</v>
      </c>
      <c r="L787" s="61">
        <v>0.16649419999999998</v>
      </c>
      <c r="M787" s="61">
        <v>0.23266680000000001</v>
      </c>
      <c r="N787" s="61">
        <v>0.57288589999999995</v>
      </c>
      <c r="O787" s="61">
        <v>0.52821800000000008</v>
      </c>
      <c r="P787" s="61">
        <v>0.57129109999999994</v>
      </c>
      <c r="Q787" s="61">
        <v>0.83734700000000006</v>
      </c>
      <c r="R787" s="61">
        <v>0.62531979999999998</v>
      </c>
      <c r="S787" s="61">
        <v>0.25223669999999998</v>
      </c>
      <c r="T787" s="61">
        <v>0.138104</v>
      </c>
      <c r="U787" s="61">
        <v>0.3285767</v>
      </c>
      <c r="V787" s="61">
        <v>0.26788190000000001</v>
      </c>
      <c r="W787" s="61">
        <v>0.1082009</v>
      </c>
      <c r="X787" s="61"/>
      <c r="Y787" s="61">
        <v>0.22874990000000001</v>
      </c>
      <c r="Z787" s="61">
        <v>0.15774730000000001</v>
      </c>
      <c r="AA787" s="61">
        <v>0.121751</v>
      </c>
      <c r="AB787" s="61">
        <v>8.3686969999999986E-2</v>
      </c>
      <c r="AC787" s="14"/>
      <c r="AD787" s="14"/>
      <c r="AE787" s="14"/>
      <c r="AF787" s="14"/>
      <c r="AG787" s="14"/>
      <c r="AH787" s="14"/>
      <c r="AI787" s="14"/>
      <c r="AJ787" s="14"/>
      <c r="AK787" s="14"/>
      <c r="AL787" s="14"/>
      <c r="AM787" s="14"/>
      <c r="AN787" s="14"/>
      <c r="AO787" s="14"/>
      <c r="AP787" s="14"/>
      <c r="AQ787" s="14"/>
      <c r="AR787" s="14"/>
      <c r="AS787" s="14"/>
    </row>
    <row r="788" spans="1:45">
      <c r="A788" s="16">
        <v>392.5</v>
      </c>
      <c r="B788" s="61">
        <v>0.50150939999999999</v>
      </c>
      <c r="C788" s="61">
        <v>0.10050969999999999</v>
      </c>
      <c r="D788" s="61">
        <v>0.22925960000000001</v>
      </c>
      <c r="E788" s="61">
        <v>0.29427600000000004</v>
      </c>
      <c r="F788" s="61">
        <v>0.17337550000000002</v>
      </c>
      <c r="G788" s="61">
        <v>0.48168819999999996</v>
      </c>
      <c r="H788" s="61">
        <v>0.55543699999999996</v>
      </c>
      <c r="I788" s="61">
        <v>0.59938630000000004</v>
      </c>
      <c r="J788" s="61">
        <v>0.28537769999999996</v>
      </c>
      <c r="K788" s="61">
        <v>0.4196647</v>
      </c>
      <c r="L788" s="61">
        <v>0.10861750000000001</v>
      </c>
      <c r="M788" s="61">
        <v>8.9580119999999999E-2</v>
      </c>
      <c r="N788" s="61">
        <v>0.56400149999999993</v>
      </c>
      <c r="O788" s="61">
        <v>0.50701720000000006</v>
      </c>
      <c r="P788" s="61">
        <v>0.57495609999999997</v>
      </c>
      <c r="Q788" s="61">
        <v>0.86169700000000005</v>
      </c>
      <c r="R788" s="61">
        <v>0.61647540000000001</v>
      </c>
      <c r="S788" s="61">
        <v>0.24693290000000001</v>
      </c>
      <c r="T788" s="61">
        <v>9.9411319999999997E-2</v>
      </c>
      <c r="U788" s="61">
        <v>0.26329219999999998</v>
      </c>
      <c r="V788" s="61">
        <v>0.26942299999999997</v>
      </c>
      <c r="W788" s="61">
        <v>9.4542629999999989E-2</v>
      </c>
      <c r="X788" s="61"/>
      <c r="Y788" s="61">
        <v>0.21315509999999999</v>
      </c>
      <c r="Z788" s="61">
        <v>0.16946069999999999</v>
      </c>
      <c r="AA788" s="61">
        <v>0.10296080000000001</v>
      </c>
      <c r="AB788" s="61">
        <v>7.9808160000000003E-2</v>
      </c>
      <c r="AC788" s="14"/>
      <c r="AD788" s="14"/>
      <c r="AE788" s="14"/>
      <c r="AF788" s="14"/>
      <c r="AG788" s="14"/>
      <c r="AH788" s="14"/>
      <c r="AI788" s="14"/>
      <c r="AJ788" s="14"/>
      <c r="AK788" s="14"/>
      <c r="AL788" s="14"/>
      <c r="AM788" s="14"/>
      <c r="AN788" s="14"/>
      <c r="AO788" s="14"/>
      <c r="AP788" s="14"/>
      <c r="AQ788" s="14"/>
      <c r="AR788" s="14"/>
      <c r="AS788" s="14"/>
    </row>
    <row r="789" spans="1:45">
      <c r="A789" s="16">
        <v>393</v>
      </c>
      <c r="B789" s="61">
        <v>0.42859760000000002</v>
      </c>
      <c r="C789" s="61">
        <v>7.4823089999999995E-2</v>
      </c>
      <c r="D789" s="61">
        <v>0.168186</v>
      </c>
      <c r="E789" s="61">
        <v>0.24074590000000001</v>
      </c>
      <c r="F789" s="61">
        <v>0.13001019999999999</v>
      </c>
      <c r="G789" s="61">
        <v>0.42841059999999997</v>
      </c>
      <c r="H789" s="61">
        <v>0.5015482</v>
      </c>
      <c r="I789" s="61">
        <v>0.57729200000000003</v>
      </c>
      <c r="J789" s="61">
        <v>0.2707851</v>
      </c>
      <c r="K789" s="61">
        <v>0.28131889999999998</v>
      </c>
      <c r="L789" s="61">
        <v>8.2493149999999987E-2</v>
      </c>
      <c r="M789" s="61">
        <v>-1.115972E-2</v>
      </c>
      <c r="N789" s="61">
        <v>0.52196730000000002</v>
      </c>
      <c r="O789" s="61">
        <v>0.4531348</v>
      </c>
      <c r="P789" s="61">
        <v>0.53577180000000002</v>
      </c>
      <c r="Q789" s="61">
        <v>0.80759190000000003</v>
      </c>
      <c r="R789" s="61">
        <v>0.56548100000000001</v>
      </c>
      <c r="S789" s="61">
        <v>0.22467410000000002</v>
      </c>
      <c r="T789" s="61">
        <v>7.6256279999999996E-2</v>
      </c>
      <c r="U789" s="61">
        <v>0.22806360000000001</v>
      </c>
      <c r="V789" s="61">
        <v>0.2371904</v>
      </c>
      <c r="W789" s="61">
        <v>8.7945449999999994E-2</v>
      </c>
      <c r="X789" s="61"/>
      <c r="Y789" s="61">
        <v>0.21631010000000001</v>
      </c>
      <c r="Z789" s="61">
        <v>0.15926370000000001</v>
      </c>
      <c r="AA789" s="61">
        <v>9.5544189999999987E-2</v>
      </c>
      <c r="AB789" s="61">
        <v>6.9423979999999996E-2</v>
      </c>
      <c r="AC789" s="14"/>
      <c r="AD789" s="14"/>
      <c r="AE789" s="14"/>
      <c r="AF789" s="14"/>
      <c r="AG789" s="14"/>
      <c r="AH789" s="14"/>
      <c r="AI789" s="14"/>
      <c r="AJ789" s="14"/>
      <c r="AK789" s="14"/>
      <c r="AL789" s="14"/>
      <c r="AM789" s="14"/>
      <c r="AN789" s="14"/>
      <c r="AO789" s="14"/>
      <c r="AP789" s="14"/>
      <c r="AQ789" s="14"/>
      <c r="AR789" s="14"/>
      <c r="AS789" s="14"/>
    </row>
    <row r="790" spans="1:45">
      <c r="A790" s="16">
        <v>393.5</v>
      </c>
      <c r="B790" s="61">
        <v>0.34896939999999999</v>
      </c>
      <c r="C790" s="61">
        <v>4.7931549999999996E-2</v>
      </c>
      <c r="D790" s="61">
        <v>0.14400950000000001</v>
      </c>
      <c r="E790" s="61">
        <v>0.1896013</v>
      </c>
      <c r="F790" s="61">
        <v>8.1356739999999997E-2</v>
      </c>
      <c r="G790" s="61">
        <v>0.3462887</v>
      </c>
      <c r="H790" s="61">
        <v>0.41077590000000003</v>
      </c>
      <c r="I790" s="61">
        <v>0.51388480000000003</v>
      </c>
      <c r="J790" s="61">
        <v>0.24214250000000001</v>
      </c>
      <c r="K790" s="61">
        <v>0.19795559999999998</v>
      </c>
      <c r="L790" s="61">
        <v>6.4103930000000003E-2</v>
      </c>
      <c r="M790" s="61">
        <v>-6.4300499999999997E-2</v>
      </c>
      <c r="N790" s="61">
        <v>0.42058439999999997</v>
      </c>
      <c r="O790" s="61">
        <v>0.38019820000000004</v>
      </c>
      <c r="P790" s="61">
        <v>0.43777470000000002</v>
      </c>
      <c r="Q790" s="61">
        <v>0.67105639999999989</v>
      </c>
      <c r="R790" s="61">
        <v>0.46278370000000002</v>
      </c>
      <c r="S790" s="61">
        <v>0.20245159999999998</v>
      </c>
      <c r="T790" s="61">
        <v>5.5807299999999997E-2</v>
      </c>
      <c r="U790" s="61">
        <v>0.21873989999999999</v>
      </c>
      <c r="V790" s="61">
        <v>0.23864439999999998</v>
      </c>
      <c r="W790" s="61">
        <v>7.2677229999999995E-2</v>
      </c>
      <c r="X790" s="61"/>
      <c r="Y790" s="61">
        <v>0.21760660000000001</v>
      </c>
      <c r="Z790" s="61">
        <v>0.1338394</v>
      </c>
      <c r="AA790" s="61">
        <v>7.580714999999999E-2</v>
      </c>
      <c r="AB790" s="61">
        <v>6.0258849999999996E-2</v>
      </c>
      <c r="AC790" s="14"/>
      <c r="AD790" s="14"/>
      <c r="AE790" s="14"/>
      <c r="AF790" s="14"/>
      <c r="AG790" s="14"/>
      <c r="AH790" s="14"/>
      <c r="AI790" s="14"/>
      <c r="AJ790" s="14"/>
      <c r="AK790" s="14"/>
      <c r="AL790" s="14"/>
      <c r="AM790" s="14"/>
      <c r="AN790" s="14"/>
      <c r="AO790" s="14"/>
      <c r="AP790" s="14"/>
      <c r="AQ790" s="14"/>
      <c r="AR790" s="14"/>
      <c r="AS790" s="14"/>
    </row>
    <row r="791" spans="1:45">
      <c r="A791" s="16">
        <v>394</v>
      </c>
      <c r="B791" s="61">
        <v>0.30024239999999996</v>
      </c>
      <c r="C791" s="61">
        <v>3.4070950000000003E-2</v>
      </c>
      <c r="D791" s="61">
        <v>0.1142914</v>
      </c>
      <c r="E791" s="61">
        <v>0.16210819999999998</v>
      </c>
      <c r="F791" s="61">
        <v>4.4895529999999996E-2</v>
      </c>
      <c r="G791" s="61">
        <v>0.29663489999999998</v>
      </c>
      <c r="H791" s="61">
        <v>0.37631570000000003</v>
      </c>
      <c r="I791" s="61">
        <v>0.47972859999999995</v>
      </c>
      <c r="J791" s="61">
        <v>0.23001840000000001</v>
      </c>
      <c r="K791" s="61">
        <v>0.1366269</v>
      </c>
      <c r="L791" s="61">
        <v>7.226291E-2</v>
      </c>
      <c r="M791" s="61">
        <v>-0.1047805</v>
      </c>
      <c r="N791" s="61">
        <v>0.36025269999999998</v>
      </c>
      <c r="O791" s="61">
        <v>0.30046929999999999</v>
      </c>
      <c r="P791" s="61">
        <v>0.37489849999999997</v>
      </c>
      <c r="Q791" s="61">
        <v>0.61123950000000005</v>
      </c>
      <c r="R791" s="61">
        <v>0.39565210000000001</v>
      </c>
      <c r="S791" s="61">
        <v>0.19566729999999999</v>
      </c>
      <c r="T791" s="61">
        <v>5.2021339999999999E-2</v>
      </c>
      <c r="U791" s="61">
        <v>0.19537279999999999</v>
      </c>
      <c r="V791" s="61">
        <v>0.23025379999999998</v>
      </c>
      <c r="W791" s="61">
        <v>6.963888E-2</v>
      </c>
      <c r="X791" s="61"/>
      <c r="Y791" s="61">
        <v>0.1978039</v>
      </c>
      <c r="Z791" s="61">
        <v>0.1333858</v>
      </c>
      <c r="AA791" s="61">
        <v>6.7478460000000004E-2</v>
      </c>
      <c r="AB791" s="61">
        <v>5.637884E-2</v>
      </c>
      <c r="AC791" s="14"/>
      <c r="AD791" s="14"/>
      <c r="AE791" s="14"/>
      <c r="AF791" s="14"/>
      <c r="AG791" s="14"/>
      <c r="AH791" s="14"/>
      <c r="AI791" s="14"/>
      <c r="AJ791" s="14"/>
      <c r="AK791" s="14"/>
      <c r="AL791" s="14"/>
      <c r="AM791" s="14"/>
      <c r="AN791" s="14"/>
      <c r="AO791" s="14"/>
      <c r="AP791" s="14"/>
      <c r="AQ791" s="14"/>
      <c r="AR791" s="14"/>
      <c r="AS791" s="14"/>
    </row>
    <row r="792" spans="1:45">
      <c r="A792" s="16">
        <v>394.5</v>
      </c>
      <c r="B792" s="61">
        <v>0.2767908</v>
      </c>
      <c r="C792" s="61">
        <v>1.689647E-2</v>
      </c>
      <c r="D792" s="61">
        <v>0.10480200000000001</v>
      </c>
      <c r="E792" s="61">
        <v>0.1544952</v>
      </c>
      <c r="F792" s="61">
        <v>3.4646539999999997E-2</v>
      </c>
      <c r="G792" s="61">
        <v>0.27426919999999999</v>
      </c>
      <c r="H792" s="61">
        <v>0.34627380000000002</v>
      </c>
      <c r="I792" s="61">
        <v>0.44671869999999997</v>
      </c>
      <c r="J792" s="61">
        <v>0.20808209999999999</v>
      </c>
      <c r="K792" s="61">
        <v>0.10477819999999999</v>
      </c>
      <c r="L792" s="61">
        <v>5.0943449999999994E-2</v>
      </c>
      <c r="M792" s="61">
        <v>-0.12803110000000001</v>
      </c>
      <c r="N792" s="61">
        <v>0.31375720000000001</v>
      </c>
      <c r="O792" s="61">
        <v>0.2476555</v>
      </c>
      <c r="P792" s="61">
        <v>0.3327715</v>
      </c>
      <c r="Q792" s="61">
        <v>0.56316929999999998</v>
      </c>
      <c r="R792" s="61">
        <v>0.35560130000000001</v>
      </c>
      <c r="S792" s="61">
        <v>0.1819249</v>
      </c>
      <c r="T792" s="61">
        <v>5.2341829999999999E-2</v>
      </c>
      <c r="U792" s="61">
        <v>0.19603269999999998</v>
      </c>
      <c r="V792" s="61">
        <v>0.2357515</v>
      </c>
      <c r="W792" s="61">
        <v>6.8549150000000003E-2</v>
      </c>
      <c r="X792" s="61"/>
      <c r="Y792" s="61">
        <v>0.20478969999999999</v>
      </c>
      <c r="Z792" s="61">
        <v>0.1444367</v>
      </c>
      <c r="AA792" s="61">
        <v>5.3641120000000007E-2</v>
      </c>
      <c r="AB792" s="61">
        <v>4.7990000000000005E-2</v>
      </c>
      <c r="AC792" s="14"/>
      <c r="AD792" s="14"/>
      <c r="AE792" s="14"/>
      <c r="AF792" s="14"/>
      <c r="AG792" s="14"/>
      <c r="AH792" s="14"/>
      <c r="AI792" s="14"/>
      <c r="AJ792" s="14"/>
      <c r="AK792" s="14"/>
      <c r="AL792" s="14"/>
      <c r="AM792" s="14"/>
      <c r="AN792" s="14"/>
      <c r="AO792" s="14"/>
      <c r="AP792" s="14"/>
      <c r="AQ792" s="14"/>
      <c r="AR792" s="14"/>
      <c r="AS792" s="14"/>
    </row>
    <row r="793" spans="1:45">
      <c r="A793" s="16">
        <v>395</v>
      </c>
      <c r="B793" s="61">
        <v>0.25452530000000001</v>
      </c>
      <c r="C793" s="61">
        <v>9.4388300000000005E-3</v>
      </c>
      <c r="D793" s="61">
        <v>8.7797260000000002E-2</v>
      </c>
      <c r="E793" s="61">
        <v>0.14374320000000002</v>
      </c>
      <c r="F793" s="61">
        <v>2.533668E-2</v>
      </c>
      <c r="G793" s="61">
        <v>0.25128630000000002</v>
      </c>
      <c r="H793" s="61">
        <v>0.3167198</v>
      </c>
      <c r="I793" s="61">
        <v>0.42115340000000001</v>
      </c>
      <c r="J793" s="61">
        <v>0.19265199999999999</v>
      </c>
      <c r="K793" s="61">
        <v>7.0908680000000002E-2</v>
      </c>
      <c r="L793" s="61">
        <v>6.2964079999999992E-2</v>
      </c>
      <c r="M793" s="61">
        <v>-0.13999739999999999</v>
      </c>
      <c r="N793" s="61">
        <v>0.2764297</v>
      </c>
      <c r="O793" s="61">
        <v>0.20165549999999999</v>
      </c>
      <c r="P793" s="61">
        <v>0.30357420000000002</v>
      </c>
      <c r="Q793" s="61">
        <v>0.5121464</v>
      </c>
      <c r="R793" s="61">
        <v>0.32095590000000002</v>
      </c>
      <c r="S793" s="61">
        <v>0.17201350000000001</v>
      </c>
      <c r="T793" s="61">
        <v>4.2216189999999994E-2</v>
      </c>
      <c r="U793" s="61">
        <v>0.19035139999999998</v>
      </c>
      <c r="V793" s="61">
        <v>0.23300630000000003</v>
      </c>
      <c r="W793" s="61">
        <v>6.69014E-2</v>
      </c>
      <c r="X793" s="61"/>
      <c r="Y793" s="61">
        <v>0.21529280000000001</v>
      </c>
      <c r="Z793" s="61">
        <v>0.14253379999999999</v>
      </c>
      <c r="AA793" s="61">
        <v>5.4814330000000001E-2</v>
      </c>
      <c r="AB793" s="61">
        <v>4.2830440000000004E-2</v>
      </c>
      <c r="AC793" s="14"/>
      <c r="AD793" s="14"/>
      <c r="AE793" s="14"/>
      <c r="AF793" s="14"/>
      <c r="AG793" s="14"/>
      <c r="AH793" s="14"/>
      <c r="AI793" s="14"/>
      <c r="AJ793" s="14"/>
      <c r="AK793" s="14"/>
      <c r="AL793" s="14"/>
      <c r="AM793" s="14"/>
      <c r="AN793" s="14"/>
      <c r="AO793" s="14"/>
      <c r="AP793" s="14"/>
      <c r="AQ793" s="14"/>
      <c r="AR793" s="14"/>
      <c r="AS793" s="14"/>
    </row>
    <row r="794" spans="1:45">
      <c r="A794" s="16">
        <v>395.5</v>
      </c>
      <c r="B794" s="61">
        <v>0.25506229999999996</v>
      </c>
      <c r="C794" s="61">
        <v>7.0035999999999996E-3</v>
      </c>
      <c r="D794" s="61">
        <v>9.2084449999999998E-2</v>
      </c>
      <c r="E794" s="61">
        <v>0.12487470000000001</v>
      </c>
      <c r="F794" s="61">
        <v>1.9965529999999999E-2</v>
      </c>
      <c r="G794" s="61">
        <v>0.2580558</v>
      </c>
      <c r="H794" s="61">
        <v>0.30672090000000002</v>
      </c>
      <c r="I794" s="61">
        <v>0.39327319999999999</v>
      </c>
      <c r="J794" s="61">
        <v>0.18403770000000003</v>
      </c>
      <c r="K794" s="61">
        <v>5.9789880000000004E-2</v>
      </c>
      <c r="L794" s="61">
        <v>6.6237160000000003E-2</v>
      </c>
      <c r="M794" s="61">
        <v>-0.14713419999999999</v>
      </c>
      <c r="N794" s="61">
        <v>0.24548559999999997</v>
      </c>
      <c r="O794" s="61">
        <v>0.18230660000000001</v>
      </c>
      <c r="P794" s="61">
        <v>0.28406799999999999</v>
      </c>
      <c r="Q794" s="61">
        <v>0.53087490000000004</v>
      </c>
      <c r="R794" s="61">
        <v>0.31823229999999997</v>
      </c>
      <c r="S794" s="61">
        <v>0.16817499999999999</v>
      </c>
      <c r="T794" s="61">
        <v>4.2335350000000001E-2</v>
      </c>
      <c r="U794" s="61">
        <v>0.18121200000000001</v>
      </c>
      <c r="V794" s="61">
        <v>0.22934370000000001</v>
      </c>
      <c r="W794" s="61">
        <v>6.4897209999999997E-2</v>
      </c>
      <c r="X794" s="61"/>
      <c r="Y794" s="61">
        <v>0.20846219999999999</v>
      </c>
      <c r="Z794" s="61">
        <v>0.13699630000000002</v>
      </c>
      <c r="AA794" s="61">
        <v>4.0745009999999998E-2</v>
      </c>
      <c r="AB794" s="61">
        <v>3.5327600000000001E-2</v>
      </c>
      <c r="AC794" s="14"/>
      <c r="AD794" s="14"/>
      <c r="AE794" s="14"/>
      <c r="AF794" s="14"/>
      <c r="AG794" s="14"/>
      <c r="AH794" s="14"/>
      <c r="AI794" s="14"/>
      <c r="AJ794" s="14"/>
      <c r="AK794" s="14"/>
      <c r="AL794" s="14"/>
      <c r="AM794" s="14"/>
      <c r="AN794" s="14"/>
      <c r="AO794" s="14"/>
      <c r="AP794" s="14"/>
      <c r="AQ794" s="14"/>
      <c r="AR794" s="14"/>
      <c r="AS794" s="14"/>
    </row>
    <row r="795" spans="1:45">
      <c r="A795" s="16">
        <v>396</v>
      </c>
      <c r="B795" s="61">
        <v>0.24854180000000001</v>
      </c>
      <c r="C795" s="61">
        <v>9.901769999999999E-3</v>
      </c>
      <c r="D795" s="61">
        <v>9.2861940000000004E-2</v>
      </c>
      <c r="E795" s="61">
        <v>0.12859769999999998</v>
      </c>
      <c r="F795" s="61">
        <v>1.0213620000000001E-2</v>
      </c>
      <c r="G795" s="61">
        <v>0.24235859999999998</v>
      </c>
      <c r="H795" s="61">
        <v>0.31555349999999999</v>
      </c>
      <c r="I795" s="61">
        <v>0.37469649999999999</v>
      </c>
      <c r="J795" s="61">
        <v>0.16625610000000002</v>
      </c>
      <c r="K795" s="61">
        <v>5.0199970000000003E-2</v>
      </c>
      <c r="L795" s="61">
        <v>6.409157E-2</v>
      </c>
      <c r="M795" s="61">
        <v>-0.15298999999999999</v>
      </c>
      <c r="N795" s="61">
        <v>0.2194275</v>
      </c>
      <c r="O795" s="61">
        <v>0.13884060000000001</v>
      </c>
      <c r="P795" s="61">
        <v>0.25594909999999998</v>
      </c>
      <c r="Q795" s="61">
        <v>0.48194110000000001</v>
      </c>
      <c r="R795" s="61">
        <v>0.30990790000000001</v>
      </c>
      <c r="S795" s="61">
        <v>0.15350929999999999</v>
      </c>
      <c r="T795" s="61">
        <v>3.7023670000000002E-2</v>
      </c>
      <c r="U795" s="61">
        <v>0.19213239999999998</v>
      </c>
      <c r="V795" s="61">
        <v>0.22340360000000001</v>
      </c>
      <c r="W795" s="61">
        <v>6.2854430000000003E-2</v>
      </c>
      <c r="X795" s="61"/>
      <c r="Y795" s="61">
        <v>0.21791569999999999</v>
      </c>
      <c r="Z795" s="61">
        <v>0.14261299999999999</v>
      </c>
      <c r="AA795" s="61">
        <v>4.1735689999999999E-2</v>
      </c>
      <c r="AB795" s="61">
        <v>2.9211079999999997E-2</v>
      </c>
      <c r="AC795" s="14"/>
      <c r="AD795" s="14"/>
      <c r="AE795" s="14"/>
      <c r="AF795" s="14"/>
      <c r="AG795" s="14"/>
      <c r="AH795" s="14"/>
      <c r="AI795" s="14"/>
      <c r="AJ795" s="14"/>
      <c r="AK795" s="14"/>
      <c r="AL795" s="14"/>
      <c r="AM795" s="14"/>
      <c r="AN795" s="14"/>
      <c r="AO795" s="14"/>
      <c r="AP795" s="14"/>
      <c r="AQ795" s="14"/>
      <c r="AR795" s="14"/>
      <c r="AS795" s="14"/>
    </row>
    <row r="796" spans="1:45">
      <c r="A796" s="16">
        <v>396.5</v>
      </c>
      <c r="B796" s="61">
        <v>0.23425979999999999</v>
      </c>
      <c r="C796" s="61">
        <v>1.188639E-2</v>
      </c>
      <c r="D796" s="61">
        <v>8.7436659999999999E-2</v>
      </c>
      <c r="E796" s="61">
        <v>0.12913560000000002</v>
      </c>
      <c r="F796" s="61">
        <v>1.5018210000000001E-2</v>
      </c>
      <c r="G796" s="61">
        <v>0.24114629999999998</v>
      </c>
      <c r="H796" s="61">
        <v>0.3087588</v>
      </c>
      <c r="I796" s="61">
        <v>0.35556019999999999</v>
      </c>
      <c r="J796" s="61">
        <v>0.1593098</v>
      </c>
      <c r="K796" s="61">
        <v>4.4485039999999997E-2</v>
      </c>
      <c r="L796" s="61">
        <v>5.9308859999999998E-2</v>
      </c>
      <c r="M796" s="61">
        <v>-0.15662239999999999</v>
      </c>
      <c r="N796" s="61">
        <v>0.21292179999999999</v>
      </c>
      <c r="O796" s="61">
        <v>0.1442428</v>
      </c>
      <c r="P796" s="61">
        <v>0.24990290000000001</v>
      </c>
      <c r="Q796" s="61">
        <v>0.5315609</v>
      </c>
      <c r="R796" s="61">
        <v>0.30254910000000002</v>
      </c>
      <c r="S796" s="61">
        <v>0.14281250000000001</v>
      </c>
      <c r="T796" s="61">
        <v>4.1733529999999998E-2</v>
      </c>
      <c r="U796" s="61">
        <v>0.1929901</v>
      </c>
      <c r="V796" s="61">
        <v>0.2244295</v>
      </c>
      <c r="W796" s="61">
        <v>6.2201649999999997E-2</v>
      </c>
      <c r="X796" s="61"/>
      <c r="Y796" s="61">
        <v>0.195988</v>
      </c>
      <c r="Z796" s="61">
        <v>0.11713699999999999</v>
      </c>
      <c r="AA796" s="61">
        <v>3.1047449999999997E-2</v>
      </c>
      <c r="AB796" s="61">
        <v>2.2461399999999999E-2</v>
      </c>
      <c r="AC796" s="14"/>
      <c r="AD796" s="14"/>
      <c r="AE796" s="14"/>
      <c r="AF796" s="14"/>
      <c r="AG796" s="14"/>
      <c r="AH796" s="14"/>
      <c r="AI796" s="14"/>
      <c r="AJ796" s="14"/>
      <c r="AK796" s="14"/>
      <c r="AL796" s="14"/>
      <c r="AM796" s="14"/>
      <c r="AN796" s="14"/>
      <c r="AO796" s="14"/>
      <c r="AP796" s="14"/>
      <c r="AQ796" s="14"/>
      <c r="AR796" s="14"/>
      <c r="AS796" s="14"/>
    </row>
    <row r="797" spans="1:45">
      <c r="A797" s="16">
        <v>397</v>
      </c>
      <c r="B797" s="61">
        <v>0.23685719999999999</v>
      </c>
      <c r="C797" s="61">
        <v>5.1595699999999996E-3</v>
      </c>
      <c r="D797" s="61">
        <v>8.6357680000000006E-2</v>
      </c>
      <c r="E797" s="61">
        <v>0.1179895</v>
      </c>
      <c r="F797" s="61">
        <v>1.6322939999999998E-2</v>
      </c>
      <c r="G797" s="61">
        <v>0.2488805</v>
      </c>
      <c r="H797" s="61">
        <v>0.3116506</v>
      </c>
      <c r="I797" s="61">
        <v>0.34996650000000001</v>
      </c>
      <c r="J797" s="61">
        <v>0.14684630000000001</v>
      </c>
      <c r="K797" s="61">
        <v>2.7591199999999996E-2</v>
      </c>
      <c r="L797" s="61">
        <v>5.1870019999999996E-2</v>
      </c>
      <c r="M797" s="61">
        <v>-0.15725899999999998</v>
      </c>
      <c r="N797" s="61">
        <v>0.1942613</v>
      </c>
      <c r="O797" s="61">
        <v>0.13334029999999999</v>
      </c>
      <c r="P797" s="61">
        <v>0.24300280000000002</v>
      </c>
      <c r="Q797" s="61">
        <v>0.48864620000000003</v>
      </c>
      <c r="R797" s="61">
        <v>0.3012571</v>
      </c>
      <c r="S797" s="61">
        <v>0.13630800000000001</v>
      </c>
      <c r="T797" s="61">
        <v>3.893129E-2</v>
      </c>
      <c r="U797" s="61">
        <v>0.18219960000000002</v>
      </c>
      <c r="V797" s="61">
        <v>0.2386385</v>
      </c>
      <c r="W797" s="61">
        <v>5.8907139999999997E-2</v>
      </c>
      <c r="X797" s="61"/>
      <c r="Y797" s="61">
        <v>0.20093050000000001</v>
      </c>
      <c r="Z797" s="61">
        <v>9.9046040000000002E-2</v>
      </c>
      <c r="AA797" s="61">
        <v>3.876106E-2</v>
      </c>
      <c r="AB797" s="61">
        <v>1.8491230000000001E-2</v>
      </c>
      <c r="AC797" s="14"/>
      <c r="AD797" s="14"/>
      <c r="AE797" s="14"/>
      <c r="AF797" s="14"/>
      <c r="AG797" s="14"/>
      <c r="AH797" s="14"/>
      <c r="AI797" s="14"/>
      <c r="AJ797" s="14"/>
      <c r="AK797" s="14"/>
      <c r="AL797" s="14"/>
      <c r="AM797" s="14"/>
      <c r="AN797" s="14"/>
      <c r="AO797" s="14"/>
      <c r="AP797" s="14"/>
      <c r="AQ797" s="14"/>
      <c r="AR797" s="14"/>
      <c r="AS797" s="14"/>
    </row>
    <row r="798" spans="1:45">
      <c r="A798" s="16">
        <v>397.5</v>
      </c>
      <c r="B798" s="61">
        <v>0.2432434</v>
      </c>
      <c r="C798" s="61">
        <v>1.1595910000000001E-2</v>
      </c>
      <c r="D798" s="61">
        <v>8.7975359999999989E-2</v>
      </c>
      <c r="E798" s="61">
        <v>0.13082560000000001</v>
      </c>
      <c r="F798" s="61">
        <v>1.099527E-2</v>
      </c>
      <c r="G798" s="61">
        <v>0.2442501</v>
      </c>
      <c r="H798" s="61">
        <v>0.30748589999999998</v>
      </c>
      <c r="I798" s="61">
        <v>0.3377888</v>
      </c>
      <c r="J798" s="61">
        <v>0.1430572</v>
      </c>
      <c r="K798" s="61">
        <v>3.0839310000000002E-2</v>
      </c>
      <c r="L798" s="61">
        <v>5.8041619999999995E-2</v>
      </c>
      <c r="M798" s="61">
        <v>-0.15882560000000001</v>
      </c>
      <c r="N798" s="61">
        <v>0.18549589999999999</v>
      </c>
      <c r="O798" s="61">
        <v>0.1097713</v>
      </c>
      <c r="P798" s="61">
        <v>0.2340382</v>
      </c>
      <c r="Q798" s="61">
        <v>0.4522235</v>
      </c>
      <c r="R798" s="61">
        <v>0.30611499999999997</v>
      </c>
      <c r="S798" s="61">
        <v>0.12509339999999999</v>
      </c>
      <c r="T798" s="61">
        <v>3.3699359999999998E-2</v>
      </c>
      <c r="U798" s="61">
        <v>0.18893879999999999</v>
      </c>
      <c r="V798" s="61">
        <v>0.2343151</v>
      </c>
      <c r="W798" s="61">
        <v>5.9041530000000002E-2</v>
      </c>
      <c r="X798" s="61"/>
      <c r="Y798" s="61">
        <v>0.19370670000000001</v>
      </c>
      <c r="Z798" s="61">
        <v>0.1074567</v>
      </c>
      <c r="AA798" s="61">
        <v>3.6656260000000003E-2</v>
      </c>
      <c r="AB798" s="61">
        <v>1.0324130000000001E-2</v>
      </c>
      <c r="AC798" s="14"/>
      <c r="AD798" s="14"/>
      <c r="AE798" s="14"/>
      <c r="AF798" s="14"/>
      <c r="AG798" s="14"/>
      <c r="AH798" s="14"/>
      <c r="AI798" s="14"/>
      <c r="AJ798" s="14"/>
      <c r="AK798" s="14"/>
      <c r="AL798" s="14"/>
      <c r="AM798" s="14"/>
      <c r="AN798" s="14"/>
      <c r="AO798" s="14"/>
      <c r="AP798" s="14"/>
      <c r="AQ798" s="14"/>
      <c r="AR798" s="14"/>
      <c r="AS798" s="14"/>
    </row>
    <row r="799" spans="1:45">
      <c r="A799" s="16">
        <v>398</v>
      </c>
      <c r="B799" s="61">
        <v>0.23176950000000002</v>
      </c>
      <c r="C799" s="61">
        <v>1.150346E-2</v>
      </c>
      <c r="D799" s="61">
        <v>7.3085990000000003E-2</v>
      </c>
      <c r="E799" s="61">
        <v>0.12777669999999999</v>
      </c>
      <c r="F799" s="61">
        <v>1.042328E-2</v>
      </c>
      <c r="G799" s="61">
        <v>0.24601919999999999</v>
      </c>
      <c r="H799" s="61">
        <v>0.30587599999999998</v>
      </c>
      <c r="I799" s="61">
        <v>0.33115820000000001</v>
      </c>
      <c r="J799" s="61">
        <v>0.13007260000000001</v>
      </c>
      <c r="K799" s="61">
        <v>1.7332630000000002E-2</v>
      </c>
      <c r="L799" s="61">
        <v>5.8727080000000001E-2</v>
      </c>
      <c r="M799" s="61">
        <v>-0.1612923</v>
      </c>
      <c r="N799" s="61">
        <v>0.18166879999999999</v>
      </c>
      <c r="O799" s="61">
        <v>9.9866879999999991E-2</v>
      </c>
      <c r="P799" s="61">
        <v>0.22291740000000002</v>
      </c>
      <c r="Q799" s="61">
        <v>0.44523049999999997</v>
      </c>
      <c r="R799" s="61">
        <v>0.3009598</v>
      </c>
      <c r="S799" s="61">
        <v>0.13902409999999998</v>
      </c>
      <c r="T799" s="61">
        <v>4.6944380000000001E-2</v>
      </c>
      <c r="U799" s="61">
        <v>0.19538519999999998</v>
      </c>
      <c r="V799" s="61">
        <v>0.22253920000000002</v>
      </c>
      <c r="W799" s="61">
        <v>6.823535E-2</v>
      </c>
      <c r="X799" s="61"/>
      <c r="Y799" s="61">
        <v>0.19130800000000001</v>
      </c>
      <c r="Z799" s="61">
        <v>9.8377199999999998E-2</v>
      </c>
      <c r="AA799" s="61">
        <v>3.402434E-2</v>
      </c>
      <c r="AB799" s="61">
        <v>4.0483000000000003E-3</v>
      </c>
      <c r="AC799" s="14"/>
      <c r="AD799" s="14"/>
      <c r="AE799" s="14"/>
      <c r="AF799" s="14"/>
      <c r="AG799" s="14"/>
      <c r="AH799" s="14"/>
      <c r="AI799" s="14"/>
      <c r="AJ799" s="14"/>
      <c r="AK799" s="14"/>
      <c r="AL799" s="14"/>
      <c r="AM799" s="14"/>
      <c r="AN799" s="14"/>
      <c r="AO799" s="14"/>
      <c r="AP799" s="14"/>
      <c r="AQ799" s="14"/>
      <c r="AR799" s="14"/>
      <c r="AS799" s="14"/>
    </row>
  </sheetData>
  <mergeCells count="3">
    <mergeCell ref="B2:W2"/>
    <mergeCell ref="Y2:AB2"/>
    <mergeCell ref="B1:AB1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F567B7-850E-BD4C-B810-55F177B4947F}">
  <dimension ref="A1:X843"/>
  <sheetViews>
    <sheetView workbookViewId="0">
      <selection activeCell="F17" sqref="F17"/>
    </sheetView>
  </sheetViews>
  <sheetFormatPr baseColWidth="10" defaultRowHeight="16"/>
  <cols>
    <col min="1" max="16384" width="10.83203125" style="96"/>
  </cols>
  <sheetData>
    <row r="1" spans="1:24" s="183" customFormat="1">
      <c r="A1" s="184"/>
      <c r="B1" s="201" t="s">
        <v>15907</v>
      </c>
      <c r="C1" s="201"/>
      <c r="D1" s="201"/>
      <c r="E1" s="201"/>
      <c r="F1" s="201"/>
      <c r="G1" s="201"/>
      <c r="H1" s="201"/>
      <c r="I1" s="201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</row>
    <row r="2" spans="1:24">
      <c r="A2" s="36"/>
      <c r="B2" s="212" t="s">
        <v>15571</v>
      </c>
      <c r="C2" s="212"/>
      <c r="D2" s="212"/>
      <c r="E2" s="212"/>
      <c r="F2" s="212" t="s">
        <v>15572</v>
      </c>
      <c r="G2" s="212"/>
      <c r="H2" s="212"/>
      <c r="I2" s="212"/>
      <c r="J2" s="44"/>
      <c r="N2" s="44"/>
      <c r="O2" s="44"/>
      <c r="P2" s="44"/>
    </row>
    <row r="3" spans="1:24">
      <c r="A3" s="16">
        <v>0</v>
      </c>
      <c r="B3" s="61">
        <v>-2.0187759999999999E-2</v>
      </c>
      <c r="C3" s="61">
        <v>-5.9936000000000006E-4</v>
      </c>
      <c r="D3" s="61">
        <v>-2.4844949999999998E-2</v>
      </c>
      <c r="E3" s="61">
        <v>-2.0910479999999999E-2</v>
      </c>
      <c r="F3" s="61">
        <v>-2.273157E-2</v>
      </c>
      <c r="G3" s="61">
        <v>-1.8121350000000001E-2</v>
      </c>
      <c r="H3" s="61">
        <v>1.356945E-2</v>
      </c>
      <c r="I3" s="61">
        <v>-3.1341999999999997E-3</v>
      </c>
      <c r="J3" s="14"/>
    </row>
    <row r="4" spans="1:24">
      <c r="A4" s="16">
        <v>0.5</v>
      </c>
      <c r="B4" s="61">
        <v>7.1662000000000002E-3</v>
      </c>
      <c r="C4" s="61">
        <v>1.0434699999999999E-3</v>
      </c>
      <c r="D4" s="61">
        <v>-4.44173E-2</v>
      </c>
      <c r="E4" s="61">
        <v>5.70719E-3</v>
      </c>
      <c r="F4" s="61">
        <v>-9.6682399999999998E-3</v>
      </c>
      <c r="G4" s="61">
        <v>-9.795390000000001E-3</v>
      </c>
      <c r="H4" s="61">
        <v>2.1603979999999998E-2</v>
      </c>
      <c r="I4" s="61">
        <v>9.2429499999999998E-3</v>
      </c>
      <c r="J4" s="14"/>
    </row>
    <row r="5" spans="1:24">
      <c r="A5" s="16">
        <v>1</v>
      </c>
      <c r="B5" s="61">
        <v>-7.7822000000000004E-4</v>
      </c>
      <c r="C5" s="61">
        <v>4.0310700000000003E-3</v>
      </c>
      <c r="D5" s="61">
        <v>-6.0233960000000003E-2</v>
      </c>
      <c r="E5" s="61">
        <v>1.814253E-2</v>
      </c>
      <c r="F5" s="61">
        <v>-4.1465600000000005E-3</v>
      </c>
      <c r="G5" s="61">
        <v>-3.1324600000000001E-3</v>
      </c>
      <c r="H5" s="61">
        <v>1.010465E-2</v>
      </c>
      <c r="I5" s="61">
        <v>8.5511800000000002E-3</v>
      </c>
      <c r="J5" s="14"/>
    </row>
    <row r="6" spans="1:24">
      <c r="A6" s="16">
        <v>1.5</v>
      </c>
      <c r="B6" s="61">
        <v>2.4082400000000003E-3</v>
      </c>
      <c r="C6" s="61">
        <v>8.4848000000000007E-3</v>
      </c>
      <c r="D6" s="61">
        <v>-6.1757050000000001E-2</v>
      </c>
      <c r="E6" s="61">
        <v>-5.8574999999999999E-3</v>
      </c>
      <c r="F6" s="61">
        <v>-1.596212E-2</v>
      </c>
      <c r="G6" s="61">
        <v>-8.7832399999999995E-3</v>
      </c>
      <c r="H6" s="61">
        <v>1.4230430000000001E-2</v>
      </c>
      <c r="I6" s="61">
        <v>6.5175499999999996E-3</v>
      </c>
      <c r="J6" s="14"/>
    </row>
    <row r="7" spans="1:24">
      <c r="A7" s="16">
        <v>2</v>
      </c>
      <c r="B7" s="61">
        <v>-5.6078999999999999E-3</v>
      </c>
      <c r="C7" s="61">
        <v>-1.9912300000000001E-3</v>
      </c>
      <c r="D7" s="61">
        <v>-6.8432560000000003E-2</v>
      </c>
      <c r="E7" s="61">
        <v>-7.02734E-3</v>
      </c>
      <c r="F7" s="61">
        <v>-1.2859879999999999E-2</v>
      </c>
      <c r="G7" s="61">
        <v>-8.2273799999999994E-3</v>
      </c>
      <c r="H7" s="61">
        <v>1.693215E-2</v>
      </c>
      <c r="I7" s="61">
        <v>6.50038E-3</v>
      </c>
      <c r="J7" s="14"/>
    </row>
    <row r="8" spans="1:24">
      <c r="A8" s="16">
        <v>2.5</v>
      </c>
      <c r="B8" s="61">
        <v>1.9445000000000001E-4</v>
      </c>
      <c r="C8" s="61">
        <v>5.5796999999999999E-3</v>
      </c>
      <c r="D8" s="61">
        <v>-6.8140260000000008E-2</v>
      </c>
      <c r="E8" s="61">
        <v>5.9130700000000003E-3</v>
      </c>
      <c r="F8" s="61">
        <v>-7.1569799999999994E-3</v>
      </c>
      <c r="G8" s="61">
        <v>-3.3974000000000001E-3</v>
      </c>
      <c r="H8" s="61">
        <v>1.497188E-2</v>
      </c>
      <c r="I8" s="61">
        <v>4.98425E-3</v>
      </c>
      <c r="J8" s="14"/>
    </row>
    <row r="9" spans="1:24">
      <c r="A9" s="16">
        <v>3</v>
      </c>
      <c r="B9" s="61">
        <v>4.3041800000000003E-3</v>
      </c>
      <c r="C9" s="61">
        <v>3.8228899999999998E-3</v>
      </c>
      <c r="D9" s="61">
        <v>-3.9214859999999997E-2</v>
      </c>
      <c r="E9" s="61">
        <v>2.6676E-3</v>
      </c>
      <c r="F9" s="61">
        <v>-1.0829399999999999E-2</v>
      </c>
      <c r="G9" s="61">
        <v>-8.0011000000000004E-4</v>
      </c>
      <c r="H9" s="61">
        <v>1.1726380000000002E-2</v>
      </c>
      <c r="I9" s="61">
        <v>8.1699299999999989E-3</v>
      </c>
      <c r="J9" s="14"/>
    </row>
    <row r="10" spans="1:24">
      <c r="A10" s="16">
        <v>3.5</v>
      </c>
      <c r="B10" s="61">
        <v>-2.756E-5</v>
      </c>
      <c r="C10" s="61">
        <v>-5.3770300000000005E-3</v>
      </c>
      <c r="D10" s="61">
        <v>-5.6317159999999998E-2</v>
      </c>
      <c r="E10" s="61">
        <v>-1.20218E-3</v>
      </c>
      <c r="F10" s="61">
        <v>-2.4864100000000001E-3</v>
      </c>
      <c r="G10" s="61">
        <v>6.6684600000000002E-3</v>
      </c>
      <c r="H10" s="61">
        <v>8.5094699999999999E-3</v>
      </c>
      <c r="I10" s="61">
        <v>-8.3948999999999992E-4</v>
      </c>
      <c r="J10" s="14"/>
    </row>
    <row r="11" spans="1:24">
      <c r="A11" s="16">
        <v>4</v>
      </c>
      <c r="B11" s="61">
        <v>2.1143300000000002E-3</v>
      </c>
      <c r="C11" s="61">
        <v>-5.5191800000000003E-3</v>
      </c>
      <c r="D11" s="61">
        <v>-9.4494000000000002E-3</v>
      </c>
      <c r="E11" s="61">
        <v>1.1474949999999999E-2</v>
      </c>
      <c r="F11" s="61">
        <v>7.1659700000000007E-3</v>
      </c>
      <c r="G11" s="61">
        <v>1.1138520000000001E-2</v>
      </c>
      <c r="H11" s="61">
        <v>9.7566400000000005E-3</v>
      </c>
      <c r="I11" s="61">
        <v>3.2035900000000001E-3</v>
      </c>
      <c r="J11" s="14"/>
    </row>
    <row r="12" spans="1:24">
      <c r="A12" s="16">
        <v>4.5</v>
      </c>
      <c r="B12" s="61">
        <v>-8.6065599999999992E-3</v>
      </c>
      <c r="C12" s="61">
        <v>1.64708E-3</v>
      </c>
      <c r="D12" s="61">
        <v>1.9562699999999999E-2</v>
      </c>
      <c r="E12" s="61">
        <v>-1.7523300000000001E-3</v>
      </c>
      <c r="F12" s="61">
        <v>-5.75392E-3</v>
      </c>
      <c r="G12" s="61">
        <v>1.0169909999999999E-2</v>
      </c>
      <c r="H12" s="61">
        <v>1.005179E-2</v>
      </c>
      <c r="I12" s="61">
        <v>5.4723100000000002E-3</v>
      </c>
      <c r="J12" s="14"/>
    </row>
    <row r="13" spans="1:24">
      <c r="A13" s="16">
        <v>5</v>
      </c>
      <c r="B13" s="61">
        <v>1.176112E-2</v>
      </c>
      <c r="C13" s="61">
        <v>4.4358799999999997E-3</v>
      </c>
      <c r="D13" s="61">
        <v>-2.1646659999999998E-2</v>
      </c>
      <c r="E13" s="61">
        <v>5.4932000000000006E-4</v>
      </c>
      <c r="F13" s="61">
        <v>-4.12723E-3</v>
      </c>
      <c r="G13" s="61">
        <v>-1.2434499999999999E-3</v>
      </c>
      <c r="H13" s="61">
        <v>8.7751500000000007E-3</v>
      </c>
      <c r="I13" s="61">
        <v>4.8929400000000001E-3</v>
      </c>
      <c r="J13" s="14"/>
    </row>
    <row r="14" spans="1:24">
      <c r="A14" s="16">
        <v>5.5</v>
      </c>
      <c r="B14" s="61">
        <v>2.9322799999999998E-3</v>
      </c>
      <c r="C14" s="61">
        <v>1.1368359999999999E-2</v>
      </c>
      <c r="D14" s="61">
        <v>-3.16936E-3</v>
      </c>
      <c r="E14" s="61">
        <v>6.3827100000000006E-3</v>
      </c>
      <c r="F14" s="61">
        <v>3.4268900000000001E-3</v>
      </c>
      <c r="G14" s="61">
        <v>1.311325E-2</v>
      </c>
      <c r="H14" s="61">
        <v>1.58961E-3</v>
      </c>
      <c r="I14" s="61">
        <v>-7.8954999999999997E-4</v>
      </c>
      <c r="J14" s="14"/>
    </row>
    <row r="15" spans="1:24">
      <c r="A15" s="16">
        <v>6</v>
      </c>
      <c r="B15" s="61">
        <v>4.5258E-3</v>
      </c>
      <c r="C15" s="61">
        <v>-2.8261100000000002E-3</v>
      </c>
      <c r="D15" s="61">
        <v>1.6955990000000001E-2</v>
      </c>
      <c r="E15" s="61">
        <v>1.6685530000000001E-2</v>
      </c>
      <c r="F15" s="61">
        <v>1.54641E-3</v>
      </c>
      <c r="G15" s="61">
        <v>6.5424999999999997E-3</v>
      </c>
      <c r="H15" s="61">
        <v>7.4615699999999998E-3</v>
      </c>
      <c r="I15" s="61">
        <v>3.5584599999999998E-3</v>
      </c>
      <c r="J15" s="14"/>
    </row>
    <row r="16" spans="1:24">
      <c r="A16" s="16">
        <v>6.5</v>
      </c>
      <c r="B16" s="61">
        <v>-5.9285299999999996E-3</v>
      </c>
      <c r="C16" s="61">
        <v>5.1060999999999997E-3</v>
      </c>
      <c r="D16" s="61">
        <v>-2.0336859999999998E-2</v>
      </c>
      <c r="E16" s="61">
        <v>1.3786130000000001E-2</v>
      </c>
      <c r="F16" s="61">
        <v>1.9395399999999998E-3</v>
      </c>
      <c r="G16" s="61">
        <v>-4.9747999999999997E-3</v>
      </c>
      <c r="H16" s="61">
        <v>3.5523300000000002E-3</v>
      </c>
      <c r="I16" s="61">
        <v>-4.3091200000000005E-3</v>
      </c>
      <c r="J16" s="14"/>
    </row>
    <row r="17" spans="1:10">
      <c r="A17" s="16">
        <v>7</v>
      </c>
      <c r="B17" s="61">
        <v>-3.6905200000000001E-3</v>
      </c>
      <c r="C17" s="61">
        <v>5.8824900000000006E-3</v>
      </c>
      <c r="D17" s="61">
        <v>1.9087369999999999E-2</v>
      </c>
      <c r="E17" s="61">
        <v>3.5310599999999999E-3</v>
      </c>
      <c r="F17" s="61">
        <v>7.7137400000000002E-3</v>
      </c>
      <c r="G17" s="61">
        <v>5.1872700000000008E-3</v>
      </c>
      <c r="H17" s="61">
        <v>6.4011999999999999E-4</v>
      </c>
      <c r="I17" s="61">
        <v>-5.2137099999999999E-3</v>
      </c>
      <c r="J17" s="14"/>
    </row>
    <row r="18" spans="1:10">
      <c r="A18" s="16">
        <v>7.5</v>
      </c>
      <c r="B18" s="61">
        <v>-7.5149999999999997E-5</v>
      </c>
      <c r="C18" s="61">
        <v>5.6040400000000002E-3</v>
      </c>
      <c r="D18" s="61">
        <v>3.3527689999999999E-2</v>
      </c>
      <c r="E18" s="61">
        <v>-7.1938200000000001E-3</v>
      </c>
      <c r="F18" s="61">
        <v>-9.8524600000000004E-3</v>
      </c>
      <c r="G18" s="61">
        <v>8.2517500000000004E-3</v>
      </c>
      <c r="H18" s="61">
        <v>2.9698600000000004E-3</v>
      </c>
      <c r="I18" s="61">
        <v>1.4008100000000002E-3</v>
      </c>
      <c r="J18" s="14"/>
    </row>
    <row r="19" spans="1:10">
      <c r="A19" s="16">
        <v>8</v>
      </c>
      <c r="B19" s="61">
        <v>7.2164799999999999E-3</v>
      </c>
      <c r="C19" s="61">
        <v>9.1884999999999992E-4</v>
      </c>
      <c r="D19" s="61">
        <v>4.8297410000000006E-2</v>
      </c>
      <c r="E19" s="61">
        <v>-2.72368E-3</v>
      </c>
      <c r="F19" s="61">
        <v>-8.6017899999999998E-3</v>
      </c>
      <c r="G19" s="61">
        <v>3.9886100000000001E-3</v>
      </c>
      <c r="H19" s="61">
        <v>1.9717599999999999E-3</v>
      </c>
      <c r="I19" s="61">
        <v>4.5918199999999999E-3</v>
      </c>
      <c r="J19" s="14"/>
    </row>
    <row r="20" spans="1:10">
      <c r="A20" s="16">
        <v>8.5</v>
      </c>
      <c r="B20" s="61">
        <v>-1.9090000000000002E-5</v>
      </c>
      <c r="C20" s="61">
        <v>5.1317999999999997E-3</v>
      </c>
      <c r="D20" s="61">
        <v>1.554E-3</v>
      </c>
      <c r="E20" s="61">
        <v>-3.9560300000000001E-3</v>
      </c>
      <c r="F20" s="61">
        <v>3.5510300000000002E-3</v>
      </c>
      <c r="G20" s="61">
        <v>9.5321699999999995E-3</v>
      </c>
      <c r="H20" s="61">
        <v>-2.9083799999999999E-3</v>
      </c>
      <c r="I20" s="61">
        <v>-4.1491E-4</v>
      </c>
      <c r="J20" s="14"/>
    </row>
    <row r="21" spans="1:10">
      <c r="A21" s="16">
        <v>9</v>
      </c>
      <c r="B21" s="61">
        <v>6.7906099999999999E-3</v>
      </c>
      <c r="C21" s="61">
        <v>-4.5401499999999997E-3</v>
      </c>
      <c r="D21" s="61">
        <v>3.430561E-2</v>
      </c>
      <c r="E21" s="61">
        <v>1.7500199999999999E-3</v>
      </c>
      <c r="F21" s="61">
        <v>-1.3854200000000001E-3</v>
      </c>
      <c r="G21" s="61">
        <v>1.41793E-3</v>
      </c>
      <c r="H21" s="61">
        <v>3.0339100000000003E-3</v>
      </c>
      <c r="I21" s="61">
        <v>-2.5336500000000001E-3</v>
      </c>
      <c r="J21" s="14"/>
    </row>
    <row r="22" spans="1:10">
      <c r="A22" s="16">
        <v>9.5</v>
      </c>
      <c r="B22" s="61">
        <v>-1.3974600000000001E-3</v>
      </c>
      <c r="C22" s="61">
        <v>-2.0583299999999997E-3</v>
      </c>
      <c r="D22" s="61">
        <v>4.8674189999999999E-2</v>
      </c>
      <c r="E22" s="61">
        <v>-4.3980099999999999E-3</v>
      </c>
      <c r="F22" s="61">
        <v>7.1866500000000002E-3</v>
      </c>
      <c r="G22" s="61">
        <v>-4.0057399999999998E-3</v>
      </c>
      <c r="H22" s="61">
        <v>-2.2526000000000002E-4</v>
      </c>
      <c r="I22" s="61">
        <v>-5.1652299999999998E-3</v>
      </c>
      <c r="J22" s="14"/>
    </row>
    <row r="23" spans="1:10">
      <c r="A23" s="16">
        <v>10</v>
      </c>
      <c r="B23" s="61">
        <v>5.2488400000000003E-3</v>
      </c>
      <c r="C23" s="61">
        <v>-1.7097999999999999E-4</v>
      </c>
      <c r="D23" s="61">
        <v>4.2298720000000005E-2</v>
      </c>
      <c r="E23" s="61">
        <v>-4.8959499999999996E-3</v>
      </c>
      <c r="F23" s="61">
        <v>2.8355399999999997E-3</v>
      </c>
      <c r="G23" s="61">
        <v>3.3370499999999998E-3</v>
      </c>
      <c r="H23" s="61">
        <v>4.2067300000000005E-3</v>
      </c>
      <c r="I23" s="61">
        <v>-4.1604200000000006E-3</v>
      </c>
      <c r="J23" s="14"/>
    </row>
    <row r="24" spans="1:10">
      <c r="A24" s="16">
        <v>10.5</v>
      </c>
      <c r="B24" s="61">
        <v>-5.1393200000000002E-3</v>
      </c>
      <c r="C24" s="61">
        <v>-2.0084E-3</v>
      </c>
      <c r="D24" s="61">
        <v>6.2781779999999995E-2</v>
      </c>
      <c r="E24" s="61">
        <v>-1.207714E-2</v>
      </c>
      <c r="F24" s="61">
        <v>6.9667699999999997E-3</v>
      </c>
      <c r="G24" s="61">
        <v>-7.0253699999999995E-3</v>
      </c>
      <c r="H24" s="61">
        <v>1.5795899999999999E-3</v>
      </c>
      <c r="I24" s="61">
        <v>-4.2927099999999999E-3</v>
      </c>
      <c r="J24" s="14"/>
    </row>
    <row r="25" spans="1:10">
      <c r="A25" s="16">
        <v>11</v>
      </c>
      <c r="B25" s="61">
        <v>6.7132499999999996E-3</v>
      </c>
      <c r="C25" s="61">
        <v>-2.0362399999999999E-3</v>
      </c>
      <c r="D25" s="61">
        <v>4.9187799999999997E-2</v>
      </c>
      <c r="E25" s="61">
        <v>-8.9830799999999992E-3</v>
      </c>
      <c r="F25" s="61">
        <v>8.8670599999999995E-3</v>
      </c>
      <c r="G25" s="61">
        <v>-4.6379699999999999E-3</v>
      </c>
      <c r="H25" s="61">
        <v>-5.2388999999999995E-3</v>
      </c>
      <c r="I25" s="61">
        <v>-2.0919799999999998E-3</v>
      </c>
      <c r="J25" s="14"/>
    </row>
    <row r="26" spans="1:10">
      <c r="A26" s="16">
        <v>11.5</v>
      </c>
      <c r="B26" s="61">
        <v>-7.5152099999999996E-3</v>
      </c>
      <c r="C26" s="61">
        <v>-6.9317799999999994E-3</v>
      </c>
      <c r="D26" s="61">
        <v>4.9953699999999998E-3</v>
      </c>
      <c r="E26" s="61">
        <v>-8.764570000000001E-3</v>
      </c>
      <c r="F26" s="61">
        <v>4.6799999999999999E-5</v>
      </c>
      <c r="G26" s="61">
        <v>8.5354200000000002E-3</v>
      </c>
      <c r="H26" s="61">
        <v>-4.9334000000000001E-3</v>
      </c>
      <c r="I26" s="61">
        <v>-4.9914299999999998E-3</v>
      </c>
      <c r="J26" s="14"/>
    </row>
    <row r="27" spans="1:10">
      <c r="A27" s="16">
        <v>12</v>
      </c>
      <c r="B27" s="61">
        <v>8.2021999999999998E-4</v>
      </c>
      <c r="C27" s="61">
        <v>-4.0521799999999998E-3</v>
      </c>
      <c r="D27" s="61">
        <v>-2.1170650000000003E-2</v>
      </c>
      <c r="E27" s="61">
        <v>8.085489999999999E-3</v>
      </c>
      <c r="F27" s="61">
        <v>4.5295400000000003E-3</v>
      </c>
      <c r="G27" s="61">
        <v>-6.9307500000000003E-3</v>
      </c>
      <c r="H27" s="61">
        <v>4.3110000000000002E-4</v>
      </c>
      <c r="I27" s="61">
        <v>-3.3536500000000001E-3</v>
      </c>
      <c r="J27" s="14"/>
    </row>
    <row r="28" spans="1:10">
      <c r="A28" s="16">
        <v>12.5</v>
      </c>
      <c r="B28" s="61">
        <v>5.4554499999999997E-3</v>
      </c>
      <c r="C28" s="61">
        <v>-2.6991E-4</v>
      </c>
      <c r="D28" s="61">
        <v>1.016734E-2</v>
      </c>
      <c r="E28" s="61">
        <v>4.0106999999999995E-4</v>
      </c>
      <c r="F28" s="61">
        <v>-2.01278E-3</v>
      </c>
      <c r="G28" s="61">
        <v>-7.4457099999999995E-3</v>
      </c>
      <c r="H28" s="61">
        <v>-8.3108799999999997E-3</v>
      </c>
      <c r="I28" s="61">
        <v>-4.9125999999999998E-4</v>
      </c>
      <c r="J28" s="14"/>
    </row>
    <row r="29" spans="1:10">
      <c r="A29" s="16">
        <v>13</v>
      </c>
      <c r="B29" s="61">
        <v>2.1743399999999999E-3</v>
      </c>
      <c r="C29" s="61">
        <v>-1.26037E-3</v>
      </c>
      <c r="D29" s="61">
        <v>2.5780959999999999E-2</v>
      </c>
      <c r="E29" s="61">
        <v>-5.3050900000000002E-3</v>
      </c>
      <c r="F29" s="61">
        <v>1.830236E-2</v>
      </c>
      <c r="G29" s="61">
        <v>-1.2146220000000001E-2</v>
      </c>
      <c r="H29" s="61">
        <v>-9.3183000000000003E-4</v>
      </c>
      <c r="I29" s="61">
        <v>4.1772599999999995E-3</v>
      </c>
      <c r="J29" s="14"/>
    </row>
    <row r="30" spans="1:10">
      <c r="A30" s="16">
        <v>13.5</v>
      </c>
      <c r="B30" s="61">
        <v>3.3320000000000002E-4</v>
      </c>
      <c r="C30" s="61">
        <v>4.4162799999999999E-3</v>
      </c>
      <c r="D30" s="61">
        <v>5.5252330000000002E-2</v>
      </c>
      <c r="E30" s="61">
        <v>-1.4005179999999999E-2</v>
      </c>
      <c r="F30" s="61">
        <v>2.0349700000000001E-3</v>
      </c>
      <c r="G30" s="61">
        <v>4.2543700000000004E-3</v>
      </c>
      <c r="H30" s="61">
        <v>-9.90423E-3</v>
      </c>
      <c r="I30" s="61">
        <v>-1.4566899999999999E-3</v>
      </c>
      <c r="J30" s="14"/>
    </row>
    <row r="31" spans="1:10">
      <c r="A31" s="16">
        <v>14</v>
      </c>
      <c r="B31" s="61">
        <v>-1.3035799999999999E-3</v>
      </c>
      <c r="C31" s="61">
        <v>-1.8553300000000001E-3</v>
      </c>
      <c r="D31" s="61">
        <v>6.84098E-3</v>
      </c>
      <c r="E31" s="61">
        <v>3.1916899999999996E-3</v>
      </c>
      <c r="F31" s="61">
        <v>4.62919E-3</v>
      </c>
      <c r="G31" s="61">
        <v>8.5994599999999997E-3</v>
      </c>
      <c r="H31" s="61">
        <v>-4.8487999999999995E-3</v>
      </c>
      <c r="I31" s="61">
        <v>-6.5141599999999997E-3</v>
      </c>
      <c r="J31" s="14"/>
    </row>
    <row r="32" spans="1:10">
      <c r="A32" s="16">
        <v>14.5</v>
      </c>
      <c r="B32" s="61">
        <v>-7.9481800000000009E-3</v>
      </c>
      <c r="C32" s="61">
        <v>-6.7006000000000001E-3</v>
      </c>
      <c r="D32" s="61">
        <v>4.632348E-2</v>
      </c>
      <c r="E32" s="61">
        <v>9.1407899999999993E-3</v>
      </c>
      <c r="F32" s="61">
        <v>4.62394E-3</v>
      </c>
      <c r="G32" s="61">
        <v>-1.2881100000000001E-3</v>
      </c>
      <c r="H32" s="61">
        <v>-8.8736800000000001E-3</v>
      </c>
      <c r="I32" s="61">
        <v>-6.6345299999999996E-3</v>
      </c>
      <c r="J32" s="14"/>
    </row>
    <row r="33" spans="1:10">
      <c r="A33" s="16">
        <v>15</v>
      </c>
      <c r="B33" s="61">
        <v>1.2526100000000001E-3</v>
      </c>
      <c r="C33" s="61">
        <v>-3.2510999999999998E-4</v>
      </c>
      <c r="D33" s="61">
        <v>-1.3760159999999999E-2</v>
      </c>
      <c r="E33" s="61">
        <v>-5.2775299999999999E-3</v>
      </c>
      <c r="F33" s="61">
        <v>6.2150700000000005E-3</v>
      </c>
      <c r="G33" s="61">
        <v>-6.4200799999999999E-3</v>
      </c>
      <c r="H33" s="61">
        <v>-1.314997E-2</v>
      </c>
      <c r="I33" s="61">
        <v>-4.0532199999999997E-3</v>
      </c>
      <c r="J33" s="14"/>
    </row>
    <row r="34" spans="1:10">
      <c r="A34" s="16">
        <v>15.5</v>
      </c>
      <c r="B34" s="61">
        <v>-4.4413399999999994E-3</v>
      </c>
      <c r="C34" s="61">
        <v>1.4357000000000001E-4</v>
      </c>
      <c r="D34" s="61">
        <v>-2.7572050000000001E-2</v>
      </c>
      <c r="E34" s="61">
        <v>-5.3199500000000004E-3</v>
      </c>
      <c r="F34" s="61">
        <v>-2.6503399999999997E-3</v>
      </c>
      <c r="G34" s="61">
        <v>-1.8283500000000001E-3</v>
      </c>
      <c r="H34" s="61">
        <v>-7.22567E-3</v>
      </c>
      <c r="I34" s="61">
        <v>7.9863399999999998E-3</v>
      </c>
      <c r="J34" s="14"/>
    </row>
    <row r="35" spans="1:10">
      <c r="A35" s="16">
        <v>16</v>
      </c>
      <c r="B35" s="61">
        <v>-7.8188999999999993E-4</v>
      </c>
      <c r="C35" s="61">
        <v>1.5235000000000001E-3</v>
      </c>
      <c r="D35" s="61">
        <v>2.7399999999999999E-4</v>
      </c>
      <c r="E35" s="61">
        <v>1.0292330000000001E-2</v>
      </c>
      <c r="F35" s="61">
        <v>7.4679999999999996E-5</v>
      </c>
      <c r="G35" s="61">
        <v>3.8383200000000001E-3</v>
      </c>
      <c r="H35" s="61">
        <v>-8.9643399999999995E-3</v>
      </c>
      <c r="I35" s="61">
        <v>-4.1153000000000001E-4</v>
      </c>
      <c r="J35" s="14"/>
    </row>
    <row r="36" spans="1:10">
      <c r="A36" s="16">
        <v>16.5</v>
      </c>
      <c r="B36" s="61">
        <v>2.31664E-3</v>
      </c>
      <c r="C36" s="61">
        <v>2.4617900000000002E-3</v>
      </c>
      <c r="D36" s="61">
        <v>1.51503E-2</v>
      </c>
      <c r="E36" s="61">
        <v>-1.354814E-2</v>
      </c>
      <c r="F36" s="61">
        <v>1.0109400000000001E-3</v>
      </c>
      <c r="G36" s="61">
        <v>3.8750099999999999E-3</v>
      </c>
      <c r="H36" s="61">
        <v>-1.7007499999999998E-2</v>
      </c>
      <c r="I36" s="61">
        <v>-1.12148E-3</v>
      </c>
      <c r="J36" s="14"/>
    </row>
    <row r="37" spans="1:10">
      <c r="A37" s="16">
        <v>17</v>
      </c>
      <c r="B37" s="61">
        <v>6.9105000000000008E-3</v>
      </c>
      <c r="C37" s="61">
        <v>4.0352999999999998E-4</v>
      </c>
      <c r="D37" s="61">
        <v>-1.0586139999999999E-2</v>
      </c>
      <c r="E37" s="61">
        <v>4.8708700000000002E-3</v>
      </c>
      <c r="F37" s="61">
        <v>6.8430800000000005E-3</v>
      </c>
      <c r="G37" s="61">
        <v>8.4567700000000006E-3</v>
      </c>
      <c r="H37" s="61">
        <v>-1.0082500000000001E-2</v>
      </c>
      <c r="I37" s="61">
        <v>-4.5157999999999998E-4</v>
      </c>
      <c r="J37" s="14"/>
    </row>
    <row r="38" spans="1:10">
      <c r="A38" s="16">
        <v>17.5</v>
      </c>
      <c r="B38" s="61">
        <v>-3.2960999999999998E-4</v>
      </c>
      <c r="C38" s="61">
        <v>-1.301302E-2</v>
      </c>
      <c r="D38" s="61">
        <v>2.3659500000000003E-2</v>
      </c>
      <c r="E38" s="61">
        <v>-9.9996900000000003E-3</v>
      </c>
      <c r="F38" s="61">
        <v>3.9919899999999999E-3</v>
      </c>
      <c r="G38" s="61">
        <v>-4.1740500000000003E-3</v>
      </c>
      <c r="H38" s="61">
        <v>-1.413556E-2</v>
      </c>
      <c r="I38" s="61">
        <v>-5.0230999999999995E-4</v>
      </c>
      <c r="J38" s="14"/>
    </row>
    <row r="39" spans="1:10">
      <c r="A39" s="16">
        <v>18</v>
      </c>
      <c r="B39" s="61">
        <v>4.0271400000000002E-3</v>
      </c>
      <c r="C39" s="61">
        <v>-2.3415699999999998E-3</v>
      </c>
      <c r="D39" s="61">
        <v>6.0963179999999999E-2</v>
      </c>
      <c r="E39" s="61">
        <v>1.9690510000000001E-2</v>
      </c>
      <c r="F39" s="61">
        <v>4.0516900000000002E-3</v>
      </c>
      <c r="G39" s="61">
        <v>2.4698100000000002E-3</v>
      </c>
      <c r="H39" s="61">
        <v>-1.271741E-2</v>
      </c>
      <c r="I39" s="61">
        <v>-9.33171E-3</v>
      </c>
      <c r="J39" s="14"/>
    </row>
    <row r="40" spans="1:10">
      <c r="A40" s="16">
        <v>18.5</v>
      </c>
      <c r="B40" s="61">
        <v>-1.75669E-3</v>
      </c>
      <c r="C40" s="61">
        <v>-1.9571599999999999E-3</v>
      </c>
      <c r="D40" s="61">
        <v>3.7963000000000003E-3</v>
      </c>
      <c r="E40" s="61">
        <v>-2.6275900000000004E-3</v>
      </c>
      <c r="F40" s="61">
        <v>4.4410500000000002E-3</v>
      </c>
      <c r="G40" s="61">
        <v>-8.7007000000000002E-4</v>
      </c>
      <c r="H40" s="61">
        <v>-1.453776E-2</v>
      </c>
      <c r="I40" s="61">
        <v>-3.7984800000000003E-3</v>
      </c>
      <c r="J40" s="14"/>
    </row>
    <row r="41" spans="1:10">
      <c r="A41" s="16">
        <v>19</v>
      </c>
      <c r="B41" s="61">
        <v>-1.8314099999999999E-3</v>
      </c>
      <c r="C41" s="61">
        <v>-4.7688E-4</v>
      </c>
      <c r="D41" s="61">
        <v>-3.323214E-2</v>
      </c>
      <c r="E41" s="61">
        <v>5.8675200000000002E-3</v>
      </c>
      <c r="F41" s="61">
        <v>1.233591E-2</v>
      </c>
      <c r="G41" s="61">
        <v>2.7277400000000002E-3</v>
      </c>
      <c r="H41" s="61">
        <v>-1.0561920000000001E-2</v>
      </c>
      <c r="I41" s="61">
        <v>4.7678E-4</v>
      </c>
      <c r="J41" s="14"/>
    </row>
    <row r="42" spans="1:10">
      <c r="A42" s="16">
        <v>19.5</v>
      </c>
      <c r="B42" s="61">
        <v>-7.2998899999999999E-3</v>
      </c>
      <c r="C42" s="61">
        <v>-5.6942800000000003E-3</v>
      </c>
      <c r="D42" s="61">
        <v>-4.515549E-2</v>
      </c>
      <c r="E42" s="61">
        <v>-2.3051399999999998E-3</v>
      </c>
      <c r="F42" s="61">
        <v>-4.1057200000000002E-3</v>
      </c>
      <c r="G42" s="61">
        <v>-6.8563700000000005E-3</v>
      </c>
      <c r="H42" s="61">
        <v>-1.311056E-2</v>
      </c>
      <c r="I42" s="61">
        <v>-3.6695499999999997E-3</v>
      </c>
      <c r="J42" s="14"/>
    </row>
    <row r="43" spans="1:10">
      <c r="A43" s="16">
        <v>20</v>
      </c>
      <c r="B43" s="61">
        <v>-8.0779000000000007E-4</v>
      </c>
      <c r="C43" s="61">
        <v>-6.4175899999999999E-3</v>
      </c>
      <c r="D43" s="61">
        <v>4.3173549999999998E-2</v>
      </c>
      <c r="E43" s="61">
        <v>6.1907300000000002E-3</v>
      </c>
      <c r="F43" s="61">
        <v>3.8643699999999998E-3</v>
      </c>
      <c r="G43" s="61">
        <v>-9.4938999999999993E-4</v>
      </c>
      <c r="H43" s="61">
        <v>-1.3041870000000001E-2</v>
      </c>
      <c r="I43" s="61">
        <v>-2.9986800000000001E-3</v>
      </c>
      <c r="J43" s="14"/>
    </row>
    <row r="44" spans="1:10">
      <c r="A44" s="16">
        <v>20.5</v>
      </c>
      <c r="B44" s="61">
        <v>-1.22617E-3</v>
      </c>
      <c r="C44" s="61">
        <v>1.7180300000000002E-3</v>
      </c>
      <c r="D44" s="61">
        <v>1.5705739999999999E-2</v>
      </c>
      <c r="E44" s="61">
        <v>-1.9783240000000001E-2</v>
      </c>
      <c r="F44" s="61">
        <v>-1.1199779999999999E-2</v>
      </c>
      <c r="G44" s="61">
        <v>1.039342E-2</v>
      </c>
      <c r="H44" s="61">
        <v>-1.319205E-2</v>
      </c>
      <c r="I44" s="61">
        <v>-6.3939399999999999E-3</v>
      </c>
      <c r="J44" s="14"/>
    </row>
    <row r="45" spans="1:10">
      <c r="A45" s="16">
        <v>21</v>
      </c>
      <c r="B45" s="61">
        <v>4.7396E-4</v>
      </c>
      <c r="C45" s="61">
        <v>-6.1071900000000002E-3</v>
      </c>
      <c r="D45" s="61">
        <v>3.4678779999999999E-2</v>
      </c>
      <c r="E45" s="61">
        <v>8.7786000000000006E-4</v>
      </c>
      <c r="F45" s="61">
        <v>-1.2376439999999999E-2</v>
      </c>
      <c r="G45" s="61">
        <v>4.6851599999999998E-3</v>
      </c>
      <c r="H45" s="61">
        <v>-1.0995310000000001E-2</v>
      </c>
      <c r="I45" s="61">
        <v>-6.3115699999999999E-3</v>
      </c>
      <c r="J45" s="14"/>
    </row>
    <row r="46" spans="1:10">
      <c r="A46" s="16">
        <v>21.5</v>
      </c>
      <c r="B46" s="61">
        <v>3.5254499999999999E-3</v>
      </c>
      <c r="C46" s="61">
        <v>3.0536000000000002E-4</v>
      </c>
      <c r="D46" s="61">
        <v>-9.37816E-3</v>
      </c>
      <c r="E46" s="61">
        <v>-8.4111100000000012E-3</v>
      </c>
      <c r="F46" s="61">
        <v>-1.04641E-2</v>
      </c>
      <c r="G46" s="61">
        <v>1.7822699999999999E-3</v>
      </c>
      <c r="H46" s="61">
        <v>-1.4039879999999999E-2</v>
      </c>
      <c r="I46" s="61">
        <v>-4.5211699999999997E-3</v>
      </c>
      <c r="J46" s="14"/>
    </row>
    <row r="47" spans="1:10">
      <c r="A47" s="16">
        <v>22</v>
      </c>
      <c r="B47" s="61">
        <v>4.8852899999999996E-3</v>
      </c>
      <c r="C47" s="61">
        <v>-4.2606600000000003E-3</v>
      </c>
      <c r="D47" s="61">
        <v>-3.5056919999999998E-2</v>
      </c>
      <c r="E47" s="61">
        <v>3.3910800000000003E-3</v>
      </c>
      <c r="F47" s="61">
        <v>-1.1644060000000001E-2</v>
      </c>
      <c r="G47" s="61">
        <v>3.6079999999999999E-4</v>
      </c>
      <c r="H47" s="61">
        <v>-1.8431679999999999E-2</v>
      </c>
      <c r="I47" s="61">
        <v>-6.8808999999999997E-3</v>
      </c>
      <c r="J47" s="14"/>
    </row>
    <row r="48" spans="1:10">
      <c r="A48" s="16">
        <v>22.5</v>
      </c>
      <c r="B48" s="61">
        <v>7.3498900000000004E-3</v>
      </c>
      <c r="C48" s="61">
        <v>-1.2332700000000001E-3</v>
      </c>
      <c r="D48" s="61">
        <v>-5.0961530000000005E-2</v>
      </c>
      <c r="E48" s="61">
        <v>-6.7450600000000006E-3</v>
      </c>
      <c r="F48" s="61">
        <v>-9.4682299999999994E-3</v>
      </c>
      <c r="G48" s="61">
        <v>-2.89186E-3</v>
      </c>
      <c r="H48" s="61">
        <v>-1.693426E-2</v>
      </c>
      <c r="I48" s="61">
        <v>-6.7524899999999999E-3</v>
      </c>
      <c r="J48" s="14"/>
    </row>
    <row r="49" spans="1:10">
      <c r="A49" s="16">
        <v>23</v>
      </c>
      <c r="B49" s="61">
        <v>7.8718099999999999E-3</v>
      </c>
      <c r="C49" s="61">
        <v>-7.3301499999999997E-3</v>
      </c>
      <c r="D49" s="61">
        <v>-1.26213E-3</v>
      </c>
      <c r="E49" s="61">
        <v>-2.0788200000000003E-3</v>
      </c>
      <c r="F49" s="61">
        <v>-4.1652600000000005E-3</v>
      </c>
      <c r="G49" s="61">
        <v>8.9681900000000009E-3</v>
      </c>
      <c r="H49" s="61">
        <v>-1.7125319999999999E-2</v>
      </c>
      <c r="I49" s="61">
        <v>-1.411745E-2</v>
      </c>
      <c r="J49" s="14"/>
    </row>
    <row r="50" spans="1:10">
      <c r="A50" s="16">
        <v>23.5</v>
      </c>
      <c r="B50" s="61">
        <v>7.0835999999999998E-3</v>
      </c>
      <c r="C50" s="61">
        <v>5.6675999999999992E-4</v>
      </c>
      <c r="D50" s="61">
        <v>-2.94928E-2</v>
      </c>
      <c r="E50" s="61">
        <v>-3.35688E-3</v>
      </c>
      <c r="F50" s="61">
        <v>-6.6902899999999998E-3</v>
      </c>
      <c r="G50" s="61">
        <v>7.0513199999999998E-3</v>
      </c>
      <c r="H50" s="61">
        <v>-1.8054000000000001E-2</v>
      </c>
      <c r="I50" s="61">
        <v>-5.6720299999999998E-3</v>
      </c>
      <c r="J50" s="14"/>
    </row>
    <row r="51" spans="1:10">
      <c r="A51" s="16">
        <v>24</v>
      </c>
      <c r="B51" s="61">
        <v>-3.8465E-4</v>
      </c>
      <c r="C51" s="61">
        <v>-9.5865999999999989E-3</v>
      </c>
      <c r="D51" s="61">
        <v>-4.7601919999999999E-2</v>
      </c>
      <c r="E51" s="61">
        <v>-1.168922E-2</v>
      </c>
      <c r="F51" s="61">
        <v>-7.1163399999999996E-3</v>
      </c>
      <c r="G51" s="61">
        <v>1.2511540000000002E-2</v>
      </c>
      <c r="H51" s="61">
        <v>-1.8851090000000001E-2</v>
      </c>
      <c r="I51" s="61">
        <v>-9.8140599999999995E-3</v>
      </c>
      <c r="J51" s="14"/>
    </row>
    <row r="52" spans="1:10">
      <c r="A52" s="16">
        <v>24.5</v>
      </c>
      <c r="B52" s="61">
        <v>-3.0743999999999997E-3</v>
      </c>
      <c r="C52" s="61">
        <v>-1.1299449999999999E-2</v>
      </c>
      <c r="D52" s="61">
        <v>-5.9780350000000003E-2</v>
      </c>
      <c r="E52" s="61">
        <v>-7.4122299999999997E-3</v>
      </c>
      <c r="F52" s="61">
        <v>-1.2088799999999999E-3</v>
      </c>
      <c r="G52" s="61">
        <v>-1.0410199999999999E-3</v>
      </c>
      <c r="H52" s="61">
        <v>-1.638937E-2</v>
      </c>
      <c r="I52" s="61">
        <v>-1.0729850000000001E-2</v>
      </c>
      <c r="J52" s="14"/>
    </row>
    <row r="53" spans="1:10">
      <c r="A53" s="16">
        <v>25</v>
      </c>
      <c r="B53" s="61">
        <v>6.84478E-3</v>
      </c>
      <c r="C53" s="61">
        <v>3.4691100000000001E-3</v>
      </c>
      <c r="D53" s="61">
        <v>-6.3707279999999991E-2</v>
      </c>
      <c r="E53" s="61">
        <v>-1.04491E-3</v>
      </c>
      <c r="F53" s="61">
        <v>-1.5022290000000001E-2</v>
      </c>
      <c r="G53" s="61">
        <v>-1.6252900000000002E-3</v>
      </c>
      <c r="H53" s="61">
        <v>-2.084045E-2</v>
      </c>
      <c r="I53" s="61">
        <v>-1.211489E-2</v>
      </c>
      <c r="J53" s="14"/>
    </row>
    <row r="54" spans="1:10">
      <c r="A54" s="16">
        <v>25.5</v>
      </c>
      <c r="B54" s="61">
        <v>5.8288599999999999E-3</v>
      </c>
      <c r="C54" s="61">
        <v>-6.6944099999999996E-3</v>
      </c>
      <c r="D54" s="61">
        <v>-5.7810700000000001E-3</v>
      </c>
      <c r="E54" s="61">
        <v>1.3654790000000002E-2</v>
      </c>
      <c r="F54" s="61">
        <v>-5.4284800000000003E-3</v>
      </c>
      <c r="G54" s="61">
        <v>1.3047040000000001E-2</v>
      </c>
      <c r="H54" s="61">
        <v>-2.4206910000000002E-2</v>
      </c>
      <c r="I54" s="61">
        <v>-1.138144E-2</v>
      </c>
      <c r="J54" s="14"/>
    </row>
    <row r="55" spans="1:10">
      <c r="A55" s="16">
        <v>26</v>
      </c>
      <c r="B55" s="61">
        <v>-5.5549899999999992E-3</v>
      </c>
      <c r="C55" s="61">
        <v>-6.5339899999999999E-3</v>
      </c>
      <c r="D55" s="61">
        <v>1.8570710000000001E-2</v>
      </c>
      <c r="E55" s="61">
        <v>4.9603799999999995E-3</v>
      </c>
      <c r="F55" s="61">
        <v>-2.4501999999999998E-4</v>
      </c>
      <c r="G55" s="61">
        <v>1.2046159999999998E-2</v>
      </c>
      <c r="H55" s="61">
        <v>-2.042188E-2</v>
      </c>
      <c r="I55" s="61">
        <v>-1.18234E-2</v>
      </c>
      <c r="J55" s="14"/>
    </row>
    <row r="56" spans="1:10">
      <c r="A56" s="16">
        <v>26.5</v>
      </c>
      <c r="B56" s="61">
        <v>-8.3792000000000003E-4</v>
      </c>
      <c r="C56" s="61">
        <v>-1.8455800000000001E-3</v>
      </c>
      <c r="D56" s="61">
        <v>-1.497479E-2</v>
      </c>
      <c r="E56" s="61">
        <v>-7.1585399999999997E-3</v>
      </c>
      <c r="F56" s="61">
        <v>-1.264002E-2</v>
      </c>
      <c r="G56" s="61">
        <v>6.8733200000000005E-3</v>
      </c>
      <c r="H56" s="61">
        <v>-2.0052069999999998E-2</v>
      </c>
      <c r="I56" s="61">
        <v>-1.029973E-2</v>
      </c>
      <c r="J56" s="14"/>
    </row>
    <row r="57" spans="1:10">
      <c r="A57" s="16">
        <v>27</v>
      </c>
      <c r="B57" s="61">
        <v>5.1025699999999998E-3</v>
      </c>
      <c r="C57" s="61">
        <v>-6.9083199999999999E-3</v>
      </c>
      <c r="D57" s="61">
        <v>-3.8490400000000001E-2</v>
      </c>
      <c r="E57" s="61">
        <v>1.0832619999999999E-2</v>
      </c>
      <c r="F57" s="61">
        <v>-1.276097E-2</v>
      </c>
      <c r="G57" s="61">
        <v>5.4579099999999998E-3</v>
      </c>
      <c r="H57" s="61">
        <v>-1.7522619999999999E-2</v>
      </c>
      <c r="I57" s="61">
        <v>-1.3321909999999999E-2</v>
      </c>
      <c r="J57" s="14"/>
    </row>
    <row r="58" spans="1:10">
      <c r="A58" s="16">
        <v>27.5</v>
      </c>
      <c r="B58" s="61">
        <v>-3.19878E-3</v>
      </c>
      <c r="C58" s="61">
        <v>-1.1253629999999999E-2</v>
      </c>
      <c r="D58" s="61">
        <v>2.4957180000000002E-2</v>
      </c>
      <c r="E58" s="61">
        <v>-9.4669000000000003E-4</v>
      </c>
      <c r="F58" s="61">
        <v>-4.3103300000000002E-3</v>
      </c>
      <c r="G58" s="61">
        <v>3.3414500000000001E-3</v>
      </c>
      <c r="H58" s="61">
        <v>-2.1747290000000002E-2</v>
      </c>
      <c r="I58" s="61">
        <v>-1.6019060000000002E-2</v>
      </c>
      <c r="J58" s="14"/>
    </row>
    <row r="59" spans="1:10">
      <c r="A59" s="16">
        <v>28</v>
      </c>
      <c r="B59" s="61">
        <v>2.7066299999999998E-3</v>
      </c>
      <c r="C59" s="61">
        <v>-6.8178099999999997E-3</v>
      </c>
      <c r="D59" s="61">
        <v>5.6314929999999999E-2</v>
      </c>
      <c r="E59" s="61">
        <v>1.3574550000000001E-2</v>
      </c>
      <c r="F59" s="61">
        <v>6.66046E-3</v>
      </c>
      <c r="G59" s="61">
        <v>-5.0368100000000001E-3</v>
      </c>
      <c r="H59" s="61">
        <v>-2.5556179999999998E-2</v>
      </c>
      <c r="I59" s="61">
        <v>-8.6097699999999992E-3</v>
      </c>
      <c r="J59" s="14"/>
    </row>
    <row r="60" spans="1:10">
      <c r="A60" s="16">
        <v>28.5</v>
      </c>
      <c r="B60" s="61">
        <v>-2.5833200000000001E-3</v>
      </c>
      <c r="C60" s="61">
        <v>2.1195400000000001E-3</v>
      </c>
      <c r="D60" s="61">
        <v>-4.7108999999999996E-4</v>
      </c>
      <c r="E60" s="61">
        <v>5.3797000000000003E-4</v>
      </c>
      <c r="F60" s="61">
        <v>-1.0965700000000001E-3</v>
      </c>
      <c r="G60" s="61">
        <v>-1.6816900000000002E-3</v>
      </c>
      <c r="H60" s="61">
        <v>-2.3505740000000001E-2</v>
      </c>
      <c r="I60" s="61">
        <v>-9.4456399999999999E-3</v>
      </c>
      <c r="J60" s="14"/>
    </row>
    <row r="61" spans="1:10">
      <c r="A61" s="16">
        <v>29</v>
      </c>
      <c r="B61" s="61">
        <v>-2.4951999999999999E-3</v>
      </c>
      <c r="C61" s="61">
        <v>-2.1976299999999999E-3</v>
      </c>
      <c r="D61" s="61">
        <v>4.194821E-2</v>
      </c>
      <c r="E61" s="61">
        <v>-3.1184800000000003E-3</v>
      </c>
      <c r="F61" s="61">
        <v>8.2460499999999996E-3</v>
      </c>
      <c r="G61" s="61">
        <v>1.1727700000000001E-2</v>
      </c>
      <c r="H61" s="61">
        <v>-2.4884110000000001E-2</v>
      </c>
      <c r="I61" s="61">
        <v>-8.2954199999999995E-3</v>
      </c>
      <c r="J61" s="14"/>
    </row>
    <row r="62" spans="1:10">
      <c r="A62" s="16">
        <v>29.5</v>
      </c>
      <c r="B62" s="61">
        <v>-1.2284799999999999E-3</v>
      </c>
      <c r="C62" s="61">
        <v>-2.9945699999999998E-3</v>
      </c>
      <c r="D62" s="61">
        <v>-1.154606E-2</v>
      </c>
      <c r="E62" s="61">
        <v>-8.4872000000000003E-3</v>
      </c>
      <c r="F62" s="61">
        <v>1.3669999999999999E-3</v>
      </c>
      <c r="G62" s="61">
        <v>-3.2808300000000002E-3</v>
      </c>
      <c r="H62" s="61">
        <v>-1.8344650000000001E-2</v>
      </c>
      <c r="I62" s="61">
        <v>-5.62891E-3</v>
      </c>
      <c r="J62" s="14"/>
    </row>
    <row r="63" spans="1:10">
      <c r="A63" s="16">
        <v>30</v>
      </c>
      <c r="B63" s="61">
        <v>-1.7408599999999999E-3</v>
      </c>
      <c r="C63" s="61">
        <v>-2.37456E-3</v>
      </c>
      <c r="D63" s="61">
        <v>-3.2809289999999998E-2</v>
      </c>
      <c r="E63" s="61">
        <v>-1.408125E-2</v>
      </c>
      <c r="F63" s="61">
        <v>-8.7922799999999995E-3</v>
      </c>
      <c r="G63" s="61">
        <v>-9.0287000000000006E-4</v>
      </c>
      <c r="H63" s="61">
        <v>-2.5959059999999999E-2</v>
      </c>
      <c r="I63" s="61">
        <v>1.4185900000000002E-3</v>
      </c>
      <c r="J63" s="14"/>
    </row>
    <row r="64" spans="1:10">
      <c r="A64" s="16">
        <v>30.5</v>
      </c>
      <c r="B64" s="61">
        <v>4.6015299999999995E-3</v>
      </c>
      <c r="C64" s="61">
        <v>-2.3473999999999999E-4</v>
      </c>
      <c r="D64" s="61">
        <v>6.2211740000000001E-2</v>
      </c>
      <c r="E64" s="61">
        <v>-1.3513770000000001E-2</v>
      </c>
      <c r="F64" s="61">
        <v>-1.0365610000000001E-2</v>
      </c>
      <c r="G64" s="61">
        <v>9.0077899999999999E-3</v>
      </c>
      <c r="H64" s="61">
        <v>-2.2261700000000002E-2</v>
      </c>
      <c r="I64" s="61">
        <v>-4.8376699999999996E-3</v>
      </c>
      <c r="J64" s="14"/>
    </row>
    <row r="65" spans="1:10">
      <c r="A65" s="16">
        <v>31</v>
      </c>
      <c r="B65" s="61">
        <v>-1.4054099999999999E-3</v>
      </c>
      <c r="C65" s="61">
        <v>-6.4381400000000002E-3</v>
      </c>
      <c r="D65" s="61">
        <v>1.7089799999999999E-3</v>
      </c>
      <c r="E65" s="61">
        <v>-4.1909E-3</v>
      </c>
      <c r="F65" s="61">
        <v>-4.52302E-3</v>
      </c>
      <c r="G65" s="61">
        <v>1.1495169999999999E-2</v>
      </c>
      <c r="H65" s="61">
        <v>-2.0418790000000003E-2</v>
      </c>
      <c r="I65" s="61">
        <v>-6.47834E-3</v>
      </c>
      <c r="J65" s="14"/>
    </row>
    <row r="66" spans="1:10">
      <c r="A66" s="16">
        <v>31.5</v>
      </c>
      <c r="B66" s="61">
        <v>4.5510099999999994E-3</v>
      </c>
      <c r="C66" s="61">
        <v>-9.2113000000000004E-4</v>
      </c>
      <c r="D66" s="61">
        <v>2.935569E-2</v>
      </c>
      <c r="E66" s="61">
        <v>4.0200000000000001E-4</v>
      </c>
      <c r="F66" s="61">
        <v>2.9743299999999999E-3</v>
      </c>
      <c r="G66" s="61">
        <v>7.7026099999999995E-3</v>
      </c>
      <c r="H66" s="61">
        <v>-2.4942139999999998E-2</v>
      </c>
      <c r="I66" s="61">
        <v>-8.7668299999999998E-3</v>
      </c>
      <c r="J66" s="14"/>
    </row>
    <row r="67" spans="1:10">
      <c r="A67" s="16">
        <v>32</v>
      </c>
      <c r="B67" s="61">
        <v>2.8549600000000001E-3</v>
      </c>
      <c r="C67" s="61">
        <v>-6.2406799999999993E-3</v>
      </c>
      <c r="D67" s="61">
        <v>-1.262899E-2</v>
      </c>
      <c r="E67" s="61">
        <v>-5.7982699999999995E-3</v>
      </c>
      <c r="F67" s="61">
        <v>2.8621000000000001E-4</v>
      </c>
      <c r="G67" s="61">
        <v>-6.5551400000000001E-3</v>
      </c>
      <c r="H67" s="61">
        <v>-2.243032E-2</v>
      </c>
      <c r="I67" s="61">
        <v>-6.8871800000000006E-3</v>
      </c>
      <c r="J67" s="14"/>
    </row>
    <row r="68" spans="1:10">
      <c r="A68" s="16">
        <v>32.5</v>
      </c>
      <c r="B68" s="61">
        <v>-7.3619000000000006E-4</v>
      </c>
      <c r="C68" s="61">
        <v>-9.9617999999999998E-3</v>
      </c>
      <c r="D68" s="61">
        <v>2.5301770000000001E-2</v>
      </c>
      <c r="E68" s="61">
        <v>5.7718199999999996E-3</v>
      </c>
      <c r="F68" s="61">
        <v>2.1104299999999999E-3</v>
      </c>
      <c r="G68" s="61">
        <v>4.9414300000000001E-3</v>
      </c>
      <c r="H68" s="61">
        <v>-2.030968E-2</v>
      </c>
      <c r="I68" s="61">
        <v>-7.4977500000000001E-3</v>
      </c>
      <c r="J68" s="14"/>
    </row>
    <row r="69" spans="1:10">
      <c r="A69" s="16">
        <v>33</v>
      </c>
      <c r="B69" s="61">
        <v>9.9024400000000002E-3</v>
      </c>
      <c r="C69" s="61">
        <v>-3.2820899999999997E-3</v>
      </c>
      <c r="D69" s="61">
        <v>-2.3384770000000003E-2</v>
      </c>
      <c r="E69" s="61">
        <v>5.5525800000000005E-3</v>
      </c>
      <c r="F69" s="61">
        <v>-6.6332000000000001E-4</v>
      </c>
      <c r="G69" s="61">
        <v>7.9325100000000003E-3</v>
      </c>
      <c r="H69" s="61">
        <v>-1.6952789999999999E-2</v>
      </c>
      <c r="I69" s="61">
        <v>-2.15803E-3</v>
      </c>
      <c r="J69" s="14"/>
    </row>
    <row r="70" spans="1:10">
      <c r="A70" s="16">
        <v>33.5</v>
      </c>
      <c r="B70" s="61">
        <v>-4.4703700000000004E-3</v>
      </c>
      <c r="C70" s="61">
        <v>-1.5921900000000001E-3</v>
      </c>
      <c r="D70" s="61">
        <v>4.6549599999999997E-2</v>
      </c>
      <c r="E70" s="61">
        <v>-1.2519530000000001E-2</v>
      </c>
      <c r="F70" s="61">
        <v>2.3268099999999999E-3</v>
      </c>
      <c r="G70" s="61">
        <v>7.3490700000000001E-3</v>
      </c>
      <c r="H70" s="61">
        <v>-2.5051320000000002E-2</v>
      </c>
      <c r="I70" s="61">
        <v>-1.1524319999999999E-2</v>
      </c>
      <c r="J70" s="14"/>
    </row>
    <row r="71" spans="1:10">
      <c r="A71" s="16">
        <v>34</v>
      </c>
      <c r="B71" s="61">
        <v>-3.26297E-3</v>
      </c>
      <c r="C71" s="61">
        <v>-7.3738800000000002E-3</v>
      </c>
      <c r="D71" s="61">
        <v>5.9468299999999993E-3</v>
      </c>
      <c r="E71" s="61">
        <v>-1.6051349999999999E-2</v>
      </c>
      <c r="F71" s="61">
        <v>3.0855300000000004E-3</v>
      </c>
      <c r="G71" s="61">
        <v>5.63781E-3</v>
      </c>
      <c r="H71" s="61">
        <v>-1.6958319999999999E-2</v>
      </c>
      <c r="I71" s="61">
        <v>-6.9514099999999999E-3</v>
      </c>
      <c r="J71" s="14"/>
    </row>
    <row r="72" spans="1:10">
      <c r="A72" s="16">
        <v>34.5</v>
      </c>
      <c r="B72" s="61">
        <v>7.1011299999999998E-3</v>
      </c>
      <c r="C72" s="61">
        <v>-1.327305E-2</v>
      </c>
      <c r="D72" s="61">
        <v>2.3831669999999999E-2</v>
      </c>
      <c r="E72" s="61">
        <v>-1.26329E-3</v>
      </c>
      <c r="F72" s="61">
        <v>2.1480000000000001E-5</v>
      </c>
      <c r="G72" s="61">
        <v>7.5094700000000007E-3</v>
      </c>
      <c r="H72" s="61">
        <v>-1.324997E-2</v>
      </c>
      <c r="I72" s="61">
        <v>-9.4355500000000009E-3</v>
      </c>
      <c r="J72" s="14"/>
    </row>
    <row r="73" spans="1:10">
      <c r="A73" s="16">
        <v>35</v>
      </c>
      <c r="B73" s="61">
        <v>2.1777099999999998E-3</v>
      </c>
      <c r="C73" s="61">
        <v>-8.9385799999999998E-3</v>
      </c>
      <c r="D73" s="61">
        <v>3.198724E-2</v>
      </c>
      <c r="E73" s="61">
        <v>-1.14474E-3</v>
      </c>
      <c r="F73" s="61">
        <v>2.4838199999999999E-3</v>
      </c>
      <c r="G73" s="61">
        <v>1.717635E-2</v>
      </c>
      <c r="H73" s="61">
        <v>-2.5130329999999999E-2</v>
      </c>
      <c r="I73" s="61">
        <v>-1.02372E-2</v>
      </c>
      <c r="J73" s="14"/>
    </row>
    <row r="74" spans="1:10">
      <c r="A74" s="16">
        <v>35.5</v>
      </c>
      <c r="B74" s="61">
        <v>2.6677000000000003E-3</v>
      </c>
      <c r="C74" s="61">
        <v>-7.2960499999999992E-3</v>
      </c>
      <c r="D74" s="61">
        <v>4.6387200000000003E-2</v>
      </c>
      <c r="E74" s="61">
        <v>5.8352199999999995E-3</v>
      </c>
      <c r="F74" s="61">
        <v>5.9161699999999992E-3</v>
      </c>
      <c r="G74" s="61">
        <v>2.97868E-3</v>
      </c>
      <c r="H74" s="61">
        <v>-1.9861110000000001E-2</v>
      </c>
      <c r="I74" s="61">
        <v>-1.1254180000000001E-2</v>
      </c>
      <c r="J74" s="14"/>
    </row>
    <row r="75" spans="1:10">
      <c r="A75" s="16">
        <v>36</v>
      </c>
      <c r="B75" s="61">
        <v>-1.3906699999999999E-3</v>
      </c>
      <c r="C75" s="61">
        <v>-4.0979099999999997E-3</v>
      </c>
      <c r="D75" s="61">
        <v>7.0851899999999995E-2</v>
      </c>
      <c r="E75" s="61">
        <v>-4.6876299999999999E-3</v>
      </c>
      <c r="F75" s="61">
        <v>-5.5905099999999999E-3</v>
      </c>
      <c r="G75" s="61">
        <v>3.9197599999999996E-3</v>
      </c>
      <c r="H75" s="61">
        <v>-1.631614E-2</v>
      </c>
      <c r="I75" s="61">
        <v>-8.45891E-3</v>
      </c>
      <c r="J75" s="14"/>
    </row>
    <row r="76" spans="1:10">
      <c r="A76" s="16">
        <v>36.5</v>
      </c>
      <c r="B76" s="61">
        <v>-1.8131900000000001E-3</v>
      </c>
      <c r="C76" s="61">
        <v>-8.6914499999999999E-3</v>
      </c>
      <c r="D76" s="61">
        <v>8.9204550000000007E-2</v>
      </c>
      <c r="E76" s="61">
        <v>-4.5416600000000003E-3</v>
      </c>
      <c r="F76" s="61">
        <v>3.13672E-3</v>
      </c>
      <c r="G76" s="61">
        <v>5.9351400000000002E-3</v>
      </c>
      <c r="H76" s="61">
        <v>-1.7856830000000001E-2</v>
      </c>
      <c r="I76" s="61">
        <v>-1.4839690000000001E-2</v>
      </c>
      <c r="J76" s="14"/>
    </row>
    <row r="77" spans="1:10">
      <c r="A77" s="16">
        <v>37</v>
      </c>
      <c r="B77" s="61">
        <v>7.2378500000000005E-3</v>
      </c>
      <c r="C77" s="61">
        <v>-1.559633E-2</v>
      </c>
      <c r="D77" s="61">
        <v>7.0893410000000004E-2</v>
      </c>
      <c r="E77" s="61">
        <v>-1.3544819999999999E-2</v>
      </c>
      <c r="F77" s="61">
        <v>-4.5283700000000003E-3</v>
      </c>
      <c r="G77" s="61">
        <v>4.4050000000000001E-3</v>
      </c>
      <c r="H77" s="61">
        <v>-1.0709930000000001E-2</v>
      </c>
      <c r="I77" s="61">
        <v>-1.2046429999999999E-2</v>
      </c>
      <c r="J77" s="14"/>
    </row>
    <row r="78" spans="1:10">
      <c r="A78" s="16">
        <v>37.5</v>
      </c>
      <c r="B78" s="61">
        <v>1.196621E-2</v>
      </c>
      <c r="C78" s="61">
        <v>-3.2951399999999998E-3</v>
      </c>
      <c r="D78" s="61">
        <v>5.5993440000000005E-2</v>
      </c>
      <c r="E78" s="61">
        <v>-1.1409959999999999E-2</v>
      </c>
      <c r="F78" s="61">
        <v>5.6864300000000001E-3</v>
      </c>
      <c r="G78" s="61">
        <v>5.2858400000000009E-3</v>
      </c>
      <c r="H78" s="61">
        <v>-1.1933560000000001E-2</v>
      </c>
      <c r="I78" s="61">
        <v>-1.140742E-2</v>
      </c>
      <c r="J78" s="14"/>
    </row>
    <row r="79" spans="1:10">
      <c r="A79" s="16">
        <v>38</v>
      </c>
      <c r="B79" s="61">
        <v>-5.9274999999999996E-4</v>
      </c>
      <c r="C79" s="61">
        <v>-1.1255630000000001E-2</v>
      </c>
      <c r="D79" s="61">
        <v>6.6547210000000009E-2</v>
      </c>
      <c r="E79" s="61">
        <v>-1.799042E-2</v>
      </c>
      <c r="F79" s="61">
        <v>2.8417399999999997E-3</v>
      </c>
      <c r="G79" s="61">
        <v>1.2192149999999999E-2</v>
      </c>
      <c r="H79" s="61">
        <v>-1.73676E-2</v>
      </c>
      <c r="I79" s="61">
        <v>-4.31315E-3</v>
      </c>
      <c r="J79" s="14"/>
    </row>
    <row r="80" spans="1:10">
      <c r="A80" s="16">
        <v>38.5</v>
      </c>
      <c r="B80" s="61">
        <v>1.2853209999999999E-2</v>
      </c>
      <c r="C80" s="61">
        <v>-4.4661200000000005E-3</v>
      </c>
      <c r="D80" s="61">
        <v>5.4600679999999999E-2</v>
      </c>
      <c r="E80" s="61">
        <v>-6.1456699999999998E-3</v>
      </c>
      <c r="F80" s="61">
        <v>-2.8059499999999998E-3</v>
      </c>
      <c r="G80" s="61">
        <v>1.532534E-2</v>
      </c>
      <c r="H80" s="61">
        <v>-1.5912780000000001E-2</v>
      </c>
      <c r="I80" s="61">
        <v>-5.19119E-3</v>
      </c>
      <c r="J80" s="14"/>
    </row>
    <row r="81" spans="1:10">
      <c r="A81" s="16">
        <v>39</v>
      </c>
      <c r="B81" s="61">
        <v>4.9778800000000005E-3</v>
      </c>
      <c r="C81" s="61">
        <v>-9.10855E-3</v>
      </c>
      <c r="D81" s="61">
        <v>4.8317860000000004E-2</v>
      </c>
      <c r="E81" s="61">
        <v>-3.215954E-2</v>
      </c>
      <c r="F81" s="61">
        <v>4.1483500000000003E-3</v>
      </c>
      <c r="G81" s="61">
        <v>2.5470920000000001E-2</v>
      </c>
      <c r="H81" s="61">
        <v>-1.3608840000000001E-2</v>
      </c>
      <c r="I81" s="61">
        <v>-2.7741599999999999E-3</v>
      </c>
      <c r="J81" s="14"/>
    </row>
    <row r="82" spans="1:10">
      <c r="A82" s="16">
        <v>39.5</v>
      </c>
      <c r="B82" s="61">
        <v>-5.8675000000000003E-4</v>
      </c>
      <c r="C82" s="61">
        <v>-3.9919199999999995E-3</v>
      </c>
      <c r="D82" s="61">
        <v>6.0498320000000001E-2</v>
      </c>
      <c r="E82" s="61">
        <v>-1.7140909999999999E-2</v>
      </c>
      <c r="F82" s="61">
        <v>8.6606300000000008E-3</v>
      </c>
      <c r="G82" s="61">
        <v>1.3907719999999998E-2</v>
      </c>
      <c r="H82" s="61">
        <v>-8.7490599999999995E-3</v>
      </c>
      <c r="I82" s="61">
        <v>2.5270900000000001E-3</v>
      </c>
      <c r="J82" s="14"/>
    </row>
    <row r="83" spans="1:10">
      <c r="A83" s="16">
        <v>40</v>
      </c>
      <c r="B83" s="61">
        <v>6.8130999999999997E-4</v>
      </c>
      <c r="C83" s="61">
        <v>-7.5568299999999996E-3</v>
      </c>
      <c r="D83" s="61">
        <v>6.2313720000000003E-2</v>
      </c>
      <c r="E83" s="61">
        <v>-1.1375340000000001E-2</v>
      </c>
      <c r="F83" s="61">
        <v>1.1429599999999999E-3</v>
      </c>
      <c r="G83" s="61">
        <v>1.4145939999999999E-2</v>
      </c>
      <c r="H83" s="61">
        <v>-6.3321499999999999E-3</v>
      </c>
      <c r="I83" s="61">
        <v>5.2532000000000002E-4</v>
      </c>
      <c r="J83" s="14"/>
    </row>
    <row r="84" spans="1:10">
      <c r="A84" s="16">
        <v>40.5</v>
      </c>
      <c r="B84" s="61">
        <v>-4.3844799999999996E-3</v>
      </c>
      <c r="C84" s="61">
        <v>-1.220195E-2</v>
      </c>
      <c r="D84" s="61">
        <v>6.2760780000000002E-2</v>
      </c>
      <c r="E84" s="61">
        <v>-7.8144300000000007E-3</v>
      </c>
      <c r="F84" s="61">
        <v>-1.2832499999999999E-3</v>
      </c>
      <c r="G84" s="61">
        <v>2.7042839999999999E-2</v>
      </c>
      <c r="H84" s="61">
        <v>2.8819299999999996E-3</v>
      </c>
      <c r="I84" s="61">
        <v>7.2765699999999996E-3</v>
      </c>
      <c r="J84" s="14"/>
    </row>
    <row r="85" spans="1:10">
      <c r="A85" s="16">
        <v>41</v>
      </c>
      <c r="B85" s="61">
        <v>1.443113E-2</v>
      </c>
      <c r="C85" s="61">
        <v>-1.3824950000000001E-2</v>
      </c>
      <c r="D85" s="61">
        <v>6.4681900000000004E-3</v>
      </c>
      <c r="E85" s="61">
        <v>-1.258047E-2</v>
      </c>
      <c r="F85" s="61">
        <v>1.34271E-3</v>
      </c>
      <c r="G85" s="61">
        <v>3.1263470000000002E-2</v>
      </c>
      <c r="H85" s="61">
        <v>5.1437799999999997E-3</v>
      </c>
      <c r="I85" s="61">
        <v>1.77666E-3</v>
      </c>
      <c r="J85" s="14"/>
    </row>
    <row r="86" spans="1:10">
      <c r="A86" s="16">
        <v>41.5</v>
      </c>
      <c r="B86" s="61">
        <v>1.3481749999999999E-2</v>
      </c>
      <c r="C86" s="61">
        <v>-5.0865800000000003E-3</v>
      </c>
      <c r="D86" s="61">
        <v>-2.0827719999999997E-2</v>
      </c>
      <c r="E86" s="61">
        <v>-1.3044900000000002E-3</v>
      </c>
      <c r="F86" s="61">
        <v>4.3837700000000004E-3</v>
      </c>
      <c r="G86" s="61">
        <v>4.5180379999999999E-2</v>
      </c>
      <c r="H86" s="61">
        <v>2.0786199999999998E-3</v>
      </c>
      <c r="I86" s="61">
        <v>6.9986499999999995E-3</v>
      </c>
      <c r="J86" s="14"/>
    </row>
    <row r="87" spans="1:10">
      <c r="A87" s="16">
        <v>42</v>
      </c>
      <c r="B87" s="61">
        <v>9.5054000000000007E-3</v>
      </c>
      <c r="C87" s="61">
        <v>-7.7595499999999996E-3</v>
      </c>
      <c r="D87" s="61">
        <v>-3.5418230000000002E-2</v>
      </c>
      <c r="E87" s="61">
        <v>-1.3009049999999999E-2</v>
      </c>
      <c r="F87" s="61">
        <v>-5.2873700000000004E-3</v>
      </c>
      <c r="G87" s="61">
        <v>3.7078069999999998E-2</v>
      </c>
      <c r="H87" s="61">
        <v>9.2239699999999997E-3</v>
      </c>
      <c r="I87" s="61">
        <v>5.9591000000000002E-3</v>
      </c>
      <c r="J87" s="14"/>
    </row>
    <row r="88" spans="1:10">
      <c r="A88" s="16">
        <v>42.5</v>
      </c>
      <c r="B88" s="61">
        <v>8.0127099999999993E-3</v>
      </c>
      <c r="C88" s="61">
        <v>-8.8443300000000009E-3</v>
      </c>
      <c r="D88" s="61">
        <v>2.12861E-3</v>
      </c>
      <c r="E88" s="61">
        <v>6.3810100000000003E-3</v>
      </c>
      <c r="F88" s="61">
        <v>-2.7009499999999997E-3</v>
      </c>
      <c r="G88" s="61">
        <v>4.1850079999999998E-2</v>
      </c>
      <c r="H88" s="61">
        <v>5.4828600000000009E-3</v>
      </c>
      <c r="I88" s="61">
        <v>6.4814899999999995E-3</v>
      </c>
      <c r="J88" s="14"/>
    </row>
    <row r="89" spans="1:10">
      <c r="A89" s="16">
        <v>43</v>
      </c>
      <c r="B89" s="61">
        <v>1.494378E-2</v>
      </c>
      <c r="C89" s="61">
        <v>-9.7429000000000005E-3</v>
      </c>
      <c r="D89" s="61">
        <v>-3.0735720000000001E-2</v>
      </c>
      <c r="E89" s="61">
        <v>-7.6329899999999992E-3</v>
      </c>
      <c r="F89" s="61">
        <v>2.7196999999999998E-3</v>
      </c>
      <c r="G89" s="61">
        <v>4.2873319999999999E-2</v>
      </c>
      <c r="H89" s="61">
        <v>1.197433E-2</v>
      </c>
      <c r="I89" s="61">
        <v>5.31183E-3</v>
      </c>
      <c r="J89" s="14"/>
    </row>
    <row r="90" spans="1:10">
      <c r="A90" s="16">
        <v>43.5</v>
      </c>
      <c r="B90" s="61">
        <v>4.5643300000000001E-3</v>
      </c>
      <c r="C90" s="61">
        <v>-1.2056240000000001E-2</v>
      </c>
      <c r="D90" s="61">
        <v>1.547924E-2</v>
      </c>
      <c r="E90" s="61">
        <v>-2.56193E-3</v>
      </c>
      <c r="F90" s="61">
        <v>6.9982200000000003E-3</v>
      </c>
      <c r="G90" s="61">
        <v>4.8768589999999994E-2</v>
      </c>
      <c r="H90" s="61">
        <v>1.2626180000000001E-2</v>
      </c>
      <c r="I90" s="61">
        <v>1.408917E-2</v>
      </c>
      <c r="J90" s="14"/>
    </row>
    <row r="91" spans="1:10">
      <c r="A91" s="16">
        <v>44</v>
      </c>
      <c r="B91" s="61">
        <v>1.8009189999999998E-2</v>
      </c>
      <c r="C91" s="61">
        <v>-4.8203300000000003E-3</v>
      </c>
      <c r="D91" s="61">
        <v>3.8552959999999997E-2</v>
      </c>
      <c r="E91" s="61">
        <v>9.2878800000000001E-3</v>
      </c>
      <c r="F91" s="61">
        <v>-6.7503100000000007E-3</v>
      </c>
      <c r="G91" s="61">
        <v>3.6773229999999997E-2</v>
      </c>
      <c r="H91" s="61">
        <v>1.7859730000000001E-2</v>
      </c>
      <c r="I91" s="61">
        <v>1.0288449999999999E-2</v>
      </c>
      <c r="J91" s="14"/>
    </row>
    <row r="92" spans="1:10">
      <c r="A92" s="16">
        <v>44.5</v>
      </c>
      <c r="B92" s="61">
        <v>1.1895880000000001E-2</v>
      </c>
      <c r="C92" s="61">
        <v>-1.2123790000000001E-2</v>
      </c>
      <c r="D92" s="61">
        <v>3.521738E-2</v>
      </c>
      <c r="E92" s="61">
        <v>5.6223699999999998E-3</v>
      </c>
      <c r="F92" s="61">
        <v>3.3272699999999998E-3</v>
      </c>
      <c r="G92" s="61">
        <v>6.3668760000000005E-2</v>
      </c>
      <c r="H92" s="61">
        <v>2.032343E-2</v>
      </c>
      <c r="I92" s="61">
        <v>2.2260640000000002E-2</v>
      </c>
      <c r="J92" s="14"/>
    </row>
    <row r="93" spans="1:10">
      <c r="A93" s="16">
        <v>45</v>
      </c>
      <c r="B93" s="61">
        <v>-2.63992E-3</v>
      </c>
      <c r="C93" s="61">
        <v>-7.8989200000000002E-3</v>
      </c>
      <c r="D93" s="61">
        <v>-1.0382219999999999E-2</v>
      </c>
      <c r="E93" s="61">
        <v>-5.6459400000000003E-3</v>
      </c>
      <c r="F93" s="61">
        <v>-5.2556599999999997E-3</v>
      </c>
      <c r="G93" s="61">
        <v>5.3206059999999999E-2</v>
      </c>
      <c r="H93" s="61">
        <v>2.7721589999999997E-2</v>
      </c>
      <c r="I93" s="61">
        <v>1.57225E-2</v>
      </c>
      <c r="J93" s="14"/>
    </row>
    <row r="94" spans="1:10">
      <c r="A94" s="16">
        <v>45.5</v>
      </c>
      <c r="B94" s="61">
        <v>1.6827300000000001E-3</v>
      </c>
      <c r="C94" s="61">
        <v>-1.4029679999999999E-2</v>
      </c>
      <c r="D94" s="61">
        <v>-3.403697E-2</v>
      </c>
      <c r="E94" s="61">
        <v>-1.253788E-2</v>
      </c>
      <c r="F94" s="61">
        <v>-7.8096999999999997E-4</v>
      </c>
      <c r="G94" s="61">
        <v>5.4020760000000001E-2</v>
      </c>
      <c r="H94" s="61">
        <v>2.595888E-2</v>
      </c>
      <c r="I94" s="61">
        <v>1.9018919999999998E-2</v>
      </c>
      <c r="J94" s="14"/>
    </row>
    <row r="95" spans="1:10">
      <c r="A95" s="16">
        <v>46</v>
      </c>
      <c r="B95" s="61">
        <v>1.1817869999999999E-2</v>
      </c>
      <c r="C95" s="61">
        <v>-1.111701E-2</v>
      </c>
      <c r="D95" s="61">
        <v>-4.321117E-2</v>
      </c>
      <c r="E95" s="61">
        <v>-1.2809060000000001E-2</v>
      </c>
      <c r="F95" s="61">
        <v>-7.4087000000000003E-4</v>
      </c>
      <c r="G95" s="61">
        <v>6.7804349999999999E-2</v>
      </c>
      <c r="H95" s="61">
        <v>2.6632069999999997E-2</v>
      </c>
      <c r="I95" s="61">
        <v>2.3095400000000002E-2</v>
      </c>
      <c r="J95" s="14"/>
    </row>
    <row r="96" spans="1:10">
      <c r="A96" s="16">
        <v>46.5</v>
      </c>
      <c r="B96" s="61">
        <v>2.664275E-2</v>
      </c>
      <c r="C96" s="61">
        <v>-5.7802499999999998E-3</v>
      </c>
      <c r="D96" s="61">
        <v>-1.2657469999999999E-2</v>
      </c>
      <c r="E96" s="61">
        <v>4.9056000000000002E-4</v>
      </c>
      <c r="F96" s="61">
        <v>2.2208800000000002E-3</v>
      </c>
      <c r="G96" s="61">
        <v>5.2473720000000001E-2</v>
      </c>
      <c r="H96" s="61">
        <v>2.8050519999999999E-2</v>
      </c>
      <c r="I96" s="61">
        <v>1.900013E-2</v>
      </c>
      <c r="J96" s="14"/>
    </row>
    <row r="97" spans="1:10">
      <c r="A97" s="16">
        <v>47</v>
      </c>
      <c r="B97" s="61">
        <v>1.155433E-2</v>
      </c>
      <c r="C97" s="61">
        <v>-8.3690499999999994E-3</v>
      </c>
      <c r="D97" s="61">
        <v>-4.2000520000000006E-2</v>
      </c>
      <c r="E97" s="61">
        <v>-1.472353E-2</v>
      </c>
      <c r="F97" s="61">
        <v>-1.9582200000000001E-3</v>
      </c>
      <c r="G97" s="61">
        <v>6.0721910000000004E-2</v>
      </c>
      <c r="H97" s="61">
        <v>3.1629690000000002E-2</v>
      </c>
      <c r="I97" s="61">
        <v>1.8481339999999999E-2</v>
      </c>
      <c r="J97" s="14"/>
    </row>
    <row r="98" spans="1:10">
      <c r="A98" s="16">
        <v>47.5</v>
      </c>
      <c r="B98" s="61">
        <v>1.7322270000000001E-2</v>
      </c>
      <c r="C98" s="61">
        <v>-1.225358E-2</v>
      </c>
      <c r="D98" s="61">
        <v>-5.2376699999999998E-3</v>
      </c>
      <c r="E98" s="61">
        <v>-2.2387499999999999E-3</v>
      </c>
      <c r="F98" s="61">
        <v>9.6429999999999997E-4</v>
      </c>
      <c r="G98" s="61">
        <v>5.5194939999999998E-2</v>
      </c>
      <c r="H98" s="61">
        <v>3.020347E-2</v>
      </c>
      <c r="I98" s="61">
        <v>2.4359549999999997E-2</v>
      </c>
      <c r="J98" s="14"/>
    </row>
    <row r="99" spans="1:10">
      <c r="A99" s="16">
        <v>48</v>
      </c>
      <c r="B99" s="61">
        <v>1.4096320000000001E-2</v>
      </c>
      <c r="C99" s="61">
        <v>-7.8588800000000004E-3</v>
      </c>
      <c r="D99" s="61">
        <v>-2.1135329999999997E-2</v>
      </c>
      <c r="E99" s="61">
        <v>-8.0097499999999995E-3</v>
      </c>
      <c r="F99" s="61">
        <v>5.3326099999999998E-3</v>
      </c>
      <c r="G99" s="61">
        <v>6.7414150000000006E-2</v>
      </c>
      <c r="H99" s="61">
        <v>3.5338660000000001E-2</v>
      </c>
      <c r="I99" s="61">
        <v>2.8066300000000002E-2</v>
      </c>
      <c r="J99" s="14"/>
    </row>
    <row r="100" spans="1:10">
      <c r="A100" s="16">
        <v>48.5</v>
      </c>
      <c r="B100" s="61">
        <v>2.9193880000000002E-2</v>
      </c>
      <c r="C100" s="61">
        <v>-1.600381E-2</v>
      </c>
      <c r="D100" s="61">
        <v>-5.5282780000000004E-2</v>
      </c>
      <c r="E100" s="61">
        <v>2.22493E-3</v>
      </c>
      <c r="F100" s="61">
        <v>6.9886000000000004E-4</v>
      </c>
      <c r="G100" s="61">
        <v>6.3817940000000004E-2</v>
      </c>
      <c r="H100" s="61">
        <v>3.7726510000000005E-2</v>
      </c>
      <c r="I100" s="61">
        <v>2.2109740000000003E-2</v>
      </c>
      <c r="J100" s="14"/>
    </row>
    <row r="101" spans="1:10">
      <c r="A101" s="16">
        <v>49</v>
      </c>
      <c r="B101" s="61">
        <v>3.3199809999999996E-2</v>
      </c>
      <c r="C101" s="61">
        <v>-1.0535070000000001E-2</v>
      </c>
      <c r="D101" s="61">
        <v>-6.1747940000000001E-2</v>
      </c>
      <c r="E101" s="61">
        <v>-4.0294600000000003E-3</v>
      </c>
      <c r="F101" s="61">
        <v>2.2284000000000002E-3</v>
      </c>
      <c r="G101" s="61">
        <v>6.4530539999999997E-2</v>
      </c>
      <c r="H101" s="61">
        <v>4.145074E-2</v>
      </c>
      <c r="I101" s="61">
        <v>2.343756E-2</v>
      </c>
      <c r="J101" s="14"/>
    </row>
    <row r="102" spans="1:10">
      <c r="A102" s="16">
        <v>49.5</v>
      </c>
      <c r="B102" s="61">
        <v>2.4812479999999998E-2</v>
      </c>
      <c r="C102" s="61">
        <v>-1.074228E-2</v>
      </c>
      <c r="D102" s="61">
        <v>-7.0632760000000003E-2</v>
      </c>
      <c r="E102" s="61">
        <v>-1.6730200000000001E-2</v>
      </c>
      <c r="F102" s="61">
        <v>1.1582440000000001E-2</v>
      </c>
      <c r="G102" s="61">
        <v>7.1893760000000001E-2</v>
      </c>
      <c r="H102" s="61">
        <v>3.9869309999999998E-2</v>
      </c>
      <c r="I102" s="61">
        <v>2.7648890000000002E-2</v>
      </c>
      <c r="J102" s="14"/>
    </row>
    <row r="103" spans="1:10">
      <c r="A103" s="16">
        <v>50</v>
      </c>
      <c r="B103" s="61">
        <v>2.3264759999999999E-2</v>
      </c>
      <c r="C103" s="61">
        <v>-5.8054500000000002E-3</v>
      </c>
      <c r="D103" s="61">
        <v>-7.078914E-2</v>
      </c>
      <c r="E103" s="61">
        <v>2.2148E-4</v>
      </c>
      <c r="F103" s="61">
        <v>1.635694E-2</v>
      </c>
      <c r="G103" s="61">
        <v>7.6531929999999998E-2</v>
      </c>
      <c r="H103" s="61">
        <v>5.0456770000000005E-2</v>
      </c>
      <c r="I103" s="61">
        <v>2.8767350000000001E-2</v>
      </c>
      <c r="J103" s="14"/>
    </row>
    <row r="104" spans="1:10">
      <c r="A104" s="16">
        <v>50.5</v>
      </c>
      <c r="B104" s="61">
        <v>2.4756500000000001E-2</v>
      </c>
      <c r="C104" s="61">
        <v>-7.3521499999999991E-3</v>
      </c>
      <c r="D104" s="61">
        <v>-7.4828909999999998E-2</v>
      </c>
      <c r="E104" s="61">
        <v>6.0473600000000008E-3</v>
      </c>
      <c r="F104" s="61">
        <v>9.90831E-3</v>
      </c>
      <c r="G104" s="61">
        <v>7.8197879999999997E-2</v>
      </c>
      <c r="H104" s="61">
        <v>5.454026E-2</v>
      </c>
      <c r="I104" s="61">
        <v>3.4189440000000001E-2</v>
      </c>
      <c r="J104" s="14"/>
    </row>
    <row r="105" spans="1:10">
      <c r="A105" s="16">
        <v>51</v>
      </c>
      <c r="B105" s="61">
        <v>1.5610919999999999E-2</v>
      </c>
      <c r="C105" s="61">
        <v>-8.1195099999999999E-3</v>
      </c>
      <c r="D105" s="61">
        <v>-7.9421069999999996E-2</v>
      </c>
      <c r="E105" s="61">
        <v>-1.3224050000000001E-2</v>
      </c>
      <c r="F105" s="61">
        <v>1.605227E-2</v>
      </c>
      <c r="G105" s="61">
        <v>8.7021270000000012E-2</v>
      </c>
      <c r="H105" s="61">
        <v>5.1175569999999997E-2</v>
      </c>
      <c r="I105" s="61">
        <v>4.0931759999999998E-2</v>
      </c>
      <c r="J105" s="14"/>
    </row>
    <row r="106" spans="1:10">
      <c r="A106" s="16">
        <v>51.5</v>
      </c>
      <c r="B106" s="61">
        <v>2.1469189999999999E-2</v>
      </c>
      <c r="C106" s="61">
        <v>-1.120668E-2</v>
      </c>
      <c r="D106" s="61">
        <v>-7.7886159999999996E-2</v>
      </c>
      <c r="E106" s="61">
        <v>-4.3673599999999998E-3</v>
      </c>
      <c r="F106" s="61">
        <v>1.081126E-2</v>
      </c>
      <c r="G106" s="61">
        <v>6.5888630000000004E-2</v>
      </c>
      <c r="H106" s="61">
        <v>6.1916409999999998E-2</v>
      </c>
      <c r="I106" s="61">
        <v>3.9367920000000001E-2</v>
      </c>
      <c r="J106" s="14"/>
    </row>
    <row r="107" spans="1:10">
      <c r="A107" s="16">
        <v>52</v>
      </c>
      <c r="B107" s="61">
        <v>2.1025589999999997E-2</v>
      </c>
      <c r="C107" s="61">
        <v>-1.424077E-2</v>
      </c>
      <c r="D107" s="61">
        <v>-8.3714070000000002E-2</v>
      </c>
      <c r="E107" s="61">
        <v>-2.6373999999999998E-3</v>
      </c>
      <c r="F107" s="61">
        <v>1.4755300000000001E-2</v>
      </c>
      <c r="G107" s="61">
        <v>8.0156869999999991E-2</v>
      </c>
      <c r="H107" s="61">
        <v>8.7238620000000003E-2</v>
      </c>
      <c r="I107" s="61">
        <v>4.0535560000000005E-2</v>
      </c>
      <c r="J107" s="14"/>
    </row>
    <row r="108" spans="1:10">
      <c r="A108" s="16">
        <v>52.5</v>
      </c>
      <c r="B108" s="61">
        <v>2.949589E-2</v>
      </c>
      <c r="C108" s="61">
        <v>-7.73918E-3</v>
      </c>
      <c r="D108" s="61">
        <v>-7.5816910000000001E-2</v>
      </c>
      <c r="E108" s="61">
        <v>-2.6179749999999998E-2</v>
      </c>
      <c r="F108" s="61">
        <v>1.017289E-2</v>
      </c>
      <c r="G108" s="61">
        <v>8.6708140000000003E-2</v>
      </c>
      <c r="H108" s="61">
        <v>7.9019220000000001E-2</v>
      </c>
      <c r="I108" s="61">
        <v>5.0658229999999999E-2</v>
      </c>
      <c r="J108" s="14"/>
    </row>
    <row r="109" spans="1:10">
      <c r="A109" s="16">
        <v>53</v>
      </c>
      <c r="B109" s="61">
        <v>1.1238099999999999E-2</v>
      </c>
      <c r="C109" s="61">
        <v>-9.3623700000000001E-3</v>
      </c>
      <c r="D109" s="61">
        <v>-6.9117399999999996E-3</v>
      </c>
      <c r="E109" s="61">
        <v>-4.1715099999999998E-3</v>
      </c>
      <c r="F109" s="61">
        <v>2.3707729999999996E-2</v>
      </c>
      <c r="G109" s="61">
        <v>8.0373689999999998E-2</v>
      </c>
      <c r="H109" s="61">
        <v>7.7782400000000002E-2</v>
      </c>
      <c r="I109" s="61">
        <v>4.30544E-2</v>
      </c>
      <c r="J109" s="14"/>
    </row>
    <row r="110" spans="1:10">
      <c r="A110" s="16">
        <v>53.5</v>
      </c>
      <c r="B110" s="61">
        <v>1.809989E-2</v>
      </c>
      <c r="C110" s="61">
        <v>-9.3560600000000011E-3</v>
      </c>
      <c r="D110" s="61">
        <v>6.0494320000000004E-2</v>
      </c>
      <c r="E110" s="61">
        <v>-1.2816549999999999E-2</v>
      </c>
      <c r="F110" s="61">
        <v>4.98497E-3</v>
      </c>
      <c r="G110" s="61">
        <v>8.7611750000000002E-2</v>
      </c>
      <c r="H110" s="61">
        <v>8.427192E-2</v>
      </c>
      <c r="I110" s="61">
        <v>5.3844179999999998E-2</v>
      </c>
      <c r="J110" s="14"/>
    </row>
    <row r="111" spans="1:10">
      <c r="A111" s="16">
        <v>54</v>
      </c>
      <c r="B111" s="61">
        <v>1.596668E-2</v>
      </c>
      <c r="C111" s="61">
        <v>-6.8790799999999992E-3</v>
      </c>
      <c r="D111" s="61">
        <v>6.6377240000000004E-2</v>
      </c>
      <c r="E111" s="61">
        <v>-2.1383510000000001E-2</v>
      </c>
      <c r="F111" s="61">
        <v>2.5941100000000002E-3</v>
      </c>
      <c r="G111" s="61">
        <v>9.1467919999999994E-2</v>
      </c>
      <c r="H111" s="61">
        <v>9.1341740000000005E-2</v>
      </c>
      <c r="I111" s="61">
        <v>5.9547790000000003E-2</v>
      </c>
      <c r="J111" s="14"/>
    </row>
    <row r="112" spans="1:10">
      <c r="A112" s="16">
        <v>54.5</v>
      </c>
      <c r="B112" s="61">
        <v>2.5227639999999999E-2</v>
      </c>
      <c r="C112" s="61">
        <v>-1.0655159999999999E-2</v>
      </c>
      <c r="D112" s="61">
        <v>7.3682830000000005E-2</v>
      </c>
      <c r="E112" s="61">
        <v>-6.5140900000000002E-3</v>
      </c>
      <c r="F112" s="61">
        <v>1.1382360000000001E-2</v>
      </c>
      <c r="G112" s="61">
        <v>7.3603379999999996E-2</v>
      </c>
      <c r="H112" s="61">
        <v>9.2073290000000002E-2</v>
      </c>
      <c r="I112" s="61">
        <v>6.2368819999999998E-2</v>
      </c>
      <c r="J112" s="14"/>
    </row>
    <row r="113" spans="1:10">
      <c r="A113" s="16">
        <v>55</v>
      </c>
      <c r="B113" s="61">
        <v>2.762121E-2</v>
      </c>
      <c r="C113" s="61">
        <v>-1.089883E-2</v>
      </c>
      <c r="D113" s="61">
        <v>7.7643790000000004E-2</v>
      </c>
      <c r="E113" s="61">
        <v>-2.9257059999999998E-2</v>
      </c>
      <c r="F113" s="61">
        <v>1.5759369999999998E-2</v>
      </c>
      <c r="G113" s="61">
        <v>9.2456949999999996E-2</v>
      </c>
      <c r="H113" s="61">
        <v>9.3198640000000013E-2</v>
      </c>
      <c r="I113" s="61">
        <v>6.1129290000000003E-2</v>
      </c>
      <c r="J113" s="14"/>
    </row>
    <row r="114" spans="1:10">
      <c r="A114" s="16">
        <v>55.5</v>
      </c>
      <c r="B114" s="61">
        <v>3.0691929999999999E-2</v>
      </c>
      <c r="C114" s="61">
        <v>-1.396847E-2</v>
      </c>
      <c r="D114" s="61">
        <v>0.11236560000000001</v>
      </c>
      <c r="E114" s="61">
        <v>-2.1414599999999999E-2</v>
      </c>
      <c r="F114" s="61">
        <v>1.402232E-2</v>
      </c>
      <c r="G114" s="61">
        <v>9.3206120000000003E-2</v>
      </c>
      <c r="H114" s="61">
        <v>9.9664370000000002E-2</v>
      </c>
      <c r="I114" s="61">
        <v>7.3070719999999992E-2</v>
      </c>
      <c r="J114" s="14"/>
    </row>
    <row r="115" spans="1:10">
      <c r="A115" s="16">
        <v>56</v>
      </c>
      <c r="B115" s="61">
        <v>3.4110559999999998E-2</v>
      </c>
      <c r="C115" s="61">
        <v>-1.5012589999999999E-2</v>
      </c>
      <c r="D115" s="61">
        <v>0.1183221</v>
      </c>
      <c r="E115" s="61">
        <v>-1.088444E-2</v>
      </c>
      <c r="F115" s="61">
        <v>1.027639E-2</v>
      </c>
      <c r="G115" s="61">
        <v>7.3337449999999998E-2</v>
      </c>
      <c r="H115" s="61">
        <v>0.1010717</v>
      </c>
      <c r="I115" s="61">
        <v>7.6412679999999997E-2</v>
      </c>
      <c r="J115" s="14"/>
    </row>
    <row r="116" spans="1:10">
      <c r="A116" s="16">
        <v>56.5</v>
      </c>
      <c r="B116" s="61">
        <v>2.7840760000000003E-2</v>
      </c>
      <c r="C116" s="61">
        <v>-1.0274779999999999E-2</v>
      </c>
      <c r="D116" s="61">
        <v>3.4287810000000002E-2</v>
      </c>
      <c r="E116" s="61">
        <v>4.3900699999999994E-3</v>
      </c>
      <c r="F116" s="61">
        <v>1.4814780000000001E-2</v>
      </c>
      <c r="G116" s="61">
        <v>8.574938E-2</v>
      </c>
      <c r="H116" s="61">
        <v>0.10834899999999999</v>
      </c>
      <c r="I116" s="61">
        <v>7.4290849999999992E-2</v>
      </c>
      <c r="J116" s="14"/>
    </row>
    <row r="117" spans="1:10">
      <c r="A117" s="16">
        <v>57</v>
      </c>
      <c r="B117" s="61">
        <v>2.227749E-2</v>
      </c>
      <c r="C117" s="61">
        <v>-1.6951520000000001E-2</v>
      </c>
      <c r="D117" s="61">
        <v>5.6645200000000007E-2</v>
      </c>
      <c r="E117" s="61">
        <v>-9.2762999999999995E-3</v>
      </c>
      <c r="F117" s="61">
        <v>1.4683420000000001E-2</v>
      </c>
      <c r="G117" s="61">
        <v>8.6709929999999991E-2</v>
      </c>
      <c r="H117" s="61">
        <v>0.10425760000000001</v>
      </c>
      <c r="I117" s="61">
        <v>7.1062929999999996E-2</v>
      </c>
      <c r="J117" s="14"/>
    </row>
    <row r="118" spans="1:10">
      <c r="A118" s="16">
        <v>57.5</v>
      </c>
      <c r="B118" s="61">
        <v>2.8662980000000001E-2</v>
      </c>
      <c r="C118" s="61">
        <v>-1.0375970000000002E-2</v>
      </c>
      <c r="D118" s="61">
        <v>-2.8237099999999997E-3</v>
      </c>
      <c r="E118" s="61">
        <v>-1.0863879999999999E-2</v>
      </c>
      <c r="F118" s="61">
        <v>1.7716889999999999E-2</v>
      </c>
      <c r="G118" s="61">
        <v>9.4210150000000006E-2</v>
      </c>
      <c r="H118" s="61">
        <v>0.10805139999999999</v>
      </c>
      <c r="I118" s="61">
        <v>7.903686E-2</v>
      </c>
      <c r="J118" s="14"/>
    </row>
    <row r="119" spans="1:10">
      <c r="A119" s="16">
        <v>58</v>
      </c>
      <c r="B119" s="61">
        <v>3.1228910000000002E-2</v>
      </c>
      <c r="C119" s="61">
        <v>-4.0033899999999999E-3</v>
      </c>
      <c r="D119" s="61">
        <v>-1.945442E-2</v>
      </c>
      <c r="E119" s="61">
        <v>-8.8438399999999986E-3</v>
      </c>
      <c r="F119" s="61">
        <v>1.089933E-2</v>
      </c>
      <c r="G119" s="61">
        <v>0.1049698</v>
      </c>
      <c r="H119" s="61">
        <v>0.1131128</v>
      </c>
      <c r="I119" s="61">
        <v>8.2908329999999988E-2</v>
      </c>
      <c r="J119" s="14"/>
    </row>
    <row r="120" spans="1:10">
      <c r="A120" s="16">
        <v>58.5</v>
      </c>
      <c r="B120" s="61">
        <v>3.208399E-2</v>
      </c>
      <c r="C120" s="61">
        <v>-1.1363440000000001E-2</v>
      </c>
      <c r="D120" s="61">
        <v>6.5473809999999993E-2</v>
      </c>
      <c r="E120" s="61">
        <v>-4.8433399999999998E-3</v>
      </c>
      <c r="F120" s="61">
        <v>1.4556679999999999E-2</v>
      </c>
      <c r="G120" s="61">
        <v>0.110443</v>
      </c>
      <c r="H120" s="61">
        <v>0.12129860000000001</v>
      </c>
      <c r="I120" s="61">
        <v>8.592335999999999E-2</v>
      </c>
      <c r="J120" s="14"/>
    </row>
    <row r="121" spans="1:10">
      <c r="A121" s="16">
        <v>59</v>
      </c>
      <c r="B121" s="61">
        <v>3.8023969999999997E-2</v>
      </c>
      <c r="C121" s="61">
        <v>-1.3017220000000001E-2</v>
      </c>
      <c r="D121" s="61">
        <v>8.0155299999999999E-2</v>
      </c>
      <c r="E121" s="61">
        <v>-1.3710079999999999E-2</v>
      </c>
      <c r="F121" s="61">
        <v>2.7789030000000003E-2</v>
      </c>
      <c r="G121" s="61">
        <v>0.1186706</v>
      </c>
      <c r="H121" s="61">
        <v>0.13064000000000001</v>
      </c>
      <c r="I121" s="61">
        <v>8.3089800000000005E-2</v>
      </c>
      <c r="J121" s="14"/>
    </row>
    <row r="122" spans="1:10">
      <c r="A122" s="16">
        <v>59.5</v>
      </c>
      <c r="B122" s="61">
        <v>4.0789900000000004E-2</v>
      </c>
      <c r="C122" s="61">
        <v>-1.5738459999999999E-2</v>
      </c>
      <c r="D122" s="61">
        <v>9.1605270000000003E-2</v>
      </c>
      <c r="E122" s="61">
        <v>-1.7348159999999998E-2</v>
      </c>
      <c r="F122" s="61">
        <v>1.8258859999999998E-2</v>
      </c>
      <c r="G122" s="61">
        <v>0.10509880000000001</v>
      </c>
      <c r="H122" s="61">
        <v>0.13646549999999999</v>
      </c>
      <c r="I122" s="61">
        <v>8.5500849999999989E-2</v>
      </c>
      <c r="J122" s="14"/>
    </row>
    <row r="123" spans="1:10">
      <c r="A123" s="16">
        <v>60</v>
      </c>
      <c r="B123" s="61">
        <v>3.2155469999999998E-2</v>
      </c>
      <c r="C123" s="61">
        <v>-3.6340699999999997E-3</v>
      </c>
      <c r="D123" s="61">
        <v>3.1958649999999998E-2</v>
      </c>
      <c r="E123" s="61">
        <v>2.48934E-3</v>
      </c>
      <c r="F123" s="61">
        <v>2.6883360000000002E-2</v>
      </c>
      <c r="G123" s="61">
        <v>0.1143224</v>
      </c>
      <c r="H123" s="61">
        <v>0.13241449999999999</v>
      </c>
      <c r="I123" s="61">
        <v>8.3244319999999997E-2</v>
      </c>
      <c r="J123" s="14"/>
    </row>
    <row r="124" spans="1:10">
      <c r="A124" s="16">
        <v>60.5</v>
      </c>
      <c r="B124" s="61">
        <v>5.614069E-2</v>
      </c>
      <c r="C124" s="61">
        <v>-1.3054690000000001E-2</v>
      </c>
      <c r="D124" s="61">
        <v>4.2453350000000001E-2</v>
      </c>
      <c r="E124" s="61">
        <v>-2.0200299999999999E-3</v>
      </c>
      <c r="F124" s="61">
        <v>3.9251189999999998E-2</v>
      </c>
      <c r="G124" s="61">
        <v>0.1133001</v>
      </c>
      <c r="H124" s="61">
        <v>0.12756010000000001</v>
      </c>
      <c r="I124" s="61">
        <v>9.1222440000000002E-2</v>
      </c>
      <c r="J124" s="14"/>
    </row>
    <row r="125" spans="1:10">
      <c r="A125" s="16">
        <v>61</v>
      </c>
      <c r="B125" s="61">
        <v>5.535052E-2</v>
      </c>
      <c r="C125" s="61">
        <v>-9.9123000000000006E-3</v>
      </c>
      <c r="D125" s="61">
        <v>5.4583820000000005E-2</v>
      </c>
      <c r="E125" s="61">
        <v>7.1752499999999993E-3</v>
      </c>
      <c r="F125" s="61">
        <v>3.1057600000000001E-2</v>
      </c>
      <c r="G125" s="61">
        <v>0.11929289999999999</v>
      </c>
      <c r="H125" s="61">
        <v>0.13203860000000001</v>
      </c>
      <c r="I125" s="61">
        <v>9.1340970000000007E-2</v>
      </c>
      <c r="J125" s="14"/>
    </row>
    <row r="126" spans="1:10">
      <c r="A126" s="16">
        <v>61.5</v>
      </c>
      <c r="B126" s="61">
        <v>4.2888820000000001E-2</v>
      </c>
      <c r="C126" s="61">
        <v>-1.3164E-2</v>
      </c>
      <c r="D126" s="61">
        <v>0.11045400000000001</v>
      </c>
      <c r="E126" s="61">
        <v>2.6772600000000003E-3</v>
      </c>
      <c r="F126" s="61">
        <v>3.3566950000000005E-2</v>
      </c>
      <c r="G126" s="61">
        <v>0.12855359999999999</v>
      </c>
      <c r="H126" s="61">
        <v>0.13229170000000001</v>
      </c>
      <c r="I126" s="61">
        <v>9.0325860000000008E-2</v>
      </c>
      <c r="J126" s="14"/>
    </row>
    <row r="127" spans="1:10">
      <c r="A127" s="16">
        <v>62</v>
      </c>
      <c r="B127" s="61">
        <v>5.1776679999999999E-2</v>
      </c>
      <c r="C127" s="61">
        <v>-8.8122400000000007E-3</v>
      </c>
      <c r="D127" s="61">
        <v>8.8639320000000008E-2</v>
      </c>
      <c r="E127" s="61">
        <v>1.290765E-2</v>
      </c>
      <c r="F127" s="61">
        <v>3.9271970000000003E-2</v>
      </c>
      <c r="G127" s="61">
        <v>0.1303446</v>
      </c>
      <c r="H127" s="61">
        <v>0.1391462</v>
      </c>
      <c r="I127" s="61">
        <v>9.7695729999999995E-2</v>
      </c>
      <c r="J127" s="14"/>
    </row>
    <row r="128" spans="1:10">
      <c r="A128" s="16">
        <v>62.5</v>
      </c>
      <c r="B128" s="61">
        <v>4.1801279999999996E-2</v>
      </c>
      <c r="C128" s="61">
        <v>-8.6169899999999997E-3</v>
      </c>
      <c r="D128" s="61">
        <v>3.0601639999999999E-2</v>
      </c>
      <c r="E128" s="61">
        <v>1.4395230000000002E-2</v>
      </c>
      <c r="F128" s="61">
        <v>3.9676740000000002E-2</v>
      </c>
      <c r="G128" s="61">
        <v>0.12834599999999999</v>
      </c>
      <c r="H128" s="61">
        <v>0.1584979</v>
      </c>
      <c r="I128" s="61">
        <v>9.3185939999999995E-2</v>
      </c>
      <c r="J128" s="14"/>
    </row>
    <row r="129" spans="1:10">
      <c r="A129" s="16">
        <v>63</v>
      </c>
      <c r="B129" s="61">
        <v>3.8481500000000002E-2</v>
      </c>
      <c r="C129" s="61">
        <v>-7.2157000000000002E-3</v>
      </c>
      <c r="D129" s="61">
        <v>4.9117830000000001E-2</v>
      </c>
      <c r="E129" s="61">
        <v>7.5621999999999998E-3</v>
      </c>
      <c r="F129" s="61">
        <v>3.9338199999999997E-2</v>
      </c>
      <c r="G129" s="61">
        <v>0.1147823</v>
      </c>
      <c r="H129" s="61">
        <v>0.15563399999999999</v>
      </c>
      <c r="I129" s="61">
        <v>0.1028177</v>
      </c>
      <c r="J129" s="14"/>
    </row>
    <row r="130" spans="1:10">
      <c r="A130" s="16">
        <v>63.5</v>
      </c>
      <c r="B130" s="61">
        <v>5.4255380000000006E-2</v>
      </c>
      <c r="C130" s="61">
        <v>-3.6048E-3</v>
      </c>
      <c r="D130" s="61">
        <v>8.3016999999999997E-4</v>
      </c>
      <c r="E130" s="61">
        <v>1.1765099999999999E-2</v>
      </c>
      <c r="F130" s="61">
        <v>4.0286240000000001E-2</v>
      </c>
      <c r="G130" s="61">
        <v>0.1186079</v>
      </c>
      <c r="H130" s="61">
        <v>0.1610916</v>
      </c>
      <c r="I130" s="61">
        <v>0.10044779999999999</v>
      </c>
      <c r="J130" s="14"/>
    </row>
    <row r="131" spans="1:10">
      <c r="A131" s="16">
        <v>64</v>
      </c>
      <c r="B131" s="61">
        <v>5.03971E-2</v>
      </c>
      <c r="C131" s="61">
        <v>-7.45395E-3</v>
      </c>
      <c r="D131" s="61">
        <v>4.0856150000000001E-2</v>
      </c>
      <c r="E131" s="61">
        <v>1.8080680000000002E-2</v>
      </c>
      <c r="F131" s="61">
        <v>5.1627660000000006E-2</v>
      </c>
      <c r="G131" s="61">
        <v>0.12881809999999999</v>
      </c>
      <c r="H131" s="61">
        <v>0.16411750000000003</v>
      </c>
      <c r="I131" s="61">
        <v>0.1135106</v>
      </c>
      <c r="J131" s="14"/>
    </row>
    <row r="132" spans="1:10">
      <c r="A132" s="16">
        <v>64.5</v>
      </c>
      <c r="B132" s="61">
        <v>6.5015429999999999E-2</v>
      </c>
      <c r="C132" s="61">
        <v>-1.4732899999999999E-3</v>
      </c>
      <c r="D132" s="61">
        <v>-3.5382200000000003E-3</v>
      </c>
      <c r="E132" s="61">
        <v>1.9983230000000001E-2</v>
      </c>
      <c r="F132" s="61">
        <v>4.3213179999999997E-2</v>
      </c>
      <c r="G132" s="61">
        <v>0.1317818</v>
      </c>
      <c r="H132" s="61">
        <v>0.16610739999999999</v>
      </c>
      <c r="I132" s="61">
        <v>0.11203379999999999</v>
      </c>
      <c r="J132" s="14"/>
    </row>
    <row r="133" spans="1:10">
      <c r="A133" s="16">
        <v>65</v>
      </c>
      <c r="B133" s="61">
        <v>5.2632389999999994E-2</v>
      </c>
      <c r="C133" s="61">
        <v>-2.87339E-3</v>
      </c>
      <c r="D133" s="61">
        <v>-2.3800040000000001E-2</v>
      </c>
      <c r="E133" s="61">
        <v>3.6430910000000004E-2</v>
      </c>
      <c r="F133" s="61">
        <v>3.5065880000000001E-2</v>
      </c>
      <c r="G133" s="61">
        <v>0.14323439999999998</v>
      </c>
      <c r="H133" s="61">
        <v>0.16416720000000001</v>
      </c>
      <c r="I133" s="61">
        <v>0.11171639999999999</v>
      </c>
      <c r="J133" s="14"/>
    </row>
    <row r="134" spans="1:10">
      <c r="A134" s="16">
        <v>65.5</v>
      </c>
      <c r="B134" s="61">
        <v>5.2884219999999996E-2</v>
      </c>
      <c r="C134" s="61">
        <v>-1.40324E-2</v>
      </c>
      <c r="D134" s="61">
        <v>5.3769000000000004E-3</v>
      </c>
      <c r="E134" s="61">
        <v>2.9316640000000001E-2</v>
      </c>
      <c r="F134" s="61">
        <v>4.7991729999999996E-2</v>
      </c>
      <c r="G134" s="61">
        <v>0.13382830000000001</v>
      </c>
      <c r="H134" s="61">
        <v>0.1728035</v>
      </c>
      <c r="I134" s="61">
        <v>0.11508330000000001</v>
      </c>
      <c r="J134" s="14"/>
    </row>
    <row r="135" spans="1:10">
      <c r="A135" s="16">
        <v>66</v>
      </c>
      <c r="B135" s="61">
        <v>7.9497299999999993E-2</v>
      </c>
      <c r="C135" s="61">
        <v>-6.2474200000000001E-3</v>
      </c>
      <c r="D135" s="61">
        <v>-2.5848889999999999E-2</v>
      </c>
      <c r="E135" s="61">
        <v>4.59894E-2</v>
      </c>
      <c r="F135" s="61">
        <v>3.48148E-2</v>
      </c>
      <c r="G135" s="61">
        <v>0.13479430000000001</v>
      </c>
      <c r="H135" s="61">
        <v>0.20190040000000001</v>
      </c>
      <c r="I135" s="61">
        <v>0.1136872</v>
      </c>
      <c r="J135" s="14"/>
    </row>
    <row r="136" spans="1:10">
      <c r="A136" s="16">
        <v>66.5</v>
      </c>
      <c r="B136" s="61">
        <v>8.1717419999999999E-2</v>
      </c>
      <c r="C136" s="61">
        <v>-9.8619999999999992E-3</v>
      </c>
      <c r="D136" s="61">
        <v>1.2841959999999999E-2</v>
      </c>
      <c r="E136" s="61">
        <v>6.5007880000000004E-2</v>
      </c>
      <c r="F136" s="61">
        <v>3.9642949999999996E-2</v>
      </c>
      <c r="G136" s="61">
        <v>0.12838160000000001</v>
      </c>
      <c r="H136" s="61">
        <v>0.19038389999999999</v>
      </c>
      <c r="I136" s="61">
        <v>0.11754569999999999</v>
      </c>
      <c r="J136" s="14"/>
    </row>
    <row r="137" spans="1:10">
      <c r="A137" s="16">
        <v>67</v>
      </c>
      <c r="B137" s="61">
        <v>8.3188369999999998E-2</v>
      </c>
      <c r="C137" s="61">
        <v>-1.1230929999999998E-2</v>
      </c>
      <c r="D137" s="61">
        <v>6.9546559999999993E-2</v>
      </c>
      <c r="E137" s="61">
        <v>5.2100039999999993E-2</v>
      </c>
      <c r="F137" s="61">
        <v>4.233696E-2</v>
      </c>
      <c r="G137" s="61">
        <v>0.1348763</v>
      </c>
      <c r="H137" s="61">
        <v>0.20639179999999999</v>
      </c>
      <c r="I137" s="61">
        <v>0.11715640000000001</v>
      </c>
      <c r="J137" s="14"/>
    </row>
    <row r="138" spans="1:10">
      <c r="A138" s="16">
        <v>67.5</v>
      </c>
      <c r="B138" s="61">
        <v>9.1794989999999993E-2</v>
      </c>
      <c r="C138" s="61">
        <v>-8.5762600000000005E-3</v>
      </c>
      <c r="D138" s="61">
        <v>8.2105040000000004E-2</v>
      </c>
      <c r="E138" s="61">
        <v>4.232292E-2</v>
      </c>
      <c r="F138" s="61">
        <v>5.5769249999999999E-2</v>
      </c>
      <c r="G138" s="61">
        <v>0.13829459999999999</v>
      </c>
      <c r="H138" s="61">
        <v>0.19287769999999999</v>
      </c>
      <c r="I138" s="61">
        <v>0.12891269999999999</v>
      </c>
      <c r="J138" s="14"/>
    </row>
    <row r="139" spans="1:10">
      <c r="A139" s="16">
        <v>68</v>
      </c>
      <c r="B139" s="61">
        <v>9.7608230000000004E-2</v>
      </c>
      <c r="C139" s="61">
        <v>-6.3180000000000007E-3</v>
      </c>
      <c r="D139" s="61">
        <v>2.3654920000000003E-2</v>
      </c>
      <c r="E139" s="61">
        <v>5.1589400000000001E-2</v>
      </c>
      <c r="F139" s="61">
        <v>3.4038439999999996E-2</v>
      </c>
      <c r="G139" s="61">
        <v>0.1202854</v>
      </c>
      <c r="H139" s="61">
        <v>0.2025208</v>
      </c>
      <c r="I139" s="61">
        <v>0.12550539999999999</v>
      </c>
      <c r="J139" s="14"/>
    </row>
    <row r="140" spans="1:10">
      <c r="A140" s="16">
        <v>68.5</v>
      </c>
      <c r="B140" s="61">
        <v>0.1034756</v>
      </c>
      <c r="C140" s="61">
        <v>-7.7847000000000003E-3</v>
      </c>
      <c r="D140" s="61">
        <v>6.1046620000000003E-2</v>
      </c>
      <c r="E140" s="61">
        <v>2.6387499999999998E-2</v>
      </c>
      <c r="F140" s="61">
        <v>6.1439599999999997E-2</v>
      </c>
      <c r="G140" s="61">
        <v>0.1373094</v>
      </c>
      <c r="H140" s="61">
        <v>0.21283679999999999</v>
      </c>
      <c r="I140" s="61">
        <v>0.12933320000000001</v>
      </c>
      <c r="J140" s="14"/>
    </row>
    <row r="141" spans="1:10">
      <c r="A141" s="16">
        <v>69</v>
      </c>
      <c r="B141" s="61">
        <v>0.1085497</v>
      </c>
      <c r="C141" s="61">
        <v>-7.7566599999999994E-3</v>
      </c>
      <c r="D141" s="61">
        <v>6.6745799999999994E-2</v>
      </c>
      <c r="E141" s="61">
        <v>4.7924600000000005E-2</v>
      </c>
      <c r="F141" s="61">
        <v>4.7420499999999997E-2</v>
      </c>
      <c r="G141" s="61">
        <v>0.1299807</v>
      </c>
      <c r="H141" s="61">
        <v>0.20978819999999998</v>
      </c>
      <c r="I141" s="61">
        <v>0.13589410000000002</v>
      </c>
      <c r="J141" s="14"/>
    </row>
    <row r="142" spans="1:10">
      <c r="A142" s="16">
        <v>69.5</v>
      </c>
      <c r="B142" s="61">
        <v>0.11499180000000001</v>
      </c>
      <c r="C142" s="61">
        <v>-4.87413E-3</v>
      </c>
      <c r="D142" s="61">
        <v>5.9461649999999998E-2</v>
      </c>
      <c r="E142" s="61">
        <v>1.0988929999999999E-2</v>
      </c>
      <c r="F142" s="61">
        <v>4.8993919999999996E-2</v>
      </c>
      <c r="G142" s="61">
        <v>0.13192619999999999</v>
      </c>
      <c r="H142" s="61">
        <v>0.22101790000000002</v>
      </c>
      <c r="I142" s="61">
        <v>0.1320346</v>
      </c>
      <c r="J142" s="14"/>
    </row>
    <row r="143" spans="1:10">
      <c r="A143" s="16">
        <v>70</v>
      </c>
      <c r="B143" s="61">
        <v>0.1183582</v>
      </c>
      <c r="C143" s="61">
        <v>-8.9161599999999994E-3</v>
      </c>
      <c r="D143" s="61">
        <v>1.1648480000000001E-2</v>
      </c>
      <c r="E143" s="61">
        <v>5.0636170000000001E-2</v>
      </c>
      <c r="F143" s="61">
        <v>5.4359710000000006E-2</v>
      </c>
      <c r="G143" s="61">
        <v>0.1204316</v>
      </c>
      <c r="H143" s="61">
        <v>0.21007709999999999</v>
      </c>
      <c r="I143" s="61">
        <v>0.13237940000000001</v>
      </c>
      <c r="J143" s="14"/>
    </row>
    <row r="144" spans="1:10">
      <c r="A144" s="16">
        <v>70.5</v>
      </c>
      <c r="B144" s="61">
        <v>0.11116630000000001</v>
      </c>
      <c r="C144" s="61">
        <v>-1.3119499999999999E-2</v>
      </c>
      <c r="D144" s="61">
        <v>3.3777710000000002E-2</v>
      </c>
      <c r="E144" s="61">
        <v>4.7025650000000002E-2</v>
      </c>
      <c r="F144" s="61">
        <v>4.8936320000000005E-2</v>
      </c>
      <c r="G144" s="61">
        <v>0.12596370000000001</v>
      </c>
      <c r="H144" s="61">
        <v>0.2046415</v>
      </c>
      <c r="I144" s="61">
        <v>0.13949510000000001</v>
      </c>
      <c r="J144" s="14"/>
    </row>
    <row r="145" spans="1:10">
      <c r="A145" s="16">
        <v>71</v>
      </c>
      <c r="B145" s="61">
        <v>0.11183120000000001</v>
      </c>
      <c r="C145" s="61">
        <v>-9.4390399999999992E-3</v>
      </c>
      <c r="D145" s="61">
        <v>-8.9109600000000008E-3</v>
      </c>
      <c r="E145" s="61">
        <v>3.0886070000000002E-2</v>
      </c>
      <c r="F145" s="61">
        <v>3.9632939999999998E-2</v>
      </c>
      <c r="G145" s="61">
        <v>0.13701060000000001</v>
      </c>
      <c r="H145" s="61">
        <v>0.20082920000000001</v>
      </c>
      <c r="I145" s="61">
        <v>0.14949479999999998</v>
      </c>
      <c r="J145" s="14"/>
    </row>
    <row r="146" spans="1:10">
      <c r="A146" s="16">
        <v>71.5</v>
      </c>
      <c r="B146" s="61">
        <v>0.1150656</v>
      </c>
      <c r="C146" s="61">
        <v>-8.3255199999999994E-3</v>
      </c>
      <c r="D146" s="61">
        <v>-3.481836E-2</v>
      </c>
      <c r="E146" s="61">
        <v>3.7453380000000001E-2</v>
      </c>
      <c r="F146" s="61">
        <v>4.1727169999999994E-2</v>
      </c>
      <c r="G146" s="61">
        <v>0.1393527</v>
      </c>
      <c r="H146" s="61">
        <v>0.1990267</v>
      </c>
      <c r="I146" s="61">
        <v>0.14790810000000001</v>
      </c>
      <c r="J146" s="14"/>
    </row>
    <row r="147" spans="1:10">
      <c r="A147" s="16">
        <v>72</v>
      </c>
      <c r="B147" s="61">
        <v>0.115165</v>
      </c>
      <c r="C147" s="61">
        <v>-8.4647500000000001E-3</v>
      </c>
      <c r="D147" s="61">
        <v>4.0894890000000003E-2</v>
      </c>
      <c r="E147" s="61">
        <v>4.173491E-2</v>
      </c>
      <c r="F147" s="61">
        <v>4.6593910000000002E-2</v>
      </c>
      <c r="G147" s="61">
        <v>0.13854340000000001</v>
      </c>
      <c r="H147" s="61">
        <v>0.19647529999999999</v>
      </c>
      <c r="I147" s="61">
        <v>0.1566912</v>
      </c>
      <c r="J147" s="14"/>
    </row>
    <row r="148" spans="1:10">
      <c r="A148" s="16">
        <v>72.5</v>
      </c>
      <c r="B148" s="61">
        <v>0.13456940000000001</v>
      </c>
      <c r="C148" s="61">
        <v>-2.7327099999999997E-3</v>
      </c>
      <c r="D148" s="61">
        <v>3.8780349999999998E-2</v>
      </c>
      <c r="E148" s="61">
        <v>5.4934409999999996E-2</v>
      </c>
      <c r="F148" s="61">
        <v>4.6448590000000005E-2</v>
      </c>
      <c r="G148" s="61">
        <v>0.12437089999999999</v>
      </c>
      <c r="H148" s="61">
        <v>0.19429979999999999</v>
      </c>
      <c r="I148" s="61">
        <v>0.15934990000000002</v>
      </c>
      <c r="J148" s="14"/>
    </row>
    <row r="149" spans="1:10">
      <c r="A149" s="16">
        <v>73</v>
      </c>
      <c r="B149" s="61">
        <v>0.12588459999999999</v>
      </c>
      <c r="C149" s="61">
        <v>-3.0777700000000001E-3</v>
      </c>
      <c r="D149" s="61">
        <v>-1.4953600000000001E-2</v>
      </c>
      <c r="E149" s="61">
        <v>2.6192259999999998E-2</v>
      </c>
      <c r="F149" s="61">
        <v>4.2768230000000004E-2</v>
      </c>
      <c r="G149" s="61">
        <v>0.1366482</v>
      </c>
      <c r="H149" s="61">
        <v>0.1983791</v>
      </c>
      <c r="I149" s="61">
        <v>0.15980220000000001</v>
      </c>
      <c r="J149" s="14"/>
    </row>
    <row r="150" spans="1:10">
      <c r="A150" s="16">
        <v>73.5</v>
      </c>
      <c r="B150" s="61">
        <v>0.13728789999999999</v>
      </c>
      <c r="C150" s="61">
        <v>-1.3083869999999999E-2</v>
      </c>
      <c r="D150" s="61">
        <v>4.5862999999999994E-2</v>
      </c>
      <c r="E150" s="61">
        <v>4.1233159999999998E-2</v>
      </c>
      <c r="F150" s="61">
        <v>4.1297620000000007E-2</v>
      </c>
      <c r="G150" s="61">
        <v>0.12948229999999999</v>
      </c>
      <c r="H150" s="61">
        <v>0.20165780000000003</v>
      </c>
      <c r="I150" s="61">
        <v>0.15899099999999999</v>
      </c>
      <c r="J150" s="14"/>
    </row>
    <row r="151" spans="1:10">
      <c r="A151" s="16">
        <v>74</v>
      </c>
      <c r="B151" s="61">
        <v>0.14329159999999999</v>
      </c>
      <c r="C151" s="61">
        <v>-1.039202E-2</v>
      </c>
      <c r="D151" s="61">
        <v>-4.6368900000000003E-3</v>
      </c>
      <c r="E151" s="61">
        <v>5.1519420000000003E-2</v>
      </c>
      <c r="F151" s="61">
        <v>4.2556169999999997E-2</v>
      </c>
      <c r="G151" s="61">
        <v>0.12255340000000001</v>
      </c>
      <c r="H151" s="61">
        <v>0.20027619999999999</v>
      </c>
      <c r="I151" s="61">
        <v>0.15388949999999998</v>
      </c>
      <c r="J151" s="14"/>
    </row>
    <row r="152" spans="1:10">
      <c r="A152" s="16">
        <v>74.5</v>
      </c>
      <c r="B152" s="61">
        <v>0.15064640000000001</v>
      </c>
      <c r="C152" s="61">
        <v>-1.0801440000000001E-2</v>
      </c>
      <c r="D152" s="61">
        <v>3.3406329999999998E-2</v>
      </c>
      <c r="E152" s="61">
        <v>3.3802069999999997E-2</v>
      </c>
      <c r="F152" s="61">
        <v>4.2458179999999998E-2</v>
      </c>
      <c r="G152" s="61">
        <v>0.12919729999999999</v>
      </c>
      <c r="H152" s="61">
        <v>0.20675070000000001</v>
      </c>
      <c r="I152" s="61">
        <v>0.1603715</v>
      </c>
      <c r="J152" s="14"/>
    </row>
    <row r="153" spans="1:10">
      <c r="A153" s="16">
        <v>75</v>
      </c>
      <c r="B153" s="61">
        <v>0.15632469999999998</v>
      </c>
      <c r="C153" s="61">
        <v>-9.1053499999999999E-3</v>
      </c>
      <c r="D153" s="61">
        <v>-1.7143310000000002E-2</v>
      </c>
      <c r="E153" s="61">
        <v>4.9899930000000002E-2</v>
      </c>
      <c r="F153" s="61">
        <v>2.6885050000000001E-2</v>
      </c>
      <c r="G153" s="61">
        <v>0.13355430000000001</v>
      </c>
      <c r="H153" s="61">
        <v>0.21332519999999999</v>
      </c>
      <c r="I153" s="61">
        <v>0.16274850000000002</v>
      </c>
      <c r="J153" s="14"/>
    </row>
    <row r="154" spans="1:10">
      <c r="A154" s="16">
        <v>75.5</v>
      </c>
      <c r="B154" s="61">
        <v>0.15710769999999999</v>
      </c>
      <c r="C154" s="61">
        <v>-1.6618500000000001E-3</v>
      </c>
      <c r="D154" s="61">
        <v>-3.4254519999999997E-2</v>
      </c>
      <c r="E154" s="61">
        <v>4.8559430000000001E-2</v>
      </c>
      <c r="F154" s="61">
        <v>3.338501E-2</v>
      </c>
      <c r="G154" s="61">
        <v>0.136658</v>
      </c>
      <c r="H154" s="61">
        <v>0.22414480000000001</v>
      </c>
      <c r="I154" s="61">
        <v>0.16697220000000002</v>
      </c>
      <c r="J154" s="14"/>
    </row>
    <row r="155" spans="1:10">
      <c r="A155" s="16">
        <v>76</v>
      </c>
      <c r="B155" s="61">
        <v>0.15983420000000001</v>
      </c>
      <c r="C155" s="61">
        <v>-4.5410900000000002E-3</v>
      </c>
      <c r="D155" s="61">
        <v>-7.7591600000000002E-3</v>
      </c>
      <c r="E155" s="61">
        <v>4.4949260000000005E-2</v>
      </c>
      <c r="F155" s="61">
        <v>3.3621140000000001E-2</v>
      </c>
      <c r="G155" s="61">
        <v>0.1350924</v>
      </c>
      <c r="H155" s="61">
        <v>0.2193766</v>
      </c>
      <c r="I155" s="61">
        <v>0.16916929999999999</v>
      </c>
      <c r="J155" s="14"/>
    </row>
    <row r="156" spans="1:10">
      <c r="A156" s="16">
        <v>76.5</v>
      </c>
      <c r="B156" s="61">
        <v>0.16910920000000002</v>
      </c>
      <c r="C156" s="61">
        <v>-8.4373399999999998E-3</v>
      </c>
      <c r="D156" s="61">
        <v>-3.4532319999999998E-2</v>
      </c>
      <c r="E156" s="61">
        <v>5.2778919999999993E-2</v>
      </c>
      <c r="F156" s="61">
        <v>3.3143779999999998E-2</v>
      </c>
      <c r="G156" s="61">
        <v>0.12419529999999999</v>
      </c>
      <c r="H156" s="61">
        <v>0.2189469</v>
      </c>
      <c r="I156" s="61">
        <v>0.1623965</v>
      </c>
      <c r="J156" s="14"/>
    </row>
    <row r="157" spans="1:10">
      <c r="A157" s="16">
        <v>77</v>
      </c>
      <c r="B157" s="61">
        <v>0.16241019999999998</v>
      </c>
      <c r="C157" s="61">
        <v>-6.0531199999999995E-3</v>
      </c>
      <c r="D157" s="61">
        <v>5.5685529999999997E-2</v>
      </c>
      <c r="E157" s="61">
        <v>3.6092189999999996E-2</v>
      </c>
      <c r="F157" s="61">
        <v>1.9043149999999998E-2</v>
      </c>
      <c r="G157" s="61">
        <v>0.1319649</v>
      </c>
      <c r="H157" s="61">
        <v>0.2048123</v>
      </c>
      <c r="I157" s="61">
        <v>0.16878099999999999</v>
      </c>
      <c r="J157" s="14"/>
    </row>
    <row r="158" spans="1:10">
      <c r="A158" s="16">
        <v>77.5</v>
      </c>
      <c r="B158" s="61">
        <v>0.16795549999999998</v>
      </c>
      <c r="C158" s="61">
        <v>1.77461E-3</v>
      </c>
      <c r="D158" s="61">
        <v>3.5938300000000001E-3</v>
      </c>
      <c r="E158" s="61">
        <v>4.8206079999999998E-2</v>
      </c>
      <c r="F158" s="61">
        <v>4.5573829999999996E-2</v>
      </c>
      <c r="G158" s="61">
        <v>0.12703439999999999</v>
      </c>
      <c r="H158" s="61">
        <v>0.20753730000000001</v>
      </c>
      <c r="I158" s="61">
        <v>0.16927929999999999</v>
      </c>
      <c r="J158" s="14"/>
    </row>
    <row r="159" spans="1:10">
      <c r="A159" s="16">
        <v>78</v>
      </c>
      <c r="B159" s="61">
        <v>0.1703789</v>
      </c>
      <c r="C159" s="61">
        <v>1.5407399999999999E-3</v>
      </c>
      <c r="D159" s="61">
        <v>2.9806899999999998E-3</v>
      </c>
      <c r="E159" s="61">
        <v>4.3862390000000001E-2</v>
      </c>
      <c r="F159" s="61">
        <v>3.9371509999999998E-2</v>
      </c>
      <c r="G159" s="61">
        <v>0.1328155</v>
      </c>
      <c r="H159" s="61">
        <v>0.2094164</v>
      </c>
      <c r="I159" s="61">
        <v>0.17031929999999998</v>
      </c>
      <c r="J159" s="14"/>
    </row>
    <row r="160" spans="1:10">
      <c r="A160" s="16">
        <v>78.5</v>
      </c>
      <c r="B160" s="61">
        <v>0.16044740000000002</v>
      </c>
      <c r="C160" s="61">
        <v>-1.1797660000000001E-2</v>
      </c>
      <c r="D160" s="61">
        <v>4.4220170000000003E-2</v>
      </c>
      <c r="E160" s="61">
        <v>5.3353830000000005E-2</v>
      </c>
      <c r="F160" s="61">
        <v>3.8632279999999998E-2</v>
      </c>
      <c r="G160" s="61">
        <v>0.129411</v>
      </c>
      <c r="H160" s="61">
        <v>0.21247559999999999</v>
      </c>
      <c r="I160" s="61">
        <v>0.1823997</v>
      </c>
      <c r="J160" s="14"/>
    </row>
    <row r="161" spans="1:10">
      <c r="A161" s="16">
        <v>79</v>
      </c>
      <c r="B161" s="61">
        <v>0.1752224</v>
      </c>
      <c r="C161" s="61">
        <v>-7.6526700000000003E-3</v>
      </c>
      <c r="D161" s="61">
        <v>-2.0365700000000001E-3</v>
      </c>
      <c r="E161" s="61">
        <v>4.6707029999999997E-2</v>
      </c>
      <c r="F161" s="61">
        <v>3.229141E-2</v>
      </c>
      <c r="G161" s="61">
        <v>0.13968</v>
      </c>
      <c r="H161" s="61">
        <v>0.20218640000000002</v>
      </c>
      <c r="I161" s="61">
        <v>0.1809751</v>
      </c>
      <c r="J161" s="14"/>
    </row>
    <row r="162" spans="1:10">
      <c r="A162" s="16">
        <v>79.5</v>
      </c>
      <c r="B162" s="61">
        <v>0.17412079999999999</v>
      </c>
      <c r="C162" s="61">
        <v>-7.2501800000000002E-3</v>
      </c>
      <c r="D162" s="61">
        <v>1.896786E-2</v>
      </c>
      <c r="E162" s="61">
        <v>5.5769440000000003E-2</v>
      </c>
      <c r="F162" s="61">
        <v>5.2039340000000003E-2</v>
      </c>
      <c r="G162" s="61">
        <v>0.1371175</v>
      </c>
      <c r="H162" s="61">
        <v>0.20588689999999998</v>
      </c>
      <c r="I162" s="61">
        <v>0.18381540000000002</v>
      </c>
      <c r="J162" s="14"/>
    </row>
    <row r="163" spans="1:10">
      <c r="A163" s="16">
        <v>80</v>
      </c>
      <c r="B163" s="61">
        <v>0.1767195</v>
      </c>
      <c r="C163" s="61">
        <v>-1.212094E-2</v>
      </c>
      <c r="D163" s="61">
        <v>6.4721780000000007E-2</v>
      </c>
      <c r="E163" s="61">
        <v>4.7697980000000001E-2</v>
      </c>
      <c r="F163" s="61">
        <v>4.628637E-2</v>
      </c>
      <c r="G163" s="61">
        <v>0.13436190000000001</v>
      </c>
      <c r="H163" s="61">
        <v>0.20461300000000002</v>
      </c>
      <c r="I163" s="61">
        <v>0.1810784</v>
      </c>
      <c r="J163" s="14"/>
    </row>
    <row r="164" spans="1:10">
      <c r="A164" s="16">
        <v>80.5</v>
      </c>
      <c r="B164" s="61">
        <v>0.17798900000000001</v>
      </c>
      <c r="C164" s="61">
        <v>-8.8732099999999994E-3</v>
      </c>
      <c r="D164" s="61">
        <v>5.9179290000000002E-2</v>
      </c>
      <c r="E164" s="61">
        <v>4.350147E-2</v>
      </c>
      <c r="F164" s="61">
        <v>4.3947310000000003E-2</v>
      </c>
      <c r="G164" s="61">
        <v>0.13122159999999999</v>
      </c>
      <c r="H164" s="61">
        <v>0.1985343</v>
      </c>
      <c r="I164" s="61">
        <v>0.18685160000000001</v>
      </c>
      <c r="J164" s="14"/>
    </row>
    <row r="165" spans="1:10">
      <c r="A165" s="16">
        <v>81</v>
      </c>
      <c r="B165" s="61">
        <v>0.18063839999999998</v>
      </c>
      <c r="C165" s="61">
        <v>-4.8776000000000001E-4</v>
      </c>
      <c r="D165" s="61">
        <v>7.8242799999999994E-3</v>
      </c>
      <c r="E165" s="61">
        <v>7.632129E-2</v>
      </c>
      <c r="F165" s="61">
        <v>4.2703559999999995E-2</v>
      </c>
      <c r="G165" s="61">
        <v>0.14087540000000001</v>
      </c>
      <c r="H165" s="61">
        <v>0.1989184</v>
      </c>
      <c r="I165" s="61">
        <v>0.19345109999999999</v>
      </c>
      <c r="J165" s="14"/>
    </row>
    <row r="166" spans="1:10">
      <c r="A166" s="16">
        <v>81.5</v>
      </c>
      <c r="B166" s="61">
        <v>0.17780309999999999</v>
      </c>
      <c r="C166" s="61">
        <v>-1.507168E-2</v>
      </c>
      <c r="D166" s="61">
        <v>0.12610659999999999</v>
      </c>
      <c r="E166" s="61">
        <v>6.70983E-2</v>
      </c>
      <c r="F166" s="61">
        <v>4.2675879999999999E-2</v>
      </c>
      <c r="G166" s="61">
        <v>0.12757270000000001</v>
      </c>
      <c r="H166" s="61">
        <v>0.18797149999999999</v>
      </c>
      <c r="I166" s="61">
        <v>0.18193319999999999</v>
      </c>
      <c r="J166" s="14"/>
    </row>
    <row r="167" spans="1:10">
      <c r="A167" s="16">
        <v>82</v>
      </c>
      <c r="B167" s="61">
        <v>0.18576329999999999</v>
      </c>
      <c r="C167" s="61">
        <v>-4.6386999999999996E-4</v>
      </c>
      <c r="D167" s="61">
        <v>3.9751599999999998E-2</v>
      </c>
      <c r="E167" s="61">
        <v>6.760055999999999E-2</v>
      </c>
      <c r="F167" s="61">
        <v>3.6795889999999998E-2</v>
      </c>
      <c r="G167" s="61">
        <v>0.13677250000000002</v>
      </c>
      <c r="H167" s="61">
        <v>0.1995335</v>
      </c>
      <c r="I167" s="61">
        <v>0.1843677</v>
      </c>
      <c r="J167" s="14"/>
    </row>
    <row r="168" spans="1:10">
      <c r="A168" s="16">
        <v>82.5</v>
      </c>
      <c r="B168" s="61">
        <v>0.1794182</v>
      </c>
      <c r="C168" s="61">
        <v>-9.4681799999999997E-3</v>
      </c>
      <c r="D168" s="61">
        <v>9.5830079999999998E-2</v>
      </c>
      <c r="E168" s="61">
        <v>6.4819559999999998E-2</v>
      </c>
      <c r="F168" s="61">
        <v>4.0697570000000002E-2</v>
      </c>
      <c r="G168" s="61">
        <v>0.1281747</v>
      </c>
      <c r="H168" s="61">
        <v>0.19343940000000001</v>
      </c>
      <c r="I168" s="61">
        <v>0.17988109999999999</v>
      </c>
      <c r="J168" s="14"/>
    </row>
    <row r="169" spans="1:10">
      <c r="A169" s="16">
        <v>83</v>
      </c>
      <c r="B169" s="61">
        <v>0.1824364</v>
      </c>
      <c r="C169" s="61">
        <v>-1.670843E-2</v>
      </c>
      <c r="D169" s="61">
        <v>3.8510010000000004E-2</v>
      </c>
      <c r="E169" s="61">
        <v>3.8182559999999997E-2</v>
      </c>
      <c r="F169" s="61">
        <v>3.407433E-2</v>
      </c>
      <c r="G169" s="61">
        <v>0.12358190000000001</v>
      </c>
      <c r="H169" s="61">
        <v>0.19954260000000001</v>
      </c>
      <c r="I169" s="61">
        <v>0.19137389999999999</v>
      </c>
      <c r="J169" s="14"/>
    </row>
    <row r="170" spans="1:10">
      <c r="A170" s="16">
        <v>83.5</v>
      </c>
      <c r="B170" s="61">
        <v>0.18355869999999999</v>
      </c>
      <c r="C170" s="61">
        <v>-4.0478900000000002E-3</v>
      </c>
      <c r="D170" s="61">
        <v>7.6123750000000004E-2</v>
      </c>
      <c r="E170" s="61">
        <v>5.9339139999999999E-2</v>
      </c>
      <c r="F170" s="61">
        <v>2.5141049999999998E-2</v>
      </c>
      <c r="G170" s="61">
        <v>0.13284170000000001</v>
      </c>
      <c r="H170" s="61">
        <v>0.20502600000000001</v>
      </c>
      <c r="I170" s="61">
        <v>0.18342030000000001</v>
      </c>
      <c r="J170" s="14"/>
    </row>
    <row r="171" spans="1:10">
      <c r="A171" s="16">
        <v>84</v>
      </c>
      <c r="B171" s="61">
        <v>0.19327570000000002</v>
      </c>
      <c r="C171" s="61">
        <v>-5.0182600000000001E-3</v>
      </c>
      <c r="D171" s="61">
        <v>2.1359979999999997E-2</v>
      </c>
      <c r="E171" s="61">
        <v>5.7140389999999999E-2</v>
      </c>
      <c r="F171" s="61">
        <v>2.5620120000000003E-2</v>
      </c>
      <c r="G171" s="61">
        <v>0.12503119999999998</v>
      </c>
      <c r="H171" s="61">
        <v>0.2052168</v>
      </c>
      <c r="I171" s="61">
        <v>0.18760739999999998</v>
      </c>
      <c r="J171" s="14"/>
    </row>
    <row r="172" spans="1:10">
      <c r="A172" s="16">
        <v>84.5</v>
      </c>
      <c r="B172" s="61">
        <v>0.19491050000000001</v>
      </c>
      <c r="C172" s="61">
        <v>-3.1682799999999999E-3</v>
      </c>
      <c r="D172" s="61">
        <v>3.787567E-2</v>
      </c>
      <c r="E172" s="61">
        <v>6.2890150000000006E-2</v>
      </c>
      <c r="F172" s="61">
        <v>2.4210600000000002E-2</v>
      </c>
      <c r="G172" s="61">
        <v>0.12905230000000001</v>
      </c>
      <c r="H172" s="61">
        <v>0.20225970000000001</v>
      </c>
      <c r="I172" s="61">
        <v>0.180172</v>
      </c>
      <c r="J172" s="14"/>
    </row>
    <row r="173" spans="1:10">
      <c r="A173" s="16">
        <v>85</v>
      </c>
      <c r="B173" s="61">
        <v>0.1981581</v>
      </c>
      <c r="C173" s="61">
        <v>-3.9429399999999998E-3</v>
      </c>
      <c r="D173" s="61">
        <v>4.8001519999999999E-2</v>
      </c>
      <c r="E173" s="61">
        <v>6.653539E-2</v>
      </c>
      <c r="F173" s="61">
        <v>2.6660689999999997E-2</v>
      </c>
      <c r="G173" s="61">
        <v>0.12495870000000001</v>
      </c>
      <c r="H173" s="61">
        <v>0.20399059999999999</v>
      </c>
      <c r="I173" s="61">
        <v>0.17380030000000002</v>
      </c>
      <c r="J173" s="14"/>
    </row>
    <row r="174" spans="1:10">
      <c r="A174" s="16">
        <v>85.5</v>
      </c>
      <c r="B174" s="61">
        <v>0.19209859999999998</v>
      </c>
      <c r="C174" s="61">
        <v>-4.6825299999999999E-3</v>
      </c>
      <c r="D174" s="61">
        <v>8.3337009999999989E-2</v>
      </c>
      <c r="E174" s="61">
        <v>5.504448E-2</v>
      </c>
      <c r="F174" s="61">
        <v>1.8525420000000001E-2</v>
      </c>
      <c r="G174" s="61">
        <v>0.1344718</v>
      </c>
      <c r="H174" s="61">
        <v>0.20860330000000002</v>
      </c>
      <c r="I174" s="61">
        <v>0.1753228</v>
      </c>
      <c r="J174" s="14"/>
    </row>
    <row r="175" spans="1:10">
      <c r="A175" s="16">
        <v>86</v>
      </c>
      <c r="B175" s="61">
        <v>0.1994032</v>
      </c>
      <c r="C175" s="61">
        <v>-2.39201E-3</v>
      </c>
      <c r="D175" s="61">
        <v>0.1014702</v>
      </c>
      <c r="E175" s="61">
        <v>4.6845480000000002E-2</v>
      </c>
      <c r="F175" s="61">
        <v>3.5713960000000003E-2</v>
      </c>
      <c r="G175" s="61">
        <v>0.12784580000000001</v>
      </c>
      <c r="H175" s="61">
        <v>0.2018363</v>
      </c>
      <c r="I175" s="61">
        <v>0.17837549999999999</v>
      </c>
      <c r="J175" s="14"/>
    </row>
    <row r="176" spans="1:10">
      <c r="A176" s="16">
        <v>86.5</v>
      </c>
      <c r="B176" s="61">
        <v>0.20565629999999999</v>
      </c>
      <c r="C176" s="61">
        <v>-8.9366199999999993E-3</v>
      </c>
      <c r="D176" s="61">
        <v>7.0046799999999992E-2</v>
      </c>
      <c r="E176" s="61">
        <v>5.2515699999999998E-2</v>
      </c>
      <c r="F176" s="61">
        <v>2.7871709999999997E-2</v>
      </c>
      <c r="G176" s="61">
        <v>0.1328039</v>
      </c>
      <c r="H176" s="61">
        <v>0.20148650000000001</v>
      </c>
      <c r="I176" s="61">
        <v>0.18270510000000001</v>
      </c>
      <c r="J176" s="14"/>
    </row>
    <row r="177" spans="1:10">
      <c r="A177" s="16">
        <v>87</v>
      </c>
      <c r="B177" s="61">
        <v>0.19667179999999998</v>
      </c>
      <c r="C177" s="61">
        <v>-7.4248400000000003E-3</v>
      </c>
      <c r="D177" s="61">
        <v>8.5304559999999988E-2</v>
      </c>
      <c r="E177" s="61">
        <v>5.3850480000000006E-2</v>
      </c>
      <c r="F177" s="61">
        <v>2.3440120000000002E-2</v>
      </c>
      <c r="G177" s="61">
        <v>0.12879979999999999</v>
      </c>
      <c r="H177" s="61">
        <v>0.19883400000000001</v>
      </c>
      <c r="I177" s="61">
        <v>0.19139880000000001</v>
      </c>
      <c r="J177" s="14"/>
    </row>
    <row r="178" spans="1:10">
      <c r="A178" s="16">
        <v>87.5</v>
      </c>
      <c r="B178" s="61">
        <v>0.2103188</v>
      </c>
      <c r="C178" s="61">
        <v>8.7925690000000001E-2</v>
      </c>
      <c r="D178" s="61">
        <v>3.2488260000000005E-2</v>
      </c>
      <c r="E178" s="61">
        <v>5.0061859999999993E-2</v>
      </c>
      <c r="F178" s="61">
        <v>2.9582819999999999E-2</v>
      </c>
      <c r="G178" s="61">
        <v>0.1262171</v>
      </c>
      <c r="H178" s="61">
        <v>0.19972120000000002</v>
      </c>
      <c r="I178" s="61">
        <v>0.18957719999999997</v>
      </c>
      <c r="J178" s="14"/>
    </row>
    <row r="179" spans="1:10">
      <c r="A179" s="16">
        <v>88</v>
      </c>
      <c r="B179" s="61">
        <v>0.19398080000000001</v>
      </c>
      <c r="C179" s="61">
        <v>5.5360240000000005E-2</v>
      </c>
      <c r="D179" s="61">
        <v>0.1138969</v>
      </c>
      <c r="E179" s="61">
        <v>7.7482059999999991E-2</v>
      </c>
      <c r="F179" s="61">
        <v>2.976146E-2</v>
      </c>
      <c r="G179" s="61">
        <v>0.12969849999999999</v>
      </c>
      <c r="H179" s="61">
        <v>0.19641110000000001</v>
      </c>
      <c r="I179" s="61">
        <v>0.18943480000000001</v>
      </c>
      <c r="J179" s="14"/>
    </row>
    <row r="180" spans="1:10">
      <c r="A180" s="16">
        <v>88.5</v>
      </c>
      <c r="B180" s="61">
        <v>0.21034539999999999</v>
      </c>
      <c r="C180" s="61">
        <v>3.6085239999999998E-2</v>
      </c>
      <c r="D180" s="61">
        <v>9.2999200000000004E-2</v>
      </c>
      <c r="E180" s="61">
        <v>6.2526579999999998E-2</v>
      </c>
      <c r="F180" s="61">
        <v>2.5145270000000001E-2</v>
      </c>
      <c r="G180" s="61">
        <v>0.1310752</v>
      </c>
      <c r="H180" s="61">
        <v>0.20059879999999999</v>
      </c>
      <c r="I180" s="61">
        <v>0.19556100000000001</v>
      </c>
      <c r="J180" s="14"/>
    </row>
    <row r="181" spans="1:10">
      <c r="A181" s="16">
        <v>89</v>
      </c>
      <c r="B181" s="61">
        <v>0.2054569</v>
      </c>
      <c r="C181" s="61">
        <v>2.3294169999999999E-2</v>
      </c>
      <c r="D181" s="61">
        <v>9.2301190000000005E-2</v>
      </c>
      <c r="E181" s="61">
        <v>9.9487480000000003E-2</v>
      </c>
      <c r="F181" s="61">
        <v>1.2549349999999999E-2</v>
      </c>
      <c r="G181" s="61">
        <v>0.12782199999999999</v>
      </c>
      <c r="H181" s="61">
        <v>0.19862400000000002</v>
      </c>
      <c r="I181" s="61">
        <v>0.18818499999999999</v>
      </c>
      <c r="J181" s="14"/>
    </row>
    <row r="182" spans="1:10">
      <c r="A182" s="16">
        <v>89.5</v>
      </c>
      <c r="B182" s="61">
        <v>0.21257419999999999</v>
      </c>
      <c r="C182" s="61">
        <v>2.117571E-2</v>
      </c>
      <c r="D182" s="61">
        <v>7.4380779999999994E-2</v>
      </c>
      <c r="E182" s="61">
        <v>8.0271599999999999E-2</v>
      </c>
      <c r="F182" s="61">
        <v>1.9418000000000001E-2</v>
      </c>
      <c r="G182" s="61">
        <v>0.13046340000000001</v>
      </c>
      <c r="H182" s="61">
        <v>0.20169530000000002</v>
      </c>
      <c r="I182" s="61">
        <v>0.18775919999999999</v>
      </c>
      <c r="J182" s="14"/>
    </row>
    <row r="183" spans="1:10">
      <c r="A183" s="16">
        <v>90</v>
      </c>
      <c r="B183" s="61">
        <v>0.20885670000000001</v>
      </c>
      <c r="C183" s="61">
        <v>1.585613E-2</v>
      </c>
      <c r="D183" s="61">
        <v>5.1898010000000001E-2</v>
      </c>
      <c r="E183" s="61">
        <v>8.9663329999999999E-2</v>
      </c>
      <c r="F183" s="61">
        <v>1.7961299999999999E-2</v>
      </c>
      <c r="G183" s="61">
        <v>0.1257733</v>
      </c>
      <c r="H183" s="61">
        <v>0.19552340000000001</v>
      </c>
      <c r="I183" s="61">
        <v>0.1868551</v>
      </c>
      <c r="J183" s="14"/>
    </row>
    <row r="184" spans="1:10">
      <c r="A184" s="16">
        <v>90.5</v>
      </c>
      <c r="B184" s="61">
        <v>0.2242777</v>
      </c>
      <c r="C184" s="61">
        <v>2.2633210000000001E-2</v>
      </c>
      <c r="D184" s="61">
        <v>7.349014999999999E-2</v>
      </c>
      <c r="E184" s="61">
        <v>7.6577630000000008E-2</v>
      </c>
      <c r="F184" s="61">
        <v>1.8394480000000001E-2</v>
      </c>
      <c r="G184" s="61">
        <v>0.13330030000000001</v>
      </c>
      <c r="H184" s="61">
        <v>0.20025970000000001</v>
      </c>
      <c r="I184" s="61">
        <v>0.18129120000000001</v>
      </c>
      <c r="J184" s="14"/>
    </row>
    <row r="185" spans="1:10">
      <c r="A185" s="16">
        <v>91</v>
      </c>
      <c r="B185" s="61">
        <v>0.22149190000000002</v>
      </c>
      <c r="C185" s="61">
        <v>1.3722719999999999E-2</v>
      </c>
      <c r="D185" s="61">
        <v>0.12068669999999999</v>
      </c>
      <c r="E185" s="61">
        <v>8.3190719999999996E-2</v>
      </c>
      <c r="F185" s="61">
        <v>2.1754519999999999E-2</v>
      </c>
      <c r="G185" s="61">
        <v>0.12968949999999999</v>
      </c>
      <c r="H185" s="61">
        <v>0.20006689999999999</v>
      </c>
      <c r="I185" s="61">
        <v>0.18079619999999999</v>
      </c>
      <c r="J185" s="14"/>
    </row>
    <row r="186" spans="1:10">
      <c r="A186" s="16">
        <v>91.5</v>
      </c>
      <c r="B186" s="61">
        <v>0.22666889999999998</v>
      </c>
      <c r="C186" s="61">
        <v>1.6258410000000001E-2</v>
      </c>
      <c r="D186" s="61">
        <v>0.10104580000000001</v>
      </c>
      <c r="E186" s="61">
        <v>8.214579000000001E-2</v>
      </c>
      <c r="F186" s="61">
        <v>1.227571E-2</v>
      </c>
      <c r="G186" s="61">
        <v>0.14063700000000001</v>
      </c>
      <c r="H186" s="61">
        <v>0.2030274</v>
      </c>
      <c r="I186" s="61">
        <v>0.18539190000000003</v>
      </c>
      <c r="J186" s="14"/>
    </row>
    <row r="187" spans="1:10">
      <c r="A187" s="16">
        <v>92</v>
      </c>
      <c r="B187" s="61">
        <v>0.22168559999999998</v>
      </c>
      <c r="C187" s="61">
        <v>9.1822099999999997E-3</v>
      </c>
      <c r="D187" s="61">
        <v>0.1044374</v>
      </c>
      <c r="E187" s="61">
        <v>8.1868320000000008E-2</v>
      </c>
      <c r="F187" s="61">
        <v>4.4268900000000002E-3</v>
      </c>
      <c r="G187" s="61">
        <v>0.14448749999999999</v>
      </c>
      <c r="H187" s="61">
        <v>0.20040259999999999</v>
      </c>
      <c r="I187" s="61">
        <v>0.18760269999999998</v>
      </c>
      <c r="J187" s="14"/>
    </row>
    <row r="188" spans="1:10">
      <c r="A188" s="16">
        <v>92.5</v>
      </c>
      <c r="B188" s="61">
        <v>0.22423899999999999</v>
      </c>
      <c r="C188" s="61">
        <v>6.5441900000000001E-3</v>
      </c>
      <c r="D188" s="61">
        <v>0.1010262</v>
      </c>
      <c r="E188" s="61">
        <v>7.7156070000000007E-2</v>
      </c>
      <c r="F188" s="61">
        <v>1.9612810000000001E-2</v>
      </c>
      <c r="G188" s="61">
        <v>0.15979679999999999</v>
      </c>
      <c r="H188" s="61">
        <v>0.206506</v>
      </c>
      <c r="I188" s="61">
        <v>0.18738369999999999</v>
      </c>
      <c r="J188" s="14"/>
    </row>
    <row r="189" spans="1:10">
      <c r="A189" s="16">
        <v>93</v>
      </c>
      <c r="B189" s="61">
        <v>0.2166402</v>
      </c>
      <c r="C189" s="61">
        <v>6.46213E-3</v>
      </c>
      <c r="D189" s="61">
        <v>7.9240489999999997E-2</v>
      </c>
      <c r="E189" s="61">
        <v>6.8534059999999994E-2</v>
      </c>
      <c r="F189" s="61">
        <v>6.9013700000000004E-3</v>
      </c>
      <c r="G189" s="61">
        <v>0.12498519999999999</v>
      </c>
      <c r="H189" s="61">
        <v>0.2013403</v>
      </c>
      <c r="I189" s="61">
        <v>0.1870849</v>
      </c>
      <c r="J189" s="14"/>
    </row>
    <row r="190" spans="1:10">
      <c r="A190" s="16">
        <v>93.5</v>
      </c>
      <c r="B190" s="61">
        <v>0.2142607</v>
      </c>
      <c r="C190" s="61">
        <v>9.28497E-3</v>
      </c>
      <c r="D190" s="61">
        <v>7.5407700000000008E-2</v>
      </c>
      <c r="E190" s="61">
        <v>6.7248229999999992E-2</v>
      </c>
      <c r="F190" s="61">
        <v>1.9358150000000001E-2</v>
      </c>
      <c r="G190" s="61">
        <v>0.13125730000000002</v>
      </c>
      <c r="H190" s="61">
        <v>0.2029871</v>
      </c>
      <c r="I190" s="61">
        <v>0.17877320000000002</v>
      </c>
      <c r="J190" s="14"/>
    </row>
    <row r="191" spans="1:10">
      <c r="A191" s="16">
        <v>94</v>
      </c>
      <c r="B191" s="61">
        <v>0.22560169999999999</v>
      </c>
      <c r="C191" s="61">
        <v>-1.4449600000000001E-3</v>
      </c>
      <c r="D191" s="61">
        <v>7.7077279999999998E-2</v>
      </c>
      <c r="E191" s="61">
        <v>8.1969960000000008E-2</v>
      </c>
      <c r="F191" s="61">
        <v>1.9696249999999998E-2</v>
      </c>
      <c r="G191" s="61">
        <v>0.13335630000000001</v>
      </c>
      <c r="H191" s="61">
        <v>0.2066231</v>
      </c>
      <c r="I191" s="61">
        <v>0.1808998</v>
      </c>
      <c r="J191" s="14"/>
    </row>
    <row r="192" spans="1:10">
      <c r="A192" s="16">
        <v>94.5</v>
      </c>
      <c r="B192" s="61">
        <v>0.22652180000000002</v>
      </c>
      <c r="C192" s="61">
        <v>2.4637500000000002E-3</v>
      </c>
      <c r="D192" s="61">
        <v>2.3484060000000001E-2</v>
      </c>
      <c r="E192" s="61">
        <v>8.2002560000000002E-2</v>
      </c>
      <c r="F192" s="61">
        <v>1.0547359999999999E-2</v>
      </c>
      <c r="G192" s="61">
        <v>0.13392219999999999</v>
      </c>
      <c r="H192" s="61">
        <v>0.20619090000000001</v>
      </c>
      <c r="I192" s="61">
        <v>0.18164159999999999</v>
      </c>
      <c r="J192" s="14"/>
    </row>
    <row r="193" spans="1:10">
      <c r="A193" s="16">
        <v>95</v>
      </c>
      <c r="B193" s="61">
        <v>0.2257111</v>
      </c>
      <c r="C193" s="61">
        <v>2.0037900000000001E-3</v>
      </c>
      <c r="D193" s="61">
        <v>4.2262259999999996E-2</v>
      </c>
      <c r="E193" s="61">
        <v>7.8698219999999999E-2</v>
      </c>
      <c r="F193" s="61">
        <v>1.1684149999999999E-2</v>
      </c>
      <c r="G193" s="61">
        <v>0.12978339999999999</v>
      </c>
      <c r="H193" s="61">
        <v>0.2011426</v>
      </c>
      <c r="I193" s="61">
        <v>0.18337319999999999</v>
      </c>
      <c r="J193" s="14"/>
    </row>
    <row r="194" spans="1:10">
      <c r="A194" s="16">
        <v>95.5</v>
      </c>
      <c r="B194" s="61">
        <v>0.22123429999999999</v>
      </c>
      <c r="C194" s="61">
        <v>3.5907199999999999E-3</v>
      </c>
      <c r="D194" s="61">
        <v>3.7182319999999998E-2</v>
      </c>
      <c r="E194" s="61">
        <v>8.7253319999999995E-2</v>
      </c>
      <c r="F194" s="61">
        <v>1.546427E-2</v>
      </c>
      <c r="G194" s="61">
        <v>0.13446550000000002</v>
      </c>
      <c r="H194" s="61">
        <v>0.20046869999999997</v>
      </c>
      <c r="I194" s="61">
        <v>0.1781633</v>
      </c>
      <c r="J194" s="14"/>
    </row>
    <row r="195" spans="1:10">
      <c r="A195" s="16">
        <v>96</v>
      </c>
      <c r="B195" s="61">
        <v>0.22511150000000002</v>
      </c>
      <c r="C195" s="61">
        <v>-6.9903099999999996E-3</v>
      </c>
      <c r="D195" s="61">
        <v>4.0310730000000003E-2</v>
      </c>
      <c r="E195" s="61">
        <v>8.5893979999999995E-2</v>
      </c>
      <c r="F195" s="61">
        <v>8.5718000000000003E-4</v>
      </c>
      <c r="G195" s="61">
        <v>0.1362768</v>
      </c>
      <c r="H195" s="61">
        <v>0.2028201</v>
      </c>
      <c r="I195" s="61">
        <v>0.17797570000000001</v>
      </c>
      <c r="J195" s="14"/>
    </row>
    <row r="196" spans="1:10">
      <c r="A196" s="16">
        <v>96.5</v>
      </c>
      <c r="B196" s="61">
        <v>0.21601759999999998</v>
      </c>
      <c r="C196" s="61">
        <v>-7.9772100000000002E-3</v>
      </c>
      <c r="D196" s="61">
        <v>5.5034280000000005E-2</v>
      </c>
      <c r="E196" s="61">
        <v>7.1162820000000002E-2</v>
      </c>
      <c r="F196" s="61">
        <v>1.4692820000000001E-2</v>
      </c>
      <c r="G196" s="61">
        <v>0.12777549999999999</v>
      </c>
      <c r="H196" s="61">
        <v>0.19210280000000002</v>
      </c>
      <c r="I196" s="61">
        <v>0.1810736</v>
      </c>
      <c r="J196" s="14"/>
    </row>
    <row r="197" spans="1:10">
      <c r="A197" s="16">
        <v>97</v>
      </c>
      <c r="B197" s="61">
        <v>0.22014520000000001</v>
      </c>
      <c r="C197" s="61">
        <v>1.6851000000000002E-4</v>
      </c>
      <c r="D197" s="61">
        <v>7.6264600000000007E-3</v>
      </c>
      <c r="E197" s="61">
        <v>9.1988189999999997E-2</v>
      </c>
      <c r="F197" s="61">
        <v>2.0828030000000001E-2</v>
      </c>
      <c r="G197" s="61">
        <v>0.13275690000000001</v>
      </c>
      <c r="H197" s="61">
        <v>0.1998827</v>
      </c>
      <c r="I197" s="61">
        <v>0.17498259999999999</v>
      </c>
      <c r="J197" s="14"/>
    </row>
    <row r="198" spans="1:10">
      <c r="A198" s="16">
        <v>97.5</v>
      </c>
      <c r="B198" s="61">
        <v>0.2166612</v>
      </c>
      <c r="C198" s="61">
        <v>-4.40004E-3</v>
      </c>
      <c r="D198" s="61">
        <v>-2.455889E-2</v>
      </c>
      <c r="E198" s="61">
        <v>7.7425400000000005E-2</v>
      </c>
      <c r="F198" s="61">
        <v>1.374483E-2</v>
      </c>
      <c r="G198" s="61">
        <v>0.13444819999999999</v>
      </c>
      <c r="H198" s="61">
        <v>0.19759399999999999</v>
      </c>
      <c r="I198" s="61">
        <v>0.1717127</v>
      </c>
      <c r="J198" s="14"/>
    </row>
    <row r="199" spans="1:10">
      <c r="A199" s="16">
        <v>98</v>
      </c>
      <c r="B199" s="61">
        <v>0.21120560000000002</v>
      </c>
      <c r="C199" s="61">
        <v>3.03193E-3</v>
      </c>
      <c r="D199" s="61">
        <v>-4.6992859999999997E-2</v>
      </c>
      <c r="E199" s="61">
        <v>9.2404449999999999E-2</v>
      </c>
      <c r="F199" s="61">
        <v>2.6792300000000003E-3</v>
      </c>
      <c r="G199" s="61">
        <v>0.12752630000000001</v>
      </c>
      <c r="H199" s="61">
        <v>0.19817280000000001</v>
      </c>
      <c r="I199" s="61">
        <v>0.1713208</v>
      </c>
      <c r="J199" s="14"/>
    </row>
    <row r="200" spans="1:10">
      <c r="A200" s="16">
        <v>98.5</v>
      </c>
      <c r="B200" s="61">
        <v>0.21492899999999998</v>
      </c>
      <c r="C200" s="61">
        <v>-2.5382500000000001E-3</v>
      </c>
      <c r="D200" s="61">
        <v>-1.3739099999999999E-2</v>
      </c>
      <c r="E200" s="61">
        <v>8.3543970000000009E-2</v>
      </c>
      <c r="F200" s="61">
        <v>3.2315600000000001E-3</v>
      </c>
      <c r="G200" s="61">
        <v>0.1249952</v>
      </c>
      <c r="H200" s="61">
        <v>0.191584</v>
      </c>
      <c r="I200" s="61">
        <v>0.16345999999999999</v>
      </c>
      <c r="J200" s="14"/>
    </row>
    <row r="201" spans="1:10">
      <c r="A201" s="16">
        <v>99</v>
      </c>
      <c r="B201" s="61">
        <v>0.21000959999999999</v>
      </c>
      <c r="C201" s="61">
        <v>4.0158599999999996E-3</v>
      </c>
      <c r="D201" s="61">
        <v>1.7432630000000001E-2</v>
      </c>
      <c r="E201" s="61">
        <v>8.8750889999999985E-2</v>
      </c>
      <c r="F201" s="61">
        <v>2.3770599999999999E-3</v>
      </c>
      <c r="G201" s="61">
        <v>0.13343240000000001</v>
      </c>
      <c r="H201" s="61">
        <v>0.18717890000000001</v>
      </c>
      <c r="I201" s="61">
        <v>0.17362480000000002</v>
      </c>
      <c r="J201" s="14"/>
    </row>
    <row r="202" spans="1:10">
      <c r="A202" s="16">
        <v>99.5</v>
      </c>
      <c r="B202" s="61">
        <v>0.22207049999999998</v>
      </c>
      <c r="C202" s="61">
        <v>-1.7431E-3</v>
      </c>
      <c r="D202" s="61">
        <v>2.196859E-2</v>
      </c>
      <c r="E202" s="61">
        <v>8.4837969999999985E-2</v>
      </c>
      <c r="F202" s="61">
        <v>1.6590979999999998E-2</v>
      </c>
      <c r="G202" s="61">
        <v>0.1385634</v>
      </c>
      <c r="H202" s="61">
        <v>0.18769580000000002</v>
      </c>
      <c r="I202" s="61">
        <v>0.17652390000000001</v>
      </c>
      <c r="J202" s="14"/>
    </row>
    <row r="203" spans="1:10">
      <c r="A203" s="16">
        <v>100</v>
      </c>
      <c r="B203" s="61">
        <v>0.20646989999999998</v>
      </c>
      <c r="C203" s="61">
        <v>2.33964E-3</v>
      </c>
      <c r="D203" s="61">
        <v>1.1609309999999999E-2</v>
      </c>
      <c r="E203" s="61">
        <v>9.0994659999999991E-2</v>
      </c>
      <c r="F203" s="61">
        <v>1.4311249999999999E-2</v>
      </c>
      <c r="G203" s="61">
        <v>0.13522290000000001</v>
      </c>
      <c r="H203" s="61">
        <v>0.1856884</v>
      </c>
      <c r="I203" s="61">
        <v>0.16714880000000001</v>
      </c>
      <c r="J203" s="14"/>
    </row>
    <row r="204" spans="1:10">
      <c r="A204" s="16">
        <v>100.5</v>
      </c>
      <c r="B204" s="61">
        <v>0.21788769999999999</v>
      </c>
      <c r="C204" s="61">
        <v>-1.8938399999999999E-3</v>
      </c>
      <c r="D204" s="61">
        <v>3.9988599999999999E-3</v>
      </c>
      <c r="E204" s="61">
        <v>0.11012669999999999</v>
      </c>
      <c r="F204" s="61">
        <v>1.9925870000000002E-2</v>
      </c>
      <c r="G204" s="61">
        <v>0.12674930000000001</v>
      </c>
      <c r="H204" s="61">
        <v>0.1935952</v>
      </c>
      <c r="I204" s="61">
        <v>0.16862069999999998</v>
      </c>
      <c r="J204" s="14"/>
    </row>
    <row r="205" spans="1:10">
      <c r="A205" s="16">
        <v>101</v>
      </c>
      <c r="B205" s="61">
        <v>0.20093170000000002</v>
      </c>
      <c r="C205" s="61">
        <v>-8.2544000000000009E-4</v>
      </c>
      <c r="D205" s="61">
        <v>-2.7752039999999999E-2</v>
      </c>
      <c r="E205" s="61">
        <v>0.1051733</v>
      </c>
      <c r="F205" s="61">
        <v>1.8102739999999999E-2</v>
      </c>
      <c r="G205" s="61">
        <v>0.1297951</v>
      </c>
      <c r="H205" s="61">
        <v>0.19054939999999998</v>
      </c>
      <c r="I205" s="61">
        <v>0.17489170000000001</v>
      </c>
      <c r="J205" s="14"/>
    </row>
    <row r="206" spans="1:10">
      <c r="A206" s="16">
        <v>101.5</v>
      </c>
      <c r="B206" s="61">
        <v>0.20984570000000002</v>
      </c>
      <c r="C206" s="61">
        <v>9.2834929999999996E-2</v>
      </c>
      <c r="D206" s="61">
        <v>1.194016E-2</v>
      </c>
      <c r="E206" s="61">
        <v>0.12803909999999999</v>
      </c>
      <c r="F206" s="61">
        <v>1.580119E-2</v>
      </c>
      <c r="G206" s="61">
        <v>0.1358471</v>
      </c>
      <c r="H206" s="61">
        <v>0.186752</v>
      </c>
      <c r="I206" s="61">
        <v>0.1814819</v>
      </c>
      <c r="J206" s="14"/>
    </row>
    <row r="207" spans="1:10">
      <c r="A207" s="16">
        <v>102</v>
      </c>
      <c r="B207" s="61">
        <v>0.19490300000000002</v>
      </c>
      <c r="C207" s="61">
        <v>5.2931520000000003E-2</v>
      </c>
      <c r="D207" s="61">
        <v>-2.253784E-2</v>
      </c>
      <c r="E207" s="61">
        <v>8.8344559999999989E-2</v>
      </c>
      <c r="F207" s="61">
        <v>2.2095299999999998E-2</v>
      </c>
      <c r="G207" s="61">
        <v>0.1274931</v>
      </c>
      <c r="H207" s="61">
        <v>0.2125628</v>
      </c>
      <c r="I207" s="61">
        <v>0.16260339999999998</v>
      </c>
      <c r="J207" s="14"/>
    </row>
    <row r="208" spans="1:10">
      <c r="A208" s="16">
        <v>102.5</v>
      </c>
      <c r="B208" s="61">
        <v>0.19832360000000002</v>
      </c>
      <c r="C208" s="61">
        <v>3.8665280000000003E-2</v>
      </c>
      <c r="D208" s="61">
        <v>-4.4551740000000006E-2</v>
      </c>
      <c r="E208" s="61">
        <v>9.6271159999999995E-2</v>
      </c>
      <c r="F208" s="61">
        <v>2.9869059999999999E-2</v>
      </c>
      <c r="G208" s="61">
        <v>0.13653209999999999</v>
      </c>
      <c r="H208" s="61">
        <v>0.19520650000000001</v>
      </c>
      <c r="I208" s="61">
        <v>0.17290639999999999</v>
      </c>
      <c r="J208" s="14"/>
    </row>
    <row r="209" spans="1:10">
      <c r="A209" s="16">
        <v>103</v>
      </c>
      <c r="B209" s="61">
        <v>0.20069400000000001</v>
      </c>
      <c r="C209" s="61">
        <v>3.0815549999999997E-2</v>
      </c>
      <c r="D209" s="61">
        <v>1.3644100000000001E-3</v>
      </c>
      <c r="E209" s="61">
        <v>8.4296559999999993E-2</v>
      </c>
      <c r="F209" s="61">
        <v>2.4394200000000001E-2</v>
      </c>
      <c r="G209" s="61">
        <v>0.12649190000000002</v>
      </c>
      <c r="H209" s="61">
        <v>0.1865888</v>
      </c>
      <c r="I209" s="61">
        <v>0.17210840000000002</v>
      </c>
      <c r="J209" s="14"/>
    </row>
    <row r="210" spans="1:10">
      <c r="A210" s="16">
        <v>103.5</v>
      </c>
      <c r="B210" s="61">
        <v>0.1996328</v>
      </c>
      <c r="C210" s="61">
        <v>2.6019459999999998E-2</v>
      </c>
      <c r="D210" s="61">
        <v>-3.3588609999999998E-2</v>
      </c>
      <c r="E210" s="61">
        <v>9.3412629999999996E-2</v>
      </c>
      <c r="F210" s="61">
        <v>2.602875E-2</v>
      </c>
      <c r="G210" s="61">
        <v>0.12354129999999999</v>
      </c>
      <c r="H210" s="61">
        <v>0.18022340000000001</v>
      </c>
      <c r="I210" s="61">
        <v>0.16293469999999999</v>
      </c>
      <c r="J210" s="14"/>
    </row>
    <row r="211" spans="1:10">
      <c r="A211" s="16">
        <v>104</v>
      </c>
      <c r="B211" s="61">
        <v>0.2079413</v>
      </c>
      <c r="C211" s="61">
        <v>2.22778E-2</v>
      </c>
      <c r="D211" s="61">
        <v>2.2856250000000002E-2</v>
      </c>
      <c r="E211" s="61">
        <v>8.9727250000000008E-2</v>
      </c>
      <c r="F211" s="61">
        <v>2.4301059999999999E-2</v>
      </c>
      <c r="G211" s="61">
        <v>0.12923679999999999</v>
      </c>
      <c r="H211" s="61">
        <v>0.17409590000000003</v>
      </c>
      <c r="I211" s="61">
        <v>0.16186449999999999</v>
      </c>
      <c r="J211" s="14"/>
    </row>
    <row r="212" spans="1:10">
      <c r="A212" s="16">
        <v>104.5</v>
      </c>
      <c r="B212" s="61">
        <v>0.21687090000000001</v>
      </c>
      <c r="C212" s="61">
        <v>2.4310239999999997E-2</v>
      </c>
      <c r="D212" s="61">
        <v>4.3954670000000001E-2</v>
      </c>
      <c r="E212" s="61">
        <v>8.4014550000000007E-2</v>
      </c>
      <c r="F212" s="61">
        <v>3.3450050000000002E-2</v>
      </c>
      <c r="G212" s="61">
        <v>0.12879770000000001</v>
      </c>
      <c r="H212" s="61">
        <v>0.1692833</v>
      </c>
      <c r="I212" s="61">
        <v>0.16271570000000002</v>
      </c>
      <c r="J212" s="14"/>
    </row>
    <row r="213" spans="1:10">
      <c r="A213" s="16">
        <v>105</v>
      </c>
      <c r="B213" s="61">
        <v>0.19480210000000001</v>
      </c>
      <c r="C213" s="61">
        <v>2.0959810000000002E-2</v>
      </c>
      <c r="D213" s="61">
        <v>-3.0857800000000002E-3</v>
      </c>
      <c r="E213" s="61">
        <v>7.1615369999999998E-2</v>
      </c>
      <c r="F213" s="61">
        <v>2.7922349999999999E-2</v>
      </c>
      <c r="G213" s="61">
        <v>0.1185122</v>
      </c>
      <c r="H213" s="61">
        <v>0.1780254</v>
      </c>
      <c r="I213" s="61">
        <v>0.16463550000000002</v>
      </c>
      <c r="J213" s="14"/>
    </row>
    <row r="214" spans="1:10">
      <c r="A214" s="16">
        <v>105.5</v>
      </c>
      <c r="B214" s="61">
        <v>0.20778749999999999</v>
      </c>
      <c r="C214" s="61">
        <v>1.8069040000000001E-2</v>
      </c>
      <c r="D214" s="61">
        <v>-1.262569E-2</v>
      </c>
      <c r="E214" s="61">
        <v>7.483469999999999E-2</v>
      </c>
      <c r="F214" s="61">
        <v>3.2278330000000001E-2</v>
      </c>
      <c r="G214" s="61">
        <v>0.11559850000000001</v>
      </c>
      <c r="H214" s="61">
        <v>0.17071990000000001</v>
      </c>
      <c r="I214" s="61">
        <v>0.16084759999999998</v>
      </c>
      <c r="J214" s="14"/>
    </row>
    <row r="215" spans="1:10">
      <c r="A215" s="16">
        <v>106</v>
      </c>
      <c r="B215" s="61">
        <v>0.22081729999999999</v>
      </c>
      <c r="C215" s="61">
        <v>1.7360830000000001E-2</v>
      </c>
      <c r="D215" s="61">
        <v>4.4615539999999995E-2</v>
      </c>
      <c r="E215" s="61">
        <v>7.3558369999999998E-2</v>
      </c>
      <c r="F215" s="61">
        <v>3.4093029999999996E-2</v>
      </c>
      <c r="G215" s="61">
        <v>0.11311590000000001</v>
      </c>
      <c r="H215" s="61">
        <v>0.17024909999999999</v>
      </c>
      <c r="I215" s="61">
        <v>0.16855129999999999</v>
      </c>
      <c r="J215" s="14"/>
    </row>
    <row r="216" spans="1:10">
      <c r="A216" s="16">
        <v>106.5</v>
      </c>
      <c r="B216" s="61">
        <v>0.20361889999999999</v>
      </c>
      <c r="C216" s="61">
        <v>8.1180499999999999E-3</v>
      </c>
      <c r="D216" s="61">
        <v>5.2261019999999998E-2</v>
      </c>
      <c r="E216" s="61">
        <v>7.3072230000000002E-2</v>
      </c>
      <c r="F216" s="61">
        <v>3.1129340000000002E-2</v>
      </c>
      <c r="G216" s="61">
        <v>0.1293311</v>
      </c>
      <c r="H216" s="61">
        <v>0.17605440000000003</v>
      </c>
      <c r="I216" s="61">
        <v>0.1697408</v>
      </c>
      <c r="J216" s="14"/>
    </row>
    <row r="217" spans="1:10">
      <c r="A217" s="16">
        <v>107</v>
      </c>
      <c r="B217" s="61">
        <v>0.20535</v>
      </c>
      <c r="C217" s="61">
        <v>6.5211499999999999E-3</v>
      </c>
      <c r="D217" s="61">
        <v>1.06036E-3</v>
      </c>
      <c r="E217" s="61">
        <v>4.7881489999999999E-2</v>
      </c>
      <c r="F217" s="61">
        <v>1.538453E-2</v>
      </c>
      <c r="G217" s="61">
        <v>0.12019310000000001</v>
      </c>
      <c r="H217" s="61">
        <v>0.1705855</v>
      </c>
      <c r="I217" s="61">
        <v>0.1608851</v>
      </c>
      <c r="J217" s="14"/>
    </row>
    <row r="218" spans="1:10">
      <c r="A218" s="16">
        <v>107.5</v>
      </c>
      <c r="B218" s="61">
        <v>0.21364999999999998</v>
      </c>
      <c r="C218" s="61">
        <v>1.072499E-2</v>
      </c>
      <c r="D218" s="61">
        <v>1.076707E-2</v>
      </c>
      <c r="E218" s="61">
        <v>6.4017489999999996E-2</v>
      </c>
      <c r="F218" s="61">
        <v>1.9732650000000001E-2</v>
      </c>
      <c r="G218" s="61">
        <v>0.1149483</v>
      </c>
      <c r="H218" s="61">
        <v>0.16616829999999999</v>
      </c>
      <c r="I218" s="61">
        <v>0.16656780000000002</v>
      </c>
      <c r="J218" s="14"/>
    </row>
    <row r="219" spans="1:10">
      <c r="A219" s="16">
        <v>108</v>
      </c>
      <c r="B219" s="61">
        <v>0.2143629</v>
      </c>
      <c r="C219" s="61">
        <v>5.50578E-3</v>
      </c>
      <c r="D219" s="61">
        <v>-1.401083E-2</v>
      </c>
      <c r="E219" s="61">
        <v>6.9758529999999999E-2</v>
      </c>
      <c r="F219" s="61">
        <v>2.2661470000000003E-2</v>
      </c>
      <c r="G219" s="61">
        <v>0.114069</v>
      </c>
      <c r="H219" s="61">
        <v>0.16363219999999998</v>
      </c>
      <c r="I219" s="61">
        <v>0.1652112</v>
      </c>
      <c r="J219" s="14"/>
    </row>
    <row r="220" spans="1:10">
      <c r="A220" s="16">
        <v>108.5</v>
      </c>
      <c r="B220" s="61">
        <v>0.21099609999999999</v>
      </c>
      <c r="C220" s="61">
        <v>1.6083099999999999E-2</v>
      </c>
      <c r="D220" s="61">
        <v>7.7750300000000005E-3</v>
      </c>
      <c r="E220" s="61">
        <v>6.045383E-2</v>
      </c>
      <c r="F220" s="61">
        <v>2.0246790000000001E-2</v>
      </c>
      <c r="G220" s="61">
        <v>0.1021956</v>
      </c>
      <c r="H220" s="61">
        <v>0.16140100000000002</v>
      </c>
      <c r="I220" s="61">
        <v>0.16582540000000001</v>
      </c>
      <c r="J220" s="14"/>
    </row>
    <row r="221" spans="1:10">
      <c r="A221" s="16">
        <v>109</v>
      </c>
      <c r="B221" s="61">
        <v>0.20043730000000001</v>
      </c>
      <c r="C221" s="61">
        <v>2.0446209999999999E-2</v>
      </c>
      <c r="D221" s="61">
        <v>-2.677102E-2</v>
      </c>
      <c r="E221" s="61">
        <v>6.9543689999999991E-2</v>
      </c>
      <c r="F221" s="61">
        <v>2.0324689999999999E-2</v>
      </c>
      <c r="G221" s="61">
        <v>0.11353440000000001</v>
      </c>
      <c r="H221" s="61">
        <v>0.1615943</v>
      </c>
      <c r="I221" s="61">
        <v>0.16735220000000001</v>
      </c>
      <c r="J221" s="14"/>
    </row>
    <row r="222" spans="1:10">
      <c r="A222" s="16">
        <v>109.5</v>
      </c>
      <c r="B222" s="61">
        <v>0.19272059999999999</v>
      </c>
      <c r="C222" s="61">
        <v>1.2359230000000001E-2</v>
      </c>
      <c r="D222" s="61">
        <v>2.5128099999999999E-3</v>
      </c>
      <c r="E222" s="61">
        <v>8.2878419999999994E-2</v>
      </c>
      <c r="F222" s="61">
        <v>2.6638289999999998E-2</v>
      </c>
      <c r="G222" s="61">
        <v>0.1105859</v>
      </c>
      <c r="H222" s="61">
        <v>0.15699579999999999</v>
      </c>
      <c r="I222" s="61">
        <v>0.17101050000000001</v>
      </c>
      <c r="J222" s="14"/>
    </row>
    <row r="223" spans="1:10">
      <c r="A223" s="16">
        <v>110</v>
      </c>
      <c r="B223" s="61">
        <v>0.2014919</v>
      </c>
      <c r="C223" s="61">
        <v>1.1608460000000001E-2</v>
      </c>
      <c r="D223" s="61">
        <v>-2.6564819999999999E-2</v>
      </c>
      <c r="E223" s="61">
        <v>8.3172780000000002E-2</v>
      </c>
      <c r="F223" s="61">
        <v>2.3357070000000001E-2</v>
      </c>
      <c r="G223" s="61">
        <v>0.10066829999999999</v>
      </c>
      <c r="H223" s="61">
        <v>0.1638782</v>
      </c>
      <c r="I223" s="61">
        <v>0.16288060000000001</v>
      </c>
      <c r="J223" s="14"/>
    </row>
    <row r="224" spans="1:10">
      <c r="A224" s="16">
        <v>110.5</v>
      </c>
      <c r="B224" s="61">
        <v>0.19595170000000001</v>
      </c>
      <c r="C224" s="61">
        <v>1.3181989999999999E-2</v>
      </c>
      <c r="D224" s="61">
        <v>-1.3667E-4</v>
      </c>
      <c r="E224" s="61">
        <v>8.8858180000000009E-2</v>
      </c>
      <c r="F224" s="61">
        <v>2.3072460000000003E-2</v>
      </c>
      <c r="G224" s="61">
        <v>0.1084359</v>
      </c>
      <c r="H224" s="61">
        <v>0.1607074</v>
      </c>
      <c r="I224" s="61">
        <v>0.16533400000000001</v>
      </c>
      <c r="J224" s="14"/>
    </row>
    <row r="225" spans="1:10">
      <c r="A225" s="16">
        <v>111</v>
      </c>
      <c r="B225" s="61">
        <v>0.19531809999999999</v>
      </c>
      <c r="C225" s="61">
        <v>1.196181E-2</v>
      </c>
      <c r="D225" s="61">
        <v>-3.1637569999999997E-2</v>
      </c>
      <c r="E225" s="61">
        <v>7.2089619999999993E-2</v>
      </c>
      <c r="F225" s="61">
        <v>1.901694E-2</v>
      </c>
      <c r="G225" s="61">
        <v>0.11106719999999999</v>
      </c>
      <c r="H225" s="61">
        <v>0.1536429</v>
      </c>
      <c r="I225" s="61">
        <v>0.16139810000000002</v>
      </c>
      <c r="J225" s="14"/>
    </row>
    <row r="226" spans="1:10">
      <c r="A226" s="16">
        <v>111.5</v>
      </c>
      <c r="B226" s="61">
        <v>0.1962227</v>
      </c>
      <c r="C226" s="61">
        <v>1.00973E-2</v>
      </c>
      <c r="D226" s="61">
        <v>-5.0329769999999996E-2</v>
      </c>
      <c r="E226" s="61">
        <v>6.2200240000000004E-2</v>
      </c>
      <c r="F226" s="61">
        <v>1.840694E-2</v>
      </c>
      <c r="G226" s="61">
        <v>0.1189159</v>
      </c>
      <c r="H226" s="61">
        <v>0.14775769999999999</v>
      </c>
      <c r="I226" s="61">
        <v>0.16160139999999998</v>
      </c>
      <c r="J226" s="14"/>
    </row>
    <row r="227" spans="1:10">
      <c r="A227" s="16">
        <v>112</v>
      </c>
      <c r="B227" s="61">
        <v>0.18965270000000001</v>
      </c>
      <c r="C227" s="61">
        <v>5.9052400000000008E-3</v>
      </c>
      <c r="D227" s="61">
        <v>8.2066099999999996E-3</v>
      </c>
      <c r="E227" s="61">
        <v>7.5406799999999996E-2</v>
      </c>
      <c r="F227" s="61">
        <v>2.6870769999999999E-2</v>
      </c>
      <c r="G227" s="61">
        <v>0.10744960000000001</v>
      </c>
      <c r="H227" s="61">
        <v>0.14873159999999999</v>
      </c>
      <c r="I227" s="61">
        <v>0.1565337</v>
      </c>
      <c r="J227" s="14"/>
    </row>
    <row r="228" spans="1:10">
      <c r="A228" s="16">
        <v>112.5</v>
      </c>
      <c r="B228" s="61">
        <v>0.19652049999999999</v>
      </c>
      <c r="C228" s="61">
        <v>4.9535899999999999E-3</v>
      </c>
      <c r="D228" s="61">
        <v>2.201088E-2</v>
      </c>
      <c r="E228" s="61">
        <v>6.2195970000000003E-2</v>
      </c>
      <c r="F228" s="61">
        <v>3.3015340000000004E-2</v>
      </c>
      <c r="G228" s="61">
        <v>0.10894830000000001</v>
      </c>
      <c r="H228" s="61">
        <v>0.153669</v>
      </c>
      <c r="I228" s="61">
        <v>0.1586911</v>
      </c>
      <c r="J228" s="14"/>
    </row>
    <row r="229" spans="1:10">
      <c r="A229" s="16">
        <v>113</v>
      </c>
      <c r="B229" s="61">
        <v>0.19672799999999999</v>
      </c>
      <c r="C229" s="61">
        <v>1.1936629999999998E-2</v>
      </c>
      <c r="D229" s="61">
        <v>-1.60251E-2</v>
      </c>
      <c r="E229" s="61">
        <v>7.8150009999999992E-2</v>
      </c>
      <c r="F229" s="61">
        <v>1.4969349999999999E-2</v>
      </c>
      <c r="G229" s="61">
        <v>0.11346679999999999</v>
      </c>
      <c r="H229" s="61">
        <v>0.15764239999999999</v>
      </c>
      <c r="I229" s="61">
        <v>0.16358820000000002</v>
      </c>
      <c r="J229" s="14"/>
    </row>
    <row r="230" spans="1:10">
      <c r="A230" s="16">
        <v>113.5</v>
      </c>
      <c r="B230" s="61">
        <v>0.19026569999999998</v>
      </c>
      <c r="C230" s="61">
        <v>1.161089E-2</v>
      </c>
      <c r="D230" s="61">
        <v>5.8607299999999998E-3</v>
      </c>
      <c r="E230" s="61">
        <v>5.9797679999999999E-2</v>
      </c>
      <c r="F230" s="61">
        <v>2.0974529999999998E-2</v>
      </c>
      <c r="G230" s="61">
        <v>0.10690189999999999</v>
      </c>
      <c r="H230" s="61">
        <v>0.15735640000000001</v>
      </c>
      <c r="I230" s="61">
        <v>0.1568987</v>
      </c>
      <c r="J230" s="14"/>
    </row>
    <row r="231" spans="1:10">
      <c r="A231" s="16">
        <v>114</v>
      </c>
      <c r="B231" s="61">
        <v>0.1957885</v>
      </c>
      <c r="C231" s="61">
        <v>9.1568599999999993E-3</v>
      </c>
      <c r="D231" s="61">
        <v>-2.2968209999999999E-2</v>
      </c>
      <c r="E231" s="61">
        <v>8.9580190000000004E-2</v>
      </c>
      <c r="F231" s="61">
        <v>1.6053519999999998E-2</v>
      </c>
      <c r="G231" s="61">
        <v>0.10726839999999999</v>
      </c>
      <c r="H231" s="61">
        <v>0.15385400000000002</v>
      </c>
      <c r="I231" s="61">
        <v>0.1585712</v>
      </c>
      <c r="J231" s="14"/>
    </row>
    <row r="232" spans="1:10">
      <c r="A232" s="16">
        <v>114.5</v>
      </c>
      <c r="B232" s="61">
        <v>0.19593170000000001</v>
      </c>
      <c r="C232" s="61">
        <v>1.6854049999999999E-2</v>
      </c>
      <c r="D232" s="61">
        <v>-8.4521100000000005E-3</v>
      </c>
      <c r="E232" s="61">
        <v>9.1023669999999987E-2</v>
      </c>
      <c r="F232" s="61">
        <v>2.5912250000000001E-2</v>
      </c>
      <c r="G232" s="61">
        <v>9.8655439999999997E-2</v>
      </c>
      <c r="H232" s="61">
        <v>0.15824769999999999</v>
      </c>
      <c r="I232" s="61">
        <v>0.16506779999999999</v>
      </c>
      <c r="J232" s="14"/>
    </row>
    <row r="233" spans="1:10">
      <c r="A233" s="16">
        <v>115</v>
      </c>
      <c r="B233" s="61">
        <v>0.18730089999999999</v>
      </c>
      <c r="C233" s="61">
        <v>-9.3146999999999989E-4</v>
      </c>
      <c r="D233" s="61">
        <v>-3.5136509999999996E-2</v>
      </c>
      <c r="E233" s="61">
        <v>8.76725E-2</v>
      </c>
      <c r="F233" s="61">
        <v>1.207537E-2</v>
      </c>
      <c r="G233" s="61">
        <v>9.8984080000000002E-2</v>
      </c>
      <c r="H233" s="61">
        <v>0.1569151</v>
      </c>
      <c r="I233" s="61">
        <v>0.15818360000000001</v>
      </c>
      <c r="J233" s="14"/>
    </row>
    <row r="234" spans="1:10">
      <c r="A234" s="16">
        <v>115.5</v>
      </c>
      <c r="B234" s="61">
        <v>0.1945064</v>
      </c>
      <c r="C234" s="61">
        <v>6.9508400000000007E-3</v>
      </c>
      <c r="D234" s="61">
        <v>-5.7283210000000001E-2</v>
      </c>
      <c r="E234" s="61">
        <v>7.3180300000000004E-2</v>
      </c>
      <c r="F234" s="61">
        <v>2.193473E-2</v>
      </c>
      <c r="G234" s="61">
        <v>0.10049709999999999</v>
      </c>
      <c r="H234" s="61">
        <v>0.16160720000000001</v>
      </c>
      <c r="I234" s="61">
        <v>0.1539346</v>
      </c>
      <c r="J234" s="14"/>
    </row>
    <row r="235" spans="1:10">
      <c r="A235" s="16">
        <v>116</v>
      </c>
      <c r="B235" s="61">
        <v>0.19064419999999999</v>
      </c>
      <c r="C235" s="61">
        <v>1.03439E-3</v>
      </c>
      <c r="D235" s="61">
        <v>-1.0322329999999999E-2</v>
      </c>
      <c r="E235" s="61">
        <v>6.3958849999999998E-2</v>
      </c>
      <c r="F235" s="61">
        <v>2.551846E-2</v>
      </c>
      <c r="G235" s="61">
        <v>0.1200895</v>
      </c>
      <c r="H235" s="61">
        <v>0.1607208</v>
      </c>
      <c r="I235" s="61">
        <v>0.16222320000000001</v>
      </c>
      <c r="J235" s="14"/>
    </row>
    <row r="236" spans="1:10">
      <c r="A236" s="16">
        <v>116.5</v>
      </c>
      <c r="B236" s="61">
        <v>0.18712399999999998</v>
      </c>
      <c r="C236" s="61">
        <v>2.9414699999999998E-3</v>
      </c>
      <c r="D236" s="61">
        <v>5.364211E-2</v>
      </c>
      <c r="E236" s="61">
        <v>6.9751049999999995E-2</v>
      </c>
      <c r="F236" s="61">
        <v>2.535861E-2</v>
      </c>
      <c r="G236" s="61">
        <v>0.1050446</v>
      </c>
      <c r="H236" s="61">
        <v>0.15686079999999999</v>
      </c>
      <c r="I236" s="61">
        <v>0.16175830000000002</v>
      </c>
      <c r="J236" s="14"/>
    </row>
    <row r="237" spans="1:10">
      <c r="A237" s="16">
        <v>117</v>
      </c>
      <c r="B237" s="61">
        <v>0.1876186</v>
      </c>
      <c r="C237" s="61">
        <v>8.8313699999999998E-3</v>
      </c>
      <c r="D237" s="61">
        <v>2.0060419999999999E-2</v>
      </c>
      <c r="E237" s="61">
        <v>4.9275369999999999E-2</v>
      </c>
      <c r="F237" s="61">
        <v>2.3494350000000001E-2</v>
      </c>
      <c r="G237" s="61">
        <v>0.10204580000000001</v>
      </c>
      <c r="H237" s="61">
        <v>0.14943149999999999</v>
      </c>
      <c r="I237" s="61">
        <v>0.1620394</v>
      </c>
      <c r="J237" s="14"/>
    </row>
    <row r="238" spans="1:10">
      <c r="A238" s="16">
        <v>117.5</v>
      </c>
      <c r="B238" s="61">
        <v>0.19791599999999998</v>
      </c>
      <c r="C238" s="61">
        <v>1.56715E-3</v>
      </c>
      <c r="D238" s="61">
        <v>-2.2893070000000001E-2</v>
      </c>
      <c r="E238" s="61">
        <v>4.4441290000000001E-2</v>
      </c>
      <c r="F238" s="61">
        <v>2.0685440000000003E-2</v>
      </c>
      <c r="G238" s="61">
        <v>9.4915319999999997E-2</v>
      </c>
      <c r="H238" s="61">
        <v>0.15402879999999999</v>
      </c>
      <c r="I238" s="61">
        <v>0.16309019999999999</v>
      </c>
      <c r="J238" s="14"/>
    </row>
    <row r="239" spans="1:10">
      <c r="A239" s="16">
        <v>118</v>
      </c>
      <c r="B239" s="61">
        <v>0.18478709999999998</v>
      </c>
      <c r="C239" s="61">
        <v>3.4835000000000001E-3</v>
      </c>
      <c r="D239" s="61">
        <v>-7.9010599999999997E-3</v>
      </c>
      <c r="E239" s="61">
        <v>6.7526599999999992E-2</v>
      </c>
      <c r="F239" s="61">
        <v>3.1366040000000005E-2</v>
      </c>
      <c r="G239" s="61">
        <v>0.1005545</v>
      </c>
      <c r="H239" s="61">
        <v>0.15268580000000001</v>
      </c>
      <c r="I239" s="61">
        <v>0.15953000000000001</v>
      </c>
      <c r="J239" s="14"/>
    </row>
    <row r="240" spans="1:10">
      <c r="A240" s="16">
        <v>118.5</v>
      </c>
      <c r="B240" s="61">
        <v>0.18994620000000001</v>
      </c>
      <c r="C240" s="61">
        <v>5.3585400000000002E-3</v>
      </c>
      <c r="D240" s="61">
        <v>-3.7040250000000004E-2</v>
      </c>
      <c r="E240" s="61">
        <v>4.8594699999999998E-2</v>
      </c>
      <c r="F240" s="61">
        <v>1.2053309999999999E-2</v>
      </c>
      <c r="G240" s="61">
        <v>9.839146E-2</v>
      </c>
      <c r="H240" s="61">
        <v>0.1524858</v>
      </c>
      <c r="I240" s="61">
        <v>0.1590587</v>
      </c>
      <c r="J240" s="14"/>
    </row>
    <row r="241" spans="1:10">
      <c r="A241" s="16">
        <v>119</v>
      </c>
      <c r="B241" s="61">
        <v>0.2039629</v>
      </c>
      <c r="C241" s="61">
        <v>2.8171699999999999E-3</v>
      </c>
      <c r="D241" s="61">
        <v>-3.0917840000000002E-2</v>
      </c>
      <c r="E241" s="61">
        <v>5.8971289999999996E-2</v>
      </c>
      <c r="F241" s="61">
        <v>2.3503280000000001E-2</v>
      </c>
      <c r="G241" s="61">
        <v>0.10542989999999999</v>
      </c>
      <c r="H241" s="61">
        <v>0.14896129999999999</v>
      </c>
      <c r="I241" s="61">
        <v>0.15931520000000002</v>
      </c>
      <c r="J241" s="14"/>
    </row>
    <row r="242" spans="1:10">
      <c r="A242" s="16">
        <v>119.5</v>
      </c>
      <c r="B242" s="61">
        <v>0.1965904</v>
      </c>
      <c r="C242" s="61">
        <v>7.1048599999999993E-3</v>
      </c>
      <c r="D242" s="61">
        <v>4.62058E-3</v>
      </c>
      <c r="E242" s="61">
        <v>5.7203400000000001E-2</v>
      </c>
      <c r="F242" s="61">
        <v>1.83158E-2</v>
      </c>
      <c r="G242" s="61">
        <v>0.1008555</v>
      </c>
      <c r="H242" s="61">
        <v>0.1413227</v>
      </c>
      <c r="I242" s="61">
        <v>0.147012</v>
      </c>
      <c r="J242" s="14"/>
    </row>
    <row r="243" spans="1:10">
      <c r="A243" s="16">
        <v>120</v>
      </c>
      <c r="B243" s="61">
        <v>0.19552330000000001</v>
      </c>
      <c r="C243" s="61">
        <v>1.0135400000000001E-3</v>
      </c>
      <c r="D243" s="61">
        <v>-3.0370100000000001E-3</v>
      </c>
      <c r="E243" s="61">
        <v>6.272084E-2</v>
      </c>
      <c r="F243" s="61">
        <v>1.413821E-2</v>
      </c>
      <c r="G243" s="61">
        <v>0.10765330000000001</v>
      </c>
      <c r="H243" s="61">
        <v>0.13907349999999999</v>
      </c>
      <c r="I243" s="61">
        <v>0.15177189999999999</v>
      </c>
      <c r="J243" s="14"/>
    </row>
    <row r="244" spans="1:10">
      <c r="A244" s="16">
        <v>120.5</v>
      </c>
      <c r="B244" s="61">
        <v>0.19578209999999999</v>
      </c>
      <c r="C244" s="61">
        <v>-2.8485100000000003E-3</v>
      </c>
      <c r="D244" s="61">
        <v>-2.7810389999999997E-2</v>
      </c>
      <c r="E244" s="61">
        <v>5.4197139999999998E-2</v>
      </c>
      <c r="F244" s="61">
        <v>2.6986409999999999E-2</v>
      </c>
      <c r="G244" s="61">
        <v>0.1027093</v>
      </c>
      <c r="H244" s="61">
        <v>0.13749549999999999</v>
      </c>
      <c r="I244" s="61">
        <v>0.1547338</v>
      </c>
      <c r="J244" s="14"/>
    </row>
    <row r="245" spans="1:10">
      <c r="A245" s="16">
        <v>121</v>
      </c>
      <c r="B245" s="61">
        <v>0.18561630000000001</v>
      </c>
      <c r="C245" s="61">
        <v>2.70886E-3</v>
      </c>
      <c r="D245" s="61">
        <v>5.4350610000000001E-2</v>
      </c>
      <c r="E245" s="61">
        <v>6.9231780000000007E-2</v>
      </c>
      <c r="F245" s="61">
        <v>1.562027E-2</v>
      </c>
      <c r="G245" s="61">
        <v>9.498239E-2</v>
      </c>
      <c r="H245" s="61">
        <v>0.1386609</v>
      </c>
      <c r="I245" s="61">
        <v>0.15215239999999999</v>
      </c>
      <c r="J245" s="14"/>
    </row>
    <row r="246" spans="1:10">
      <c r="A246" s="16">
        <v>121.5</v>
      </c>
      <c r="B246" s="61">
        <v>0.1941012</v>
      </c>
      <c r="C246" s="61">
        <v>4.4712200000000006E-3</v>
      </c>
      <c r="D246" s="61">
        <v>-3.35308E-3</v>
      </c>
      <c r="E246" s="61">
        <v>6.6929199999999994E-2</v>
      </c>
      <c r="F246" s="61">
        <v>1.4019820000000001E-2</v>
      </c>
      <c r="G246" s="61">
        <v>9.9002329999999999E-2</v>
      </c>
      <c r="H246" s="61">
        <v>0.14215710000000001</v>
      </c>
      <c r="I246" s="61">
        <v>0.15534000000000001</v>
      </c>
      <c r="J246" s="14"/>
    </row>
    <row r="247" spans="1:10">
      <c r="A247" s="16">
        <v>122</v>
      </c>
      <c r="B247" s="61">
        <v>0.19273479999999998</v>
      </c>
      <c r="C247" s="61">
        <v>2.5816400000000001E-3</v>
      </c>
      <c r="D247" s="61">
        <v>2.778632E-2</v>
      </c>
      <c r="E247" s="61">
        <v>6.3430429999999996E-2</v>
      </c>
      <c r="F247" s="61">
        <v>1.4690829999999998E-2</v>
      </c>
      <c r="G247" s="61">
        <v>0.103728</v>
      </c>
      <c r="H247" s="61">
        <v>0.140011</v>
      </c>
      <c r="I247" s="61">
        <v>0.15731600000000001</v>
      </c>
      <c r="J247" s="14"/>
    </row>
    <row r="248" spans="1:10">
      <c r="A248" s="16">
        <v>122.5</v>
      </c>
      <c r="B248" s="61">
        <v>0.19277899999999998</v>
      </c>
      <c r="C248" s="61">
        <v>6.4999700000000007E-3</v>
      </c>
      <c r="D248" s="61">
        <v>1.6955890000000001E-2</v>
      </c>
      <c r="E248" s="61">
        <v>5.9323750000000001E-2</v>
      </c>
      <c r="F248" s="61">
        <v>2.0255489999999998E-2</v>
      </c>
      <c r="G248" s="61">
        <v>9.9425670000000008E-2</v>
      </c>
      <c r="H248" s="61">
        <v>0.1434116</v>
      </c>
      <c r="I248" s="61">
        <v>0.1489394</v>
      </c>
      <c r="J248" s="14"/>
    </row>
    <row r="249" spans="1:10">
      <c r="A249" s="16">
        <v>123</v>
      </c>
      <c r="B249" s="61">
        <v>0.19219349999999999</v>
      </c>
      <c r="C249" s="61">
        <v>-1.80678E-3</v>
      </c>
      <c r="D249" s="61">
        <v>1.6106490000000001E-2</v>
      </c>
      <c r="E249" s="61">
        <v>4.2786640000000001E-2</v>
      </c>
      <c r="F249" s="61">
        <v>1.872793E-2</v>
      </c>
      <c r="G249" s="61">
        <v>0.11251939999999999</v>
      </c>
      <c r="H249" s="61">
        <v>0.1417129</v>
      </c>
      <c r="I249" s="61">
        <v>0.14881339999999998</v>
      </c>
      <c r="J249" s="14"/>
    </row>
    <row r="250" spans="1:10">
      <c r="A250" s="16">
        <v>123.5</v>
      </c>
      <c r="B250" s="61">
        <v>0.19767610000000002</v>
      </c>
      <c r="C250" s="61">
        <v>2.1279899999999997E-3</v>
      </c>
      <c r="D250" s="61">
        <v>2.5414389999999999E-2</v>
      </c>
      <c r="E250" s="61">
        <v>4.3561800000000005E-2</v>
      </c>
      <c r="F250" s="61">
        <v>1.7447850000000001E-2</v>
      </c>
      <c r="G250" s="61">
        <v>9.7546880000000002E-2</v>
      </c>
      <c r="H250" s="61">
        <v>0.1376976</v>
      </c>
      <c r="I250" s="61">
        <v>0.15200230000000001</v>
      </c>
      <c r="J250" s="14"/>
    </row>
    <row r="251" spans="1:10">
      <c r="A251" s="16">
        <v>124</v>
      </c>
      <c r="B251" s="61">
        <v>0.18923509999999999</v>
      </c>
      <c r="C251" s="61">
        <v>3.0910300000000003E-3</v>
      </c>
      <c r="D251" s="61">
        <v>3.2346729999999997E-2</v>
      </c>
      <c r="E251" s="61">
        <v>5.9544249999999993E-2</v>
      </c>
      <c r="F251" s="61">
        <v>1.93616E-2</v>
      </c>
      <c r="G251" s="61">
        <v>0.10052060000000002</v>
      </c>
      <c r="H251" s="61">
        <v>0.1434889</v>
      </c>
      <c r="I251" s="61">
        <v>0.1539471</v>
      </c>
      <c r="J251" s="14"/>
    </row>
    <row r="252" spans="1:10">
      <c r="A252" s="16">
        <v>124.5</v>
      </c>
      <c r="B252" s="61">
        <v>0.1849982</v>
      </c>
      <c r="C252" s="61">
        <v>2.2460399999999999E-3</v>
      </c>
      <c r="D252" s="61">
        <v>-1.735687E-2</v>
      </c>
      <c r="E252" s="61">
        <v>5.1734730000000007E-2</v>
      </c>
      <c r="F252" s="61">
        <v>1.7386019999999999E-2</v>
      </c>
      <c r="G252" s="61">
        <v>9.3666839999999987E-2</v>
      </c>
      <c r="H252" s="61">
        <v>0.13996819999999999</v>
      </c>
      <c r="I252" s="61">
        <v>0.1592141</v>
      </c>
      <c r="J252" s="14"/>
    </row>
    <row r="253" spans="1:10">
      <c r="A253" s="16">
        <v>125</v>
      </c>
      <c r="B253" s="61">
        <v>0.19718849999999999</v>
      </c>
      <c r="C253" s="61">
        <v>1.07165E-2</v>
      </c>
      <c r="D253" s="61">
        <v>6.2781200000000007E-3</v>
      </c>
      <c r="E253" s="61">
        <v>6.7453070000000004E-2</v>
      </c>
      <c r="F253" s="61">
        <v>2.0325570000000001E-2</v>
      </c>
      <c r="G253" s="61">
        <v>0.1085016</v>
      </c>
      <c r="H253" s="61">
        <v>0.14761360000000001</v>
      </c>
      <c r="I253" s="61">
        <v>0.15887200000000001</v>
      </c>
      <c r="J253" s="14"/>
    </row>
    <row r="254" spans="1:10">
      <c r="A254" s="16">
        <v>125.5</v>
      </c>
      <c r="B254" s="61">
        <v>0.19501349999999998</v>
      </c>
      <c r="C254" s="61">
        <v>-8.3700000000000002E-5</v>
      </c>
      <c r="D254" s="61">
        <v>-1.242821E-2</v>
      </c>
      <c r="E254" s="61">
        <v>6.3555819999999999E-2</v>
      </c>
      <c r="F254" s="61">
        <v>5.8612200000000003E-3</v>
      </c>
      <c r="G254" s="61">
        <v>8.7644840000000002E-2</v>
      </c>
      <c r="H254" s="61">
        <v>0.15211919999999998</v>
      </c>
      <c r="I254" s="61">
        <v>0.15656520000000002</v>
      </c>
      <c r="J254" s="14"/>
    </row>
    <row r="255" spans="1:10">
      <c r="A255" s="16">
        <v>126</v>
      </c>
      <c r="B255" s="61">
        <v>0.18765689999999999</v>
      </c>
      <c r="C255" s="61">
        <v>4.2758999999999999E-4</v>
      </c>
      <c r="D255" s="61">
        <v>3.9962799999999996E-3</v>
      </c>
      <c r="E255" s="61">
        <v>6.2016030000000007E-2</v>
      </c>
      <c r="F255" s="61">
        <v>1.310565E-2</v>
      </c>
      <c r="G255" s="61">
        <v>0.1040194</v>
      </c>
      <c r="H255" s="61">
        <v>0.14201469999999999</v>
      </c>
      <c r="I255" s="61">
        <v>0.1530512</v>
      </c>
      <c r="J255" s="14"/>
    </row>
    <row r="256" spans="1:10">
      <c r="A256" s="16">
        <v>126.5</v>
      </c>
      <c r="B256" s="61">
        <v>0.19327470000000002</v>
      </c>
      <c r="C256" s="61">
        <v>8.8221199999999993E-3</v>
      </c>
      <c r="D256" s="61">
        <v>1.10709E-3</v>
      </c>
      <c r="E256" s="61">
        <v>6.8326770000000009E-2</v>
      </c>
      <c r="F256" s="61">
        <v>2.0271300000000003E-2</v>
      </c>
      <c r="G256" s="61">
        <v>9.369835E-2</v>
      </c>
      <c r="H256" s="61">
        <v>0.14374029999999999</v>
      </c>
      <c r="I256" s="61">
        <v>0.15728829999999999</v>
      </c>
      <c r="J256" s="14"/>
    </row>
    <row r="257" spans="1:10">
      <c r="A257" s="16">
        <v>127</v>
      </c>
      <c r="B257" s="61">
        <v>0.19354730000000001</v>
      </c>
      <c r="C257" s="61">
        <v>5.7530599999999999E-3</v>
      </c>
      <c r="D257" s="61">
        <v>-3.3163230000000002E-2</v>
      </c>
      <c r="E257" s="61">
        <v>7.3136039999999999E-2</v>
      </c>
      <c r="F257" s="61">
        <v>7.1930300000000004E-3</v>
      </c>
      <c r="G257" s="61">
        <v>0.1076158</v>
      </c>
      <c r="H257" s="61">
        <v>0.1434928</v>
      </c>
      <c r="I257" s="61">
        <v>0.15333180000000002</v>
      </c>
      <c r="J257" s="14"/>
    </row>
    <row r="258" spans="1:10">
      <c r="A258" s="16">
        <v>127.5</v>
      </c>
      <c r="B258" s="61">
        <v>0.18565200000000001</v>
      </c>
      <c r="C258" s="61">
        <v>4.0192499999999994E-3</v>
      </c>
      <c r="D258" s="61">
        <v>-4.8448000000000005E-2</v>
      </c>
      <c r="E258" s="61">
        <v>6.0324920000000004E-2</v>
      </c>
      <c r="F258" s="61">
        <v>2.6979060000000003E-2</v>
      </c>
      <c r="G258" s="61">
        <v>9.565557999999999E-2</v>
      </c>
      <c r="H258" s="61">
        <v>0.13693619999999998</v>
      </c>
      <c r="I258" s="61">
        <v>0.15199409999999999</v>
      </c>
      <c r="J258" s="14"/>
    </row>
    <row r="259" spans="1:10">
      <c r="A259" s="16">
        <v>128</v>
      </c>
      <c r="B259" s="61">
        <v>0.1929929</v>
      </c>
      <c r="C259" s="61">
        <v>4.4327000000000004E-3</v>
      </c>
      <c r="D259" s="61">
        <v>-2.997998E-2</v>
      </c>
      <c r="E259" s="61">
        <v>6.7976679999999998E-2</v>
      </c>
      <c r="F259" s="61">
        <v>1.7062580000000001E-2</v>
      </c>
      <c r="G259" s="61">
        <v>9.8138699999999995E-2</v>
      </c>
      <c r="H259" s="61">
        <v>0.13930000000000001</v>
      </c>
      <c r="I259" s="61">
        <v>0.1485503</v>
      </c>
      <c r="J259" s="14"/>
    </row>
    <row r="260" spans="1:10">
      <c r="A260" s="16">
        <v>128.5</v>
      </c>
      <c r="B260" s="61">
        <v>0.18844930000000001</v>
      </c>
      <c r="C260" s="61">
        <v>-1.31956E-3</v>
      </c>
      <c r="D260" s="61">
        <v>-2.4891239999999999E-2</v>
      </c>
      <c r="E260" s="61">
        <v>7.0095390000000007E-2</v>
      </c>
      <c r="F260" s="61">
        <v>2.0406369999999997E-2</v>
      </c>
      <c r="G260" s="61">
        <v>8.8323199999999991E-2</v>
      </c>
      <c r="H260" s="61">
        <v>0.1421017</v>
      </c>
      <c r="I260" s="61">
        <v>0.15648720000000002</v>
      </c>
      <c r="J260" s="14"/>
    </row>
    <row r="261" spans="1:10">
      <c r="A261" s="16">
        <v>129</v>
      </c>
      <c r="B261" s="61">
        <v>0.18780140000000001</v>
      </c>
      <c r="C261" s="61">
        <v>-1.8929000000000003E-4</v>
      </c>
      <c r="D261" s="61">
        <v>9.4840400000000009E-3</v>
      </c>
      <c r="E261" s="61">
        <v>6.6609569999999993E-2</v>
      </c>
      <c r="F261" s="61">
        <v>2.1032809999999999E-2</v>
      </c>
      <c r="G261" s="61">
        <v>9.7300959999999992E-2</v>
      </c>
      <c r="H261" s="61">
        <v>0.14262030000000001</v>
      </c>
      <c r="I261" s="61">
        <v>0.154474</v>
      </c>
      <c r="J261" s="14"/>
    </row>
    <row r="262" spans="1:10">
      <c r="A262" s="16">
        <v>129.5</v>
      </c>
      <c r="B262" s="61">
        <v>0.19136410000000001</v>
      </c>
      <c r="C262" s="61">
        <v>5.4951000000000002E-3</v>
      </c>
      <c r="D262" s="61">
        <v>3.6396000000000002E-3</v>
      </c>
      <c r="E262" s="61">
        <v>5.5391500000000003E-2</v>
      </c>
      <c r="F262" s="61">
        <v>2.5077490000000001E-2</v>
      </c>
      <c r="G262" s="61">
        <v>8.1087070000000011E-2</v>
      </c>
      <c r="H262" s="61">
        <v>0.14430490000000001</v>
      </c>
      <c r="I262" s="61">
        <v>0.15032290000000001</v>
      </c>
      <c r="J262" s="14"/>
    </row>
    <row r="263" spans="1:10">
      <c r="A263" s="16">
        <v>130</v>
      </c>
      <c r="B263" s="61">
        <v>0.18936229999999998</v>
      </c>
      <c r="C263" s="61">
        <v>4.1625200000000003E-3</v>
      </c>
      <c r="D263" s="61">
        <v>2.0738900000000001E-3</v>
      </c>
      <c r="E263" s="61">
        <v>5.9810080000000002E-2</v>
      </c>
      <c r="F263" s="61">
        <v>1.2958289999999999E-2</v>
      </c>
      <c r="G263" s="61">
        <v>9.0581840000000011E-2</v>
      </c>
      <c r="H263" s="61">
        <v>0.14614489999999999</v>
      </c>
      <c r="I263" s="61">
        <v>0.1519093</v>
      </c>
      <c r="J263" s="14"/>
    </row>
    <row r="264" spans="1:10">
      <c r="A264" s="16">
        <v>130.5</v>
      </c>
      <c r="B264" s="61">
        <v>0.17782580000000001</v>
      </c>
      <c r="C264" s="61">
        <v>4.9226199999999999E-3</v>
      </c>
      <c r="D264" s="61">
        <v>1.1641429999999999E-2</v>
      </c>
      <c r="E264" s="61">
        <v>5.4974080000000002E-2</v>
      </c>
      <c r="F264" s="61">
        <v>2.297068E-2</v>
      </c>
      <c r="G264" s="61">
        <v>9.2507569999999997E-2</v>
      </c>
      <c r="H264" s="61">
        <v>0.14676420000000001</v>
      </c>
      <c r="I264" s="61">
        <v>0.15876989999999999</v>
      </c>
      <c r="J264" s="14"/>
    </row>
    <row r="265" spans="1:10">
      <c r="A265" s="16">
        <v>131</v>
      </c>
      <c r="B265" s="61">
        <v>0.182867</v>
      </c>
      <c r="C265" s="61">
        <v>5.2158099999999995E-3</v>
      </c>
      <c r="D265" s="61">
        <v>1.379821E-2</v>
      </c>
      <c r="E265" s="61">
        <v>6.5398949999999997E-2</v>
      </c>
      <c r="F265" s="61">
        <v>3.5010069999999997E-2</v>
      </c>
      <c r="G265" s="61">
        <v>8.6668289999999995E-2</v>
      </c>
      <c r="H265" s="61">
        <v>0.14722369999999999</v>
      </c>
      <c r="I265" s="61">
        <v>0.15449450000000001</v>
      </c>
      <c r="J265" s="14"/>
    </row>
    <row r="266" spans="1:10">
      <c r="A266" s="16">
        <v>131.5</v>
      </c>
      <c r="B266" s="61">
        <v>0.1780108</v>
      </c>
      <c r="C266" s="61">
        <v>6.3474399999999993E-3</v>
      </c>
      <c r="D266" s="61">
        <v>2.0297519999999999E-2</v>
      </c>
      <c r="E266" s="61">
        <v>7.1431789999999995E-2</v>
      </c>
      <c r="F266" s="61">
        <v>1.6468389999999999E-2</v>
      </c>
      <c r="G266" s="61">
        <v>9.5807059999999999E-2</v>
      </c>
      <c r="H266" s="61">
        <v>0.1434163</v>
      </c>
      <c r="I266" s="61">
        <v>0.1505813</v>
      </c>
      <c r="J266" s="14"/>
    </row>
    <row r="267" spans="1:10">
      <c r="A267" s="16">
        <v>132</v>
      </c>
      <c r="B267" s="61">
        <v>0.1909701</v>
      </c>
      <c r="C267" s="61">
        <v>2.5165900000000004E-3</v>
      </c>
      <c r="D267" s="61">
        <v>5.3137699999999998E-3</v>
      </c>
      <c r="E267" s="61">
        <v>4.6619479999999998E-2</v>
      </c>
      <c r="F267" s="61">
        <v>4.6784599999999997E-3</v>
      </c>
      <c r="G267" s="61">
        <v>8.7288690000000002E-2</v>
      </c>
      <c r="H267" s="61">
        <v>0.1420921</v>
      </c>
      <c r="I267" s="61">
        <v>0.14866499999999999</v>
      </c>
      <c r="J267" s="14"/>
    </row>
    <row r="268" spans="1:10">
      <c r="A268" s="16">
        <v>132.5</v>
      </c>
      <c r="B268" s="61">
        <v>0.17085690000000001</v>
      </c>
      <c r="C268" s="61">
        <v>9.3118999999999997E-3</v>
      </c>
      <c r="D268" s="61">
        <v>-1.256329E-2</v>
      </c>
      <c r="E268" s="61">
        <v>6.5212729999999997E-2</v>
      </c>
      <c r="F268" s="61">
        <v>1.4643139999999999E-2</v>
      </c>
      <c r="G268" s="61">
        <v>8.3990089999999989E-2</v>
      </c>
      <c r="H268" s="61">
        <v>0.13784929999999998</v>
      </c>
      <c r="I268" s="61">
        <v>0.14820659999999999</v>
      </c>
      <c r="J268" s="14"/>
    </row>
    <row r="269" spans="1:10">
      <c r="A269" s="16">
        <v>133</v>
      </c>
      <c r="B269" s="61">
        <v>0.1868908</v>
      </c>
      <c r="C269" s="61">
        <v>1.397079E-2</v>
      </c>
      <c r="D269" s="61">
        <v>-5.8253900000000006E-3</v>
      </c>
      <c r="E269" s="61">
        <v>4.0827509999999997E-2</v>
      </c>
      <c r="F269" s="61">
        <v>1.0779209999999999E-2</v>
      </c>
      <c r="G269" s="61">
        <v>8.2871749999999994E-2</v>
      </c>
      <c r="H269" s="61">
        <v>0.1370429</v>
      </c>
      <c r="I269" s="61">
        <v>0.14979189999999998</v>
      </c>
      <c r="J269" s="14"/>
    </row>
    <row r="270" spans="1:10">
      <c r="A270" s="16">
        <v>133.5</v>
      </c>
      <c r="B270" s="61">
        <v>0.18547759999999999</v>
      </c>
      <c r="C270" s="61">
        <v>5.3397000000000004E-4</v>
      </c>
      <c r="D270" s="61">
        <v>2.5542780000000001E-2</v>
      </c>
      <c r="E270" s="61">
        <v>3.831031E-2</v>
      </c>
      <c r="F270" s="61">
        <v>5.2149500000000003E-3</v>
      </c>
      <c r="G270" s="61">
        <v>8.7399609999999989E-2</v>
      </c>
      <c r="H270" s="61">
        <v>0.13731009999999999</v>
      </c>
      <c r="I270" s="61">
        <v>0.14575860000000002</v>
      </c>
      <c r="J270" s="14"/>
    </row>
    <row r="271" spans="1:10">
      <c r="A271" s="16">
        <v>134</v>
      </c>
      <c r="B271" s="61">
        <v>0.1898107</v>
      </c>
      <c r="C271" s="61">
        <v>7.1660900000000008E-3</v>
      </c>
      <c r="D271" s="61">
        <v>2.2680229999999999E-2</v>
      </c>
      <c r="E271" s="61">
        <v>4.1167290000000002E-2</v>
      </c>
      <c r="F271" s="61">
        <v>1.1626920000000001E-2</v>
      </c>
      <c r="G271" s="61">
        <v>7.9014609999999999E-2</v>
      </c>
      <c r="H271" s="61">
        <v>0.1400641</v>
      </c>
      <c r="I271" s="61">
        <v>0.1446297</v>
      </c>
      <c r="J271" s="14"/>
    </row>
    <row r="272" spans="1:10">
      <c r="A272" s="16">
        <v>134.5</v>
      </c>
      <c r="B272" s="61">
        <v>0.18998609999999999</v>
      </c>
      <c r="C272" s="61">
        <v>4.2803700000000004E-3</v>
      </c>
      <c r="D272" s="61">
        <v>5.4590310000000003E-2</v>
      </c>
      <c r="E272" s="61">
        <v>5.6734510000000002E-2</v>
      </c>
      <c r="F272" s="61">
        <v>6.9078799999999999E-3</v>
      </c>
      <c r="G272" s="61">
        <v>8.0421130000000007E-2</v>
      </c>
      <c r="H272" s="61">
        <v>0.14081050000000001</v>
      </c>
      <c r="I272" s="61">
        <v>0.15049940000000001</v>
      </c>
      <c r="J272" s="14"/>
    </row>
    <row r="273" spans="1:10">
      <c r="A273" s="16">
        <v>135</v>
      </c>
      <c r="B273" s="61">
        <v>0.18611999999999998</v>
      </c>
      <c r="C273" s="61">
        <v>1.29246E-2</v>
      </c>
      <c r="D273" s="61">
        <v>3.188241E-2</v>
      </c>
      <c r="E273" s="61">
        <v>4.9340809999999999E-2</v>
      </c>
      <c r="F273" s="61">
        <v>1.350353E-2</v>
      </c>
      <c r="G273" s="61">
        <v>7.5613739999999999E-2</v>
      </c>
      <c r="H273" s="61">
        <v>0.1373693</v>
      </c>
      <c r="I273" s="61">
        <v>0.14641750000000001</v>
      </c>
      <c r="J273" s="14"/>
    </row>
    <row r="274" spans="1:10">
      <c r="A274" s="16">
        <v>135.5</v>
      </c>
      <c r="B274" s="61">
        <v>0.18229759999999998</v>
      </c>
      <c r="C274" s="61">
        <v>-2.6849999999999997E-4</v>
      </c>
      <c r="D274" s="61">
        <v>-1.3801620000000001E-2</v>
      </c>
      <c r="E274" s="61">
        <v>3.7527560000000001E-2</v>
      </c>
      <c r="F274" s="61">
        <v>1.0766589999999999E-2</v>
      </c>
      <c r="G274" s="61">
        <v>8.7158550000000001E-2</v>
      </c>
      <c r="H274" s="61">
        <v>0.13782900000000001</v>
      </c>
      <c r="I274" s="61">
        <v>0.15088380000000001</v>
      </c>
      <c r="J274" s="14"/>
    </row>
    <row r="275" spans="1:10">
      <c r="A275" s="16">
        <v>136</v>
      </c>
      <c r="B275" s="61">
        <v>0.19235260000000001</v>
      </c>
      <c r="C275" s="61">
        <v>4.9804300000000001E-3</v>
      </c>
      <c r="D275" s="61">
        <v>-4.5601000000000001E-3</v>
      </c>
      <c r="E275" s="61">
        <v>6.6420289999999993E-2</v>
      </c>
      <c r="F275" s="61">
        <v>1.2449950000000001E-2</v>
      </c>
      <c r="G275" s="61">
        <v>8.9599510000000007E-2</v>
      </c>
      <c r="H275" s="61">
        <v>0.13834299999999999</v>
      </c>
      <c r="I275" s="61">
        <v>0.14995269999999999</v>
      </c>
      <c r="J275" s="14"/>
    </row>
    <row r="276" spans="1:10">
      <c r="A276" s="16">
        <v>136.5</v>
      </c>
      <c r="B276" s="61">
        <v>0.17357150000000002</v>
      </c>
      <c r="C276" s="61">
        <v>7.6745499999999996E-3</v>
      </c>
      <c r="D276" s="61">
        <v>1.239729E-2</v>
      </c>
      <c r="E276" s="61">
        <v>6.6703700000000005E-2</v>
      </c>
      <c r="F276" s="61">
        <v>7.5006799999999992E-3</v>
      </c>
      <c r="G276" s="61">
        <v>8.2665880000000011E-2</v>
      </c>
      <c r="H276" s="61">
        <v>0.1393559</v>
      </c>
      <c r="I276" s="61">
        <v>0.1517396</v>
      </c>
      <c r="J276" s="14"/>
    </row>
    <row r="277" spans="1:10">
      <c r="A277" s="16">
        <v>137</v>
      </c>
      <c r="B277" s="61">
        <v>0.1751654</v>
      </c>
      <c r="C277" s="61">
        <v>2.96898E-3</v>
      </c>
      <c r="D277" s="61">
        <v>2.4798200000000003E-2</v>
      </c>
      <c r="E277" s="61">
        <v>5.652393E-2</v>
      </c>
      <c r="F277" s="61">
        <v>1.1166849999999999E-2</v>
      </c>
      <c r="G277" s="61">
        <v>8.644512E-2</v>
      </c>
      <c r="H277" s="61">
        <v>0.13813510000000001</v>
      </c>
      <c r="I277" s="61">
        <v>0.1504627</v>
      </c>
      <c r="J277" s="14"/>
    </row>
    <row r="278" spans="1:10">
      <c r="A278" s="16">
        <v>137.5</v>
      </c>
      <c r="B278" s="61">
        <v>0.18453679999999997</v>
      </c>
      <c r="C278" s="61">
        <v>4.8466799999999999E-3</v>
      </c>
      <c r="D278" s="61">
        <v>2.4556170000000002E-2</v>
      </c>
      <c r="E278" s="61">
        <v>5.7290559999999997E-2</v>
      </c>
      <c r="F278" s="61">
        <v>1.000211E-2</v>
      </c>
      <c r="G278" s="61">
        <v>9.0411339999999993E-2</v>
      </c>
      <c r="H278" s="61">
        <v>0.1657749</v>
      </c>
      <c r="I278" s="61">
        <v>0.15544520000000001</v>
      </c>
      <c r="J278" s="14"/>
    </row>
    <row r="279" spans="1:10">
      <c r="A279" s="16">
        <v>138</v>
      </c>
      <c r="B279" s="61">
        <v>0.1838475</v>
      </c>
      <c r="C279" s="61">
        <v>1.173913E-2</v>
      </c>
      <c r="D279" s="61">
        <v>3.5717069999999997E-2</v>
      </c>
      <c r="E279" s="61">
        <v>7.1517960000000005E-2</v>
      </c>
      <c r="F279" s="61">
        <v>1.7737889999999999E-2</v>
      </c>
      <c r="G279" s="61">
        <v>7.5729169999999998E-2</v>
      </c>
      <c r="H279" s="61">
        <v>0.15252660000000001</v>
      </c>
      <c r="I279" s="61">
        <v>0.15770099999999998</v>
      </c>
      <c r="J279" s="14"/>
    </row>
    <row r="280" spans="1:10">
      <c r="A280" s="16">
        <v>138.5</v>
      </c>
      <c r="B280" s="61">
        <v>0.19865010000000002</v>
      </c>
      <c r="C280" s="61">
        <v>7.44928E-3</v>
      </c>
      <c r="D280" s="61">
        <v>1.5925140000000001E-2</v>
      </c>
      <c r="E280" s="61">
        <v>6.7000099999999993E-2</v>
      </c>
      <c r="F280" s="61">
        <v>1.2483940000000001E-2</v>
      </c>
      <c r="G280" s="61">
        <v>8.6575840000000001E-2</v>
      </c>
      <c r="H280" s="61">
        <v>0.14602690000000002</v>
      </c>
      <c r="I280" s="61">
        <v>0.1530108</v>
      </c>
      <c r="J280" s="14"/>
    </row>
    <row r="281" spans="1:10">
      <c r="A281" s="16">
        <v>139</v>
      </c>
      <c r="B281" s="61">
        <v>0.19362929999999998</v>
      </c>
      <c r="C281" s="61">
        <v>1.0623309999999999E-2</v>
      </c>
      <c r="D281" s="61">
        <v>-1.2433410000000001E-2</v>
      </c>
      <c r="E281" s="61">
        <v>5.1977490000000001E-2</v>
      </c>
      <c r="F281" s="61">
        <v>6.28467E-3</v>
      </c>
      <c r="G281" s="61">
        <v>9.780701E-2</v>
      </c>
      <c r="H281" s="61">
        <v>0.14080000000000001</v>
      </c>
      <c r="I281" s="61">
        <v>0.1443352</v>
      </c>
      <c r="J281" s="14"/>
    </row>
    <row r="282" spans="1:10">
      <c r="A282" s="16">
        <v>139.5</v>
      </c>
      <c r="B282" s="61">
        <v>0.18360140000000003</v>
      </c>
      <c r="C282" s="61">
        <v>4.2770000000000004E-3</v>
      </c>
      <c r="D282" s="61">
        <v>1.903324E-2</v>
      </c>
      <c r="E282" s="61">
        <v>5.1992710000000004E-2</v>
      </c>
      <c r="F282" s="61">
        <v>1.049776E-2</v>
      </c>
      <c r="G282" s="61">
        <v>9.4189190000000006E-2</v>
      </c>
      <c r="H282" s="61">
        <v>0.149926</v>
      </c>
      <c r="I282" s="61">
        <v>0.1491229</v>
      </c>
      <c r="J282" s="14"/>
    </row>
    <row r="283" spans="1:10">
      <c r="A283" s="16">
        <v>140</v>
      </c>
      <c r="B283" s="61">
        <v>0.19449560000000002</v>
      </c>
      <c r="C283" s="61">
        <v>1.298475E-2</v>
      </c>
      <c r="D283" s="61">
        <v>-1.9097010000000001E-2</v>
      </c>
      <c r="E283" s="61">
        <v>5.2284579999999997E-2</v>
      </c>
      <c r="F283" s="61">
        <v>1.8385459999999999E-2</v>
      </c>
      <c r="G283" s="61">
        <v>7.725164000000001E-2</v>
      </c>
      <c r="H283" s="61">
        <v>0.14305709999999999</v>
      </c>
      <c r="I283" s="61">
        <v>0.14978830000000001</v>
      </c>
      <c r="J283" s="14"/>
    </row>
    <row r="284" spans="1:10">
      <c r="A284" s="16">
        <v>140.5</v>
      </c>
      <c r="B284" s="61">
        <v>0.18472809999999998</v>
      </c>
      <c r="C284" s="61">
        <v>3.39449E-3</v>
      </c>
      <c r="D284" s="61">
        <v>4.0240199999999997E-3</v>
      </c>
      <c r="E284" s="61">
        <v>6.0763919999999999E-2</v>
      </c>
      <c r="F284" s="61">
        <v>1.2265069999999999E-2</v>
      </c>
      <c r="G284" s="61">
        <v>8.4249489999999996E-2</v>
      </c>
      <c r="H284" s="61">
        <v>0.13941879999999998</v>
      </c>
      <c r="I284" s="61">
        <v>0.1571147</v>
      </c>
      <c r="J284" s="14"/>
    </row>
    <row r="285" spans="1:10">
      <c r="A285" s="16">
        <v>141</v>
      </c>
      <c r="B285" s="61">
        <v>0.18528960000000003</v>
      </c>
      <c r="C285" s="61">
        <v>-1.3188999999999999E-4</v>
      </c>
      <c r="D285" s="61">
        <v>-3.1409390000000002E-2</v>
      </c>
      <c r="E285" s="61">
        <v>4.4466690000000003E-2</v>
      </c>
      <c r="F285" s="61">
        <v>1.866959E-2</v>
      </c>
      <c r="G285" s="61">
        <v>7.4651159999999994E-2</v>
      </c>
      <c r="H285" s="61">
        <v>0.14255309999999999</v>
      </c>
      <c r="I285" s="61">
        <v>0.1563206</v>
      </c>
      <c r="J285" s="14"/>
    </row>
    <row r="286" spans="1:10">
      <c r="A286" s="16">
        <v>141.5</v>
      </c>
      <c r="B286" s="61">
        <v>0.1845966</v>
      </c>
      <c r="C286" s="61">
        <v>-1.7754000000000001E-3</v>
      </c>
      <c r="D286" s="61">
        <v>-2.2635309999999999E-2</v>
      </c>
      <c r="E286" s="61">
        <v>5.6080690000000002E-2</v>
      </c>
      <c r="F286" s="61">
        <v>1.668497E-2</v>
      </c>
      <c r="G286" s="61">
        <v>7.2582060000000004E-2</v>
      </c>
      <c r="H286" s="61">
        <v>0.1360856</v>
      </c>
      <c r="I286" s="61">
        <v>0.16173680000000001</v>
      </c>
      <c r="J286" s="14"/>
    </row>
    <row r="287" spans="1:10">
      <c r="A287" s="16">
        <v>142</v>
      </c>
      <c r="B287" s="61">
        <v>0.18088770000000001</v>
      </c>
      <c r="C287" s="61">
        <v>8.1300699999999997E-3</v>
      </c>
      <c r="D287" s="61">
        <v>-4.6565630000000004E-2</v>
      </c>
      <c r="E287" s="61">
        <v>6.3306490000000007E-2</v>
      </c>
      <c r="F287" s="61">
        <v>1.256435E-2</v>
      </c>
      <c r="G287" s="61">
        <v>7.8988810000000007E-2</v>
      </c>
      <c r="H287" s="61">
        <v>0.1370113</v>
      </c>
      <c r="I287" s="61">
        <v>0.16053519999999999</v>
      </c>
      <c r="J287" s="14"/>
    </row>
    <row r="288" spans="1:10">
      <c r="A288" s="16">
        <v>142.5</v>
      </c>
      <c r="B288" s="61">
        <v>0.1878127</v>
      </c>
      <c r="C288" s="61">
        <v>4.8783200000000002E-3</v>
      </c>
      <c r="D288" s="61">
        <v>-6.1488969999999997E-2</v>
      </c>
      <c r="E288" s="61">
        <v>5.6809700000000005E-2</v>
      </c>
      <c r="F288" s="61">
        <v>1.027814E-2</v>
      </c>
      <c r="G288" s="61">
        <v>7.4532429999999997E-2</v>
      </c>
      <c r="H288" s="61">
        <v>0.1308241</v>
      </c>
      <c r="I288" s="61">
        <v>0.15979450000000001</v>
      </c>
      <c r="J288" s="14"/>
    </row>
    <row r="289" spans="1:10">
      <c r="A289" s="16">
        <v>143</v>
      </c>
      <c r="B289" s="61">
        <v>0.19406880000000001</v>
      </c>
      <c r="C289" s="61">
        <v>3.64628E-3</v>
      </c>
      <c r="D289" s="61">
        <v>-4.1559559999999995E-2</v>
      </c>
      <c r="E289" s="61">
        <v>5.5294239999999995E-2</v>
      </c>
      <c r="F289" s="61">
        <v>1.2985409999999999E-2</v>
      </c>
      <c r="G289" s="61">
        <v>7.843733E-2</v>
      </c>
      <c r="H289" s="61">
        <v>0.13465059999999998</v>
      </c>
      <c r="I289" s="61">
        <v>0.15787080000000001</v>
      </c>
      <c r="J289" s="14"/>
    </row>
    <row r="290" spans="1:10">
      <c r="A290" s="16">
        <v>143.5</v>
      </c>
      <c r="B290" s="61">
        <v>0.18548039999999999</v>
      </c>
      <c r="C290" s="61">
        <v>3.5731800000000005E-3</v>
      </c>
      <c r="D290" s="61">
        <v>-1.64212E-2</v>
      </c>
      <c r="E290" s="61">
        <v>4.8750080000000001E-2</v>
      </c>
      <c r="F290" s="61">
        <v>8.7505399999999994E-3</v>
      </c>
      <c r="G290" s="61">
        <v>6.9390739999999992E-2</v>
      </c>
      <c r="H290" s="61">
        <v>0.13604929999999998</v>
      </c>
      <c r="I290" s="61">
        <v>0.1582626</v>
      </c>
      <c r="J290" s="14"/>
    </row>
    <row r="291" spans="1:10">
      <c r="A291" s="16">
        <v>144</v>
      </c>
      <c r="B291" s="61">
        <v>0.18122350000000001</v>
      </c>
      <c r="C291" s="61">
        <v>1.9478500000000001E-3</v>
      </c>
      <c r="D291" s="61">
        <v>-5.3674400000000002E-3</v>
      </c>
      <c r="E291" s="61">
        <v>5.0630889999999998E-2</v>
      </c>
      <c r="F291" s="61">
        <v>5.4810599999999994E-3</v>
      </c>
      <c r="G291" s="61">
        <v>5.9168909999999998E-2</v>
      </c>
      <c r="H291" s="61">
        <v>0.1394329</v>
      </c>
      <c r="I291" s="61">
        <v>0.14751030000000001</v>
      </c>
      <c r="J291" s="14"/>
    </row>
    <row r="292" spans="1:10">
      <c r="A292" s="16">
        <v>144.5</v>
      </c>
      <c r="B292" s="61">
        <v>0.1948096</v>
      </c>
      <c r="C292" s="61">
        <v>-1.0647300000000001E-3</v>
      </c>
      <c r="D292" s="61">
        <v>-4.5213729999999994E-2</v>
      </c>
      <c r="E292" s="61">
        <v>5.5515340000000003E-2</v>
      </c>
      <c r="F292" s="61">
        <v>1.117367E-2</v>
      </c>
      <c r="G292" s="61">
        <v>7.1819209999999994E-2</v>
      </c>
      <c r="H292" s="61">
        <v>0.1549913</v>
      </c>
      <c r="I292" s="61">
        <v>0.15221380000000001</v>
      </c>
      <c r="J292" s="14"/>
    </row>
    <row r="293" spans="1:10">
      <c r="A293" s="16">
        <v>145</v>
      </c>
      <c r="B293" s="61">
        <v>0.18575820000000001</v>
      </c>
      <c r="C293" s="61">
        <v>6.1337099999999997E-3</v>
      </c>
      <c r="D293" s="61">
        <v>2.4098290000000001E-2</v>
      </c>
      <c r="E293" s="61">
        <v>5.8518270000000004E-2</v>
      </c>
      <c r="F293" s="61">
        <v>1.2923459999999999E-2</v>
      </c>
      <c r="G293" s="61">
        <v>6.66495E-2</v>
      </c>
      <c r="H293" s="61">
        <v>0.14826400000000001</v>
      </c>
      <c r="I293" s="61">
        <v>0.1541795</v>
      </c>
      <c r="J293" s="14"/>
    </row>
    <row r="294" spans="1:10">
      <c r="A294" s="16">
        <v>145.5</v>
      </c>
      <c r="B294" s="61">
        <v>0.19024850000000001</v>
      </c>
      <c r="C294" s="61">
        <v>7.9123100000000005E-3</v>
      </c>
      <c r="D294" s="61">
        <v>5.7803489999999999E-2</v>
      </c>
      <c r="E294" s="61">
        <v>5.6139830000000002E-2</v>
      </c>
      <c r="F294" s="61">
        <v>8.85442E-3</v>
      </c>
      <c r="G294" s="61">
        <v>6.367987E-2</v>
      </c>
      <c r="H294" s="61">
        <v>0.1435989</v>
      </c>
      <c r="I294" s="61">
        <v>0.15431690000000001</v>
      </c>
      <c r="J294" s="14"/>
    </row>
    <row r="295" spans="1:10">
      <c r="A295" s="16">
        <v>146</v>
      </c>
      <c r="B295" s="61">
        <v>0.1831477</v>
      </c>
      <c r="C295" s="61">
        <v>1.0036699999999999E-3</v>
      </c>
      <c r="D295" s="61">
        <v>7.6745600000000004E-3</v>
      </c>
      <c r="E295" s="61">
        <v>4.3541930000000006E-2</v>
      </c>
      <c r="F295" s="61">
        <v>1.1264209999999998E-2</v>
      </c>
      <c r="G295" s="61">
        <v>6.5870189999999995E-2</v>
      </c>
      <c r="H295" s="61">
        <v>0.13658329999999999</v>
      </c>
      <c r="I295" s="61">
        <v>0.15005209999999999</v>
      </c>
      <c r="J295" s="14"/>
    </row>
    <row r="296" spans="1:10">
      <c r="A296" s="16">
        <v>146.5</v>
      </c>
      <c r="B296" s="61">
        <v>0.200873</v>
      </c>
      <c r="C296" s="61">
        <v>6.45014E-3</v>
      </c>
      <c r="D296" s="61">
        <v>3.567791E-2</v>
      </c>
      <c r="E296" s="61">
        <v>4.960825E-2</v>
      </c>
      <c r="F296" s="61">
        <v>1.1589830000000001E-2</v>
      </c>
      <c r="G296" s="61">
        <v>6.2794379999999997E-2</v>
      </c>
      <c r="H296" s="61">
        <v>0.1351552</v>
      </c>
      <c r="I296" s="61">
        <v>0.148536</v>
      </c>
      <c r="J296" s="14"/>
    </row>
    <row r="297" spans="1:10">
      <c r="A297" s="16">
        <v>147</v>
      </c>
      <c r="B297" s="61">
        <v>0.18536449999999999</v>
      </c>
      <c r="C297" s="61">
        <v>2.2222800000000001E-3</v>
      </c>
      <c r="D297" s="61">
        <v>-9.6500300000000004E-3</v>
      </c>
      <c r="E297" s="61">
        <v>5.5638940000000005E-2</v>
      </c>
      <c r="F297" s="61">
        <v>3.8259399999999999E-3</v>
      </c>
      <c r="G297" s="61">
        <v>6.906408E-2</v>
      </c>
      <c r="H297" s="61">
        <v>0.139597</v>
      </c>
      <c r="I297" s="61">
        <v>0.15354619999999999</v>
      </c>
      <c r="J297" s="14"/>
    </row>
    <row r="298" spans="1:10">
      <c r="A298" s="16">
        <v>147.5</v>
      </c>
      <c r="B298" s="61">
        <v>0.181919</v>
      </c>
      <c r="C298" s="61">
        <v>7.8031899999999998E-3</v>
      </c>
      <c r="D298" s="61">
        <v>5.2693070000000002E-2</v>
      </c>
      <c r="E298" s="61">
        <v>5.4039250000000004E-2</v>
      </c>
      <c r="F298" s="61">
        <v>1.020772E-2</v>
      </c>
      <c r="G298" s="61">
        <v>6.3283519999999996E-2</v>
      </c>
      <c r="H298" s="61">
        <v>0.13886950000000001</v>
      </c>
      <c r="I298" s="61">
        <v>0.15043609999999999</v>
      </c>
      <c r="J298" s="14"/>
    </row>
    <row r="299" spans="1:10">
      <c r="A299" s="16">
        <v>148</v>
      </c>
      <c r="B299" s="61">
        <v>0.18101719999999999</v>
      </c>
      <c r="C299" s="61">
        <v>2.4625E-4</v>
      </c>
      <c r="D299" s="61">
        <v>2.1808299999999999E-3</v>
      </c>
      <c r="E299" s="61">
        <v>6.0482469999999997E-2</v>
      </c>
      <c r="F299" s="61">
        <v>1.118984E-2</v>
      </c>
      <c r="G299" s="61">
        <v>5.1649330000000007E-2</v>
      </c>
      <c r="H299" s="61">
        <v>0.14262240000000001</v>
      </c>
      <c r="I299" s="61">
        <v>0.1516478</v>
      </c>
      <c r="J299" s="14"/>
    </row>
    <row r="300" spans="1:10">
      <c r="A300" s="16">
        <v>148.5</v>
      </c>
      <c r="B300" s="61">
        <v>0.18012219999999998</v>
      </c>
      <c r="C300" s="61">
        <v>4.3300499999999994E-3</v>
      </c>
      <c r="D300" s="61">
        <v>2.117658E-2</v>
      </c>
      <c r="E300" s="61">
        <v>6.3494670000000003E-2</v>
      </c>
      <c r="F300" s="61">
        <v>7.2743100000000008E-3</v>
      </c>
      <c r="G300" s="61">
        <v>5.4052499999999996E-2</v>
      </c>
      <c r="H300" s="61">
        <v>0.1420324</v>
      </c>
      <c r="I300" s="61">
        <v>0.15127060000000001</v>
      </c>
      <c r="J300" s="14"/>
    </row>
    <row r="301" spans="1:10">
      <c r="A301" s="16">
        <v>149</v>
      </c>
      <c r="B301" s="61">
        <v>0.17174240000000002</v>
      </c>
      <c r="C301" s="61">
        <v>9.0766300000000005E-3</v>
      </c>
      <c r="D301" s="61">
        <v>-2.0586030000000002E-2</v>
      </c>
      <c r="E301" s="61">
        <v>8.0245770000000008E-2</v>
      </c>
      <c r="F301" s="61">
        <v>6.3578500000000008E-3</v>
      </c>
      <c r="G301" s="61">
        <v>5.8074269999999997E-2</v>
      </c>
      <c r="H301" s="61">
        <v>0.14149409999999998</v>
      </c>
      <c r="I301" s="61">
        <v>0.14778630000000001</v>
      </c>
      <c r="J301" s="14"/>
    </row>
    <row r="302" spans="1:10">
      <c r="A302" s="16">
        <v>149.5</v>
      </c>
      <c r="B302" s="61">
        <v>0.18464179999999999</v>
      </c>
      <c r="C302" s="61">
        <v>-1.1792000000000001E-4</v>
      </c>
      <c r="D302" s="61">
        <v>1.1427399999999999E-3</v>
      </c>
      <c r="E302" s="61">
        <v>6.480379E-2</v>
      </c>
      <c r="F302" s="61">
        <v>8.6159600000000006E-3</v>
      </c>
      <c r="G302" s="61">
        <v>6.1733079999999996E-2</v>
      </c>
      <c r="H302" s="61">
        <v>0.1328626</v>
      </c>
      <c r="I302" s="61">
        <v>0.15347149999999998</v>
      </c>
      <c r="J302" s="14"/>
    </row>
    <row r="303" spans="1:10">
      <c r="A303" s="16">
        <v>150</v>
      </c>
      <c r="B303" s="61">
        <v>0.18520729999999999</v>
      </c>
      <c r="C303" s="61">
        <v>4.0206399999999998E-3</v>
      </c>
      <c r="D303" s="61">
        <v>1.04163E-3</v>
      </c>
      <c r="E303" s="61">
        <v>4.3963340000000004E-2</v>
      </c>
      <c r="F303" s="61">
        <v>-3.7024900000000001E-3</v>
      </c>
      <c r="G303" s="61">
        <v>5.6232480000000001E-2</v>
      </c>
      <c r="H303" s="61">
        <v>0.12697169999999999</v>
      </c>
      <c r="I303" s="61">
        <v>0.1519016</v>
      </c>
      <c r="J303" s="14"/>
    </row>
    <row r="304" spans="1:10">
      <c r="A304" s="16">
        <v>150.5</v>
      </c>
      <c r="B304" s="61">
        <v>0.17226240000000001</v>
      </c>
      <c r="C304" s="61">
        <v>1.027026E-2</v>
      </c>
      <c r="D304" s="61">
        <v>-7.6921099999999994E-3</v>
      </c>
      <c r="E304" s="61">
        <v>5.8627209999999999E-2</v>
      </c>
      <c r="F304" s="61">
        <v>-2.3025400000000001E-3</v>
      </c>
      <c r="G304" s="61">
        <v>5.564069E-2</v>
      </c>
      <c r="H304" s="61">
        <v>0.1332129</v>
      </c>
      <c r="I304" s="61">
        <v>0.1581359</v>
      </c>
      <c r="J304" s="14"/>
    </row>
    <row r="305" spans="1:10">
      <c r="A305" s="16">
        <v>151</v>
      </c>
      <c r="B305" s="61">
        <v>0.1810128</v>
      </c>
      <c r="C305" s="61">
        <v>1.7977199999999998E-3</v>
      </c>
      <c r="D305" s="61">
        <v>-3.6629019999999998E-2</v>
      </c>
      <c r="E305" s="61">
        <v>5.700467E-2</v>
      </c>
      <c r="F305" s="61">
        <v>2.0588120000000001E-2</v>
      </c>
      <c r="G305" s="61">
        <v>6.375509E-2</v>
      </c>
      <c r="H305" s="61">
        <v>0.13311400000000001</v>
      </c>
      <c r="I305" s="61">
        <v>0.1464271</v>
      </c>
      <c r="J305" s="14"/>
    </row>
    <row r="306" spans="1:10">
      <c r="A306" s="16">
        <v>151.5</v>
      </c>
      <c r="B306" s="61">
        <v>0.17183810000000002</v>
      </c>
      <c r="C306" s="61">
        <v>-4.2625000000000003E-4</v>
      </c>
      <c r="D306" s="61">
        <v>3.2599000000000003E-2</v>
      </c>
      <c r="E306" s="61">
        <v>4.1775409999999999E-2</v>
      </c>
      <c r="F306" s="61">
        <v>1.1531979999999999E-2</v>
      </c>
      <c r="G306" s="61">
        <v>6.7171300000000003E-2</v>
      </c>
      <c r="H306" s="61">
        <v>0.13159899999999999</v>
      </c>
      <c r="I306" s="61">
        <v>0.15031929999999999</v>
      </c>
      <c r="J306" s="14"/>
    </row>
    <row r="307" spans="1:10">
      <c r="A307" s="16">
        <v>152</v>
      </c>
      <c r="B307" s="61">
        <v>0.1819286</v>
      </c>
      <c r="C307" s="61">
        <v>-1.41899E-3</v>
      </c>
      <c r="D307" s="61">
        <v>-1.075331E-2</v>
      </c>
      <c r="E307" s="61">
        <v>5.8959310000000001E-2</v>
      </c>
      <c r="F307" s="61">
        <v>1.694702E-2</v>
      </c>
      <c r="G307" s="61">
        <v>6.3369660000000008E-2</v>
      </c>
      <c r="H307" s="61">
        <v>0.13485269999999999</v>
      </c>
      <c r="I307" s="61">
        <v>0.15421770000000001</v>
      </c>
      <c r="J307" s="14"/>
    </row>
    <row r="308" spans="1:10">
      <c r="A308" s="16">
        <v>152.5</v>
      </c>
      <c r="B308" s="61">
        <v>0.18753240000000002</v>
      </c>
      <c r="C308" s="61">
        <v>9.53442E-3</v>
      </c>
      <c r="D308" s="61">
        <v>-4.0850959999999999E-2</v>
      </c>
      <c r="E308" s="61">
        <v>5.1911970000000002E-2</v>
      </c>
      <c r="F308" s="61">
        <v>1.6504229999999998E-2</v>
      </c>
      <c r="G308" s="61">
        <v>6.8472889999999995E-2</v>
      </c>
      <c r="H308" s="61">
        <v>0.1345558</v>
      </c>
      <c r="I308" s="61">
        <v>0.15099690000000002</v>
      </c>
      <c r="J308" s="14"/>
    </row>
    <row r="309" spans="1:10">
      <c r="A309" s="16">
        <v>153</v>
      </c>
      <c r="B309" s="61">
        <v>0.18238219999999999</v>
      </c>
      <c r="C309" s="61">
        <v>1.130333E-2</v>
      </c>
      <c r="D309" s="61">
        <v>2.06502E-2</v>
      </c>
      <c r="E309" s="61">
        <v>3.6224869999999999E-2</v>
      </c>
      <c r="F309" s="61">
        <v>6.8384400000000003E-3</v>
      </c>
      <c r="G309" s="61">
        <v>5.453798E-2</v>
      </c>
      <c r="H309" s="61">
        <v>0.13127</v>
      </c>
      <c r="I309" s="61">
        <v>0.1484926</v>
      </c>
      <c r="J309" s="14"/>
    </row>
    <row r="310" spans="1:10">
      <c r="A310" s="16">
        <v>153.5</v>
      </c>
      <c r="B310" s="61">
        <v>0.17785910000000002</v>
      </c>
      <c r="C310" s="61">
        <v>1.3008539999999999E-2</v>
      </c>
      <c r="D310" s="61">
        <v>5.9051359999999997E-2</v>
      </c>
      <c r="E310" s="61">
        <v>3.4417700000000002E-2</v>
      </c>
      <c r="F310" s="61">
        <v>1.1574249999999999E-2</v>
      </c>
      <c r="G310" s="61">
        <v>5.846896E-2</v>
      </c>
      <c r="H310" s="61">
        <v>0.13169240000000002</v>
      </c>
      <c r="I310" s="61">
        <v>0.14965639999999999</v>
      </c>
      <c r="J310" s="14"/>
    </row>
    <row r="311" spans="1:10">
      <c r="A311" s="16">
        <v>154</v>
      </c>
      <c r="B311" s="61">
        <v>0.17562560000000002</v>
      </c>
      <c r="C311" s="61">
        <v>-5.0535600000000003E-3</v>
      </c>
      <c r="D311" s="61">
        <v>5.6415199999999999E-2</v>
      </c>
      <c r="E311" s="61">
        <v>5.4641650000000007E-2</v>
      </c>
      <c r="F311" s="61">
        <v>1.7055959999999998E-2</v>
      </c>
      <c r="G311" s="61">
        <v>7.3499290000000009E-2</v>
      </c>
      <c r="H311" s="61">
        <v>0.1287645</v>
      </c>
      <c r="I311" s="61">
        <v>0.14793329999999999</v>
      </c>
      <c r="J311" s="14"/>
    </row>
    <row r="312" spans="1:10">
      <c r="A312" s="16">
        <v>154.5</v>
      </c>
      <c r="B312" s="61">
        <v>0.18324309999999999</v>
      </c>
      <c r="C312" s="61">
        <v>6.6833200000000004E-3</v>
      </c>
      <c r="D312" s="61">
        <v>2.952662E-2</v>
      </c>
      <c r="E312" s="61">
        <v>3.3178600000000003E-2</v>
      </c>
      <c r="F312" s="61">
        <v>6.0154800000000001E-3</v>
      </c>
      <c r="G312" s="61">
        <v>5.3723599999999996E-2</v>
      </c>
      <c r="H312" s="61">
        <v>0.1317401</v>
      </c>
      <c r="I312" s="61">
        <v>0.15134700000000001</v>
      </c>
      <c r="J312" s="14"/>
    </row>
    <row r="313" spans="1:10">
      <c r="A313" s="16">
        <v>155</v>
      </c>
      <c r="B313" s="61">
        <v>0.1814267</v>
      </c>
      <c r="C313" s="61">
        <v>1.3339440000000001E-2</v>
      </c>
      <c r="D313" s="61">
        <v>4.85984E-2</v>
      </c>
      <c r="E313" s="61">
        <v>4.9197240000000003E-2</v>
      </c>
      <c r="F313" s="61">
        <v>1.65966E-2</v>
      </c>
      <c r="G313" s="61">
        <v>5.7914279999999999E-2</v>
      </c>
      <c r="H313" s="61">
        <v>0.131323</v>
      </c>
      <c r="I313" s="61">
        <v>0.1481268</v>
      </c>
      <c r="J313" s="14"/>
    </row>
    <row r="314" spans="1:10">
      <c r="A314" s="16">
        <v>155.5</v>
      </c>
      <c r="B314" s="61">
        <v>0.1861459</v>
      </c>
      <c r="C314" s="61">
        <v>1.55715E-3</v>
      </c>
      <c r="D314" s="61">
        <v>-6.2307999999999999E-3</v>
      </c>
      <c r="E314" s="61">
        <v>5.4155540000000002E-2</v>
      </c>
      <c r="F314" s="61">
        <v>4.2482800000000001E-3</v>
      </c>
      <c r="G314" s="61">
        <v>6.7144110000000007E-2</v>
      </c>
      <c r="H314" s="61">
        <v>0.1262122</v>
      </c>
      <c r="I314" s="61">
        <v>0.14878849999999999</v>
      </c>
      <c r="J314" s="14"/>
    </row>
    <row r="315" spans="1:10">
      <c r="A315" s="16">
        <v>156</v>
      </c>
      <c r="B315" s="61">
        <v>0.17767839999999999</v>
      </c>
      <c r="C315" s="61">
        <v>5.8782999999999995E-3</v>
      </c>
      <c r="D315" s="61">
        <v>2.7297220000000001E-2</v>
      </c>
      <c r="E315" s="61">
        <v>4.314871E-2</v>
      </c>
      <c r="F315" s="61">
        <v>1.4976410000000001E-2</v>
      </c>
      <c r="G315" s="61">
        <v>5.1669070000000004E-2</v>
      </c>
      <c r="H315" s="61">
        <v>0.12657099999999999</v>
      </c>
      <c r="I315" s="61">
        <v>0.13621320000000001</v>
      </c>
      <c r="J315" s="14"/>
    </row>
    <row r="316" spans="1:10">
      <c r="A316" s="16">
        <v>156.5</v>
      </c>
      <c r="B316" s="61">
        <v>0.17460599999999998</v>
      </c>
      <c r="C316" s="61">
        <v>6.2497100000000003E-3</v>
      </c>
      <c r="D316" s="61">
        <v>5.2300769999999996E-2</v>
      </c>
      <c r="E316" s="61">
        <v>4.943169E-2</v>
      </c>
      <c r="F316" s="61">
        <v>3.5693299999999999E-3</v>
      </c>
      <c r="G316" s="61">
        <v>4.790229E-2</v>
      </c>
      <c r="H316" s="61">
        <v>0.12638179999999999</v>
      </c>
      <c r="I316" s="61">
        <v>0.13938909999999999</v>
      </c>
      <c r="J316" s="14"/>
    </row>
    <row r="317" spans="1:10">
      <c r="A317" s="16">
        <v>157</v>
      </c>
      <c r="B317" s="61">
        <v>0.1732843</v>
      </c>
      <c r="C317" s="61">
        <v>5.4908800000000001E-3</v>
      </c>
      <c r="D317" s="61">
        <v>3.5122260000000002E-2</v>
      </c>
      <c r="E317" s="61">
        <v>3.5188629999999999E-2</v>
      </c>
      <c r="F317" s="61">
        <v>9.5297999999999997E-4</v>
      </c>
      <c r="G317" s="61">
        <v>5.2489499999999994E-2</v>
      </c>
      <c r="H317" s="61">
        <v>0.1236087</v>
      </c>
      <c r="I317" s="61">
        <v>0.14123959999999999</v>
      </c>
      <c r="J317" s="14"/>
    </row>
    <row r="318" spans="1:10">
      <c r="A318" s="16">
        <v>157.5</v>
      </c>
      <c r="B318" s="61">
        <v>0.18057939999999997</v>
      </c>
      <c r="C318" s="61">
        <v>9.6086599999999998E-3</v>
      </c>
      <c r="D318" s="61">
        <v>-9.8724900000000011E-3</v>
      </c>
      <c r="E318" s="61">
        <v>3.7988050000000002E-2</v>
      </c>
      <c r="F318" s="61">
        <v>1.466256E-2</v>
      </c>
      <c r="G318" s="61">
        <v>6.7122399999999999E-2</v>
      </c>
      <c r="H318" s="61">
        <v>0.12423959999999999</v>
      </c>
      <c r="I318" s="61">
        <v>0.1410468</v>
      </c>
      <c r="J318" s="14"/>
    </row>
    <row r="319" spans="1:10">
      <c r="A319" s="16">
        <v>158</v>
      </c>
      <c r="B319" s="61">
        <v>0.1780311</v>
      </c>
      <c r="C319" s="61">
        <v>9.8491099999999995E-3</v>
      </c>
      <c r="D319" s="61">
        <v>-3.5684650000000005E-2</v>
      </c>
      <c r="E319" s="61">
        <v>4.3164029999999999E-2</v>
      </c>
      <c r="F319" s="61">
        <v>1.4044890000000001E-2</v>
      </c>
      <c r="G319" s="61">
        <v>5.413229E-2</v>
      </c>
      <c r="H319" s="61">
        <v>0.1258783</v>
      </c>
      <c r="I319" s="61">
        <v>0.14572930000000001</v>
      </c>
      <c r="J319" s="14"/>
    </row>
    <row r="320" spans="1:10">
      <c r="A320" s="16">
        <v>158.5</v>
      </c>
      <c r="B320" s="61">
        <v>0.1709676</v>
      </c>
      <c r="C320" s="61">
        <v>6.7157900000000001E-3</v>
      </c>
      <c r="D320" s="61">
        <v>-1.31116E-3</v>
      </c>
      <c r="E320" s="61">
        <v>4.1639359999999993E-2</v>
      </c>
      <c r="F320" s="61">
        <v>7.6292E-3</v>
      </c>
      <c r="G320" s="61">
        <v>6.0116370000000002E-2</v>
      </c>
      <c r="H320" s="61">
        <v>0.11555030000000001</v>
      </c>
      <c r="I320" s="61">
        <v>0.13263909999999998</v>
      </c>
      <c r="J320" s="14"/>
    </row>
    <row r="321" spans="1:10">
      <c r="A321" s="16">
        <v>159</v>
      </c>
      <c r="B321" s="61">
        <v>0.17350650000000001</v>
      </c>
      <c r="C321" s="61">
        <v>3.8430199999999999E-3</v>
      </c>
      <c r="D321" s="61">
        <v>4.8413499999999995E-3</v>
      </c>
      <c r="E321" s="61">
        <v>5.9335149999999996E-2</v>
      </c>
      <c r="F321" s="61">
        <v>2.0966439999999999E-2</v>
      </c>
      <c r="G321" s="61">
        <v>5.4003519999999999E-2</v>
      </c>
      <c r="H321" s="61">
        <v>0.1247745</v>
      </c>
      <c r="I321" s="61">
        <v>0.13947789999999999</v>
      </c>
      <c r="J321" s="14"/>
    </row>
    <row r="322" spans="1:10">
      <c r="A322" s="16">
        <v>159.5</v>
      </c>
      <c r="B322" s="61">
        <v>0.183528</v>
      </c>
      <c r="C322" s="61">
        <v>8.4741899999999995E-3</v>
      </c>
      <c r="D322" s="61">
        <v>2.1063499999999999E-2</v>
      </c>
      <c r="E322" s="61">
        <v>5.2080479999999998E-2</v>
      </c>
      <c r="F322" s="61">
        <v>1.1027960000000002E-2</v>
      </c>
      <c r="G322" s="61">
        <v>5.9425400000000003E-2</v>
      </c>
      <c r="H322" s="61">
        <v>0.1207434</v>
      </c>
      <c r="I322" s="61">
        <v>0.1404965</v>
      </c>
      <c r="J322" s="14"/>
    </row>
    <row r="323" spans="1:10">
      <c r="A323" s="16">
        <v>160</v>
      </c>
      <c r="B323" s="61">
        <v>0.17509180000000002</v>
      </c>
      <c r="C323" s="61">
        <v>8.6013940000000011E-2</v>
      </c>
      <c r="D323" s="61">
        <v>-2.2822460000000003E-2</v>
      </c>
      <c r="E323" s="61">
        <v>3.717633E-2</v>
      </c>
      <c r="F323" s="61">
        <v>1.1399030000000001E-2</v>
      </c>
      <c r="G323" s="61">
        <v>5.7597389999999998E-2</v>
      </c>
      <c r="H323" s="61">
        <v>0.12298360000000001</v>
      </c>
      <c r="I323" s="61">
        <v>0.13164600000000001</v>
      </c>
      <c r="J323" s="14"/>
    </row>
    <row r="324" spans="1:10">
      <c r="A324" s="16">
        <v>160.5</v>
      </c>
      <c r="B324" s="61">
        <v>0.17557539999999999</v>
      </c>
      <c r="C324" s="61">
        <v>5.525389E-2</v>
      </c>
      <c r="D324" s="61">
        <v>-4.7404970000000005E-2</v>
      </c>
      <c r="E324" s="61">
        <v>5.6726789999999999E-2</v>
      </c>
      <c r="F324" s="61">
        <v>6.80169E-3</v>
      </c>
      <c r="G324" s="61">
        <v>6.0767939999999993E-2</v>
      </c>
      <c r="H324" s="61">
        <v>0.11738659999999999</v>
      </c>
      <c r="I324" s="61">
        <v>0.140234</v>
      </c>
      <c r="J324" s="14"/>
    </row>
    <row r="325" spans="1:10">
      <c r="A325" s="16">
        <v>161</v>
      </c>
      <c r="B325" s="61">
        <v>0.18103629999999998</v>
      </c>
      <c r="C325" s="61">
        <v>4.2611509999999998E-2</v>
      </c>
      <c r="D325" s="61">
        <v>-2.3403839999999999E-2</v>
      </c>
      <c r="E325" s="61">
        <v>3.2269929999999995E-2</v>
      </c>
      <c r="F325" s="61">
        <v>2.92911E-3</v>
      </c>
      <c r="G325" s="61">
        <v>5.6447320000000002E-2</v>
      </c>
      <c r="H325" s="61">
        <v>0.1209437</v>
      </c>
      <c r="I325" s="61">
        <v>0.13513559999999999</v>
      </c>
      <c r="J325" s="14"/>
    </row>
    <row r="326" spans="1:10">
      <c r="A326" s="16">
        <v>161.5</v>
      </c>
      <c r="B326" s="61">
        <v>0.1783575</v>
      </c>
      <c r="C326" s="61">
        <v>3.0274530000000001E-2</v>
      </c>
      <c r="D326" s="61">
        <v>-1.062127E-2</v>
      </c>
      <c r="E326" s="61">
        <v>2.9490159999999998E-2</v>
      </c>
      <c r="F326" s="61">
        <v>1.6998530000000001E-2</v>
      </c>
      <c r="G326" s="61">
        <v>4.8690459999999998E-2</v>
      </c>
      <c r="H326" s="61">
        <v>0.1128895</v>
      </c>
      <c r="I326" s="61">
        <v>0.13824220000000001</v>
      </c>
      <c r="J326" s="14"/>
    </row>
    <row r="327" spans="1:10">
      <c r="A327" s="16">
        <v>162</v>
      </c>
      <c r="B327" s="61">
        <v>0.17470440000000001</v>
      </c>
      <c r="C327" s="61">
        <v>2.4016470000000002E-2</v>
      </c>
      <c r="D327" s="61">
        <v>1.421073E-2</v>
      </c>
      <c r="E327" s="61">
        <v>2.7871E-2</v>
      </c>
      <c r="F327" s="61">
        <v>5.4610000000000006E-3</v>
      </c>
      <c r="G327" s="61">
        <v>5.6887299999999995E-2</v>
      </c>
      <c r="H327" s="61">
        <v>0.12752430000000001</v>
      </c>
      <c r="I327" s="61">
        <v>0.1427369</v>
      </c>
      <c r="J327" s="14"/>
    </row>
    <row r="328" spans="1:10">
      <c r="A328" s="16">
        <v>162.5</v>
      </c>
      <c r="B328" s="61">
        <v>0.17557800000000001</v>
      </c>
      <c r="C328" s="61">
        <v>1.8171130000000001E-2</v>
      </c>
      <c r="D328" s="61">
        <v>9.9879099999999991E-3</v>
      </c>
      <c r="E328" s="61">
        <v>4.8239770000000001E-2</v>
      </c>
      <c r="F328" s="61">
        <v>8.7064499999999993E-3</v>
      </c>
      <c r="G328" s="61">
        <v>5.1453230000000003E-2</v>
      </c>
      <c r="H328" s="61">
        <v>0.11182209999999999</v>
      </c>
      <c r="I328" s="61">
        <v>0.14168259999999999</v>
      </c>
      <c r="J328" s="14"/>
    </row>
    <row r="329" spans="1:10">
      <c r="A329" s="16">
        <v>163</v>
      </c>
      <c r="B329" s="61">
        <v>0.17127900000000001</v>
      </c>
      <c r="C329" s="61">
        <v>2.1766359999999998E-2</v>
      </c>
      <c r="D329" s="61">
        <v>-2.3776540000000002E-2</v>
      </c>
      <c r="E329" s="61">
        <v>4.2169949999999998E-2</v>
      </c>
      <c r="F329" s="61">
        <v>-4.8760299999999999E-3</v>
      </c>
      <c r="G329" s="61">
        <v>4.8434169999999999E-2</v>
      </c>
      <c r="H329" s="61">
        <v>0.118899</v>
      </c>
      <c r="I329" s="61">
        <v>0.14007639999999999</v>
      </c>
      <c r="J329" s="14"/>
    </row>
    <row r="330" spans="1:10">
      <c r="A330" s="16">
        <v>163.5</v>
      </c>
      <c r="B330" s="61">
        <v>0.179727</v>
      </c>
      <c r="C330" s="61">
        <v>2.1001029999999997E-2</v>
      </c>
      <c r="D330" s="61">
        <v>3.0613869999999998E-2</v>
      </c>
      <c r="E330" s="61">
        <v>4.0360220000000002E-2</v>
      </c>
      <c r="F330" s="61">
        <v>5.5851099999999999E-3</v>
      </c>
      <c r="G330" s="61">
        <v>4.3944299999999999E-2</v>
      </c>
      <c r="H330" s="61">
        <v>0.11230809999999999</v>
      </c>
      <c r="I330" s="61">
        <v>0.1404743</v>
      </c>
      <c r="J330" s="14"/>
    </row>
    <row r="331" spans="1:10">
      <c r="A331" s="16">
        <v>164</v>
      </c>
      <c r="B331" s="61">
        <v>0.17492959999999999</v>
      </c>
      <c r="C331" s="61">
        <v>1.865609E-2</v>
      </c>
      <c r="D331" s="61">
        <v>3.3904480000000001E-2</v>
      </c>
      <c r="E331" s="61">
        <v>3.2704440000000001E-2</v>
      </c>
      <c r="F331" s="61">
        <v>-5.5269E-4</v>
      </c>
      <c r="G331" s="61">
        <v>5.0794870000000006E-2</v>
      </c>
      <c r="H331" s="61">
        <v>0.113285</v>
      </c>
      <c r="I331" s="61">
        <v>0.1435284</v>
      </c>
      <c r="J331" s="14"/>
    </row>
    <row r="332" spans="1:10">
      <c r="A332" s="16">
        <v>164.5</v>
      </c>
      <c r="B332" s="61">
        <v>0.17935379999999998</v>
      </c>
      <c r="C332" s="61">
        <v>1.314892E-2</v>
      </c>
      <c r="D332" s="61">
        <v>-1.5243469999999999E-2</v>
      </c>
      <c r="E332" s="61">
        <v>4.0273750000000004E-2</v>
      </c>
      <c r="F332" s="61">
        <v>7.1929299999999993E-3</v>
      </c>
      <c r="G332" s="61">
        <v>4.9265679999999999E-2</v>
      </c>
      <c r="H332" s="61">
        <v>0.10735500000000001</v>
      </c>
      <c r="I332" s="61">
        <v>0.1370209</v>
      </c>
      <c r="J332" s="14"/>
    </row>
    <row r="333" spans="1:10">
      <c r="A333" s="16">
        <v>165</v>
      </c>
      <c r="B333" s="61">
        <v>0.16824169999999999</v>
      </c>
      <c r="C333" s="61">
        <v>1.3109239999999999E-2</v>
      </c>
      <c r="D333" s="61">
        <v>3.1174140000000003E-2</v>
      </c>
      <c r="E333" s="61">
        <v>3.0595580000000001E-2</v>
      </c>
      <c r="F333" s="61">
        <v>2.4086799999999998E-3</v>
      </c>
      <c r="G333" s="61">
        <v>3.6052759999999996E-2</v>
      </c>
      <c r="H333" s="61">
        <v>0.10689030000000001</v>
      </c>
      <c r="I333" s="61">
        <v>0.13685739999999999</v>
      </c>
      <c r="J333" s="14"/>
    </row>
    <row r="334" spans="1:10">
      <c r="A334" s="16">
        <v>165.5</v>
      </c>
      <c r="B334" s="61">
        <v>0.17390619999999998</v>
      </c>
      <c r="C334" s="61">
        <v>1.4008970000000001E-2</v>
      </c>
      <c r="D334" s="61">
        <v>-1.459972E-2</v>
      </c>
      <c r="E334" s="61">
        <v>2.2166079999999998E-2</v>
      </c>
      <c r="F334" s="61">
        <v>1.7281850000000001E-2</v>
      </c>
      <c r="G334" s="61">
        <v>4.4704350000000004E-2</v>
      </c>
      <c r="H334" s="61">
        <v>0.108337</v>
      </c>
      <c r="I334" s="61">
        <v>0.1387861</v>
      </c>
      <c r="J334" s="14"/>
    </row>
    <row r="335" spans="1:10">
      <c r="A335" s="16">
        <v>166</v>
      </c>
      <c r="B335" s="61">
        <v>0.1821218</v>
      </c>
      <c r="C335" s="61">
        <v>1.2763040000000002E-2</v>
      </c>
      <c r="D335" s="61">
        <v>-4.7840600000000004E-2</v>
      </c>
      <c r="E335" s="61">
        <v>3.6756129999999998E-2</v>
      </c>
      <c r="F335" s="61">
        <v>1.0238270000000001E-2</v>
      </c>
      <c r="G335" s="61">
        <v>5.3350000000000002E-2</v>
      </c>
      <c r="H335" s="61">
        <v>0.10468640000000001</v>
      </c>
      <c r="I335" s="61">
        <v>0.13570460000000001</v>
      </c>
      <c r="J335" s="14"/>
    </row>
    <row r="336" spans="1:10">
      <c r="A336" s="16">
        <v>166.5</v>
      </c>
      <c r="B336" s="61">
        <v>0.17800879999999999</v>
      </c>
      <c r="C336" s="61">
        <v>1.502564E-2</v>
      </c>
      <c r="D336" s="61">
        <v>-6.1856590000000003E-2</v>
      </c>
      <c r="E336" s="61">
        <v>5.4156750000000003E-2</v>
      </c>
      <c r="F336" s="61">
        <v>-3.3856399999999997E-3</v>
      </c>
      <c r="G336" s="61">
        <v>5.0075099999999997E-2</v>
      </c>
      <c r="H336" s="61">
        <v>0.11070669999999999</v>
      </c>
      <c r="I336" s="61">
        <v>0.13194249999999999</v>
      </c>
      <c r="J336" s="14"/>
    </row>
    <row r="337" spans="1:10">
      <c r="A337" s="16">
        <v>167</v>
      </c>
      <c r="B337" s="61">
        <v>0.16170860000000001</v>
      </c>
      <c r="C337" s="61">
        <v>1.5592E-2</v>
      </c>
      <c r="D337" s="61">
        <v>-2.7530199999999998E-2</v>
      </c>
      <c r="E337" s="61">
        <v>5.0781380000000001E-2</v>
      </c>
      <c r="F337" s="61">
        <v>1.7097910000000001E-2</v>
      </c>
      <c r="G337" s="61">
        <v>4.5860329999999998E-2</v>
      </c>
      <c r="H337" s="61">
        <v>0.11158810000000001</v>
      </c>
      <c r="I337" s="61">
        <v>0.12976650000000001</v>
      </c>
      <c r="J337" s="14"/>
    </row>
    <row r="338" spans="1:10">
      <c r="A338" s="16">
        <v>167.5</v>
      </c>
      <c r="B338" s="61">
        <v>0.17377870000000001</v>
      </c>
      <c r="C338" s="61">
        <v>8.2598700000000008E-3</v>
      </c>
      <c r="D338" s="61">
        <v>3.0399199999999998E-3</v>
      </c>
      <c r="E338" s="61">
        <v>2.7181829999999997E-2</v>
      </c>
      <c r="F338" s="61">
        <v>2.2120250000000001E-2</v>
      </c>
      <c r="G338" s="61">
        <v>4.3312790000000004E-2</v>
      </c>
      <c r="H338" s="61">
        <v>0.1100462</v>
      </c>
      <c r="I338" s="61">
        <v>0.1332081</v>
      </c>
      <c r="J338" s="14"/>
    </row>
    <row r="339" spans="1:10">
      <c r="A339" s="16">
        <v>168</v>
      </c>
      <c r="B339" s="61">
        <v>0.1786365</v>
      </c>
      <c r="C339" s="61">
        <v>1.037384E-2</v>
      </c>
      <c r="D339" s="61">
        <v>-3.7572640000000004E-2</v>
      </c>
      <c r="E339" s="61">
        <v>4.3168620000000005E-2</v>
      </c>
      <c r="F339" s="61">
        <v>1.5237019999999999E-2</v>
      </c>
      <c r="G339" s="61">
        <v>4.6114680000000005E-2</v>
      </c>
      <c r="H339" s="61">
        <v>0.1109676</v>
      </c>
      <c r="I339" s="61">
        <v>0.13680600000000001</v>
      </c>
      <c r="J339" s="14"/>
    </row>
    <row r="340" spans="1:10">
      <c r="A340" s="16">
        <v>168.5</v>
      </c>
      <c r="B340" s="61">
        <v>0.1720197</v>
      </c>
      <c r="C340" s="61">
        <v>9.099359999999999E-3</v>
      </c>
      <c r="D340" s="61">
        <v>-1.654657E-2</v>
      </c>
      <c r="E340" s="61">
        <v>4.5872869999999996E-2</v>
      </c>
      <c r="F340" s="61">
        <v>5.9141100000000002E-3</v>
      </c>
      <c r="G340" s="61">
        <v>5.1073890000000004E-2</v>
      </c>
      <c r="H340" s="61">
        <v>0.1124433</v>
      </c>
      <c r="I340" s="61">
        <v>0.12949479999999999</v>
      </c>
      <c r="J340" s="14"/>
    </row>
    <row r="341" spans="1:10">
      <c r="A341" s="16">
        <v>169</v>
      </c>
      <c r="B341" s="61">
        <v>0.1775764</v>
      </c>
      <c r="C341" s="61">
        <v>1.5460299999999999E-3</v>
      </c>
      <c r="D341" s="61">
        <v>1.1916040000000001E-2</v>
      </c>
      <c r="E341" s="61">
        <v>3.3604580000000002E-2</v>
      </c>
      <c r="F341" s="61">
        <v>2.0043980000000003E-2</v>
      </c>
      <c r="G341" s="61">
        <v>4.6442610000000002E-2</v>
      </c>
      <c r="H341" s="61">
        <v>0.1124385</v>
      </c>
      <c r="I341" s="61">
        <v>0.1306312</v>
      </c>
      <c r="J341" s="14"/>
    </row>
    <row r="342" spans="1:10">
      <c r="A342" s="16">
        <v>169.5</v>
      </c>
      <c r="B342" s="61">
        <v>0.17149490000000001</v>
      </c>
      <c r="C342" s="61">
        <v>1.136647E-2</v>
      </c>
      <c r="D342" s="61">
        <v>1.0411989999999999E-2</v>
      </c>
      <c r="E342" s="61">
        <v>3.3369160000000002E-2</v>
      </c>
      <c r="F342" s="61">
        <v>1.6038380000000001E-2</v>
      </c>
      <c r="G342" s="61">
        <v>5.9386970000000004E-2</v>
      </c>
      <c r="H342" s="61">
        <v>0.11276320000000001</v>
      </c>
      <c r="I342" s="61">
        <v>0.1298078</v>
      </c>
      <c r="J342" s="14"/>
    </row>
    <row r="343" spans="1:10">
      <c r="A343" s="16">
        <v>170</v>
      </c>
      <c r="B343" s="61">
        <v>0.17743469999999997</v>
      </c>
      <c r="C343" s="61">
        <v>4.9721399999999999E-3</v>
      </c>
      <c r="D343" s="61">
        <v>7.4089479999999999E-2</v>
      </c>
      <c r="E343" s="61">
        <v>4.2041929999999998E-2</v>
      </c>
      <c r="F343" s="61">
        <v>2.3229760000000002E-2</v>
      </c>
      <c r="G343" s="61">
        <v>6.0594429999999998E-2</v>
      </c>
      <c r="H343" s="61">
        <v>0.11816160000000001</v>
      </c>
      <c r="I343" s="61">
        <v>0.13284280000000001</v>
      </c>
      <c r="J343" s="14"/>
    </row>
    <row r="344" spans="1:10">
      <c r="A344" s="16">
        <v>170.5</v>
      </c>
      <c r="B344" s="61">
        <v>0.17433099999999999</v>
      </c>
      <c r="C344" s="61">
        <v>7.5295299999999996E-3</v>
      </c>
      <c r="D344" s="61">
        <v>4.9387689999999998E-2</v>
      </c>
      <c r="E344" s="61">
        <v>4.1911649999999995E-2</v>
      </c>
      <c r="F344" s="61">
        <v>1.6018839999999999E-2</v>
      </c>
      <c r="G344" s="61">
        <v>4.859554E-2</v>
      </c>
      <c r="H344" s="61">
        <v>0.1086765</v>
      </c>
      <c r="I344" s="61">
        <v>0.12523720000000002</v>
      </c>
      <c r="J344" s="14"/>
    </row>
    <row r="345" spans="1:10">
      <c r="A345" s="16">
        <v>171</v>
      </c>
      <c r="B345" s="61">
        <v>0.17818680000000001</v>
      </c>
      <c r="C345" s="61">
        <v>6.9650999999999992E-3</v>
      </c>
      <c r="D345" s="61">
        <v>2.03243E-3</v>
      </c>
      <c r="E345" s="61">
        <v>4.8120539999999996E-2</v>
      </c>
      <c r="F345" s="61">
        <v>2.4513170000000001E-2</v>
      </c>
      <c r="G345" s="61">
        <v>4.1281100000000001E-2</v>
      </c>
      <c r="H345" s="61">
        <v>0.11150460000000001</v>
      </c>
      <c r="I345" s="61">
        <v>0.12508810000000001</v>
      </c>
      <c r="J345" s="14"/>
    </row>
    <row r="346" spans="1:10">
      <c r="A346" s="16">
        <v>171.5</v>
      </c>
      <c r="B346" s="61">
        <v>0.17777989999999999</v>
      </c>
      <c r="C346" s="61">
        <v>1.1432409999999999E-2</v>
      </c>
      <c r="D346" s="61">
        <v>5.1778709999999999E-2</v>
      </c>
      <c r="E346" s="61">
        <v>3.6467969999999995E-2</v>
      </c>
      <c r="F346" s="61">
        <v>2.5456409999999999E-2</v>
      </c>
      <c r="G346" s="61">
        <v>5.1885859999999999E-2</v>
      </c>
      <c r="H346" s="61">
        <v>0.10860310000000001</v>
      </c>
      <c r="I346" s="61">
        <v>0.1244514</v>
      </c>
      <c r="J346" s="14"/>
    </row>
    <row r="347" spans="1:10">
      <c r="A347" s="16">
        <v>172</v>
      </c>
      <c r="B347" s="61">
        <v>0.17929519999999999</v>
      </c>
      <c r="C347" s="61">
        <v>6.8170100000000001E-3</v>
      </c>
      <c r="D347" s="61">
        <v>-4.5911099999999998E-3</v>
      </c>
      <c r="E347" s="61">
        <v>4.906191E-2</v>
      </c>
      <c r="F347" s="61">
        <v>1.215632E-2</v>
      </c>
      <c r="G347" s="61">
        <v>5.8147159999999996E-2</v>
      </c>
      <c r="H347" s="61">
        <v>0.1047049</v>
      </c>
      <c r="I347" s="61">
        <v>0.1217018</v>
      </c>
      <c r="J347" s="14"/>
    </row>
    <row r="348" spans="1:10">
      <c r="A348" s="16">
        <v>172.5</v>
      </c>
      <c r="B348" s="61">
        <v>0.1807771</v>
      </c>
      <c r="C348" s="61">
        <v>4.4612499999999999E-3</v>
      </c>
      <c r="D348" s="61">
        <v>8.9692899999999996E-3</v>
      </c>
      <c r="E348" s="61">
        <v>3.170369E-2</v>
      </c>
      <c r="F348" s="61">
        <v>2.9182169999999997E-2</v>
      </c>
      <c r="G348" s="61">
        <v>6.0957780000000003E-2</v>
      </c>
      <c r="H348" s="61">
        <v>0.11235089999999999</v>
      </c>
      <c r="I348" s="61">
        <v>0.1222695</v>
      </c>
      <c r="J348" s="14"/>
    </row>
    <row r="349" spans="1:10">
      <c r="A349" s="16">
        <v>173</v>
      </c>
      <c r="B349" s="61">
        <v>0.1699502</v>
      </c>
      <c r="C349" s="61">
        <v>4.2758500000000003E-3</v>
      </c>
      <c r="D349" s="61">
        <v>7.1046399999999997E-3</v>
      </c>
      <c r="E349" s="61">
        <v>2.6388020000000002E-2</v>
      </c>
      <c r="F349" s="61">
        <v>1.7393270000000002E-2</v>
      </c>
      <c r="G349" s="61">
        <v>4.5021129999999993E-2</v>
      </c>
      <c r="H349" s="61">
        <v>0.1069817</v>
      </c>
      <c r="I349" s="61">
        <v>0.12548909999999999</v>
      </c>
      <c r="J349" s="14"/>
    </row>
    <row r="350" spans="1:10">
      <c r="A350" s="16">
        <v>173.5</v>
      </c>
      <c r="B350" s="61">
        <v>0.1835455</v>
      </c>
      <c r="C350" s="61">
        <v>-2.3670900000000001E-3</v>
      </c>
      <c r="D350" s="61">
        <v>1.5133730000000001E-2</v>
      </c>
      <c r="E350" s="61">
        <v>6.8480009999999994E-2</v>
      </c>
      <c r="F350" s="61">
        <v>2.7464879999999997E-2</v>
      </c>
      <c r="G350" s="61">
        <v>4.7505569999999997E-2</v>
      </c>
      <c r="H350" s="61">
        <v>0.1067292</v>
      </c>
      <c r="I350" s="61">
        <v>0.121286</v>
      </c>
      <c r="J350" s="14"/>
    </row>
    <row r="351" spans="1:10">
      <c r="A351" s="16">
        <v>174</v>
      </c>
      <c r="B351" s="61">
        <v>0.1665122</v>
      </c>
      <c r="C351" s="61">
        <v>5.1354999999999999E-4</v>
      </c>
      <c r="D351" s="61">
        <v>1.0725039999999998E-2</v>
      </c>
      <c r="E351" s="61">
        <v>3.0945490000000003E-2</v>
      </c>
      <c r="F351" s="61">
        <v>3.6165599999999999E-2</v>
      </c>
      <c r="G351" s="61">
        <v>3.6621399999999998E-2</v>
      </c>
      <c r="H351" s="61">
        <v>0.10119199999999999</v>
      </c>
      <c r="I351" s="61">
        <v>0.12374750000000001</v>
      </c>
      <c r="J351" s="14"/>
    </row>
    <row r="352" spans="1:10">
      <c r="A352" s="16">
        <v>174.5</v>
      </c>
      <c r="B352" s="61">
        <v>0.17787919999999999</v>
      </c>
      <c r="C352" s="61">
        <v>1.3377600000000001E-3</v>
      </c>
      <c r="D352" s="61">
        <v>1.2098899999999999E-2</v>
      </c>
      <c r="E352" s="61">
        <v>1.999314E-2</v>
      </c>
      <c r="F352" s="61">
        <v>3.0480500000000001E-2</v>
      </c>
      <c r="G352" s="61">
        <v>4.5831129999999998E-2</v>
      </c>
      <c r="H352" s="61">
        <v>0.1031449</v>
      </c>
      <c r="I352" s="61">
        <v>0.12083310000000001</v>
      </c>
      <c r="J352" s="14"/>
    </row>
    <row r="353" spans="1:10">
      <c r="A353" s="16">
        <v>175</v>
      </c>
      <c r="B353" s="61">
        <v>0.1653753</v>
      </c>
      <c r="C353" s="61">
        <v>3.3803299999999995E-3</v>
      </c>
      <c r="D353" s="61">
        <v>1.7153939999999999E-2</v>
      </c>
      <c r="E353" s="61">
        <v>4.6408950000000004E-2</v>
      </c>
      <c r="F353" s="61">
        <v>2.753212E-2</v>
      </c>
      <c r="G353" s="61">
        <v>4.0147339999999997E-2</v>
      </c>
      <c r="H353" s="61">
        <v>0.100454</v>
      </c>
      <c r="I353" s="61">
        <v>0.12097709999999999</v>
      </c>
      <c r="J353" s="14"/>
    </row>
    <row r="354" spans="1:10">
      <c r="A354" s="16">
        <v>175.5</v>
      </c>
      <c r="B354" s="61">
        <v>0.17343340000000002</v>
      </c>
      <c r="C354" s="61">
        <v>-1.7520700000000001E-3</v>
      </c>
      <c r="D354" s="61">
        <v>1.396326E-2</v>
      </c>
      <c r="E354" s="61">
        <v>3.7772770000000004E-2</v>
      </c>
      <c r="F354" s="61">
        <v>2.1720649999999998E-2</v>
      </c>
      <c r="G354" s="61">
        <v>3.4478990000000001E-2</v>
      </c>
      <c r="H354" s="61">
        <v>0.1010881</v>
      </c>
      <c r="I354" s="61">
        <v>0.1201633</v>
      </c>
      <c r="J354" s="14"/>
    </row>
    <row r="355" spans="1:10">
      <c r="A355" s="16">
        <v>176</v>
      </c>
      <c r="B355" s="61">
        <v>0.1729048</v>
      </c>
      <c r="C355" s="61">
        <v>1.2642E-3</v>
      </c>
      <c r="D355" s="61">
        <v>-2.1276890000000003E-2</v>
      </c>
      <c r="E355" s="61">
        <v>4.6764549999999995E-2</v>
      </c>
      <c r="F355" s="61">
        <v>3.0326570000000001E-2</v>
      </c>
      <c r="G355" s="61">
        <v>3.7928940000000001E-2</v>
      </c>
      <c r="H355" s="61">
        <v>0.10027749999999999</v>
      </c>
      <c r="I355" s="61">
        <v>0.1167108</v>
      </c>
      <c r="J355" s="14"/>
    </row>
    <row r="356" spans="1:10">
      <c r="A356" s="16">
        <v>176.5</v>
      </c>
      <c r="B356" s="61">
        <v>0.1583166</v>
      </c>
      <c r="C356" s="61">
        <v>4.7327200000000002E-3</v>
      </c>
      <c r="D356" s="61">
        <v>4.19747E-3</v>
      </c>
      <c r="E356" s="61">
        <v>3.6893040000000002E-2</v>
      </c>
      <c r="F356" s="61">
        <v>3.2621070000000002E-2</v>
      </c>
      <c r="G356" s="61">
        <v>2.2964869999999998E-2</v>
      </c>
      <c r="H356" s="61">
        <v>9.9610690000000002E-2</v>
      </c>
      <c r="I356" s="61">
        <v>0.120351</v>
      </c>
      <c r="J356" s="14"/>
    </row>
    <row r="357" spans="1:10">
      <c r="A357" s="16">
        <v>177</v>
      </c>
      <c r="B357" s="61">
        <v>0.165605</v>
      </c>
      <c r="C357" s="61">
        <v>1.69841E-3</v>
      </c>
      <c r="D357" s="61">
        <v>3.0239899999999998E-3</v>
      </c>
      <c r="E357" s="61">
        <v>2.8998240000000002E-2</v>
      </c>
      <c r="F357" s="61">
        <v>2.281418E-2</v>
      </c>
      <c r="G357" s="61">
        <v>5.0519710000000002E-2</v>
      </c>
      <c r="H357" s="61">
        <v>0.1026821</v>
      </c>
      <c r="I357" s="61">
        <v>0.1216778</v>
      </c>
      <c r="J357" s="14"/>
    </row>
    <row r="358" spans="1:10">
      <c r="A358" s="16">
        <v>177.5</v>
      </c>
      <c r="B358" s="61">
        <v>0.16812750000000001</v>
      </c>
      <c r="C358" s="61">
        <v>-2.3131900000000001E-3</v>
      </c>
      <c r="D358" s="61">
        <v>-3.9363380000000003E-2</v>
      </c>
      <c r="E358" s="61">
        <v>3.4563380000000005E-2</v>
      </c>
      <c r="F358" s="61">
        <v>2.7341479999999998E-2</v>
      </c>
      <c r="G358" s="61">
        <v>3.1604149999999998E-2</v>
      </c>
      <c r="H358" s="61">
        <v>0.1032276</v>
      </c>
      <c r="I358" s="61">
        <v>0.1247341</v>
      </c>
      <c r="J358" s="14"/>
    </row>
    <row r="359" spans="1:10">
      <c r="A359" s="16">
        <v>178</v>
      </c>
      <c r="B359" s="61">
        <v>0.1675865</v>
      </c>
      <c r="C359" s="61">
        <v>-1.01655E-3</v>
      </c>
      <c r="D359" s="61">
        <v>-5.1669880000000001E-2</v>
      </c>
      <c r="E359" s="61">
        <v>2.4084400000000002E-2</v>
      </c>
      <c r="F359" s="61">
        <v>3.3566060000000002E-2</v>
      </c>
      <c r="G359" s="61">
        <v>5.191573E-2</v>
      </c>
      <c r="H359" s="61">
        <v>9.9207260000000005E-2</v>
      </c>
      <c r="I359" s="61">
        <v>0.1186136</v>
      </c>
      <c r="J359" s="14"/>
    </row>
    <row r="360" spans="1:10">
      <c r="A360" s="16">
        <v>178.5</v>
      </c>
      <c r="B360" s="61">
        <v>0.17091400000000001</v>
      </c>
      <c r="C360" s="61">
        <v>-3.9878300000000004E-3</v>
      </c>
      <c r="D360" s="61">
        <v>-6.5261570000000005E-2</v>
      </c>
      <c r="E360" s="61">
        <v>3.1948560000000001E-2</v>
      </c>
      <c r="F360" s="61">
        <v>3.092607E-2</v>
      </c>
      <c r="G360" s="61">
        <v>4.2588419999999995E-2</v>
      </c>
      <c r="H360" s="61">
        <v>0.10288159999999999</v>
      </c>
      <c r="I360" s="61">
        <v>0.11436959999999999</v>
      </c>
      <c r="J360" s="14"/>
    </row>
    <row r="361" spans="1:10">
      <c r="A361" s="16">
        <v>179</v>
      </c>
      <c r="B361" s="61">
        <v>0.1664667</v>
      </c>
      <c r="C361" s="61">
        <v>-6.4033200000000005E-3</v>
      </c>
      <c r="D361" s="61">
        <v>-3.0753330000000002E-2</v>
      </c>
      <c r="E361" s="61">
        <v>4.4679510000000006E-2</v>
      </c>
      <c r="F361" s="61">
        <v>2.5743439999999999E-2</v>
      </c>
      <c r="G361" s="61">
        <v>3.709784E-2</v>
      </c>
      <c r="H361" s="61">
        <v>0.10153230000000001</v>
      </c>
      <c r="I361" s="61">
        <v>0.1134834</v>
      </c>
      <c r="J361" s="14"/>
    </row>
    <row r="362" spans="1:10">
      <c r="A362" s="16">
        <v>179.5</v>
      </c>
      <c r="B362" s="61">
        <v>0.16709840000000001</v>
      </c>
      <c r="C362" s="61">
        <v>1.2938699999999999E-3</v>
      </c>
      <c r="D362" s="61">
        <v>-1.8687479999999999E-2</v>
      </c>
      <c r="E362" s="61">
        <v>3.3527639999999997E-2</v>
      </c>
      <c r="F362" s="61">
        <v>3.7387459999999997E-2</v>
      </c>
      <c r="G362" s="61">
        <v>5.1512019999999999E-2</v>
      </c>
      <c r="H362" s="61">
        <v>0.10313409999999999</v>
      </c>
      <c r="I362" s="61">
        <v>0.11552530000000001</v>
      </c>
      <c r="J362" s="14"/>
    </row>
    <row r="363" spans="1:10">
      <c r="A363" s="16">
        <v>180</v>
      </c>
      <c r="B363" s="61">
        <v>0.16684339999999998</v>
      </c>
      <c r="C363" s="61">
        <v>-2.3332800000000001E-3</v>
      </c>
      <c r="D363" s="61">
        <v>-1.3806699999999999E-3</v>
      </c>
      <c r="E363" s="61">
        <v>3.5527610000000001E-2</v>
      </c>
      <c r="F363" s="61">
        <v>2.4865930000000001E-2</v>
      </c>
      <c r="G363" s="61">
        <v>2.9134739999999999E-2</v>
      </c>
      <c r="H363" s="61">
        <v>9.9445449999999991E-2</v>
      </c>
      <c r="I363" s="61">
        <v>0.1159734</v>
      </c>
      <c r="J363" s="14"/>
    </row>
    <row r="364" spans="1:10">
      <c r="A364" s="16">
        <v>180.5</v>
      </c>
      <c r="B364" s="61">
        <v>0.16894200000000001</v>
      </c>
      <c r="C364" s="61">
        <v>-1.0399999999999999E-3</v>
      </c>
      <c r="D364" s="61">
        <v>-3.4019460000000001E-2</v>
      </c>
      <c r="E364" s="61">
        <v>3.4078460000000005E-2</v>
      </c>
      <c r="F364" s="61">
        <v>2.2702969999999999E-2</v>
      </c>
      <c r="G364" s="61">
        <v>3.2448970000000001E-2</v>
      </c>
      <c r="H364" s="61">
        <v>9.8893020000000012E-2</v>
      </c>
      <c r="I364" s="61">
        <v>0.11338699999999999</v>
      </c>
      <c r="J364" s="14"/>
    </row>
    <row r="365" spans="1:10">
      <c r="A365" s="16">
        <v>181</v>
      </c>
      <c r="B365" s="61">
        <v>0.16379940000000001</v>
      </c>
      <c r="C365" s="61">
        <v>-3.9586199999999995E-3</v>
      </c>
      <c r="D365" s="61">
        <v>-2.34191E-3</v>
      </c>
      <c r="E365" s="61">
        <v>3.1513380000000001E-2</v>
      </c>
      <c r="F365" s="61">
        <v>2.7279000000000001E-2</v>
      </c>
      <c r="G365" s="61">
        <v>3.1356200000000001E-2</v>
      </c>
      <c r="H365" s="61">
        <v>9.9279539999999999E-2</v>
      </c>
      <c r="I365" s="61">
        <v>0.1126375</v>
      </c>
      <c r="J365" s="14"/>
    </row>
    <row r="366" spans="1:10">
      <c r="A366" s="16">
        <v>181.5</v>
      </c>
      <c r="B366" s="61">
        <v>0.18215199999999998</v>
      </c>
      <c r="C366" s="61">
        <v>-4.2432399999999997E-3</v>
      </c>
      <c r="D366" s="61">
        <v>-4.4455590000000003E-2</v>
      </c>
      <c r="E366" s="61">
        <v>2.7745250000000003E-2</v>
      </c>
      <c r="F366" s="61">
        <v>2.8190210000000004E-2</v>
      </c>
      <c r="G366" s="61">
        <v>4.2856079999999998E-2</v>
      </c>
      <c r="H366" s="61">
        <v>9.7091159999999996E-2</v>
      </c>
      <c r="I366" s="61">
        <v>0.11549519999999999</v>
      </c>
      <c r="J366" s="14"/>
    </row>
    <row r="367" spans="1:10">
      <c r="A367" s="16">
        <v>182</v>
      </c>
      <c r="B367" s="61">
        <v>0.1543978</v>
      </c>
      <c r="C367" s="61">
        <v>5.5644199999999996E-3</v>
      </c>
      <c r="D367" s="61">
        <v>-2.365008E-2</v>
      </c>
      <c r="E367" s="61">
        <v>4.0488200000000002E-2</v>
      </c>
      <c r="F367" s="61">
        <v>2.9940560000000001E-2</v>
      </c>
      <c r="G367" s="61">
        <v>3.0760700000000002E-2</v>
      </c>
      <c r="H367" s="61">
        <v>9.5125949999999987E-2</v>
      </c>
      <c r="I367" s="61">
        <v>0.10802970000000001</v>
      </c>
      <c r="J367" s="14"/>
    </row>
    <row r="368" spans="1:10">
      <c r="A368" s="16">
        <v>182.5</v>
      </c>
      <c r="B368" s="61">
        <v>0.16662359999999998</v>
      </c>
      <c r="C368" s="61">
        <v>-1.3972500000000001E-2</v>
      </c>
      <c r="D368" s="61">
        <v>-5.405335E-2</v>
      </c>
      <c r="E368" s="61">
        <v>2.8184589999999999E-2</v>
      </c>
      <c r="F368" s="61">
        <v>2.1735669999999999E-2</v>
      </c>
      <c r="G368" s="61">
        <v>4.3025710000000002E-2</v>
      </c>
      <c r="H368" s="61">
        <v>9.4561679999999995E-2</v>
      </c>
      <c r="I368" s="61">
        <v>0.10893140000000001</v>
      </c>
      <c r="J368" s="14"/>
    </row>
    <row r="369" spans="1:10">
      <c r="A369" s="16">
        <v>183</v>
      </c>
      <c r="B369" s="61">
        <v>0.16917409999999999</v>
      </c>
      <c r="C369" s="61">
        <v>-6.7705E-4</v>
      </c>
      <c r="D369" s="61">
        <v>-4.2911609999999996E-2</v>
      </c>
      <c r="E369" s="61">
        <v>2.846193E-2</v>
      </c>
      <c r="F369" s="61">
        <v>2.856262E-2</v>
      </c>
      <c r="G369" s="61">
        <v>3.1515359999999999E-2</v>
      </c>
      <c r="H369" s="61">
        <v>9.9940280000000006E-2</v>
      </c>
      <c r="I369" s="61">
        <v>0.10602010000000001</v>
      </c>
      <c r="J369" s="14"/>
    </row>
    <row r="370" spans="1:10">
      <c r="A370" s="16">
        <v>183.5</v>
      </c>
      <c r="B370" s="61">
        <v>0.16014119999999998</v>
      </c>
      <c r="C370" s="61">
        <v>-3.6568999999999995E-4</v>
      </c>
      <c r="D370" s="61">
        <v>-6.1831189999999994E-2</v>
      </c>
      <c r="E370" s="61">
        <v>3.3883960000000005E-2</v>
      </c>
      <c r="F370" s="61">
        <v>2.0589449999999999E-2</v>
      </c>
      <c r="G370" s="61">
        <v>3.5354009999999998E-2</v>
      </c>
      <c r="H370" s="61">
        <v>9.479506E-2</v>
      </c>
      <c r="I370" s="61">
        <v>0.10855140000000001</v>
      </c>
      <c r="J370" s="14"/>
    </row>
    <row r="371" spans="1:10">
      <c r="A371" s="16">
        <v>184</v>
      </c>
      <c r="B371" s="61">
        <v>0.15837490000000001</v>
      </c>
      <c r="C371" s="61">
        <v>-2.3042800000000001E-3</v>
      </c>
      <c r="D371" s="61">
        <v>-5.698657E-2</v>
      </c>
      <c r="E371" s="61">
        <v>3.2805719999999997E-2</v>
      </c>
      <c r="F371" s="61">
        <v>2.155866E-2</v>
      </c>
      <c r="G371" s="61">
        <v>3.3896250000000003E-2</v>
      </c>
      <c r="H371" s="61">
        <v>9.8885419999999988E-2</v>
      </c>
      <c r="I371" s="61">
        <v>0.11197169999999999</v>
      </c>
      <c r="J371" s="14"/>
    </row>
    <row r="372" spans="1:10">
      <c r="A372" s="16">
        <v>184.5</v>
      </c>
      <c r="B372" s="61">
        <v>0.1590356</v>
      </c>
      <c r="C372" s="61">
        <v>-2.7636300000000004E-3</v>
      </c>
      <c r="D372" s="61">
        <v>-5.2824660000000002E-2</v>
      </c>
      <c r="E372" s="61">
        <v>2.6047529999999999E-2</v>
      </c>
      <c r="F372" s="61">
        <v>2.2262050000000002E-2</v>
      </c>
      <c r="G372" s="61">
        <v>3.2107280000000002E-2</v>
      </c>
      <c r="H372" s="61">
        <v>9.7803979999999999E-2</v>
      </c>
      <c r="I372" s="61">
        <v>0.1077388</v>
      </c>
      <c r="J372" s="14"/>
    </row>
    <row r="373" spans="1:10">
      <c r="A373" s="16">
        <v>185</v>
      </c>
      <c r="B373" s="61">
        <v>0.16052369999999999</v>
      </c>
      <c r="C373" s="61">
        <v>-1.12535E-3</v>
      </c>
      <c r="D373" s="61">
        <v>-2.8598849999999999E-2</v>
      </c>
      <c r="E373" s="61">
        <v>3.1420499999999997E-2</v>
      </c>
      <c r="F373" s="61">
        <v>1.4656720000000002E-2</v>
      </c>
      <c r="G373" s="61">
        <v>3.2798790000000001E-2</v>
      </c>
      <c r="H373" s="61">
        <v>9.7663860000000005E-2</v>
      </c>
      <c r="I373" s="61">
        <v>0.10861950000000001</v>
      </c>
      <c r="J373" s="14"/>
    </row>
    <row r="374" spans="1:10">
      <c r="A374" s="16">
        <v>185.5</v>
      </c>
      <c r="B374" s="61">
        <v>0.1689977</v>
      </c>
      <c r="C374" s="61">
        <v>-2.5964E-4</v>
      </c>
      <c r="D374" s="61">
        <v>-1.894707E-2</v>
      </c>
      <c r="E374" s="61">
        <v>2.5775229999999996E-2</v>
      </c>
      <c r="F374" s="61">
        <v>2.013916E-2</v>
      </c>
      <c r="G374" s="61">
        <v>3.887931E-2</v>
      </c>
      <c r="H374" s="61">
        <v>0.1015325</v>
      </c>
      <c r="I374" s="61">
        <v>0.10563280000000001</v>
      </c>
      <c r="J374" s="14"/>
    </row>
    <row r="375" spans="1:10">
      <c r="A375" s="16">
        <v>186</v>
      </c>
      <c r="B375" s="61">
        <v>0.1677022</v>
      </c>
      <c r="C375" s="61">
        <v>-4.54639E-3</v>
      </c>
      <c r="D375" s="61">
        <v>-1.8346519999999998E-2</v>
      </c>
      <c r="E375" s="61">
        <v>4.3740279999999999E-2</v>
      </c>
      <c r="F375" s="61">
        <v>1.5351159999999999E-2</v>
      </c>
      <c r="G375" s="61">
        <v>3.3842110000000002E-2</v>
      </c>
      <c r="H375" s="61">
        <v>9.6967999999999999E-2</v>
      </c>
      <c r="I375" s="61">
        <v>0.10532080000000001</v>
      </c>
      <c r="J375" s="14"/>
    </row>
    <row r="376" spans="1:10">
      <c r="A376" s="16">
        <v>186.5</v>
      </c>
      <c r="B376" s="61">
        <v>0.1684331</v>
      </c>
      <c r="C376" s="61">
        <v>-1.07171E-3</v>
      </c>
      <c r="D376" s="61">
        <v>-4.7351859999999996E-2</v>
      </c>
      <c r="E376" s="61">
        <v>2.591984E-2</v>
      </c>
      <c r="F376" s="61">
        <v>7.6351800000000001E-3</v>
      </c>
      <c r="G376" s="61">
        <v>2.0866010000000001E-2</v>
      </c>
      <c r="H376" s="61">
        <v>9.6403859999999994E-2</v>
      </c>
      <c r="I376" s="61">
        <v>0.1044749</v>
      </c>
      <c r="J376" s="14"/>
    </row>
    <row r="377" spans="1:10">
      <c r="A377" s="16">
        <v>187</v>
      </c>
      <c r="B377" s="61">
        <v>0.17289359999999998</v>
      </c>
      <c r="C377" s="61">
        <v>-2.4838600000000001E-3</v>
      </c>
      <c r="D377" s="61">
        <v>-3.3777750000000002E-2</v>
      </c>
      <c r="E377" s="61">
        <v>3.6919930000000004E-2</v>
      </c>
      <c r="F377" s="61">
        <v>2.0135E-2</v>
      </c>
      <c r="G377" s="61">
        <v>3.6132440000000002E-2</v>
      </c>
      <c r="H377" s="61">
        <v>9.9537600000000004E-2</v>
      </c>
      <c r="I377" s="61">
        <v>0.10012639999999999</v>
      </c>
      <c r="J377" s="14"/>
    </row>
    <row r="378" spans="1:10">
      <c r="A378" s="16">
        <v>187.5</v>
      </c>
      <c r="B378" s="61">
        <v>0.17428979999999999</v>
      </c>
      <c r="C378" s="61">
        <v>-2.1272399999999999E-3</v>
      </c>
      <c r="D378" s="61">
        <v>-4.7967700000000005E-3</v>
      </c>
      <c r="E378" s="61">
        <v>3.0908169999999999E-2</v>
      </c>
      <c r="F378" s="61">
        <v>2.3895219999999998E-2</v>
      </c>
      <c r="G378" s="61">
        <v>3.721551E-2</v>
      </c>
      <c r="H378" s="61">
        <v>0.10119310000000001</v>
      </c>
      <c r="I378" s="61">
        <v>0.1032058</v>
      </c>
      <c r="J378" s="14"/>
    </row>
    <row r="379" spans="1:10">
      <c r="A379" s="16">
        <v>188</v>
      </c>
      <c r="B379" s="61">
        <v>0.16354109999999999</v>
      </c>
      <c r="C379" s="61">
        <v>-1.2288999999999998E-4</v>
      </c>
      <c r="D379" s="61">
        <v>-7.1285699999999999E-3</v>
      </c>
      <c r="E379" s="61">
        <v>2.7936820000000001E-2</v>
      </c>
      <c r="F379" s="61">
        <v>2.6281579999999999E-2</v>
      </c>
      <c r="G379" s="61">
        <v>3.3784809999999998E-2</v>
      </c>
      <c r="H379" s="61">
        <v>9.6572249999999998E-2</v>
      </c>
      <c r="I379" s="61">
        <v>0.10173410000000001</v>
      </c>
      <c r="J379" s="14"/>
    </row>
    <row r="380" spans="1:10">
      <c r="A380" s="16">
        <v>188.5</v>
      </c>
      <c r="B380" s="61">
        <v>0.16514690000000001</v>
      </c>
      <c r="C380" s="61">
        <v>-4.5914399999999996E-3</v>
      </c>
      <c r="D380" s="61">
        <v>-9.1325999999999994E-3</v>
      </c>
      <c r="E380" s="61">
        <v>2.8915220000000002E-2</v>
      </c>
      <c r="F380" s="61">
        <v>9.6476700000000006E-3</v>
      </c>
      <c r="G380" s="61">
        <v>3.7940520000000005E-2</v>
      </c>
      <c r="H380" s="61">
        <v>0.13206409999999999</v>
      </c>
      <c r="I380" s="61">
        <v>9.7802890000000003E-2</v>
      </c>
      <c r="J380" s="14"/>
    </row>
    <row r="381" spans="1:10">
      <c r="A381" s="16">
        <v>189</v>
      </c>
      <c r="B381" s="61">
        <v>0.16749340000000001</v>
      </c>
      <c r="C381" s="61">
        <v>-6.0761900000000004E-3</v>
      </c>
      <c r="D381" s="61">
        <v>-1.3219730000000001E-2</v>
      </c>
      <c r="E381" s="61">
        <v>2.7071120000000001E-2</v>
      </c>
      <c r="F381" s="61">
        <v>2.657957E-2</v>
      </c>
      <c r="G381" s="61">
        <v>4.210552E-2</v>
      </c>
      <c r="H381" s="61">
        <v>0.1179075</v>
      </c>
      <c r="I381" s="61">
        <v>0.10025009999999999</v>
      </c>
      <c r="J381" s="14"/>
    </row>
    <row r="382" spans="1:10">
      <c r="A382" s="16">
        <v>189.5</v>
      </c>
      <c r="B382" s="61">
        <v>0.1722477</v>
      </c>
      <c r="C382" s="61">
        <v>-6.5574800000000001E-3</v>
      </c>
      <c r="D382" s="61">
        <v>-4.3546729999999999E-2</v>
      </c>
      <c r="E382" s="61">
        <v>2.4092289999999999E-2</v>
      </c>
      <c r="F382" s="61">
        <v>2.1168110000000004E-2</v>
      </c>
      <c r="G382" s="61">
        <v>1.9300870000000001E-2</v>
      </c>
      <c r="H382" s="61">
        <v>0.1133552</v>
      </c>
      <c r="I382" s="61">
        <v>0.10283590000000001</v>
      </c>
      <c r="J382" s="14"/>
    </row>
    <row r="383" spans="1:10">
      <c r="A383" s="16">
        <v>190</v>
      </c>
      <c r="B383" s="61">
        <v>0.15722160000000002</v>
      </c>
      <c r="C383" s="61">
        <v>-6.4648600000000002E-3</v>
      </c>
      <c r="D383" s="61">
        <v>-3.9169589999999997E-2</v>
      </c>
      <c r="E383" s="61">
        <v>4.2158859999999999E-2</v>
      </c>
      <c r="F383" s="61">
        <v>1.651151E-2</v>
      </c>
      <c r="G383" s="61">
        <v>3.9093249999999996E-2</v>
      </c>
      <c r="H383" s="61">
        <v>0.107913</v>
      </c>
      <c r="I383" s="61">
        <v>9.5339829999999987E-2</v>
      </c>
      <c r="J383" s="14"/>
    </row>
    <row r="384" spans="1:10">
      <c r="A384" s="16">
        <v>190.5</v>
      </c>
      <c r="B384" s="61">
        <v>0.1765494</v>
      </c>
      <c r="C384" s="61">
        <v>-4.5706999999999996E-3</v>
      </c>
      <c r="D384" s="61">
        <v>-2.172688E-2</v>
      </c>
      <c r="E384" s="61">
        <v>3.5985200000000002E-2</v>
      </c>
      <c r="F384" s="61">
        <v>1.7195479999999999E-2</v>
      </c>
      <c r="G384" s="61">
        <v>3.8268009999999998E-2</v>
      </c>
      <c r="H384" s="61">
        <v>0.1035296</v>
      </c>
      <c r="I384" s="61">
        <v>0.10027599999999999</v>
      </c>
      <c r="J384" s="14"/>
    </row>
    <row r="385" spans="1:10">
      <c r="A385" s="16">
        <v>191</v>
      </c>
      <c r="B385" s="61">
        <v>0.1571593</v>
      </c>
      <c r="C385" s="61">
        <v>1.5154799999999998E-3</v>
      </c>
      <c r="D385" s="61">
        <v>-8.646319999999999E-3</v>
      </c>
      <c r="E385" s="61">
        <v>3.707738E-2</v>
      </c>
      <c r="F385" s="61">
        <v>2.2234539999999997E-2</v>
      </c>
      <c r="G385" s="61">
        <v>3.8622320000000002E-2</v>
      </c>
      <c r="H385" s="61">
        <v>0.1106326</v>
      </c>
      <c r="I385" s="61">
        <v>9.8164149999999992E-2</v>
      </c>
      <c r="J385" s="14"/>
    </row>
    <row r="386" spans="1:10">
      <c r="A386" s="16">
        <v>191.5</v>
      </c>
      <c r="B386" s="61">
        <v>0.1688055</v>
      </c>
      <c r="C386" s="61">
        <v>2.8293699999999999E-3</v>
      </c>
      <c r="D386" s="61">
        <v>1.974041E-2</v>
      </c>
      <c r="E386" s="61">
        <v>4.3719710000000002E-2</v>
      </c>
      <c r="F386" s="61">
        <v>2.3544990000000002E-2</v>
      </c>
      <c r="G386" s="61">
        <v>3.1082450000000001E-2</v>
      </c>
      <c r="H386" s="61">
        <v>0.1025056</v>
      </c>
      <c r="I386" s="61">
        <v>9.1765200000000005E-2</v>
      </c>
      <c r="J386" s="14"/>
    </row>
    <row r="387" spans="1:10">
      <c r="A387" s="16">
        <v>192</v>
      </c>
      <c r="B387" s="61">
        <v>0.17293349999999999</v>
      </c>
      <c r="C387" s="61">
        <v>-8.9409099999999998E-3</v>
      </c>
      <c r="D387" s="61">
        <v>1.4527779999999999E-2</v>
      </c>
      <c r="E387" s="61">
        <v>3.0191819999999998E-2</v>
      </c>
      <c r="F387" s="61">
        <v>9.7628599999999999E-3</v>
      </c>
      <c r="G387" s="61">
        <v>3.6978469999999999E-2</v>
      </c>
      <c r="H387" s="61">
        <v>0.1019727</v>
      </c>
      <c r="I387" s="61">
        <v>0.10242520000000001</v>
      </c>
      <c r="J387" s="14"/>
    </row>
    <row r="388" spans="1:10">
      <c r="A388" s="16">
        <v>192.5</v>
      </c>
      <c r="B388" s="61">
        <v>0.1649331</v>
      </c>
      <c r="C388" s="61">
        <v>-1.355519E-2</v>
      </c>
      <c r="D388" s="61">
        <v>1.508717E-2</v>
      </c>
      <c r="E388" s="61">
        <v>2.8987039999999999E-2</v>
      </c>
      <c r="F388" s="61">
        <v>1.6777109999999998E-2</v>
      </c>
      <c r="G388" s="61">
        <v>3.661466E-2</v>
      </c>
      <c r="H388" s="61">
        <v>0.1013872</v>
      </c>
      <c r="I388" s="61">
        <v>9.4021060000000004E-2</v>
      </c>
      <c r="J388" s="14"/>
    </row>
    <row r="389" spans="1:10">
      <c r="A389" s="16">
        <v>193</v>
      </c>
      <c r="B389" s="61">
        <v>0.17273319999999998</v>
      </c>
      <c r="C389" s="61">
        <v>-2.3050599999999998E-3</v>
      </c>
      <c r="D389" s="61">
        <v>-7.8062100000000001E-3</v>
      </c>
      <c r="E389" s="61">
        <v>2.2227739999999999E-2</v>
      </c>
      <c r="F389" s="61">
        <v>2.454489E-2</v>
      </c>
      <c r="G389" s="61">
        <v>3.6732939999999999E-2</v>
      </c>
      <c r="H389" s="61">
        <v>0.1047177</v>
      </c>
      <c r="I389" s="61">
        <v>9.735009E-2</v>
      </c>
      <c r="J389" s="14"/>
    </row>
    <row r="390" spans="1:10">
      <c r="A390" s="16">
        <v>193.5</v>
      </c>
      <c r="B390" s="61">
        <v>0.17301919999999998</v>
      </c>
      <c r="C390" s="61">
        <v>-1.7357500000000001E-3</v>
      </c>
      <c r="D390" s="61">
        <v>1.3894120000000001E-2</v>
      </c>
      <c r="E390" s="61">
        <v>1.9892679999999999E-2</v>
      </c>
      <c r="F390" s="61">
        <v>1.137355E-2</v>
      </c>
      <c r="G390" s="61">
        <v>3.9685999999999999E-2</v>
      </c>
      <c r="H390" s="61">
        <v>9.9885210000000002E-2</v>
      </c>
      <c r="I390" s="61">
        <v>9.8166930000000013E-2</v>
      </c>
      <c r="J390" s="14"/>
    </row>
    <row r="391" spans="1:10">
      <c r="A391" s="16">
        <v>194</v>
      </c>
      <c r="B391" s="61">
        <v>0.1714464</v>
      </c>
      <c r="C391" s="61">
        <v>-9.5273700000000003E-3</v>
      </c>
      <c r="D391" s="61">
        <v>-3.031035E-2</v>
      </c>
      <c r="E391" s="61">
        <v>2.5632969999999998E-2</v>
      </c>
      <c r="F391" s="61">
        <v>2.2683080000000001E-2</v>
      </c>
      <c r="G391" s="61">
        <v>3.1254659999999997E-2</v>
      </c>
      <c r="H391" s="61">
        <v>0.1000838</v>
      </c>
      <c r="I391" s="61">
        <v>9.2313560000000003E-2</v>
      </c>
      <c r="J391" s="14"/>
    </row>
    <row r="392" spans="1:10">
      <c r="A392" s="16">
        <v>194.5</v>
      </c>
      <c r="B392" s="61">
        <v>0.15891659999999999</v>
      </c>
      <c r="C392" s="61">
        <v>-1.1302810000000002E-2</v>
      </c>
      <c r="D392" s="61">
        <v>-2.4599899999999997E-2</v>
      </c>
      <c r="E392" s="61">
        <v>2.7710129999999999E-2</v>
      </c>
      <c r="F392" s="61">
        <v>2.5495920000000002E-2</v>
      </c>
      <c r="G392" s="61">
        <v>3.5736669999999998E-2</v>
      </c>
      <c r="H392" s="61">
        <v>9.8558960000000001E-2</v>
      </c>
      <c r="I392" s="61">
        <v>9.1122179999999997E-2</v>
      </c>
      <c r="J392" s="14"/>
    </row>
    <row r="393" spans="1:10">
      <c r="A393" s="16">
        <v>195</v>
      </c>
      <c r="B393" s="61">
        <v>0.16538630000000001</v>
      </c>
      <c r="C393" s="61">
        <v>-5.4698000000000004E-3</v>
      </c>
      <c r="D393" s="61">
        <v>-4.7857789999999997E-2</v>
      </c>
      <c r="E393" s="61">
        <v>4.494426E-2</v>
      </c>
      <c r="F393" s="61">
        <v>9.1690899999999995E-3</v>
      </c>
      <c r="G393" s="61">
        <v>4.0053180000000001E-2</v>
      </c>
      <c r="H393" s="61">
        <v>9.9562279999999989E-2</v>
      </c>
      <c r="I393" s="61">
        <v>9.4335590000000011E-2</v>
      </c>
      <c r="J393" s="14"/>
    </row>
    <row r="394" spans="1:10">
      <c r="A394" s="16">
        <v>195.5</v>
      </c>
      <c r="B394" s="61">
        <v>0.16688220000000001</v>
      </c>
      <c r="C394" s="61">
        <v>-7.7358400000000008E-3</v>
      </c>
      <c r="D394" s="61">
        <v>-2.5419149999999998E-2</v>
      </c>
      <c r="E394" s="61">
        <v>3.149006E-2</v>
      </c>
      <c r="F394" s="61">
        <v>2.7605859999999999E-2</v>
      </c>
      <c r="G394" s="61">
        <v>3.6151830000000003E-2</v>
      </c>
      <c r="H394" s="61">
        <v>9.9596540000000011E-2</v>
      </c>
      <c r="I394" s="61">
        <v>8.9806930000000007E-2</v>
      </c>
      <c r="J394" s="14"/>
    </row>
    <row r="395" spans="1:10">
      <c r="A395" s="16">
        <v>196</v>
      </c>
      <c r="B395" s="61">
        <v>0.1565926</v>
      </c>
      <c r="C395" s="61">
        <v>-4.0426999999999998E-4</v>
      </c>
      <c r="D395" s="61">
        <v>-1.5167669999999999E-2</v>
      </c>
      <c r="E395" s="61">
        <v>2.4156849999999997E-2</v>
      </c>
      <c r="F395" s="61">
        <v>1.8469960000000001E-2</v>
      </c>
      <c r="G395" s="61">
        <v>3.74255E-2</v>
      </c>
      <c r="H395" s="61">
        <v>9.8832639999999999E-2</v>
      </c>
      <c r="I395" s="61">
        <v>8.7722400000000006E-2</v>
      </c>
      <c r="J395" s="14"/>
    </row>
    <row r="396" spans="1:10">
      <c r="A396" s="16">
        <v>196.5</v>
      </c>
      <c r="B396" s="61">
        <v>0.16400619999999999</v>
      </c>
      <c r="C396" s="61">
        <v>-9.5835899999999995E-3</v>
      </c>
      <c r="D396" s="61">
        <v>-2.2816169999999997E-2</v>
      </c>
      <c r="E396" s="61">
        <v>1.8261409999999999E-2</v>
      </c>
      <c r="F396" s="61">
        <v>1.1614739999999998E-2</v>
      </c>
      <c r="G396" s="61">
        <v>3.0728580000000002E-2</v>
      </c>
      <c r="H396" s="61">
        <v>9.6487680000000006E-2</v>
      </c>
      <c r="I396" s="61">
        <v>9.5905950000000004E-2</v>
      </c>
      <c r="J396" s="14"/>
    </row>
    <row r="397" spans="1:10">
      <c r="A397" s="16">
        <v>197</v>
      </c>
      <c r="B397" s="61">
        <v>0.1573339</v>
      </c>
      <c r="C397" s="61">
        <v>5.4540999999999997E-4</v>
      </c>
      <c r="D397" s="61">
        <v>-1.350311E-2</v>
      </c>
      <c r="E397" s="61">
        <v>3.5071919999999999E-2</v>
      </c>
      <c r="F397" s="61">
        <v>1.3562030000000001E-2</v>
      </c>
      <c r="G397" s="61">
        <v>1.928558E-2</v>
      </c>
      <c r="H397" s="61">
        <v>9.4936140000000002E-2</v>
      </c>
      <c r="I397" s="61">
        <v>8.9899889999999996E-2</v>
      </c>
      <c r="J397" s="14"/>
    </row>
    <row r="398" spans="1:10">
      <c r="A398" s="16">
        <v>197.5</v>
      </c>
      <c r="B398" s="61">
        <v>0.161081</v>
      </c>
      <c r="C398" s="61">
        <v>-3.24392E-3</v>
      </c>
      <c r="D398" s="61">
        <v>-1.397872E-2</v>
      </c>
      <c r="E398" s="61">
        <v>1.942309E-2</v>
      </c>
      <c r="F398" s="61">
        <v>1.920821E-2</v>
      </c>
      <c r="G398" s="61">
        <v>2.5033690000000001E-2</v>
      </c>
      <c r="H398" s="61">
        <v>9.7622520000000004E-2</v>
      </c>
      <c r="I398" s="61">
        <v>8.8267410000000004E-2</v>
      </c>
      <c r="J398" s="14"/>
    </row>
    <row r="399" spans="1:10">
      <c r="A399" s="16">
        <v>198</v>
      </c>
      <c r="B399" s="61">
        <v>0.16702190000000003</v>
      </c>
      <c r="C399" s="61">
        <v>-1.6956199999999999E-3</v>
      </c>
      <c r="D399" s="61">
        <v>-4.2518929999999996E-2</v>
      </c>
      <c r="E399" s="61">
        <v>3.2776149999999997E-2</v>
      </c>
      <c r="F399" s="61">
        <v>1.6006900000000001E-2</v>
      </c>
      <c r="G399" s="61">
        <v>3.4634129999999999E-2</v>
      </c>
      <c r="H399" s="61">
        <v>9.6458429999999998E-2</v>
      </c>
      <c r="I399" s="61">
        <v>8.3894190000000007E-2</v>
      </c>
      <c r="J399" s="14"/>
    </row>
    <row r="400" spans="1:10">
      <c r="A400" s="16">
        <v>198.5</v>
      </c>
      <c r="B400" s="61">
        <v>0.17198070000000001</v>
      </c>
      <c r="C400" s="61">
        <v>-6.4269399999999999E-3</v>
      </c>
      <c r="D400" s="61">
        <v>-1.0913630000000001E-2</v>
      </c>
      <c r="E400" s="61">
        <v>4.5157639999999999E-2</v>
      </c>
      <c r="F400" s="61">
        <v>2.3258939999999999E-2</v>
      </c>
      <c r="G400" s="61">
        <v>4.0684490000000004E-2</v>
      </c>
      <c r="H400" s="61">
        <v>9.7183410000000012E-2</v>
      </c>
      <c r="I400" s="61">
        <v>8.563955999999999E-2</v>
      </c>
      <c r="J400" s="14"/>
    </row>
    <row r="401" spans="1:10">
      <c r="A401" s="16">
        <v>199</v>
      </c>
      <c r="B401" s="61">
        <v>0.16234889999999999</v>
      </c>
      <c r="C401" s="61">
        <v>-6.4183900000000004E-3</v>
      </c>
      <c r="D401" s="61">
        <v>-2.9794640000000001E-2</v>
      </c>
      <c r="E401" s="61">
        <v>2.7498749999999999E-2</v>
      </c>
      <c r="F401" s="61">
        <v>1.9988889999999999E-2</v>
      </c>
      <c r="G401" s="61">
        <v>3.6701249999999998E-2</v>
      </c>
      <c r="H401" s="61">
        <v>9.463982E-2</v>
      </c>
      <c r="I401" s="61">
        <v>8.5647290000000001E-2</v>
      </c>
      <c r="J401" s="14"/>
    </row>
    <row r="402" spans="1:10">
      <c r="A402" s="16">
        <v>199.5</v>
      </c>
      <c r="B402" s="61">
        <v>0.1665449</v>
      </c>
      <c r="C402" s="61">
        <v>-7.9945799999999994E-3</v>
      </c>
      <c r="D402" s="61">
        <v>-1.0216929999999999E-2</v>
      </c>
      <c r="E402" s="61">
        <v>2.6801699999999998E-2</v>
      </c>
      <c r="F402" s="61">
        <v>2.1509219999999999E-2</v>
      </c>
      <c r="G402" s="61">
        <v>2.5124199999999999E-2</v>
      </c>
      <c r="H402" s="61">
        <v>9.9675730000000004E-2</v>
      </c>
      <c r="I402" s="61">
        <v>8.8917199999999988E-2</v>
      </c>
      <c r="J402" s="14"/>
    </row>
    <row r="403" spans="1:10">
      <c r="A403" s="16">
        <v>200</v>
      </c>
      <c r="B403" s="61">
        <v>0.1679358</v>
      </c>
      <c r="C403" s="61">
        <v>-8.7187199999999992E-3</v>
      </c>
      <c r="D403" s="61">
        <v>-1.057315E-2</v>
      </c>
      <c r="E403" s="61">
        <v>2.1738739999999999E-2</v>
      </c>
      <c r="F403" s="61">
        <v>2.1118139999999997E-2</v>
      </c>
      <c r="G403" s="61">
        <v>4.0460469999999998E-2</v>
      </c>
      <c r="H403" s="61">
        <v>9.4768669999999999E-2</v>
      </c>
      <c r="I403" s="61">
        <v>9.1328029999999991E-2</v>
      </c>
      <c r="J403" s="14"/>
    </row>
    <row r="404" spans="1:10">
      <c r="A404" s="16">
        <v>200.5</v>
      </c>
      <c r="B404" s="61">
        <v>0.17035839999999999</v>
      </c>
      <c r="C404" s="61">
        <v>-6.0557799999999993E-3</v>
      </c>
      <c r="D404" s="61">
        <v>-4.4509939999999998E-2</v>
      </c>
      <c r="E404" s="61">
        <v>2.5808830000000001E-2</v>
      </c>
      <c r="F404" s="61">
        <v>9.36092E-3</v>
      </c>
      <c r="G404" s="61">
        <v>2.0210180000000001E-2</v>
      </c>
      <c r="H404" s="61">
        <v>9.3570700000000007E-2</v>
      </c>
      <c r="I404" s="61">
        <v>9.3274329999999989E-2</v>
      </c>
      <c r="J404" s="14"/>
    </row>
    <row r="405" spans="1:10">
      <c r="A405" s="16">
        <v>201</v>
      </c>
      <c r="B405" s="61">
        <v>0.1637489</v>
      </c>
      <c r="C405" s="61">
        <v>-1.0603670000000001E-2</v>
      </c>
      <c r="D405" s="61">
        <v>-2.7323670000000001E-2</v>
      </c>
      <c r="E405" s="61">
        <v>2.4577170000000002E-2</v>
      </c>
      <c r="F405" s="61">
        <v>8.0075700000000003E-3</v>
      </c>
      <c r="G405" s="61">
        <v>3.9970459999999999E-2</v>
      </c>
      <c r="H405" s="61">
        <v>9.2615520000000007E-2</v>
      </c>
      <c r="I405" s="61">
        <v>8.9162269999999988E-2</v>
      </c>
      <c r="J405" s="14"/>
    </row>
    <row r="406" spans="1:10">
      <c r="A406" s="16">
        <v>201.5</v>
      </c>
      <c r="B406" s="61">
        <v>0.17014009999999999</v>
      </c>
      <c r="C406" s="61">
        <v>-9.9653699999999994E-3</v>
      </c>
      <c r="D406" s="61">
        <v>-5.5699110000000003E-2</v>
      </c>
      <c r="E406" s="61">
        <v>2.946114E-2</v>
      </c>
      <c r="F406" s="61">
        <v>2.5002420000000001E-2</v>
      </c>
      <c r="G406" s="61">
        <v>3.1383210000000002E-2</v>
      </c>
      <c r="H406" s="61">
        <v>9.6143490000000012E-2</v>
      </c>
      <c r="I406" s="61">
        <v>9.0018609999999999E-2</v>
      </c>
      <c r="J406" s="14"/>
    </row>
    <row r="407" spans="1:10">
      <c r="A407" s="16">
        <v>202</v>
      </c>
      <c r="B407" s="61">
        <v>0.1693394</v>
      </c>
      <c r="C407" s="61">
        <v>-8.8222400000000003E-3</v>
      </c>
      <c r="D407" s="61">
        <v>-2.3493900000000002E-3</v>
      </c>
      <c r="E407" s="61">
        <v>2.6744849999999997E-2</v>
      </c>
      <c r="F407" s="61">
        <v>1.333341E-2</v>
      </c>
      <c r="G407" s="61">
        <v>4.362133E-2</v>
      </c>
      <c r="H407" s="61">
        <v>9.6509659999999997E-2</v>
      </c>
      <c r="I407" s="61">
        <v>9.0117820000000001E-2</v>
      </c>
      <c r="J407" s="14"/>
    </row>
    <row r="408" spans="1:10">
      <c r="A408" s="16">
        <v>202.5</v>
      </c>
      <c r="B408" s="61">
        <v>0.167243</v>
      </c>
      <c r="C408" s="61">
        <v>-9.0483400000000002E-3</v>
      </c>
      <c r="D408" s="61">
        <v>-3.5577230000000001E-2</v>
      </c>
      <c r="E408" s="61">
        <v>2.5214710000000001E-2</v>
      </c>
      <c r="F408" s="61">
        <v>2.1481729999999997E-2</v>
      </c>
      <c r="G408" s="61">
        <v>3.6336469999999996E-2</v>
      </c>
      <c r="H408" s="61">
        <v>9.4217820000000008E-2</v>
      </c>
      <c r="I408" s="61">
        <v>8.9607209999999993E-2</v>
      </c>
      <c r="J408" s="14"/>
    </row>
    <row r="409" spans="1:10">
      <c r="A409" s="16">
        <v>203</v>
      </c>
      <c r="B409" s="61">
        <v>0.16842569999999998</v>
      </c>
      <c r="C409" s="61">
        <v>-8.6470599999999998E-3</v>
      </c>
      <c r="D409" s="61">
        <v>-1.2969189999999998E-2</v>
      </c>
      <c r="E409" s="61">
        <v>2.8313670000000003E-2</v>
      </c>
      <c r="F409" s="61">
        <v>1.3107299999999999E-2</v>
      </c>
      <c r="G409" s="61">
        <v>4.6335059999999997E-2</v>
      </c>
      <c r="H409" s="61">
        <v>9.2535649999999997E-2</v>
      </c>
      <c r="I409" s="61">
        <v>9.5173720000000003E-2</v>
      </c>
      <c r="J409" s="14"/>
    </row>
    <row r="410" spans="1:10">
      <c r="A410" s="16">
        <v>203.5</v>
      </c>
      <c r="B410" s="61">
        <v>0.1653153</v>
      </c>
      <c r="C410" s="61">
        <v>-8.426620000000001E-3</v>
      </c>
      <c r="D410" s="61">
        <v>-3.8793790000000002E-2</v>
      </c>
      <c r="E410" s="61">
        <v>2.7180369999999999E-2</v>
      </c>
      <c r="F410" s="61">
        <v>2.9227889999999999E-2</v>
      </c>
      <c r="G410" s="61">
        <v>5.797182E-2</v>
      </c>
      <c r="H410" s="61">
        <v>9.409408000000001E-2</v>
      </c>
      <c r="I410" s="61">
        <v>9.5561579999999993E-2</v>
      </c>
      <c r="J410" s="14"/>
    </row>
    <row r="411" spans="1:10">
      <c r="A411" s="16">
        <v>204</v>
      </c>
      <c r="B411" s="61">
        <v>0.1698421</v>
      </c>
      <c r="C411" s="61">
        <v>-6.4550900000000001E-3</v>
      </c>
      <c r="D411" s="61">
        <v>1.7973449999999998E-2</v>
      </c>
      <c r="E411" s="61">
        <v>3.980322E-2</v>
      </c>
      <c r="F411" s="61">
        <v>2.7937470000000002E-2</v>
      </c>
      <c r="G411" s="61">
        <v>5.1952899999999996E-2</v>
      </c>
      <c r="H411" s="61">
        <v>9.2707869999999998E-2</v>
      </c>
      <c r="I411" s="61">
        <v>9.4638130000000001E-2</v>
      </c>
      <c r="J411" s="14"/>
    </row>
    <row r="412" spans="1:10">
      <c r="A412" s="16">
        <v>204.5</v>
      </c>
      <c r="B412" s="61">
        <v>0.1635847</v>
      </c>
      <c r="C412" s="61">
        <v>-8.4102500000000011E-3</v>
      </c>
      <c r="D412" s="61">
        <v>-3.6498699999999999E-3</v>
      </c>
      <c r="E412" s="61">
        <v>2.7883460000000002E-2</v>
      </c>
      <c r="F412" s="61">
        <v>1.7944000000000002E-2</v>
      </c>
      <c r="G412" s="61">
        <v>4.8261710000000006E-2</v>
      </c>
      <c r="H412" s="61">
        <v>8.5360569999999997E-2</v>
      </c>
      <c r="I412" s="61">
        <v>9.8216889999999987E-2</v>
      </c>
      <c r="J412" s="14"/>
    </row>
    <row r="413" spans="1:10">
      <c r="A413" s="16">
        <v>205</v>
      </c>
      <c r="B413" s="61">
        <v>0.1670286</v>
      </c>
      <c r="C413" s="61">
        <v>-1.005201E-2</v>
      </c>
      <c r="D413" s="61">
        <v>-5.9058000000000001E-3</v>
      </c>
      <c r="E413" s="61">
        <v>3.4460270000000001E-2</v>
      </c>
      <c r="F413" s="61">
        <v>2.0561219999999998E-2</v>
      </c>
      <c r="G413" s="61">
        <v>3.290411E-2</v>
      </c>
      <c r="H413" s="61">
        <v>8.540165999999999E-2</v>
      </c>
      <c r="I413" s="61">
        <v>8.762375E-2</v>
      </c>
      <c r="J413" s="14"/>
    </row>
    <row r="414" spans="1:10">
      <c r="A414" s="16">
        <v>205.5</v>
      </c>
      <c r="B414" s="61">
        <v>0.16395980000000002</v>
      </c>
      <c r="C414" s="61">
        <v>3.1607800000000002E-3</v>
      </c>
      <c r="D414" s="61">
        <v>-3.3943889999999997E-2</v>
      </c>
      <c r="E414" s="61">
        <v>2.4191769999999998E-2</v>
      </c>
      <c r="F414" s="61">
        <v>1.500488E-2</v>
      </c>
      <c r="G414" s="61">
        <v>3.4516980000000003E-2</v>
      </c>
      <c r="H414" s="61">
        <v>8.8311059999999997E-2</v>
      </c>
      <c r="I414" s="61">
        <v>0.10115869999999999</v>
      </c>
      <c r="J414" s="14"/>
    </row>
    <row r="415" spans="1:10">
      <c r="A415" s="16">
        <v>206</v>
      </c>
      <c r="B415" s="61">
        <v>0.16767610000000002</v>
      </c>
      <c r="C415" s="61">
        <v>-6.2236100000000009E-3</v>
      </c>
      <c r="D415" s="61">
        <v>-4.8061369999999999E-2</v>
      </c>
      <c r="E415" s="61">
        <v>2.6307420000000001E-2</v>
      </c>
      <c r="F415" s="61">
        <v>2.7415910000000002E-2</v>
      </c>
      <c r="G415" s="61">
        <v>4.5758159999999999E-2</v>
      </c>
      <c r="H415" s="61">
        <v>9.3254750000000011E-2</v>
      </c>
      <c r="I415" s="61">
        <v>9.2818780000000004E-2</v>
      </c>
      <c r="J415" s="14"/>
    </row>
    <row r="416" spans="1:10">
      <c r="A416" s="16">
        <v>206.5</v>
      </c>
      <c r="B416" s="61">
        <v>0.16730450000000002</v>
      </c>
      <c r="C416" s="61">
        <v>-8.6274300000000002E-3</v>
      </c>
      <c r="D416" s="61">
        <v>-4.0789920000000007E-2</v>
      </c>
      <c r="E416" s="61">
        <v>2.6419339999999999E-2</v>
      </c>
      <c r="F416" s="61">
        <v>3.4098980000000001E-2</v>
      </c>
      <c r="G416" s="61">
        <v>3.5935800000000004E-2</v>
      </c>
      <c r="H416" s="61">
        <v>9.1843549999999996E-2</v>
      </c>
      <c r="I416" s="61">
        <v>9.5129549999999993E-2</v>
      </c>
      <c r="J416" s="14"/>
    </row>
    <row r="417" spans="1:10">
      <c r="A417" s="16">
        <v>207</v>
      </c>
      <c r="B417" s="61">
        <v>0.16567489999999999</v>
      </c>
      <c r="C417" s="61">
        <v>-6.76152E-3</v>
      </c>
      <c r="D417" s="61">
        <v>-6.2149900000000001E-2</v>
      </c>
      <c r="E417" s="61">
        <v>2.9284919999999999E-2</v>
      </c>
      <c r="F417" s="61">
        <v>2.0024920000000002E-2</v>
      </c>
      <c r="G417" s="61">
        <v>3.9243630000000002E-2</v>
      </c>
      <c r="H417" s="61">
        <v>9.0691539999999987E-2</v>
      </c>
      <c r="I417" s="61">
        <v>0.10130900000000001</v>
      </c>
      <c r="J417" s="14"/>
    </row>
    <row r="418" spans="1:10">
      <c r="A418" s="16">
        <v>207.5</v>
      </c>
      <c r="B418" s="61">
        <v>0.16035370000000002</v>
      </c>
      <c r="C418" s="61">
        <v>-6.2658200000000001E-3</v>
      </c>
      <c r="D418" s="61">
        <v>4.0410100000000003E-3</v>
      </c>
      <c r="E418" s="61">
        <v>2.8980570000000001E-2</v>
      </c>
      <c r="F418" s="61">
        <v>2.448227E-2</v>
      </c>
      <c r="G418" s="61">
        <v>2.9775550000000001E-2</v>
      </c>
      <c r="H418" s="61">
        <v>8.7772550000000005E-2</v>
      </c>
      <c r="I418" s="61">
        <v>9.7270179999999998E-2</v>
      </c>
      <c r="J418" s="14"/>
    </row>
    <row r="419" spans="1:10">
      <c r="A419" s="16">
        <v>208</v>
      </c>
      <c r="B419" s="61">
        <v>0.1658927</v>
      </c>
      <c r="C419" s="61">
        <v>3.6625999999999998E-4</v>
      </c>
      <c r="D419" s="61">
        <v>-4.4117650000000001E-2</v>
      </c>
      <c r="E419" s="61">
        <v>3.1118380000000001E-2</v>
      </c>
      <c r="F419" s="61">
        <v>2.1932699999999999E-2</v>
      </c>
      <c r="G419" s="61">
        <v>2.179205E-2</v>
      </c>
      <c r="H419" s="61">
        <v>8.5357429999999998E-2</v>
      </c>
      <c r="I419" s="61">
        <v>8.9014200000000002E-2</v>
      </c>
      <c r="J419" s="14"/>
    </row>
    <row r="420" spans="1:10">
      <c r="A420" s="16">
        <v>208.5</v>
      </c>
      <c r="B420" s="61">
        <v>0.16390090000000002</v>
      </c>
      <c r="C420" s="61">
        <v>-1.0639500000000001E-3</v>
      </c>
      <c r="D420" s="61">
        <v>-1.3915450000000001E-2</v>
      </c>
      <c r="E420" s="61">
        <v>3.009935E-2</v>
      </c>
      <c r="F420" s="61">
        <v>3.075669E-2</v>
      </c>
      <c r="G420" s="61">
        <v>3.7207030000000002E-2</v>
      </c>
      <c r="H420" s="61">
        <v>8.7281220000000007E-2</v>
      </c>
      <c r="I420" s="61">
        <v>8.7466950000000002E-2</v>
      </c>
      <c r="J420" s="14"/>
    </row>
    <row r="421" spans="1:10">
      <c r="A421" s="16">
        <v>209</v>
      </c>
      <c r="B421" s="61">
        <v>0.17155999999999999</v>
      </c>
      <c r="C421" s="61">
        <v>7.1678000000000009E-4</v>
      </c>
      <c r="D421" s="61">
        <v>-1.657463E-2</v>
      </c>
      <c r="E421" s="61">
        <v>2.382343E-2</v>
      </c>
      <c r="F421" s="61">
        <v>3.5168490000000004E-2</v>
      </c>
      <c r="G421" s="61">
        <v>3.7978079999999997E-2</v>
      </c>
      <c r="H421" s="61">
        <v>8.777923E-2</v>
      </c>
      <c r="I421" s="61">
        <v>8.9710680000000001E-2</v>
      </c>
      <c r="J421" s="14"/>
    </row>
    <row r="422" spans="1:10">
      <c r="A422" s="16">
        <v>209.5</v>
      </c>
      <c r="B422" s="61">
        <v>0.1654534</v>
      </c>
      <c r="C422" s="61">
        <v>4.0947600000000002E-3</v>
      </c>
      <c r="D422" s="61">
        <v>-4.5516829999999994E-2</v>
      </c>
      <c r="E422" s="61">
        <v>2.2775480000000001E-2</v>
      </c>
      <c r="F422" s="61">
        <v>2.7722479999999997E-2</v>
      </c>
      <c r="G422" s="61">
        <v>3.1333150000000004E-2</v>
      </c>
      <c r="H422" s="61">
        <v>9.1694510000000007E-2</v>
      </c>
      <c r="I422" s="61">
        <v>9.1039259999999997E-2</v>
      </c>
      <c r="J422" s="14"/>
    </row>
    <row r="423" spans="1:10">
      <c r="A423" s="16">
        <v>210</v>
      </c>
      <c r="B423" s="61">
        <v>0.17024129999999998</v>
      </c>
      <c r="C423" s="61">
        <v>-7.1761299999999993E-3</v>
      </c>
      <c r="D423" s="61">
        <v>-3.219673E-2</v>
      </c>
      <c r="E423" s="61">
        <v>2.2614309999999999E-2</v>
      </c>
      <c r="F423" s="61">
        <v>2.1292849999999999E-2</v>
      </c>
      <c r="G423" s="61">
        <v>2.2359960000000002E-2</v>
      </c>
      <c r="H423" s="61">
        <v>8.7954190000000002E-2</v>
      </c>
      <c r="I423" s="61">
        <v>8.858444E-2</v>
      </c>
      <c r="J423" s="14"/>
    </row>
    <row r="424" spans="1:10">
      <c r="A424" s="16">
        <v>210.5</v>
      </c>
      <c r="B424" s="61">
        <v>0.15792299999999998</v>
      </c>
      <c r="C424" s="61">
        <v>7.3674000000000005E-4</v>
      </c>
      <c r="D424" s="61">
        <v>-6.5307920000000005E-2</v>
      </c>
      <c r="E424" s="61">
        <v>1.3179860000000002E-2</v>
      </c>
      <c r="F424" s="61">
        <v>3.4272330000000004E-2</v>
      </c>
      <c r="G424" s="61">
        <v>3.1351690000000002E-2</v>
      </c>
      <c r="H424" s="61">
        <v>8.6147930000000011E-2</v>
      </c>
      <c r="I424" s="61">
        <v>8.4888709999999992E-2</v>
      </c>
      <c r="J424" s="14"/>
    </row>
    <row r="425" spans="1:10">
      <c r="A425" s="16">
        <v>211</v>
      </c>
      <c r="B425" s="61">
        <v>0.15621579999999999</v>
      </c>
      <c r="C425" s="61">
        <v>1.628E-4</v>
      </c>
      <c r="D425" s="61">
        <v>-3.0852750000000002E-2</v>
      </c>
      <c r="E425" s="61">
        <v>2.4894919999999997E-2</v>
      </c>
      <c r="F425" s="61">
        <v>2.1098450000000001E-2</v>
      </c>
      <c r="G425" s="61">
        <v>3.5480280000000003E-2</v>
      </c>
      <c r="H425" s="61">
        <v>8.6264400000000005E-2</v>
      </c>
      <c r="I425" s="61">
        <v>8.9211209999999999E-2</v>
      </c>
      <c r="J425" s="14"/>
    </row>
    <row r="426" spans="1:10">
      <c r="A426" s="16">
        <v>211.5</v>
      </c>
      <c r="B426" s="61">
        <v>0.1581813</v>
      </c>
      <c r="C426" s="61">
        <v>9.9408000000000005E-4</v>
      </c>
      <c r="D426" s="61">
        <v>-1.9100969999999998E-2</v>
      </c>
      <c r="E426" s="61">
        <v>2.4792350000000001E-2</v>
      </c>
      <c r="F426" s="61">
        <v>2.8951049999999999E-2</v>
      </c>
      <c r="G426" s="61">
        <v>3.3299490000000001E-2</v>
      </c>
      <c r="H426" s="61">
        <v>8.5086739999999994E-2</v>
      </c>
      <c r="I426" s="61">
        <v>8.9487959999999991E-2</v>
      </c>
      <c r="J426" s="14"/>
    </row>
    <row r="427" spans="1:10">
      <c r="A427" s="16">
        <v>212</v>
      </c>
      <c r="B427" s="61">
        <v>0.1620692</v>
      </c>
      <c r="C427" s="61">
        <v>1.19465E-3</v>
      </c>
      <c r="D427" s="61">
        <v>-4.3538800000000002E-2</v>
      </c>
      <c r="E427" s="61">
        <v>1.0051669999999999E-2</v>
      </c>
      <c r="F427" s="61">
        <v>2.8672390000000002E-2</v>
      </c>
      <c r="G427" s="61">
        <v>2.8627820000000002E-2</v>
      </c>
      <c r="H427" s="61">
        <v>8.7558700000000003E-2</v>
      </c>
      <c r="I427" s="61">
        <v>8.1134280000000003E-2</v>
      </c>
      <c r="J427" s="14"/>
    </row>
    <row r="428" spans="1:10">
      <c r="A428" s="16">
        <v>212.5</v>
      </c>
      <c r="B428" s="61">
        <v>0.16022140000000001</v>
      </c>
      <c r="C428" s="61">
        <v>3.5451999999999999E-4</v>
      </c>
      <c r="D428" s="61">
        <v>-4.4293480000000003E-2</v>
      </c>
      <c r="E428" s="61">
        <v>2.425242E-2</v>
      </c>
      <c r="F428" s="61">
        <v>1.8859030000000002E-2</v>
      </c>
      <c r="G428" s="61">
        <v>2.2434989999999998E-2</v>
      </c>
      <c r="H428" s="61">
        <v>8.9904360000000003E-2</v>
      </c>
      <c r="I428" s="61">
        <v>8.9140610000000009E-2</v>
      </c>
      <c r="J428" s="14"/>
    </row>
    <row r="429" spans="1:10">
      <c r="A429" s="16">
        <v>213</v>
      </c>
      <c r="B429" s="61">
        <v>0.16240300000000002</v>
      </c>
      <c r="C429" s="61">
        <v>2.5036099999999999E-3</v>
      </c>
      <c r="D429" s="61">
        <v>-6.9469489999999995E-2</v>
      </c>
      <c r="E429" s="61">
        <v>1.517312E-2</v>
      </c>
      <c r="F429" s="61">
        <v>2.6376159999999999E-2</v>
      </c>
      <c r="G429" s="61">
        <v>2.9816020000000002E-2</v>
      </c>
      <c r="H429" s="61">
        <v>8.7692709999999993E-2</v>
      </c>
      <c r="I429" s="61">
        <v>8.5447030000000007E-2</v>
      </c>
      <c r="J429" s="14"/>
    </row>
    <row r="430" spans="1:10">
      <c r="A430" s="16">
        <v>213.5</v>
      </c>
      <c r="B430" s="61">
        <v>0.15295510000000001</v>
      </c>
      <c r="C430" s="61">
        <v>-3.8449999999999999E-5</v>
      </c>
      <c r="D430" s="61">
        <v>-5.3432199999999992E-3</v>
      </c>
      <c r="E430" s="61">
        <v>1.8156849999999999E-2</v>
      </c>
      <c r="F430" s="61">
        <v>2.8739859999999999E-2</v>
      </c>
      <c r="G430" s="61">
        <v>2.9320460000000003E-2</v>
      </c>
      <c r="H430" s="61">
        <v>8.7339939999999991E-2</v>
      </c>
      <c r="I430" s="61">
        <v>8.1819840000000005E-2</v>
      </c>
      <c r="J430" s="14"/>
    </row>
    <row r="431" spans="1:10">
      <c r="A431" s="16">
        <v>214</v>
      </c>
      <c r="B431" s="61">
        <v>0.15776210000000002</v>
      </c>
      <c r="C431" s="61">
        <v>-1.173567E-2</v>
      </c>
      <c r="D431" s="61">
        <v>-1.6122499999999998E-2</v>
      </c>
      <c r="E431" s="61">
        <v>1.1299740000000001E-2</v>
      </c>
      <c r="F431" s="61">
        <v>2.8495279999999998E-2</v>
      </c>
      <c r="G431" s="61">
        <v>2.947435E-2</v>
      </c>
      <c r="H431" s="61">
        <v>8.6989719999999993E-2</v>
      </c>
      <c r="I431" s="61">
        <v>8.854484E-2</v>
      </c>
      <c r="J431" s="14"/>
    </row>
    <row r="432" spans="1:10">
      <c r="A432" s="16">
        <v>214.5</v>
      </c>
      <c r="B432" s="61">
        <v>0.16555589999999998</v>
      </c>
      <c r="C432" s="61">
        <v>-1.8545800000000002E-3</v>
      </c>
      <c r="D432" s="61">
        <v>-1.0236829999999999E-2</v>
      </c>
      <c r="E432" s="61">
        <v>1.7684020000000002E-2</v>
      </c>
      <c r="F432" s="61">
        <v>2.2704930000000002E-2</v>
      </c>
      <c r="G432" s="61">
        <v>1.372288E-2</v>
      </c>
      <c r="H432" s="61">
        <v>8.4075179999999999E-2</v>
      </c>
      <c r="I432" s="61">
        <v>8.2143010000000002E-2</v>
      </c>
      <c r="J432" s="14"/>
    </row>
    <row r="433" spans="1:10">
      <c r="A433" s="16">
        <v>215</v>
      </c>
      <c r="B433" s="61">
        <v>0.16327190000000003</v>
      </c>
      <c r="C433" s="61">
        <v>-2.3810999999999997E-3</v>
      </c>
      <c r="D433" s="61">
        <v>1.952131E-2</v>
      </c>
      <c r="E433" s="61">
        <v>1.8280040000000001E-2</v>
      </c>
      <c r="F433" s="61">
        <v>1.763897E-2</v>
      </c>
      <c r="G433" s="61">
        <v>3.5524269999999997E-2</v>
      </c>
      <c r="H433" s="61">
        <v>8.6496379999999998E-2</v>
      </c>
      <c r="I433" s="61">
        <v>8.4383700000000006E-2</v>
      </c>
      <c r="J433" s="14"/>
    </row>
    <row r="434" spans="1:10">
      <c r="A434" s="16">
        <v>215.5</v>
      </c>
      <c r="B434" s="61">
        <v>0.15681699999999998</v>
      </c>
      <c r="C434" s="61">
        <v>-1.8213599999999999E-3</v>
      </c>
      <c r="D434" s="61">
        <v>-1.832369E-2</v>
      </c>
      <c r="E434" s="61">
        <v>2.8092739999999998E-2</v>
      </c>
      <c r="F434" s="61">
        <v>3.1641210000000003E-2</v>
      </c>
      <c r="G434" s="61">
        <v>2.100277E-2</v>
      </c>
      <c r="H434" s="61">
        <v>8.3390400000000003E-2</v>
      </c>
      <c r="I434" s="61">
        <v>8.4182710000000008E-2</v>
      </c>
      <c r="J434" s="14"/>
    </row>
    <row r="435" spans="1:10">
      <c r="A435" s="16">
        <v>216</v>
      </c>
      <c r="B435" s="61">
        <v>0.1603387</v>
      </c>
      <c r="C435" s="61">
        <v>-2.9149100000000002E-3</v>
      </c>
      <c r="D435" s="61">
        <v>-1.815698E-2</v>
      </c>
      <c r="E435" s="61">
        <v>2.6146869999999999E-2</v>
      </c>
      <c r="F435" s="61">
        <v>2.3559800000000002E-2</v>
      </c>
      <c r="G435" s="61">
        <v>2.0410650000000002E-2</v>
      </c>
      <c r="H435" s="61">
        <v>9.0076210000000004E-2</v>
      </c>
      <c r="I435" s="61">
        <v>8.0630159999999992E-2</v>
      </c>
      <c r="J435" s="14"/>
    </row>
    <row r="436" spans="1:10">
      <c r="A436" s="16">
        <v>216.5</v>
      </c>
      <c r="B436" s="61">
        <v>0.15751809999999999</v>
      </c>
      <c r="C436" s="61">
        <v>-1.1694040000000001E-2</v>
      </c>
      <c r="D436" s="61">
        <v>-2.266512E-2</v>
      </c>
      <c r="E436" s="61">
        <v>2.8039209999999998E-2</v>
      </c>
      <c r="F436" s="61">
        <v>1.8785929999999999E-2</v>
      </c>
      <c r="G436" s="61">
        <v>2.0540180000000002E-2</v>
      </c>
      <c r="H436" s="61">
        <v>8.3559129999999995E-2</v>
      </c>
      <c r="I436" s="61">
        <v>8.2215480000000007E-2</v>
      </c>
      <c r="J436" s="14"/>
    </row>
    <row r="437" spans="1:10">
      <c r="A437" s="16">
        <v>217</v>
      </c>
      <c r="B437" s="61">
        <v>0.1662708</v>
      </c>
      <c r="C437" s="61">
        <v>-6.1475699999999998E-3</v>
      </c>
      <c r="D437" s="61">
        <v>-1.275485E-2</v>
      </c>
      <c r="E437" s="61">
        <v>2.915686E-2</v>
      </c>
      <c r="F437" s="61">
        <v>2.0032310000000001E-2</v>
      </c>
      <c r="G437" s="61">
        <v>1.7978569999999999E-2</v>
      </c>
      <c r="H437" s="61">
        <v>8.4769850000000008E-2</v>
      </c>
      <c r="I437" s="61">
        <v>7.6439789999999994E-2</v>
      </c>
      <c r="J437" s="14"/>
    </row>
    <row r="438" spans="1:10">
      <c r="A438" s="16">
        <v>217.5</v>
      </c>
      <c r="B438" s="61">
        <v>0.16566500000000001</v>
      </c>
      <c r="C438" s="61">
        <v>-8.6619699999999997E-3</v>
      </c>
      <c r="D438" s="61">
        <v>-4.028847E-2</v>
      </c>
      <c r="E438" s="61">
        <v>2.232872E-2</v>
      </c>
      <c r="F438" s="61">
        <v>1.4321889999999999E-2</v>
      </c>
      <c r="G438" s="61">
        <v>1.4423239999999999E-2</v>
      </c>
      <c r="H438" s="61">
        <v>9.0371489999999999E-2</v>
      </c>
      <c r="I438" s="61">
        <v>8.2162780000000005E-2</v>
      </c>
      <c r="J438" s="14"/>
    </row>
    <row r="439" spans="1:10">
      <c r="A439" s="16">
        <v>218</v>
      </c>
      <c r="B439" s="61">
        <v>0.1584169</v>
      </c>
      <c r="C439" s="61">
        <v>-1.9110500000000001E-3</v>
      </c>
      <c r="D439" s="61">
        <v>-1.942265E-2</v>
      </c>
      <c r="E439" s="61">
        <v>1.2852539999999999E-2</v>
      </c>
      <c r="F439" s="61">
        <v>2.7314289999999998E-2</v>
      </c>
      <c r="G439" s="61">
        <v>1.8753139999999998E-2</v>
      </c>
      <c r="H439" s="61">
        <v>8.403236E-2</v>
      </c>
      <c r="I439" s="61">
        <v>7.860890999999999E-2</v>
      </c>
      <c r="J439" s="14"/>
    </row>
    <row r="440" spans="1:10">
      <c r="A440" s="16">
        <v>218.5</v>
      </c>
      <c r="B440" s="61">
        <v>0.15562590000000001</v>
      </c>
      <c r="C440" s="61">
        <v>-9.3404600000000001E-3</v>
      </c>
      <c r="D440" s="61">
        <v>-5.2558700000000002E-3</v>
      </c>
      <c r="E440" s="61">
        <v>3.7057470000000002E-2</v>
      </c>
      <c r="F440" s="61">
        <v>3.5852879999999997E-2</v>
      </c>
      <c r="G440" s="61">
        <v>2.2872970000000003E-2</v>
      </c>
      <c r="H440" s="61">
        <v>8.6408679999999988E-2</v>
      </c>
      <c r="I440" s="61">
        <v>7.6406619999999995E-2</v>
      </c>
      <c r="J440" s="14"/>
    </row>
    <row r="441" spans="1:10">
      <c r="A441" s="16">
        <v>219</v>
      </c>
      <c r="B441" s="61">
        <v>0.16689800000000002</v>
      </c>
      <c r="C441" s="61">
        <v>-6.8339999999999998E-3</v>
      </c>
      <c r="D441" s="61">
        <v>-4.0608950000000005E-2</v>
      </c>
      <c r="E441" s="61">
        <v>1.9924049999999999E-2</v>
      </c>
      <c r="F441" s="61">
        <v>2.5298940000000002E-2</v>
      </c>
      <c r="G441" s="61">
        <v>2.3428300000000003E-2</v>
      </c>
      <c r="H441" s="61">
        <v>8.9139099999999999E-2</v>
      </c>
      <c r="I441" s="61">
        <v>8.0117809999999998E-2</v>
      </c>
      <c r="J441" s="14"/>
    </row>
    <row r="442" spans="1:10">
      <c r="A442" s="16">
        <v>219.5</v>
      </c>
      <c r="B442" s="61">
        <v>0.16271640000000001</v>
      </c>
      <c r="C442" s="61">
        <v>7.7175999999999992E-4</v>
      </c>
      <c r="D442" s="61">
        <v>-2.2755499999999998E-2</v>
      </c>
      <c r="E442" s="61">
        <v>3.2648869999999997E-2</v>
      </c>
      <c r="F442" s="61">
        <v>2.5987939999999998E-2</v>
      </c>
      <c r="G442" s="61">
        <v>2.8611129999999999E-2</v>
      </c>
      <c r="H442" s="61">
        <v>8.1644380000000003E-2</v>
      </c>
      <c r="I442" s="61">
        <v>7.9113519999999993E-2</v>
      </c>
      <c r="J442" s="14"/>
    </row>
    <row r="443" spans="1:10">
      <c r="A443" s="16">
        <v>220</v>
      </c>
      <c r="B443" s="61">
        <v>0.16930309999999998</v>
      </c>
      <c r="C443" s="61">
        <v>-6.8042299999999997E-3</v>
      </c>
      <c r="D443" s="61">
        <v>-1.6571389999999998E-2</v>
      </c>
      <c r="E443" s="61">
        <v>3.1850690000000001E-2</v>
      </c>
      <c r="F443" s="61">
        <v>1.5933070000000001E-2</v>
      </c>
      <c r="G443" s="61">
        <v>2.2681900000000001E-2</v>
      </c>
      <c r="H443" s="61">
        <v>8.1384849999999995E-2</v>
      </c>
      <c r="I443" s="61">
        <v>7.4720040000000001E-2</v>
      </c>
      <c r="J443" s="14"/>
    </row>
    <row r="444" spans="1:10">
      <c r="A444" s="16">
        <v>220.5</v>
      </c>
      <c r="B444" s="61">
        <v>0.1539519</v>
      </c>
      <c r="C444" s="61">
        <v>-6.1998999999999995E-4</v>
      </c>
      <c r="D444" s="61">
        <v>1.0212939999999998E-2</v>
      </c>
      <c r="E444" s="61">
        <v>2.5625129999999999E-2</v>
      </c>
      <c r="F444" s="61">
        <v>1.952605E-2</v>
      </c>
      <c r="G444" s="61">
        <v>2.6471460000000002E-2</v>
      </c>
      <c r="H444" s="61">
        <v>8.5058930000000005E-2</v>
      </c>
      <c r="I444" s="61">
        <v>7.2701630000000003E-2</v>
      </c>
      <c r="J444" s="14"/>
    </row>
    <row r="445" spans="1:10">
      <c r="A445" s="16">
        <v>221</v>
      </c>
      <c r="B445" s="61">
        <v>0.15348339999999999</v>
      </c>
      <c r="C445" s="61">
        <v>-9.2583800000000001E-3</v>
      </c>
      <c r="D445" s="61">
        <v>-3.2114230000000001E-2</v>
      </c>
      <c r="E445" s="61">
        <v>1.8084530000000001E-2</v>
      </c>
      <c r="F445" s="61">
        <v>3.5475119999999999E-2</v>
      </c>
      <c r="G445" s="61">
        <v>2.0724819999999998E-2</v>
      </c>
      <c r="H445" s="61">
        <v>8.2813580000000012E-2</v>
      </c>
      <c r="I445" s="61">
        <v>7.4166650000000001E-2</v>
      </c>
      <c r="J445" s="14"/>
    </row>
    <row r="446" spans="1:10">
      <c r="A446" s="16">
        <v>221.5</v>
      </c>
      <c r="B446" s="61">
        <v>0.1597413</v>
      </c>
      <c r="C446" s="61">
        <v>-4.4271900000000001E-3</v>
      </c>
      <c r="D446" s="61">
        <v>1.570069E-2</v>
      </c>
      <c r="E446" s="61">
        <v>1.747754E-2</v>
      </c>
      <c r="F446" s="61">
        <v>4.031452E-2</v>
      </c>
      <c r="G446" s="61">
        <v>1.9617889999999999E-2</v>
      </c>
      <c r="H446" s="61">
        <v>8.7566740000000004E-2</v>
      </c>
      <c r="I446" s="61">
        <v>7.237942E-2</v>
      </c>
      <c r="J446" s="14"/>
    </row>
    <row r="447" spans="1:10">
      <c r="A447" s="16">
        <v>222</v>
      </c>
      <c r="B447" s="61">
        <v>0.15914400000000001</v>
      </c>
      <c r="C447" s="61">
        <v>5.9047199999999996E-3</v>
      </c>
      <c r="D447" s="61">
        <v>5.7721299999999994E-3</v>
      </c>
      <c r="E447" s="61">
        <v>1.677822E-2</v>
      </c>
      <c r="F447" s="61">
        <v>2.7977330000000002E-2</v>
      </c>
      <c r="G447" s="61">
        <v>2.9339230000000001E-2</v>
      </c>
      <c r="H447" s="61">
        <v>8.4044889999999997E-2</v>
      </c>
      <c r="I447" s="61">
        <v>7.2930599999999998E-2</v>
      </c>
      <c r="J447" s="14"/>
    </row>
    <row r="448" spans="1:10">
      <c r="A448" s="16">
        <v>222.5</v>
      </c>
      <c r="B448" s="61">
        <v>0.1538542</v>
      </c>
      <c r="C448" s="61">
        <v>-7.0160800000000001E-3</v>
      </c>
      <c r="D448" s="61">
        <v>-2.8391120000000002E-2</v>
      </c>
      <c r="E448" s="61">
        <v>1.0084599999999999E-2</v>
      </c>
      <c r="F448" s="61">
        <v>2.632143E-2</v>
      </c>
      <c r="G448" s="61">
        <v>2.7076730000000004E-2</v>
      </c>
      <c r="H448" s="61">
        <v>0.1221251</v>
      </c>
      <c r="I448" s="61">
        <v>7.2661690000000001E-2</v>
      </c>
      <c r="J448" s="14"/>
    </row>
    <row r="449" spans="1:10">
      <c r="A449" s="16">
        <v>223</v>
      </c>
      <c r="B449" s="61">
        <v>0.14768049999999999</v>
      </c>
      <c r="C449" s="61">
        <v>3.2701799999999997E-3</v>
      </c>
      <c r="D449" s="61">
        <v>5.1199700000000006E-3</v>
      </c>
      <c r="E449" s="61">
        <v>1.8455180000000002E-2</v>
      </c>
      <c r="F449" s="61">
        <v>2.341934E-2</v>
      </c>
      <c r="G449" s="61">
        <v>2.394655E-2</v>
      </c>
      <c r="H449" s="61">
        <v>0.10072150000000001</v>
      </c>
      <c r="I449" s="61">
        <v>6.8448969999999998E-2</v>
      </c>
      <c r="J449" s="14"/>
    </row>
    <row r="450" spans="1:10">
      <c r="A450" s="16">
        <v>223.5</v>
      </c>
      <c r="B450" s="61">
        <v>0.1550629</v>
      </c>
      <c r="C450" s="61">
        <v>-1.0952799999999999E-3</v>
      </c>
      <c r="D450" s="61">
        <v>-1.7949659999999999E-2</v>
      </c>
      <c r="E450" s="61">
        <v>1.9944379999999998E-2</v>
      </c>
      <c r="F450" s="61">
        <v>2.3864649999999998E-2</v>
      </c>
      <c r="G450" s="61">
        <v>2.084273E-2</v>
      </c>
      <c r="H450" s="61">
        <v>9.5386810000000002E-2</v>
      </c>
      <c r="I450" s="61">
        <v>6.8416400000000002E-2</v>
      </c>
      <c r="J450" s="14"/>
    </row>
    <row r="451" spans="1:10">
      <c r="A451" s="16">
        <v>224</v>
      </c>
      <c r="B451" s="61">
        <v>0.16879809999999998</v>
      </c>
      <c r="C451" s="61">
        <v>-2.8840500000000004E-3</v>
      </c>
      <c r="D451" s="61">
        <v>-2.9039959999999997E-2</v>
      </c>
      <c r="E451" s="61">
        <v>5.8047999999999997E-3</v>
      </c>
      <c r="F451" s="61">
        <v>3.0587110000000001E-2</v>
      </c>
      <c r="G451" s="61">
        <v>3.1283810000000002E-2</v>
      </c>
      <c r="H451" s="61">
        <v>9.4456799999999994E-2</v>
      </c>
      <c r="I451" s="61">
        <v>6.9487859999999999E-2</v>
      </c>
      <c r="J451" s="14"/>
    </row>
    <row r="452" spans="1:10">
      <c r="A452" s="16">
        <v>224.5</v>
      </c>
      <c r="B452" s="61">
        <v>0.16897600000000002</v>
      </c>
      <c r="C452" s="61">
        <v>-3.0116500000000003E-3</v>
      </c>
      <c r="D452" s="61">
        <v>-3.1753079999999996E-2</v>
      </c>
      <c r="E452" s="61">
        <v>2.8833000000000001E-2</v>
      </c>
      <c r="F452" s="61">
        <v>3.7157429999999998E-2</v>
      </c>
      <c r="G452" s="61">
        <v>1.8278389999999999E-2</v>
      </c>
      <c r="H452" s="61">
        <v>9.425921000000001E-2</v>
      </c>
      <c r="I452" s="61">
        <v>6.9448999999999997E-2</v>
      </c>
      <c r="J452" s="14"/>
    </row>
    <row r="453" spans="1:10">
      <c r="A453" s="16">
        <v>225</v>
      </c>
      <c r="B453" s="61">
        <v>0.15959860000000001</v>
      </c>
      <c r="C453" s="61">
        <v>-1.3317259999999999E-2</v>
      </c>
      <c r="D453" s="61">
        <v>-6.0454610000000006E-2</v>
      </c>
      <c r="E453" s="61">
        <v>2.3566440000000001E-2</v>
      </c>
      <c r="F453" s="61">
        <v>2.7760460000000001E-2</v>
      </c>
      <c r="G453" s="61">
        <v>1.8583280000000001E-2</v>
      </c>
      <c r="H453" s="61">
        <v>9.121166E-2</v>
      </c>
      <c r="I453" s="61">
        <v>6.5273109999999995E-2</v>
      </c>
      <c r="J453" s="14"/>
    </row>
    <row r="454" spans="1:10">
      <c r="A454" s="16">
        <v>225.5</v>
      </c>
      <c r="B454" s="61">
        <v>0.1721577</v>
      </c>
      <c r="C454" s="61">
        <v>7.0434799999999995E-3</v>
      </c>
      <c r="D454" s="61">
        <v>-5.323406E-2</v>
      </c>
      <c r="E454" s="61">
        <v>2.7687240000000002E-2</v>
      </c>
      <c r="F454" s="61">
        <v>3.2532440000000003E-2</v>
      </c>
      <c r="G454" s="61">
        <v>3.5032130000000002E-2</v>
      </c>
      <c r="H454" s="61">
        <v>8.9598399999999995E-2</v>
      </c>
      <c r="I454" s="61">
        <v>7.1112880000000003E-2</v>
      </c>
      <c r="J454" s="14"/>
    </row>
    <row r="455" spans="1:10">
      <c r="A455" s="16">
        <v>226</v>
      </c>
      <c r="B455" s="61">
        <v>0.16070299999999998</v>
      </c>
      <c r="C455" s="61">
        <v>-3.2336700000000001E-3</v>
      </c>
      <c r="D455" s="61">
        <v>-4.0948849999999995E-2</v>
      </c>
      <c r="E455" s="61">
        <v>2.7631340000000001E-2</v>
      </c>
      <c r="F455" s="61">
        <v>3.4912459999999999E-2</v>
      </c>
      <c r="G455" s="61">
        <v>2.3583470000000002E-2</v>
      </c>
      <c r="H455" s="61">
        <v>9.4509179999999998E-2</v>
      </c>
      <c r="I455" s="61">
        <v>6.801161E-2</v>
      </c>
      <c r="J455" s="14"/>
    </row>
    <row r="456" spans="1:10">
      <c r="A456" s="16">
        <v>226.5</v>
      </c>
      <c r="B456" s="61">
        <v>0.1566554</v>
      </c>
      <c r="C456" s="61">
        <v>-3.2578200000000002E-3</v>
      </c>
      <c r="D456" s="61">
        <v>-2.675926E-2</v>
      </c>
      <c r="E456" s="61">
        <v>3.579574E-2</v>
      </c>
      <c r="F456" s="61">
        <v>3.1392940000000001E-2</v>
      </c>
      <c r="G456" s="61">
        <v>2.9351829999999999E-2</v>
      </c>
      <c r="H456" s="61">
        <v>9.1475410000000007E-2</v>
      </c>
      <c r="I456" s="61">
        <v>6.8118949999999998E-2</v>
      </c>
      <c r="J456" s="14"/>
    </row>
    <row r="457" spans="1:10">
      <c r="A457" s="16">
        <v>227</v>
      </c>
      <c r="B457" s="61">
        <v>0.16007779999999999</v>
      </c>
      <c r="C457" s="61">
        <v>-8.7869E-4</v>
      </c>
      <c r="D457" s="61">
        <v>-5.1493789999999998E-2</v>
      </c>
      <c r="E457" s="61">
        <v>1.28241E-2</v>
      </c>
      <c r="F457" s="61">
        <v>2.9691439999999999E-2</v>
      </c>
      <c r="G457" s="61">
        <v>3.5560349999999998E-2</v>
      </c>
      <c r="H457" s="61">
        <v>9.0007300000000012E-2</v>
      </c>
      <c r="I457" s="61">
        <v>6.097735E-2</v>
      </c>
      <c r="J457" s="14"/>
    </row>
    <row r="458" spans="1:10">
      <c r="A458" s="16">
        <v>227.5</v>
      </c>
      <c r="B458" s="61">
        <v>0.15895429999999999</v>
      </c>
      <c r="C458" s="61">
        <v>-3.5482700000000001E-3</v>
      </c>
      <c r="D458" s="61">
        <v>-4.3915170000000003E-2</v>
      </c>
      <c r="E458" s="61">
        <v>1.3803129999999999E-2</v>
      </c>
      <c r="F458" s="61">
        <v>2.5532320000000001E-2</v>
      </c>
      <c r="G458" s="61">
        <v>3.331406E-2</v>
      </c>
      <c r="H458" s="61">
        <v>8.8138950000000008E-2</v>
      </c>
      <c r="I458" s="61">
        <v>6.759076E-2</v>
      </c>
      <c r="J458" s="14"/>
    </row>
    <row r="459" spans="1:10">
      <c r="A459" s="16">
        <v>228</v>
      </c>
      <c r="B459" s="61">
        <v>0.16980100000000001</v>
      </c>
      <c r="C459" s="61">
        <v>-3.4480100000000001E-3</v>
      </c>
      <c r="D459" s="61">
        <v>-1.4159440000000001E-2</v>
      </c>
      <c r="E459" s="61">
        <v>1.253809E-2</v>
      </c>
      <c r="F459" s="61">
        <v>3.5383789999999998E-2</v>
      </c>
      <c r="G459" s="61">
        <v>2.1417989999999998E-2</v>
      </c>
      <c r="H459" s="61">
        <v>9.1745259999999995E-2</v>
      </c>
      <c r="I459" s="61">
        <v>7.028885E-2</v>
      </c>
      <c r="J459" s="14"/>
    </row>
    <row r="460" spans="1:10">
      <c r="A460" s="16">
        <v>228.5</v>
      </c>
      <c r="B460" s="61">
        <v>0.1684649</v>
      </c>
      <c r="C460" s="61">
        <v>-2.1926799999999998E-3</v>
      </c>
      <c r="D460" s="61">
        <v>-5.8397600000000003E-3</v>
      </c>
      <c r="E460" s="61">
        <v>1.645578E-2</v>
      </c>
      <c r="F460" s="61">
        <v>4.3475979999999997E-2</v>
      </c>
      <c r="G460" s="61">
        <v>1.428165E-2</v>
      </c>
      <c r="H460" s="61">
        <v>8.2246239999999998E-2</v>
      </c>
      <c r="I460" s="61">
        <v>6.527701000000001E-2</v>
      </c>
      <c r="J460" s="14"/>
    </row>
    <row r="461" spans="1:10">
      <c r="A461" s="16">
        <v>229</v>
      </c>
      <c r="B461" s="61">
        <v>0.1553928</v>
      </c>
      <c r="C461" s="61">
        <v>-4.1033299999999997E-3</v>
      </c>
      <c r="D461" s="61">
        <v>-1.463095E-2</v>
      </c>
      <c r="E461" s="61">
        <v>9.0828899999999997E-3</v>
      </c>
      <c r="F461" s="61">
        <v>3.7274310000000005E-2</v>
      </c>
      <c r="G461" s="61">
        <v>2.029591E-2</v>
      </c>
      <c r="H461" s="61">
        <v>8.7547819999999998E-2</v>
      </c>
      <c r="I461" s="61">
        <v>6.1110209999999998E-2</v>
      </c>
      <c r="J461" s="14"/>
    </row>
    <row r="462" spans="1:10">
      <c r="A462" s="16">
        <v>229.5</v>
      </c>
      <c r="B462" s="61">
        <v>0.15261559999999999</v>
      </c>
      <c r="C462" s="61">
        <v>-3.73471E-3</v>
      </c>
      <c r="D462" s="61">
        <v>-5.2538660000000001E-2</v>
      </c>
      <c r="E462" s="61">
        <v>1.6291070000000001E-2</v>
      </c>
      <c r="F462" s="61">
        <v>3.0775700000000003E-2</v>
      </c>
      <c r="G462" s="61">
        <v>2.805438E-2</v>
      </c>
      <c r="H462" s="61">
        <v>9.582417E-2</v>
      </c>
      <c r="I462" s="61">
        <v>5.9306219999999993E-2</v>
      </c>
      <c r="J462" s="14"/>
    </row>
    <row r="463" spans="1:10">
      <c r="A463" s="16">
        <v>230</v>
      </c>
      <c r="B463" s="61">
        <v>0.1639092</v>
      </c>
      <c r="C463" s="61">
        <v>-9.9868000000000005E-4</v>
      </c>
      <c r="D463" s="61">
        <v>-2.6734399999999998E-2</v>
      </c>
      <c r="E463" s="61">
        <v>6.7021500000000005E-3</v>
      </c>
      <c r="F463" s="61">
        <v>3.3409019999999998E-2</v>
      </c>
      <c r="G463" s="61">
        <v>2.824256E-2</v>
      </c>
      <c r="H463" s="61">
        <v>9.0493210000000004E-2</v>
      </c>
      <c r="I463" s="61">
        <v>6.5686560000000005E-2</v>
      </c>
      <c r="J463" s="14"/>
    </row>
    <row r="464" spans="1:10">
      <c r="A464" s="16">
        <v>230.5</v>
      </c>
      <c r="B464" s="61">
        <v>0.1553909</v>
      </c>
      <c r="C464" s="61">
        <v>1.38882E-3</v>
      </c>
      <c r="D464" s="61">
        <v>-1.8482600000000002E-2</v>
      </c>
      <c r="E464" s="61">
        <v>-2.9598000000000003E-3</v>
      </c>
      <c r="F464" s="61">
        <v>2.0554179999999998E-2</v>
      </c>
      <c r="G464" s="61">
        <v>2.850366E-2</v>
      </c>
      <c r="H464" s="61">
        <v>8.8538499999999992E-2</v>
      </c>
      <c r="I464" s="61">
        <v>6.40458E-2</v>
      </c>
      <c r="J464" s="14"/>
    </row>
    <row r="465" spans="1:10">
      <c r="A465" s="16">
        <v>231</v>
      </c>
      <c r="B465" s="61">
        <v>0.1608842</v>
      </c>
      <c r="C465" s="61">
        <v>2.4945200000000001E-3</v>
      </c>
      <c r="D465" s="61">
        <v>-4.0014130000000002E-2</v>
      </c>
      <c r="E465" s="61">
        <v>1.129873E-2</v>
      </c>
      <c r="F465" s="61">
        <v>3.0687700000000002E-2</v>
      </c>
      <c r="G465" s="61">
        <v>3.4526059999999997E-2</v>
      </c>
      <c r="H465" s="61">
        <v>8.6973109999999992E-2</v>
      </c>
      <c r="I465" s="61">
        <v>6.9531590000000004E-2</v>
      </c>
      <c r="J465" s="14"/>
    </row>
    <row r="466" spans="1:10">
      <c r="A466" s="16">
        <v>231.5</v>
      </c>
      <c r="B466" s="61">
        <v>0.1618222</v>
      </c>
      <c r="C466" s="61">
        <v>-4.4593999999999996E-3</v>
      </c>
      <c r="D466" s="61">
        <v>-2.7562410000000002E-2</v>
      </c>
      <c r="E466" s="61">
        <v>2.0568740000000002E-2</v>
      </c>
      <c r="F466" s="61">
        <v>3.6762839999999998E-2</v>
      </c>
      <c r="G466" s="61">
        <v>4.2998060000000005E-2</v>
      </c>
      <c r="H466" s="61">
        <v>8.8016120000000003E-2</v>
      </c>
      <c r="I466" s="61">
        <v>6.078335E-2</v>
      </c>
      <c r="J466" s="14"/>
    </row>
    <row r="467" spans="1:10">
      <c r="A467" s="16">
        <v>232</v>
      </c>
      <c r="B467" s="61">
        <v>0.16661770000000001</v>
      </c>
      <c r="C467" s="61">
        <v>-1.1647699999999999E-3</v>
      </c>
      <c r="D467" s="61">
        <v>-2.7769229999999999E-2</v>
      </c>
      <c r="E467" s="61">
        <v>7.4579099999999999E-3</v>
      </c>
      <c r="F467" s="61">
        <v>3.4237429999999999E-2</v>
      </c>
      <c r="G467" s="61">
        <v>2.8475E-2</v>
      </c>
      <c r="H467" s="61">
        <v>8.8010699999999997E-2</v>
      </c>
      <c r="I467" s="61">
        <v>5.6489629999999999E-2</v>
      </c>
      <c r="J467" s="14"/>
    </row>
    <row r="468" spans="1:10">
      <c r="A468" s="16">
        <v>232.5</v>
      </c>
      <c r="B468" s="61">
        <v>0.15827260000000001</v>
      </c>
      <c r="C468" s="61">
        <v>-3.43619E-3</v>
      </c>
      <c r="D468" s="61">
        <v>-2.3211450000000002E-2</v>
      </c>
      <c r="E468" s="61">
        <v>5.3696899999999999E-3</v>
      </c>
      <c r="F468" s="61">
        <v>1.8422279999999999E-2</v>
      </c>
      <c r="G468" s="61">
        <v>3.6839770000000001E-2</v>
      </c>
      <c r="H468" s="61">
        <v>9.088301E-2</v>
      </c>
      <c r="I468" s="61">
        <v>5.5994020000000005E-2</v>
      </c>
      <c r="J468" s="14"/>
    </row>
    <row r="469" spans="1:10">
      <c r="A469" s="16">
        <v>233</v>
      </c>
      <c r="B469" s="61">
        <v>0.15605949999999999</v>
      </c>
      <c r="C469" s="61">
        <v>-5.9628000000000007E-3</v>
      </c>
      <c r="D469" s="61">
        <v>-1.5996529999999998E-2</v>
      </c>
      <c r="E469" s="61">
        <v>2.3857689999999997E-2</v>
      </c>
      <c r="F469" s="61">
        <v>3.4332370000000001E-2</v>
      </c>
      <c r="G469" s="61">
        <v>3.9378860000000002E-2</v>
      </c>
      <c r="H469" s="61">
        <v>9.063715E-2</v>
      </c>
      <c r="I469" s="61">
        <v>5.7697779999999997E-2</v>
      </c>
      <c r="J469" s="14"/>
    </row>
    <row r="470" spans="1:10">
      <c r="A470" s="16">
        <v>233.5</v>
      </c>
      <c r="B470" s="61">
        <v>0.15834219999999999</v>
      </c>
      <c r="C470" s="61">
        <v>5.9869000000000003E-4</v>
      </c>
      <c r="D470" s="61">
        <v>-7.36062E-3</v>
      </c>
      <c r="E470" s="61">
        <v>1.5886000000000001E-2</v>
      </c>
      <c r="F470" s="61">
        <v>2.4870969999999999E-2</v>
      </c>
      <c r="G470" s="61">
        <v>2.3229449999999999E-2</v>
      </c>
      <c r="H470" s="61">
        <v>8.6891859999999987E-2</v>
      </c>
      <c r="I470" s="61">
        <v>6.2120420000000003E-2</v>
      </c>
      <c r="J470" s="14"/>
    </row>
    <row r="471" spans="1:10">
      <c r="A471" s="16">
        <v>234</v>
      </c>
      <c r="B471" s="61">
        <v>0.15954260000000001</v>
      </c>
      <c r="C471" s="61">
        <v>-1.3052029999999999E-2</v>
      </c>
      <c r="D471" s="61">
        <v>-1.32946E-2</v>
      </c>
      <c r="E471" s="61">
        <v>1.9861400000000001E-2</v>
      </c>
      <c r="F471" s="61">
        <v>2.6664509999999999E-2</v>
      </c>
      <c r="G471" s="61">
        <v>2.6171920000000001E-2</v>
      </c>
      <c r="H471" s="61">
        <v>8.7488089999999991E-2</v>
      </c>
      <c r="I471" s="61">
        <v>6.1537990000000001E-2</v>
      </c>
      <c r="J471" s="14"/>
    </row>
    <row r="472" spans="1:10">
      <c r="A472" s="16">
        <v>234.5</v>
      </c>
      <c r="B472" s="61">
        <v>0.16354440000000001</v>
      </c>
      <c r="C472" s="61">
        <v>-1.237098E-2</v>
      </c>
      <c r="D472" s="61">
        <v>-4.8726609999999997E-2</v>
      </c>
      <c r="E472" s="61">
        <v>1.587686E-2</v>
      </c>
      <c r="F472" s="61">
        <v>3.2329709999999998E-2</v>
      </c>
      <c r="G472" s="61">
        <v>2.6134439999999998E-2</v>
      </c>
      <c r="H472" s="61">
        <v>8.6378400000000008E-2</v>
      </c>
      <c r="I472" s="61">
        <v>5.2214509999999999E-2</v>
      </c>
      <c r="J472" s="14"/>
    </row>
    <row r="473" spans="1:10">
      <c r="A473" s="16">
        <v>235</v>
      </c>
      <c r="B473" s="61">
        <v>0.16068819999999998</v>
      </c>
      <c r="C473" s="61">
        <v>-8.8174799999999991E-3</v>
      </c>
      <c r="D473" s="61">
        <v>-6.3233170000000005E-2</v>
      </c>
      <c r="E473" s="61">
        <v>3.7614750000000002E-2</v>
      </c>
      <c r="F473" s="61">
        <v>2.1741570000000002E-2</v>
      </c>
      <c r="G473" s="61">
        <v>3.5531300000000002E-2</v>
      </c>
      <c r="H473" s="61">
        <v>8.9274569999999998E-2</v>
      </c>
      <c r="I473" s="61">
        <v>6.0506330000000004E-2</v>
      </c>
      <c r="J473" s="14"/>
    </row>
    <row r="474" spans="1:10">
      <c r="A474" s="16">
        <v>235.5</v>
      </c>
      <c r="B474" s="61">
        <v>0.14650160000000001</v>
      </c>
      <c r="C474" s="61">
        <v>-5.3363500000000001E-3</v>
      </c>
      <c r="D474" s="61">
        <v>-3.7536559999999997E-2</v>
      </c>
      <c r="E474" s="61">
        <v>1.026581E-2</v>
      </c>
      <c r="F474" s="61">
        <v>2.6683289999999998E-2</v>
      </c>
      <c r="G474" s="61">
        <v>2.91382E-2</v>
      </c>
      <c r="H474" s="61">
        <v>8.4329219999999996E-2</v>
      </c>
      <c r="I474" s="61">
        <v>5.594876E-2</v>
      </c>
      <c r="J474" s="14"/>
    </row>
    <row r="475" spans="1:10">
      <c r="A475" s="16">
        <v>236</v>
      </c>
      <c r="B475" s="61">
        <v>0.15511269999999999</v>
      </c>
      <c r="C475" s="61">
        <v>-1.113342E-2</v>
      </c>
      <c r="D475" s="61">
        <v>-3.127514E-2</v>
      </c>
      <c r="E475" s="61">
        <v>1.9503929999999999E-2</v>
      </c>
      <c r="F475" s="61">
        <v>4.2127439999999995E-2</v>
      </c>
      <c r="G475" s="61">
        <v>3.290274E-2</v>
      </c>
      <c r="H475" s="61">
        <v>8.0916069999999993E-2</v>
      </c>
      <c r="I475" s="61">
        <v>5.8848729999999995E-2</v>
      </c>
      <c r="J475" s="14"/>
    </row>
    <row r="476" spans="1:10">
      <c r="A476" s="16">
        <v>236.5</v>
      </c>
      <c r="B476" s="61">
        <v>0.15378629999999999</v>
      </c>
      <c r="C476" s="61">
        <v>-1.12862E-2</v>
      </c>
      <c r="D476" s="61">
        <v>-6.1390099999999996E-2</v>
      </c>
      <c r="E476" s="61">
        <v>2.4404059999999998E-2</v>
      </c>
      <c r="F476" s="61">
        <v>2.8096779999999998E-2</v>
      </c>
      <c r="G476" s="61">
        <v>2.2473380000000001E-2</v>
      </c>
      <c r="H476" s="61">
        <v>8.5439070000000006E-2</v>
      </c>
      <c r="I476" s="61">
        <v>6.0800880000000002E-2</v>
      </c>
      <c r="J476" s="14"/>
    </row>
    <row r="477" spans="1:10">
      <c r="A477" s="16">
        <v>237</v>
      </c>
      <c r="B477" s="61">
        <v>0.14849589999999999</v>
      </c>
      <c r="C477" s="61">
        <v>-4.5539999999999999E-3</v>
      </c>
      <c r="D477" s="61">
        <v>-4.3784970000000006E-2</v>
      </c>
      <c r="E477" s="61">
        <v>2.8688099999999998E-2</v>
      </c>
      <c r="F477" s="61">
        <v>2.7120160000000001E-2</v>
      </c>
      <c r="G477" s="61">
        <v>3.0865099999999999E-2</v>
      </c>
      <c r="H477" s="61">
        <v>8.4060679999999999E-2</v>
      </c>
      <c r="I477" s="61">
        <v>5.3088939999999994E-2</v>
      </c>
      <c r="J477" s="14"/>
    </row>
    <row r="478" spans="1:10">
      <c r="A478" s="16">
        <v>237.5</v>
      </c>
      <c r="B478" s="61">
        <v>0.16189419999999999</v>
      </c>
      <c r="C478" s="61">
        <v>-1.6321140000000001E-2</v>
      </c>
      <c r="D478" s="61">
        <v>-6.4623180000000002E-2</v>
      </c>
      <c r="E478" s="61">
        <v>2.4557590000000001E-2</v>
      </c>
      <c r="F478" s="61">
        <v>2.8501509999999997E-2</v>
      </c>
      <c r="G478" s="61">
        <v>3.2848989999999995E-2</v>
      </c>
      <c r="H478" s="61">
        <v>8.4966310000000003E-2</v>
      </c>
      <c r="I478" s="61">
        <v>5.4374220000000001E-2</v>
      </c>
      <c r="J478" s="14"/>
    </row>
    <row r="479" spans="1:10">
      <c r="A479" s="16">
        <v>238</v>
      </c>
      <c r="B479" s="61">
        <v>0.15217990000000001</v>
      </c>
      <c r="C479" s="61">
        <v>-7.8583100000000003E-3</v>
      </c>
      <c r="D479" s="61">
        <v>-4.256298E-2</v>
      </c>
      <c r="E479" s="61">
        <v>1.850562E-2</v>
      </c>
      <c r="F479" s="61">
        <v>3.0420280000000001E-2</v>
      </c>
      <c r="G479" s="61">
        <v>4.6840659999999999E-2</v>
      </c>
      <c r="H479" s="61">
        <v>8.0542779999999994E-2</v>
      </c>
      <c r="I479" s="61">
        <v>5.3787779999999993E-2</v>
      </c>
      <c r="J479" s="14"/>
    </row>
    <row r="480" spans="1:10">
      <c r="A480" s="16">
        <v>238.5</v>
      </c>
      <c r="B480" s="61">
        <v>0.1516045</v>
      </c>
      <c r="C480" s="61">
        <v>-9.5536300000000005E-3</v>
      </c>
      <c r="D480" s="61">
        <v>8.4433900000000003E-3</v>
      </c>
      <c r="E480" s="61">
        <v>1.2145049999999999E-2</v>
      </c>
      <c r="F480" s="61">
        <v>2.3692649999999999E-2</v>
      </c>
      <c r="G480" s="61">
        <v>3.431406E-2</v>
      </c>
      <c r="H480" s="61">
        <v>8.0223680000000006E-2</v>
      </c>
      <c r="I480" s="61">
        <v>5.7944300000000004E-2</v>
      </c>
      <c r="J480" s="14"/>
    </row>
    <row r="481" spans="1:10">
      <c r="A481" s="16">
        <v>239</v>
      </c>
      <c r="B481" s="61">
        <v>0.1515165</v>
      </c>
      <c r="C481" s="61">
        <v>-4.29751E-3</v>
      </c>
      <c r="D481" s="61">
        <v>4.69214E-3</v>
      </c>
      <c r="E481" s="61">
        <v>1.1612920000000001E-2</v>
      </c>
      <c r="F481" s="61">
        <v>4.2708579999999996E-2</v>
      </c>
      <c r="G481" s="61">
        <v>3.8890250000000001E-2</v>
      </c>
      <c r="H481" s="61">
        <v>7.6801549999999996E-2</v>
      </c>
      <c r="I481" s="61">
        <v>5.0448639999999996E-2</v>
      </c>
      <c r="J481" s="14"/>
    </row>
    <row r="482" spans="1:10">
      <c r="A482" s="16">
        <v>239.5</v>
      </c>
      <c r="B482" s="61">
        <v>0.16380530000000001</v>
      </c>
      <c r="C482" s="61">
        <v>-1.22743E-2</v>
      </c>
      <c r="D482" s="61">
        <v>-1.4161410000000001E-2</v>
      </c>
      <c r="E482" s="61">
        <v>2.360599E-2</v>
      </c>
      <c r="F482" s="61">
        <v>3.1807479999999999E-2</v>
      </c>
      <c r="G482" s="61">
        <v>4.519389E-2</v>
      </c>
      <c r="H482" s="61">
        <v>8.5114699999999988E-2</v>
      </c>
      <c r="I482" s="61">
        <v>4.791194E-2</v>
      </c>
      <c r="J482" s="14"/>
    </row>
    <row r="483" spans="1:10">
      <c r="A483" s="16">
        <v>240</v>
      </c>
      <c r="B483" s="61">
        <v>0.15142800000000001</v>
      </c>
      <c r="C483" s="61">
        <v>-1.0541469999999999E-2</v>
      </c>
      <c r="D483" s="61">
        <v>3.0248199999999997E-3</v>
      </c>
      <c r="E483" s="61">
        <v>9.0441600000000007E-3</v>
      </c>
      <c r="F483" s="61">
        <v>2.5949300000000002E-2</v>
      </c>
      <c r="G483" s="61">
        <v>4.5919499999999995E-2</v>
      </c>
      <c r="H483" s="61">
        <v>7.8071429999999997E-2</v>
      </c>
      <c r="I483" s="61">
        <v>5.2633679999999995E-2</v>
      </c>
      <c r="J483" s="14"/>
    </row>
    <row r="484" spans="1:10">
      <c r="A484" s="16">
        <v>240.5</v>
      </c>
      <c r="B484" s="61">
        <v>0.14618589999999998</v>
      </c>
      <c r="C484" s="61">
        <v>-1.033891E-2</v>
      </c>
      <c r="D484" s="61">
        <v>-4.2007990000000002E-2</v>
      </c>
      <c r="E484" s="61">
        <v>1.036201E-2</v>
      </c>
      <c r="F484" s="61">
        <v>3.007696E-2</v>
      </c>
      <c r="G484" s="61">
        <v>4.3857860000000005E-2</v>
      </c>
      <c r="H484" s="61">
        <v>7.7372079999999996E-2</v>
      </c>
      <c r="I484" s="61">
        <v>4.5167430000000001E-2</v>
      </c>
      <c r="J484" s="14"/>
    </row>
    <row r="485" spans="1:10">
      <c r="A485" s="16">
        <v>241</v>
      </c>
      <c r="B485" s="61">
        <v>0.15372909999999998</v>
      </c>
      <c r="C485" s="61">
        <v>-9.5589500000000001E-3</v>
      </c>
      <c r="D485" s="61">
        <v>-6.0501760000000002E-2</v>
      </c>
      <c r="E485" s="61">
        <v>1.20578E-2</v>
      </c>
      <c r="F485" s="61">
        <v>3.6923210000000005E-2</v>
      </c>
      <c r="G485" s="61">
        <v>2.8186309999999999E-2</v>
      </c>
      <c r="H485" s="61">
        <v>7.7732469999999998E-2</v>
      </c>
      <c r="I485" s="61">
        <v>5.2880860000000002E-2</v>
      </c>
      <c r="J485" s="14"/>
    </row>
    <row r="486" spans="1:10">
      <c r="A486" s="16">
        <v>241.5</v>
      </c>
      <c r="B486" s="61">
        <v>0.15574279999999999</v>
      </c>
      <c r="C486" s="61">
        <v>-1.8360540000000002E-2</v>
      </c>
      <c r="D486" s="61">
        <v>-3.7437030000000003E-2</v>
      </c>
      <c r="E486" s="61">
        <v>-5.3839999999999997E-4</v>
      </c>
      <c r="F486" s="61">
        <v>2.852766E-2</v>
      </c>
      <c r="G486" s="61">
        <v>4.1382469999999998E-2</v>
      </c>
      <c r="H486" s="61">
        <v>8.0532000000000006E-2</v>
      </c>
      <c r="I486" s="61">
        <v>4.6690229999999999E-2</v>
      </c>
      <c r="J486" s="14"/>
    </row>
    <row r="487" spans="1:10">
      <c r="A487" s="16">
        <v>242</v>
      </c>
      <c r="B487" s="61">
        <v>0.1519075</v>
      </c>
      <c r="C487" s="61">
        <v>-1.802349E-2</v>
      </c>
      <c r="D487" s="61">
        <v>-5.1225509999999995E-2</v>
      </c>
      <c r="E487" s="61">
        <v>5.9461699999999998E-3</v>
      </c>
      <c r="F487" s="61">
        <v>3.7227000000000003E-2</v>
      </c>
      <c r="G487" s="61">
        <v>4.6978030000000004E-2</v>
      </c>
      <c r="H487" s="61">
        <v>7.6312480000000002E-2</v>
      </c>
      <c r="I487" s="61">
        <v>5.3490250000000003E-2</v>
      </c>
      <c r="J487" s="14"/>
    </row>
    <row r="488" spans="1:10">
      <c r="A488" s="16">
        <v>242.5</v>
      </c>
      <c r="B488" s="61">
        <v>0.14946999999999999</v>
      </c>
      <c r="C488" s="61">
        <v>-1.071896E-2</v>
      </c>
      <c r="D488" s="61">
        <v>-7.8895510000000002E-2</v>
      </c>
      <c r="E488" s="61">
        <v>1.268885E-2</v>
      </c>
      <c r="F488" s="61">
        <v>2.5673359999999999E-2</v>
      </c>
      <c r="G488" s="61">
        <v>4.1841790000000004E-2</v>
      </c>
      <c r="H488" s="61">
        <v>7.1791229999999998E-2</v>
      </c>
      <c r="I488" s="61">
        <v>4.5375699999999998E-2</v>
      </c>
      <c r="J488" s="14"/>
    </row>
    <row r="489" spans="1:10">
      <c r="A489" s="16">
        <v>243</v>
      </c>
      <c r="B489" s="61">
        <v>0.15354909999999999</v>
      </c>
      <c r="C489" s="61">
        <v>-8.4797699999999993E-3</v>
      </c>
      <c r="D489" s="61">
        <v>-9.1253069999999992E-2</v>
      </c>
      <c r="E489" s="61">
        <v>1.522075E-2</v>
      </c>
      <c r="F489" s="61">
        <v>3.8949419999999998E-2</v>
      </c>
      <c r="G489" s="61">
        <v>4.3651889999999999E-2</v>
      </c>
      <c r="H489" s="61">
        <v>7.8034969999999995E-2</v>
      </c>
      <c r="I489" s="61">
        <v>5.1273189999999996E-2</v>
      </c>
      <c r="J489" s="14"/>
    </row>
    <row r="490" spans="1:10">
      <c r="A490" s="16">
        <v>243.5</v>
      </c>
      <c r="B490" s="61">
        <v>0.1467224</v>
      </c>
      <c r="C490" s="61">
        <v>-1.5760150000000001E-2</v>
      </c>
      <c r="D490" s="61">
        <v>-5.4821470000000004E-2</v>
      </c>
      <c r="E490" s="61">
        <v>3.129825E-2</v>
      </c>
      <c r="F490" s="61">
        <v>3.5991700000000001E-2</v>
      </c>
      <c r="G490" s="61">
        <v>3.6465320000000002E-2</v>
      </c>
      <c r="H490" s="61">
        <v>6.9812960000000007E-2</v>
      </c>
      <c r="I490" s="61">
        <v>4.5683689999999999E-2</v>
      </c>
      <c r="J490" s="14"/>
    </row>
    <row r="491" spans="1:10">
      <c r="A491" s="16">
        <v>244</v>
      </c>
      <c r="B491" s="61">
        <v>0.15319440000000001</v>
      </c>
      <c r="C491" s="61">
        <v>-1.287289E-2</v>
      </c>
      <c r="D491" s="61">
        <v>-7.1782559999999995E-2</v>
      </c>
      <c r="E491" s="61">
        <v>2.1153599999999998E-2</v>
      </c>
      <c r="F491" s="61">
        <v>3.2431809999999998E-2</v>
      </c>
      <c r="G491" s="61">
        <v>2.6198849999999999E-2</v>
      </c>
      <c r="H491" s="61">
        <v>7.8027180000000002E-2</v>
      </c>
      <c r="I491" s="61">
        <v>5.0205570000000005E-2</v>
      </c>
      <c r="J491" s="14"/>
    </row>
    <row r="492" spans="1:10">
      <c r="A492" s="16">
        <v>244.5</v>
      </c>
      <c r="B492" s="61">
        <v>0.14565500000000001</v>
      </c>
      <c r="C492" s="61">
        <v>-3.7270300000000001E-3</v>
      </c>
      <c r="D492" s="61">
        <v>-6.3913020000000001E-2</v>
      </c>
      <c r="E492" s="61">
        <v>3.5752939999999997E-2</v>
      </c>
      <c r="F492" s="61">
        <v>2.6995420000000003E-2</v>
      </c>
      <c r="G492" s="61">
        <v>4.9695139999999999E-2</v>
      </c>
      <c r="H492" s="61">
        <v>8.046536E-2</v>
      </c>
      <c r="I492" s="61">
        <v>4.7799969999999997E-2</v>
      </c>
      <c r="J492" s="14"/>
    </row>
    <row r="493" spans="1:10">
      <c r="A493" s="16">
        <v>245</v>
      </c>
      <c r="B493" s="61">
        <v>0.1473314</v>
      </c>
      <c r="C493" s="61">
        <v>-1.3088889999999999E-2</v>
      </c>
      <c r="D493" s="61">
        <v>-3.7838409999999996E-2</v>
      </c>
      <c r="E493" s="61">
        <v>1.88007E-2</v>
      </c>
      <c r="F493" s="61">
        <v>3.195195E-2</v>
      </c>
      <c r="G493" s="61">
        <v>3.3815539999999998E-2</v>
      </c>
      <c r="H493" s="61">
        <v>7.4316590000000002E-2</v>
      </c>
      <c r="I493" s="61">
        <v>4.9935060000000003E-2</v>
      </c>
      <c r="J493" s="14"/>
    </row>
    <row r="494" spans="1:10">
      <c r="A494" s="16">
        <v>245.5</v>
      </c>
      <c r="B494" s="61">
        <v>0.1588011</v>
      </c>
      <c r="C494" s="61">
        <v>-1.548213E-2</v>
      </c>
      <c r="D494" s="61">
        <v>-6.121588E-2</v>
      </c>
      <c r="E494" s="61">
        <v>2.109656E-2</v>
      </c>
      <c r="F494" s="61">
        <v>2.82127E-2</v>
      </c>
      <c r="G494" s="61">
        <v>4.0829789999999998E-2</v>
      </c>
      <c r="H494" s="61">
        <v>7.8050519999999998E-2</v>
      </c>
      <c r="I494" s="61">
        <v>4.8939750000000004E-2</v>
      </c>
      <c r="J494" s="14"/>
    </row>
    <row r="495" spans="1:10">
      <c r="A495" s="16">
        <v>246</v>
      </c>
      <c r="B495" s="61">
        <v>0.1594506</v>
      </c>
      <c r="C495" s="61">
        <v>-1.4500249999999999E-2</v>
      </c>
      <c r="D495" s="61">
        <v>-6.0624299999999999E-2</v>
      </c>
      <c r="E495" s="61">
        <v>2.1929150000000001E-2</v>
      </c>
      <c r="F495" s="61">
        <v>2.724269E-2</v>
      </c>
      <c r="G495" s="61">
        <v>3.7007289999999998E-2</v>
      </c>
      <c r="H495" s="61">
        <v>7.1383729999999992E-2</v>
      </c>
      <c r="I495" s="61">
        <v>4.5155909999999994E-2</v>
      </c>
      <c r="J495" s="14"/>
    </row>
    <row r="496" spans="1:10">
      <c r="A496" s="16">
        <v>246.5</v>
      </c>
      <c r="B496" s="61">
        <v>0.1495986</v>
      </c>
      <c r="C496" s="61">
        <v>-1.7458919999999999E-2</v>
      </c>
      <c r="D496" s="61">
        <v>-6.8197320000000006E-2</v>
      </c>
      <c r="E496" s="61">
        <v>6.5001499999999997E-3</v>
      </c>
      <c r="F496" s="61">
        <v>3.7877839999999996E-2</v>
      </c>
      <c r="G496" s="61">
        <v>5.2136449999999994E-2</v>
      </c>
      <c r="H496" s="61">
        <v>7.5597230000000001E-2</v>
      </c>
      <c r="I496" s="61">
        <v>4.7553949999999998E-2</v>
      </c>
      <c r="J496" s="14"/>
    </row>
    <row r="497" spans="1:10">
      <c r="A497" s="16">
        <v>247</v>
      </c>
      <c r="B497" s="61">
        <v>0.14970310000000001</v>
      </c>
      <c r="C497" s="61">
        <v>-1.3837440000000001E-2</v>
      </c>
      <c r="D497" s="61">
        <v>-6.2542630000000002E-2</v>
      </c>
      <c r="E497" s="61">
        <v>8.6628699999999996E-3</v>
      </c>
      <c r="F497" s="61">
        <v>3.3390590000000005E-2</v>
      </c>
      <c r="G497" s="61">
        <v>3.1575010000000001E-2</v>
      </c>
      <c r="H497" s="61">
        <v>7.5544130000000001E-2</v>
      </c>
      <c r="I497" s="61">
        <v>4.8433130000000005E-2</v>
      </c>
      <c r="J497" s="14"/>
    </row>
    <row r="498" spans="1:10">
      <c r="A498" s="16">
        <v>247.5</v>
      </c>
      <c r="B498" s="61">
        <v>0.1495042</v>
      </c>
      <c r="C498" s="61">
        <v>-9.2058000000000001E-3</v>
      </c>
      <c r="D498" s="61">
        <v>-5.2125570000000003E-2</v>
      </c>
      <c r="E498" s="61">
        <v>1.8190290000000001E-2</v>
      </c>
      <c r="F498" s="61">
        <v>3.295704E-2</v>
      </c>
      <c r="G498" s="61">
        <v>4.0379240000000004E-2</v>
      </c>
      <c r="H498" s="61">
        <v>7.6550300000000002E-2</v>
      </c>
      <c r="I498" s="61">
        <v>4.7666120000000006E-2</v>
      </c>
      <c r="J498" s="14"/>
    </row>
    <row r="499" spans="1:10">
      <c r="A499" s="16">
        <v>248</v>
      </c>
      <c r="B499" s="61">
        <v>0.14865890000000001</v>
      </c>
      <c r="C499" s="61">
        <v>-6.3715200000000003E-3</v>
      </c>
      <c r="D499" s="61">
        <v>-2.947555E-2</v>
      </c>
      <c r="E499" s="61">
        <v>1.2687779999999999E-2</v>
      </c>
      <c r="F499" s="61">
        <v>2.5663909999999998E-2</v>
      </c>
      <c r="G499" s="61">
        <v>4.7097759999999995E-2</v>
      </c>
      <c r="H499" s="61">
        <v>7.3560970000000003E-2</v>
      </c>
      <c r="I499" s="61">
        <v>4.5748650000000002E-2</v>
      </c>
      <c r="J499" s="14"/>
    </row>
    <row r="500" spans="1:10">
      <c r="A500" s="16">
        <v>248.5</v>
      </c>
      <c r="B500" s="61">
        <v>0.1566932</v>
      </c>
      <c r="C500" s="61">
        <v>-1.4000170000000001E-2</v>
      </c>
      <c r="D500" s="61">
        <v>-2.883527E-2</v>
      </c>
      <c r="E500" s="61">
        <v>2.3355190000000001E-2</v>
      </c>
      <c r="F500" s="61">
        <v>3.1766629999999997E-2</v>
      </c>
      <c r="G500" s="61">
        <v>4.9762829999999994E-2</v>
      </c>
      <c r="H500" s="61">
        <v>7.4317369999999994E-2</v>
      </c>
      <c r="I500" s="61">
        <v>4.4498170000000004E-2</v>
      </c>
      <c r="J500" s="14"/>
    </row>
    <row r="501" spans="1:10">
      <c r="A501" s="16">
        <v>249</v>
      </c>
      <c r="B501" s="61">
        <v>0.14912400000000001</v>
      </c>
      <c r="C501" s="61">
        <v>-1.022346E-2</v>
      </c>
      <c r="D501" s="61">
        <v>-1.4112350000000001E-2</v>
      </c>
      <c r="E501" s="61">
        <v>1.4808460000000001E-2</v>
      </c>
      <c r="F501" s="61">
        <v>3.3677160000000005E-2</v>
      </c>
      <c r="G501" s="61">
        <v>4.6339150000000003E-2</v>
      </c>
      <c r="H501" s="61">
        <v>8.192489E-2</v>
      </c>
      <c r="I501" s="61">
        <v>4.0723450000000001E-2</v>
      </c>
      <c r="J501" s="14"/>
    </row>
    <row r="502" spans="1:10">
      <c r="A502" s="16">
        <v>249.5</v>
      </c>
      <c r="B502" s="61">
        <v>0.14582829999999999</v>
      </c>
      <c r="C502" s="61">
        <v>-6.5190199999999995E-3</v>
      </c>
      <c r="D502" s="61">
        <v>-5.5414440000000002E-2</v>
      </c>
      <c r="E502" s="61">
        <v>1.7696969999999999E-2</v>
      </c>
      <c r="F502" s="61">
        <v>2.3539270000000001E-2</v>
      </c>
      <c r="G502" s="61">
        <v>4.8470890000000003E-2</v>
      </c>
      <c r="H502" s="61">
        <v>7.0788799999999999E-2</v>
      </c>
      <c r="I502" s="61">
        <v>4.55647E-2</v>
      </c>
      <c r="J502" s="14"/>
    </row>
    <row r="503" spans="1:10">
      <c r="A503" s="16">
        <v>250</v>
      </c>
      <c r="B503" s="61">
        <v>0.15451110000000001</v>
      </c>
      <c r="C503" s="61">
        <v>-9.8906199999999993E-3</v>
      </c>
      <c r="D503" s="61">
        <v>-6.6239770000000003E-2</v>
      </c>
      <c r="E503" s="61">
        <v>8.2105700000000004E-3</v>
      </c>
      <c r="F503" s="61">
        <v>2.2518760000000002E-2</v>
      </c>
      <c r="G503" s="61">
        <v>4.4072979999999998E-2</v>
      </c>
      <c r="H503" s="61">
        <v>7.4087150000000004E-2</v>
      </c>
      <c r="I503" s="61">
        <v>4.3226649999999998E-2</v>
      </c>
      <c r="J503" s="14"/>
    </row>
    <row r="504" spans="1:10">
      <c r="A504" s="16">
        <v>250.5</v>
      </c>
      <c r="B504" s="61">
        <v>0.14800959999999999</v>
      </c>
      <c r="C504" s="61">
        <v>-8.2774600000000004E-3</v>
      </c>
      <c r="D504" s="61">
        <v>-3.491971E-2</v>
      </c>
      <c r="E504" s="61">
        <v>4.1757800000000005E-3</v>
      </c>
      <c r="F504" s="61">
        <v>2.1571710000000001E-2</v>
      </c>
      <c r="G504" s="61">
        <v>3.2449800000000001E-2</v>
      </c>
      <c r="H504" s="61">
        <v>7.7624289999999999E-2</v>
      </c>
      <c r="I504" s="61">
        <v>4.4466609999999997E-2</v>
      </c>
      <c r="J504" s="14"/>
    </row>
    <row r="505" spans="1:10">
      <c r="A505" s="16">
        <v>251</v>
      </c>
      <c r="B505" s="61">
        <v>0.14818770000000001</v>
      </c>
      <c r="C505" s="61">
        <v>-1.2983649999999999E-2</v>
      </c>
      <c r="D505" s="61">
        <v>-6.4009339999999998E-2</v>
      </c>
      <c r="E505" s="61">
        <v>1.030241E-2</v>
      </c>
      <c r="F505" s="61">
        <v>2.6703850000000001E-2</v>
      </c>
      <c r="G505" s="61">
        <v>4.6964620000000006E-2</v>
      </c>
      <c r="H505" s="61">
        <v>7.2116379999999994E-2</v>
      </c>
      <c r="I505" s="61">
        <v>4.0340290000000001E-2</v>
      </c>
      <c r="J505" s="14"/>
    </row>
    <row r="506" spans="1:10">
      <c r="A506" s="16">
        <v>251.5</v>
      </c>
      <c r="B506" s="61">
        <v>0.15712669999999998</v>
      </c>
      <c r="C506" s="61">
        <v>-1.041684E-2</v>
      </c>
      <c r="D506" s="61">
        <v>-8.8288279999999997E-2</v>
      </c>
      <c r="E506" s="61">
        <v>2.3517009999999998E-2</v>
      </c>
      <c r="F506" s="61">
        <v>2.8597500000000001E-2</v>
      </c>
      <c r="G506" s="61">
        <v>4.2746240000000005E-2</v>
      </c>
      <c r="H506" s="61">
        <v>7.353432E-2</v>
      </c>
      <c r="I506" s="61">
        <v>4.3800169999999999E-2</v>
      </c>
      <c r="J506" s="14"/>
    </row>
    <row r="507" spans="1:10">
      <c r="A507" s="16">
        <v>252</v>
      </c>
      <c r="B507" s="61">
        <v>0.14973599999999998</v>
      </c>
      <c r="C507" s="61">
        <v>-1.1077200000000001E-2</v>
      </c>
      <c r="D507" s="61">
        <v>-5.9300730000000003E-2</v>
      </c>
      <c r="E507" s="61">
        <v>7.7440699999999996E-3</v>
      </c>
      <c r="F507" s="61">
        <v>1.373747E-2</v>
      </c>
      <c r="G507" s="61">
        <v>4.5331460000000004E-2</v>
      </c>
      <c r="H507" s="61">
        <v>7.6515040000000006E-2</v>
      </c>
      <c r="I507" s="61">
        <v>4.2065849999999995E-2</v>
      </c>
      <c r="J507" s="14"/>
    </row>
    <row r="508" spans="1:10">
      <c r="A508" s="16">
        <v>252.5</v>
      </c>
      <c r="B508" s="61">
        <v>0.15360409999999999</v>
      </c>
      <c r="C508" s="61">
        <v>-1.250449E-2</v>
      </c>
      <c r="D508" s="61">
        <v>-8.1508289999999997E-2</v>
      </c>
      <c r="E508" s="61">
        <v>1.1283039999999999E-2</v>
      </c>
      <c r="F508" s="61">
        <v>3.8951769999999997E-2</v>
      </c>
      <c r="G508" s="61">
        <v>3.84356E-2</v>
      </c>
      <c r="H508" s="61">
        <v>6.9226709999999997E-2</v>
      </c>
      <c r="I508" s="61">
        <v>4.058175E-2</v>
      </c>
      <c r="J508" s="14"/>
    </row>
    <row r="509" spans="1:10">
      <c r="A509" s="16">
        <v>253</v>
      </c>
      <c r="B509" s="61">
        <v>0.15159449999999999</v>
      </c>
      <c r="C509" s="61">
        <v>-1.365004E-2</v>
      </c>
      <c r="D509" s="61">
        <v>-6.8382020000000002E-2</v>
      </c>
      <c r="E509" s="61">
        <v>1.8442300000000001E-3</v>
      </c>
      <c r="F509" s="61">
        <v>4.2014509999999998E-2</v>
      </c>
      <c r="G509" s="61">
        <v>5.2299470000000001E-2</v>
      </c>
      <c r="H509" s="61">
        <v>7.0974719999999991E-2</v>
      </c>
      <c r="I509" s="61">
        <v>4.0296320000000004E-2</v>
      </c>
      <c r="J509" s="14"/>
    </row>
    <row r="510" spans="1:10">
      <c r="A510" s="16">
        <v>253.5</v>
      </c>
      <c r="B510" s="61">
        <v>0.1522607</v>
      </c>
      <c r="C510" s="61">
        <v>-1.41721E-2</v>
      </c>
      <c r="D510" s="61">
        <v>-4.085627E-2</v>
      </c>
      <c r="E510" s="61">
        <v>-1.5369010000000001E-2</v>
      </c>
      <c r="F510" s="61">
        <v>4.271689E-2</v>
      </c>
      <c r="G510" s="61">
        <v>5.0282859999999999E-2</v>
      </c>
      <c r="H510" s="61">
        <v>7.0503720000000006E-2</v>
      </c>
      <c r="I510" s="61">
        <v>4.3172750000000003E-2</v>
      </c>
      <c r="J510" s="14"/>
    </row>
    <row r="511" spans="1:10">
      <c r="A511" s="16">
        <v>254</v>
      </c>
      <c r="B511" s="61">
        <v>0.1595318</v>
      </c>
      <c r="C511" s="61">
        <v>-5.3697199999999997E-3</v>
      </c>
      <c r="D511" s="61">
        <v>-7.135786999999999E-2</v>
      </c>
      <c r="E511" s="61">
        <v>1.7779130000000001E-2</v>
      </c>
      <c r="F511" s="61">
        <v>3.9305659999999999E-2</v>
      </c>
      <c r="G511" s="61">
        <v>3.7801469999999997E-2</v>
      </c>
      <c r="H511" s="61">
        <v>7.6235980000000009E-2</v>
      </c>
      <c r="I511" s="61">
        <v>3.8260089999999997E-2</v>
      </c>
      <c r="J511" s="14"/>
    </row>
    <row r="512" spans="1:10">
      <c r="A512" s="16">
        <v>254.5</v>
      </c>
      <c r="B512" s="61">
        <v>0.15265519999999999</v>
      </c>
      <c r="C512" s="61">
        <v>-3.05632E-3</v>
      </c>
      <c r="D512" s="61">
        <v>-3.1208670000000001E-2</v>
      </c>
      <c r="E512" s="61">
        <v>1.387948E-2</v>
      </c>
      <c r="F512" s="61">
        <v>3.349941E-2</v>
      </c>
      <c r="G512" s="61">
        <v>5.0067149999999998E-2</v>
      </c>
      <c r="H512" s="61">
        <v>7.5445680000000001E-2</v>
      </c>
      <c r="I512" s="61">
        <v>4.239967E-2</v>
      </c>
      <c r="J512" s="14"/>
    </row>
    <row r="513" spans="1:10">
      <c r="A513" s="16">
        <v>255</v>
      </c>
      <c r="B513" s="61">
        <v>0.15135479999999998</v>
      </c>
      <c r="C513" s="61">
        <v>-1.7265849999999999E-2</v>
      </c>
      <c r="D513" s="61">
        <v>-6.6167889999999993E-2</v>
      </c>
      <c r="E513" s="61">
        <v>4.6531799999999998E-3</v>
      </c>
      <c r="F513" s="61">
        <v>2.0265780000000001E-2</v>
      </c>
      <c r="G513" s="61">
        <v>4.4894790000000004E-2</v>
      </c>
      <c r="H513" s="61">
        <v>7.6628849999999998E-2</v>
      </c>
      <c r="I513" s="61">
        <v>4.2864149999999997E-2</v>
      </c>
      <c r="J513" s="14"/>
    </row>
    <row r="514" spans="1:10">
      <c r="A514" s="16">
        <v>255.5</v>
      </c>
      <c r="B514" s="61">
        <v>0.14432610000000001</v>
      </c>
      <c r="C514" s="61">
        <v>-7.6174799999999994E-3</v>
      </c>
      <c r="D514" s="61">
        <v>-6.4178899999999997E-2</v>
      </c>
      <c r="E514" s="61">
        <v>2.6744099999999999E-3</v>
      </c>
      <c r="F514" s="61">
        <v>3.1275310000000001E-2</v>
      </c>
      <c r="G514" s="61">
        <v>3.5253549999999995E-2</v>
      </c>
      <c r="H514" s="61">
        <v>7.4905579999999999E-2</v>
      </c>
      <c r="I514" s="61">
        <v>4.6135149999999993E-2</v>
      </c>
      <c r="J514" s="14"/>
    </row>
    <row r="515" spans="1:10">
      <c r="A515" s="16">
        <v>256</v>
      </c>
      <c r="B515" s="61">
        <v>0.14726919999999999</v>
      </c>
      <c r="C515" s="61">
        <v>-1.328152E-2</v>
      </c>
      <c r="D515" s="61">
        <v>-4.5838289999999997E-2</v>
      </c>
      <c r="E515" s="61">
        <v>1.2351909999999999E-2</v>
      </c>
      <c r="F515" s="61">
        <v>3.7716980000000004E-2</v>
      </c>
      <c r="G515" s="61">
        <v>4.2135829999999999E-2</v>
      </c>
      <c r="H515" s="61">
        <v>7.3757339999999991E-2</v>
      </c>
      <c r="I515" s="61">
        <v>3.8057150000000005E-2</v>
      </c>
      <c r="J515" s="14"/>
    </row>
    <row r="516" spans="1:10">
      <c r="A516" s="16">
        <v>256.5</v>
      </c>
      <c r="B516" s="61">
        <v>0.15579280000000001</v>
      </c>
      <c r="C516" s="61">
        <v>-1.261349E-2</v>
      </c>
      <c r="D516" s="61">
        <v>-4.840734E-2</v>
      </c>
      <c r="E516" s="61">
        <v>1.127889E-2</v>
      </c>
      <c r="F516" s="61">
        <v>3.0594039999999999E-2</v>
      </c>
      <c r="G516" s="61">
        <v>3.8237439999999998E-2</v>
      </c>
      <c r="H516" s="61">
        <v>9.9127069999999998E-2</v>
      </c>
      <c r="I516" s="61">
        <v>4.4277030000000002E-2</v>
      </c>
      <c r="J516" s="14"/>
    </row>
    <row r="517" spans="1:10">
      <c r="A517" s="16">
        <v>257</v>
      </c>
      <c r="B517" s="61">
        <v>0.1516624</v>
      </c>
      <c r="C517" s="61">
        <v>-1.075125E-2</v>
      </c>
      <c r="D517" s="61">
        <v>-3.0208400000000003E-2</v>
      </c>
      <c r="E517" s="61">
        <v>1.5965170000000001E-2</v>
      </c>
      <c r="F517" s="61">
        <v>2.7613989999999998E-2</v>
      </c>
      <c r="G517" s="61">
        <v>3.1844369999999997E-2</v>
      </c>
      <c r="H517" s="61">
        <v>8.7017059999999993E-2</v>
      </c>
      <c r="I517" s="61">
        <v>3.9760829999999997E-2</v>
      </c>
      <c r="J517" s="14"/>
    </row>
    <row r="518" spans="1:10">
      <c r="A518" s="16">
        <v>257.5</v>
      </c>
      <c r="B518" s="61">
        <v>0.15492229999999999</v>
      </c>
      <c r="C518" s="61">
        <v>-5.8599900000000007E-3</v>
      </c>
      <c r="D518" s="61">
        <v>-4.863468E-2</v>
      </c>
      <c r="E518" s="61">
        <v>5.26948E-3</v>
      </c>
      <c r="F518" s="61">
        <v>4.3131700000000002E-2</v>
      </c>
      <c r="G518" s="61">
        <v>4.0158370000000006E-2</v>
      </c>
      <c r="H518" s="61">
        <v>8.6124909999999999E-2</v>
      </c>
      <c r="I518" s="61">
        <v>3.7050230000000003E-2</v>
      </c>
      <c r="J518" s="14"/>
    </row>
    <row r="519" spans="1:10">
      <c r="A519" s="16">
        <v>258</v>
      </c>
      <c r="B519" s="61">
        <v>0.15522740000000002</v>
      </c>
      <c r="C519" s="61">
        <v>-8.5112799999999995E-3</v>
      </c>
      <c r="D519" s="61">
        <v>-7.6472680000000001E-2</v>
      </c>
      <c r="E519" s="61">
        <v>1.656026E-2</v>
      </c>
      <c r="F519" s="61">
        <v>2.6305420000000003E-2</v>
      </c>
      <c r="G519" s="61">
        <v>2.6179420000000002E-2</v>
      </c>
      <c r="H519" s="61">
        <v>8.7798809999999991E-2</v>
      </c>
      <c r="I519" s="61">
        <v>3.672197E-2</v>
      </c>
      <c r="J519" s="14"/>
    </row>
    <row r="520" spans="1:10">
      <c r="A520" s="16">
        <v>258.5</v>
      </c>
      <c r="B520" s="61">
        <v>0.1552925</v>
      </c>
      <c r="C520" s="61">
        <v>-1.3072680000000001E-2</v>
      </c>
      <c r="D520" s="61">
        <v>-4.701346E-2</v>
      </c>
      <c r="E520" s="61">
        <v>1.2657389999999999E-2</v>
      </c>
      <c r="F520" s="61">
        <v>2.6244869999999997E-2</v>
      </c>
      <c r="G520" s="61">
        <v>2.7052819999999998E-2</v>
      </c>
      <c r="H520" s="61">
        <v>8.626731E-2</v>
      </c>
      <c r="I520" s="61">
        <v>3.7664650000000001E-2</v>
      </c>
      <c r="J520" s="14"/>
    </row>
    <row r="521" spans="1:10">
      <c r="A521" s="16">
        <v>259</v>
      </c>
      <c r="B521" s="61">
        <v>0.15063799999999999</v>
      </c>
      <c r="C521" s="61">
        <v>-1.4209670000000001E-2</v>
      </c>
      <c r="D521" s="61">
        <v>-3.0768689999999998E-2</v>
      </c>
      <c r="E521" s="61">
        <v>5.6660399999999998E-3</v>
      </c>
      <c r="F521" s="61">
        <v>3.1102110000000002E-2</v>
      </c>
      <c r="G521" s="61">
        <v>3.9423800000000002E-2</v>
      </c>
      <c r="H521" s="61">
        <v>8.0726309999999996E-2</v>
      </c>
      <c r="I521" s="61">
        <v>3.2787049999999998E-2</v>
      </c>
      <c r="J521" s="14"/>
    </row>
    <row r="522" spans="1:10">
      <c r="A522" s="16">
        <v>259.5</v>
      </c>
      <c r="B522" s="61">
        <v>0.14784410000000001</v>
      </c>
      <c r="C522" s="61">
        <v>-1.69664E-2</v>
      </c>
      <c r="D522" s="61">
        <v>-5.6528409999999994E-2</v>
      </c>
      <c r="E522" s="61">
        <v>-5.9129200000000003E-3</v>
      </c>
      <c r="F522" s="61">
        <v>3.5830920000000002E-2</v>
      </c>
      <c r="G522" s="61">
        <v>3.274117E-2</v>
      </c>
      <c r="H522" s="61">
        <v>8.0913079999999998E-2</v>
      </c>
      <c r="I522" s="61">
        <v>3.7060759999999998E-2</v>
      </c>
      <c r="J522" s="14"/>
    </row>
    <row r="523" spans="1:10">
      <c r="A523" s="16">
        <v>260</v>
      </c>
      <c r="B523" s="61">
        <v>0.15152089999999999</v>
      </c>
      <c r="C523" s="61">
        <v>-1.3826799999999998E-2</v>
      </c>
      <c r="D523" s="61">
        <v>-8.2739720000000003E-2</v>
      </c>
      <c r="E523" s="61">
        <v>-5.6713000000000006E-3</v>
      </c>
      <c r="F523" s="61">
        <v>2.899902E-2</v>
      </c>
      <c r="G523" s="61">
        <v>4.160382E-2</v>
      </c>
      <c r="H523" s="61">
        <v>8.4975850000000006E-2</v>
      </c>
      <c r="I523" s="61">
        <v>3.773294E-2</v>
      </c>
      <c r="J523" s="14"/>
    </row>
    <row r="524" spans="1:10">
      <c r="A524" s="16">
        <v>260.5</v>
      </c>
      <c r="B524" s="61">
        <v>0.15074880000000002</v>
      </c>
      <c r="C524" s="61">
        <v>-5.7454300000000002E-3</v>
      </c>
      <c r="D524" s="61">
        <v>-9.1132939999999996E-2</v>
      </c>
      <c r="E524" s="61">
        <v>9.7321000000000005E-3</v>
      </c>
      <c r="F524" s="61">
        <v>2.0143420000000002E-2</v>
      </c>
      <c r="G524" s="61">
        <v>4.6489339999999997E-2</v>
      </c>
      <c r="H524" s="61">
        <v>8.5725759999999998E-2</v>
      </c>
      <c r="I524" s="61">
        <v>3.6235059999999999E-2</v>
      </c>
      <c r="J524" s="14"/>
    </row>
    <row r="525" spans="1:10">
      <c r="A525" s="16">
        <v>261</v>
      </c>
      <c r="B525" s="61">
        <v>0.14419090000000001</v>
      </c>
      <c r="C525" s="61">
        <v>-1.153888E-2</v>
      </c>
      <c r="D525" s="61">
        <v>-0.10247669999999999</v>
      </c>
      <c r="E525" s="61">
        <v>1.2931599999999998E-3</v>
      </c>
      <c r="F525" s="61">
        <v>1.333109E-2</v>
      </c>
      <c r="G525" s="61">
        <v>3.6185040000000002E-2</v>
      </c>
      <c r="H525" s="61">
        <v>7.4185609999999999E-2</v>
      </c>
      <c r="I525" s="61">
        <v>3.5225939999999997E-2</v>
      </c>
      <c r="J525" s="14"/>
    </row>
    <row r="526" spans="1:10">
      <c r="A526" s="16">
        <v>261.5</v>
      </c>
      <c r="B526" s="61">
        <v>0.14859600000000001</v>
      </c>
      <c r="C526" s="61">
        <v>-5.9700299999999994E-3</v>
      </c>
      <c r="D526" s="61">
        <v>-0.10128479999999999</v>
      </c>
      <c r="E526" s="61">
        <v>-3.1969399999999997E-3</v>
      </c>
      <c r="F526" s="61">
        <v>1.9710309999999998E-2</v>
      </c>
      <c r="G526" s="61">
        <v>4.2373200000000007E-2</v>
      </c>
      <c r="H526" s="61">
        <v>7.8798899999999991E-2</v>
      </c>
      <c r="I526" s="61">
        <v>3.2684110000000002E-2</v>
      </c>
      <c r="J526" s="14"/>
    </row>
    <row r="527" spans="1:10">
      <c r="A527" s="16">
        <v>262</v>
      </c>
      <c r="B527" s="61">
        <v>0.1543474</v>
      </c>
      <c r="C527" s="61">
        <v>-6.9141599999999999E-3</v>
      </c>
      <c r="D527" s="61">
        <v>-7.4114250000000007E-2</v>
      </c>
      <c r="E527" s="61">
        <v>1.96854E-3</v>
      </c>
      <c r="F527" s="61">
        <v>1.5740270000000001E-2</v>
      </c>
      <c r="G527" s="61">
        <v>3.1442150000000002E-2</v>
      </c>
      <c r="H527" s="61">
        <v>7.5300019999999995E-2</v>
      </c>
      <c r="I527" s="61">
        <v>3.9102909999999998E-2</v>
      </c>
      <c r="J527" s="14"/>
    </row>
    <row r="528" spans="1:10">
      <c r="A528" s="16">
        <v>262.5</v>
      </c>
      <c r="B528" s="61">
        <v>0.15698800000000002</v>
      </c>
      <c r="C528" s="61">
        <v>-8.4169400000000012E-3</v>
      </c>
      <c r="D528" s="61">
        <v>-5.8197159999999998E-2</v>
      </c>
      <c r="E528" s="61">
        <v>3.8825700000000001E-3</v>
      </c>
      <c r="F528" s="61">
        <v>2.1871649999999999E-2</v>
      </c>
      <c r="G528" s="61">
        <v>4.1307320000000002E-2</v>
      </c>
      <c r="H528" s="61">
        <v>7.8756079999999992E-2</v>
      </c>
      <c r="I528" s="61">
        <v>3.412602E-2</v>
      </c>
      <c r="J528" s="14"/>
    </row>
    <row r="529" spans="1:10">
      <c r="A529" s="16">
        <v>263</v>
      </c>
      <c r="B529" s="61">
        <v>0.15197720000000001</v>
      </c>
      <c r="C529" s="61">
        <v>-1.9238700000000001E-3</v>
      </c>
      <c r="D529" s="61">
        <v>-8.2543699999999998E-2</v>
      </c>
      <c r="E529" s="61">
        <v>3.7252499999999998E-3</v>
      </c>
      <c r="F529" s="61">
        <v>2.1756330000000001E-2</v>
      </c>
      <c r="G529" s="61">
        <v>2.8757440000000002E-2</v>
      </c>
      <c r="H529" s="61">
        <v>7.8116959999999999E-2</v>
      </c>
      <c r="I529" s="61">
        <v>3.494332E-2</v>
      </c>
      <c r="J529" s="14"/>
    </row>
    <row r="530" spans="1:10">
      <c r="A530" s="16">
        <v>263.5</v>
      </c>
      <c r="B530" s="61">
        <v>0.16049720000000001</v>
      </c>
      <c r="C530" s="61">
        <v>-5.8339399999999993E-3</v>
      </c>
      <c r="D530" s="61">
        <v>-4.7795249999999997E-2</v>
      </c>
      <c r="E530" s="61">
        <v>5.4025199999999992E-3</v>
      </c>
      <c r="F530" s="61">
        <v>2.2105260000000002E-2</v>
      </c>
      <c r="G530" s="61">
        <v>2.2530320000000003E-2</v>
      </c>
      <c r="H530" s="61">
        <v>7.0880739999999998E-2</v>
      </c>
      <c r="I530" s="61">
        <v>3.1288719999999999E-2</v>
      </c>
      <c r="J530" s="14"/>
    </row>
    <row r="531" spans="1:10">
      <c r="A531" s="16">
        <v>264</v>
      </c>
      <c r="B531" s="61">
        <v>0.15712690000000001</v>
      </c>
      <c r="C531" s="61">
        <v>-2.4403099999999998E-3</v>
      </c>
      <c r="D531" s="61">
        <v>-5.3182809999999997E-2</v>
      </c>
      <c r="E531" s="61">
        <v>8.03887E-3</v>
      </c>
      <c r="F531" s="61">
        <v>2.7354460000000001E-2</v>
      </c>
      <c r="G531" s="61">
        <v>3.6465369999999997E-2</v>
      </c>
      <c r="H531" s="61">
        <v>7.5143550000000003E-2</v>
      </c>
      <c r="I531" s="61">
        <v>3.3080350000000001E-2</v>
      </c>
      <c r="J531" s="14"/>
    </row>
    <row r="532" spans="1:10">
      <c r="A532" s="16">
        <v>264.5</v>
      </c>
      <c r="B532" s="61">
        <v>0.15074750000000001</v>
      </c>
      <c r="C532" s="61">
        <v>-1.7582169999999998E-2</v>
      </c>
      <c r="D532" s="61">
        <v>-7.3726039999999993E-2</v>
      </c>
      <c r="E532" s="61">
        <v>-6.8718500000000005E-3</v>
      </c>
      <c r="F532" s="61">
        <v>2.7157439999999998E-2</v>
      </c>
      <c r="G532" s="61">
        <v>3.7727870000000004E-2</v>
      </c>
      <c r="H532" s="61">
        <v>7.5124170000000004E-2</v>
      </c>
      <c r="I532" s="61">
        <v>3.6469429999999997E-2</v>
      </c>
      <c r="J532" s="14"/>
    </row>
    <row r="533" spans="1:10">
      <c r="A533" s="16">
        <v>265</v>
      </c>
      <c r="B533" s="61">
        <v>0.15688380000000002</v>
      </c>
      <c r="C533" s="61">
        <v>-7.5418700000000009E-3</v>
      </c>
      <c r="D533" s="61">
        <v>-2.386162E-2</v>
      </c>
      <c r="E533" s="61">
        <v>-8.0855800000000002E-3</v>
      </c>
      <c r="F533" s="61">
        <v>1.9326239999999998E-2</v>
      </c>
      <c r="G533" s="61">
        <v>4.1318270000000004E-2</v>
      </c>
      <c r="H533" s="61">
        <v>7.6030710000000001E-2</v>
      </c>
      <c r="I533" s="61">
        <v>3.431849E-2</v>
      </c>
      <c r="J533" s="14"/>
    </row>
    <row r="534" spans="1:10">
      <c r="A534" s="16">
        <v>265.5</v>
      </c>
      <c r="B534" s="61">
        <v>0.16194410000000001</v>
      </c>
      <c r="C534" s="61">
        <v>-9.75759E-3</v>
      </c>
      <c r="D534" s="61">
        <v>-5.7913980000000004E-2</v>
      </c>
      <c r="E534" s="61">
        <v>-7.0199599999999996E-3</v>
      </c>
      <c r="F534" s="61">
        <v>2.239532E-2</v>
      </c>
      <c r="G534" s="61">
        <v>4.5015060000000003E-2</v>
      </c>
      <c r="H534" s="61">
        <v>6.9668910000000001E-2</v>
      </c>
      <c r="I534" s="61">
        <v>3.4460739999999997E-2</v>
      </c>
      <c r="J534" s="14"/>
    </row>
    <row r="535" spans="1:10">
      <c r="A535" s="16">
        <v>266</v>
      </c>
      <c r="B535" s="61">
        <v>0.15686239999999999</v>
      </c>
      <c r="C535" s="61">
        <v>-7.7373299999999997E-3</v>
      </c>
      <c r="D535" s="61">
        <v>-5.6715370000000001E-2</v>
      </c>
      <c r="E535" s="61">
        <v>-1.4511999999999999E-4</v>
      </c>
      <c r="F535" s="61">
        <v>2.7552E-2</v>
      </c>
      <c r="G535" s="61">
        <v>3.795834E-2</v>
      </c>
      <c r="H535" s="61">
        <v>7.4575630000000004E-2</v>
      </c>
      <c r="I535" s="61">
        <v>3.1796650000000003E-2</v>
      </c>
      <c r="J535" s="14"/>
    </row>
    <row r="536" spans="1:10">
      <c r="A536" s="16">
        <v>266.5</v>
      </c>
      <c r="B536" s="61">
        <v>0.16025490000000001</v>
      </c>
      <c r="C536" s="61">
        <v>-4.4888000000000003E-3</v>
      </c>
      <c r="D536" s="61">
        <v>-5.1390690000000003E-2</v>
      </c>
      <c r="E536" s="61">
        <v>1.2665699999999998E-3</v>
      </c>
      <c r="F536" s="61">
        <v>1.8808410000000001E-2</v>
      </c>
      <c r="G536" s="61">
        <v>4.1987209999999997E-2</v>
      </c>
      <c r="H536" s="61">
        <v>7.0161920000000003E-2</v>
      </c>
      <c r="I536" s="61">
        <v>3.4785240000000002E-2</v>
      </c>
      <c r="J536" s="14"/>
    </row>
    <row r="537" spans="1:10">
      <c r="A537" s="16">
        <v>267</v>
      </c>
      <c r="B537" s="61">
        <v>0.1463497</v>
      </c>
      <c r="C537" s="61">
        <v>-1.1424479999999999E-2</v>
      </c>
      <c r="D537" s="61">
        <v>-7.7413670000000004E-2</v>
      </c>
      <c r="E537" s="61">
        <v>6.9034700000000001E-3</v>
      </c>
      <c r="F537" s="61">
        <v>1.915559E-2</v>
      </c>
      <c r="G537" s="61">
        <v>3.1551379999999997E-2</v>
      </c>
      <c r="H537" s="61">
        <v>7.1130810000000003E-2</v>
      </c>
      <c r="I537" s="61">
        <v>3.0638290000000002E-2</v>
      </c>
      <c r="J537" s="14"/>
    </row>
    <row r="538" spans="1:10">
      <c r="A538" s="16">
        <v>267.5</v>
      </c>
      <c r="B538" s="61">
        <v>0.1437541</v>
      </c>
      <c r="C538" s="61">
        <v>-7.8058300000000006E-3</v>
      </c>
      <c r="D538" s="61">
        <v>-7.9027189999999997E-2</v>
      </c>
      <c r="E538" s="61">
        <v>1.5130859999999999E-2</v>
      </c>
      <c r="F538" s="61">
        <v>2.5840180000000001E-2</v>
      </c>
      <c r="G538" s="61">
        <v>2.8471609999999998E-2</v>
      </c>
      <c r="H538" s="61">
        <v>7.5197120000000006E-2</v>
      </c>
      <c r="I538" s="61">
        <v>4.0299389999999997E-2</v>
      </c>
      <c r="J538" s="14"/>
    </row>
    <row r="539" spans="1:10">
      <c r="A539" s="16">
        <v>268</v>
      </c>
      <c r="B539" s="61">
        <v>0.1371414</v>
      </c>
      <c r="C539" s="61">
        <v>-1.1231E-2</v>
      </c>
      <c r="D539" s="61">
        <v>-7.0998000000000006E-2</v>
      </c>
      <c r="E539" s="61">
        <v>9.1260600000000001E-3</v>
      </c>
      <c r="F539" s="61">
        <v>2.1491180000000002E-2</v>
      </c>
      <c r="G539" s="61">
        <v>3.9690249999999996E-2</v>
      </c>
      <c r="H539" s="61">
        <v>7.0728899999999997E-2</v>
      </c>
      <c r="I539" s="61">
        <v>2.993148E-2</v>
      </c>
      <c r="J539" s="14"/>
    </row>
    <row r="540" spans="1:10">
      <c r="A540" s="16">
        <v>268.5</v>
      </c>
      <c r="B540" s="61">
        <v>0.14671400000000001</v>
      </c>
      <c r="C540" s="61">
        <v>-1.2233609999999999E-2</v>
      </c>
      <c r="D540" s="61">
        <v>-3.2894840000000002E-2</v>
      </c>
      <c r="E540" s="61">
        <v>1.89628E-3</v>
      </c>
      <c r="F540" s="61">
        <v>9.3680300000000011E-3</v>
      </c>
      <c r="G540" s="61">
        <v>4.2662029999999997E-2</v>
      </c>
      <c r="H540" s="61">
        <v>7.2712310000000002E-2</v>
      </c>
      <c r="I540" s="61">
        <v>3.3544570000000003E-2</v>
      </c>
      <c r="J540" s="14"/>
    </row>
    <row r="541" spans="1:10">
      <c r="A541" s="16">
        <v>269</v>
      </c>
      <c r="B541" s="61">
        <v>0.14524400000000001</v>
      </c>
      <c r="C541" s="61">
        <v>-1.51469E-3</v>
      </c>
      <c r="D541" s="61">
        <v>-4.4143000000000002E-2</v>
      </c>
      <c r="E541" s="61">
        <v>4.68659E-3</v>
      </c>
      <c r="F541" s="61">
        <v>2.379419E-2</v>
      </c>
      <c r="G541" s="61">
        <v>3.9874610000000005E-2</v>
      </c>
      <c r="H541" s="61">
        <v>7.0209430000000003E-2</v>
      </c>
      <c r="I541" s="61">
        <v>3.2921809999999996E-2</v>
      </c>
      <c r="J541" s="14"/>
    </row>
    <row r="542" spans="1:10">
      <c r="A542" s="16">
        <v>269.5</v>
      </c>
      <c r="B542" s="61">
        <v>0.14832919999999999</v>
      </c>
      <c r="C542" s="61">
        <v>2.3345699999999998E-3</v>
      </c>
      <c r="D542" s="61">
        <v>-5.0133479999999994E-2</v>
      </c>
      <c r="E542" s="61">
        <v>-1.2941300000000001E-3</v>
      </c>
      <c r="F542" s="61">
        <v>2.4662289999999996E-2</v>
      </c>
      <c r="G542" s="61">
        <v>2.454692E-2</v>
      </c>
      <c r="H542" s="61">
        <v>7.2910559999999999E-2</v>
      </c>
      <c r="I542" s="61">
        <v>3.1099909999999998E-2</v>
      </c>
      <c r="J542" s="14"/>
    </row>
    <row r="543" spans="1:10">
      <c r="A543" s="16">
        <v>270</v>
      </c>
      <c r="B543" s="61">
        <v>0.1396664</v>
      </c>
      <c r="C543" s="61">
        <v>-2.5134000000000002E-4</v>
      </c>
      <c r="D543" s="61">
        <v>-3.4589000000000002E-2</v>
      </c>
      <c r="E543" s="61">
        <v>1.1351100000000001E-2</v>
      </c>
      <c r="F543" s="61">
        <v>8.6699499999999992E-3</v>
      </c>
      <c r="G543" s="61">
        <v>3.6190850000000004E-2</v>
      </c>
      <c r="H543" s="61">
        <v>7.1152199999999999E-2</v>
      </c>
      <c r="I543" s="61">
        <v>3.1740640000000001E-2</v>
      </c>
      <c r="J543" s="14"/>
    </row>
    <row r="544" spans="1:10">
      <c r="A544" s="16">
        <v>270.5</v>
      </c>
      <c r="B544" s="61">
        <v>0.14052020000000001</v>
      </c>
      <c r="C544" s="61">
        <v>-1.1317230000000001E-2</v>
      </c>
      <c r="D544" s="61">
        <v>-3.2957100000000003E-2</v>
      </c>
      <c r="E544" s="61">
        <v>1.049404E-2</v>
      </c>
      <c r="F544" s="61">
        <v>1.565006E-2</v>
      </c>
      <c r="G544" s="61">
        <v>4.8714469999999996E-2</v>
      </c>
      <c r="H544" s="61">
        <v>6.9024240000000001E-2</v>
      </c>
      <c r="I544" s="61">
        <v>3.7108050000000004E-2</v>
      </c>
      <c r="J544" s="14"/>
    </row>
    <row r="545" spans="1:10">
      <c r="A545" s="16">
        <v>271</v>
      </c>
      <c r="B545" s="61">
        <v>0.13821369999999999</v>
      </c>
      <c r="C545" s="61">
        <v>-8.7347499999999995E-3</v>
      </c>
      <c r="D545" s="61">
        <v>-6.2229080000000006E-2</v>
      </c>
      <c r="E545" s="61">
        <v>-3.7432400000000001E-3</v>
      </c>
      <c r="F545" s="61">
        <v>2.7333949999999999E-2</v>
      </c>
      <c r="G545" s="61">
        <v>3.1205059999999996E-2</v>
      </c>
      <c r="H545" s="61">
        <v>6.9803660000000003E-2</v>
      </c>
      <c r="I545" s="61">
        <v>3.460183E-2</v>
      </c>
      <c r="J545" s="14"/>
    </row>
    <row r="546" spans="1:10">
      <c r="A546" s="16">
        <v>271.5</v>
      </c>
      <c r="B546" s="61">
        <v>0.15095610000000001</v>
      </c>
      <c r="C546" s="61">
        <v>-7.0511599999999999E-3</v>
      </c>
      <c r="D546" s="61">
        <v>-5.1471600000000006E-2</v>
      </c>
      <c r="E546" s="61">
        <v>4.0678599999999995E-3</v>
      </c>
      <c r="F546" s="61">
        <v>2.6362420000000001E-2</v>
      </c>
      <c r="G546" s="61">
        <v>4.2906839999999995E-2</v>
      </c>
      <c r="H546" s="61">
        <v>6.7267479999999991E-2</v>
      </c>
      <c r="I546" s="61">
        <v>3.9036729999999999E-2</v>
      </c>
      <c r="J546" s="14"/>
    </row>
    <row r="547" spans="1:10">
      <c r="A547" s="16">
        <v>272</v>
      </c>
      <c r="B547" s="61">
        <v>0.1424715</v>
      </c>
      <c r="C547" s="61">
        <v>-5.1295000000000004E-3</v>
      </c>
      <c r="D547" s="61">
        <v>-7.2699849999999996E-2</v>
      </c>
      <c r="E547" s="61">
        <v>9.3472799999999995E-3</v>
      </c>
      <c r="F547" s="61">
        <v>2.2487569999999998E-2</v>
      </c>
      <c r="G547" s="61">
        <v>5.4909730000000004E-2</v>
      </c>
      <c r="H547" s="61">
        <v>6.9421109999999994E-2</v>
      </c>
      <c r="I547" s="61">
        <v>3.2937000000000001E-2</v>
      </c>
      <c r="J547" s="14"/>
    </row>
    <row r="548" spans="1:10">
      <c r="A548" s="16">
        <v>272.5</v>
      </c>
      <c r="B548" s="61">
        <v>0.1475977</v>
      </c>
      <c r="C548" s="61">
        <v>-7.33272E-3</v>
      </c>
      <c r="D548" s="61">
        <v>-4.9838829999999994E-2</v>
      </c>
      <c r="E548" s="61">
        <v>8.9607599999999999E-3</v>
      </c>
      <c r="F548" s="61">
        <v>1.1120920000000001E-2</v>
      </c>
      <c r="G548" s="61">
        <v>4.1288140000000001E-2</v>
      </c>
      <c r="H548" s="61">
        <v>6.982389E-2</v>
      </c>
      <c r="I548" s="61">
        <v>2.7278069999999998E-2</v>
      </c>
      <c r="J548" s="14"/>
    </row>
    <row r="549" spans="1:10">
      <c r="A549" s="16">
        <v>273</v>
      </c>
      <c r="B549" s="61">
        <v>0.14107500000000001</v>
      </c>
      <c r="C549" s="61">
        <v>-8.7099099999999995E-3</v>
      </c>
      <c r="D549" s="61">
        <v>-3.9328200000000001E-2</v>
      </c>
      <c r="E549" s="61">
        <v>-4.2737999999999999E-4</v>
      </c>
      <c r="F549" s="61">
        <v>2.4321780000000001E-2</v>
      </c>
      <c r="G549" s="61">
        <v>4.1376799999999998E-2</v>
      </c>
      <c r="H549" s="61">
        <v>7.209248E-2</v>
      </c>
      <c r="I549" s="61">
        <v>3.7305930000000001E-2</v>
      </c>
      <c r="J549" s="14"/>
    </row>
    <row r="550" spans="1:10">
      <c r="A550" s="16">
        <v>273.5</v>
      </c>
      <c r="B550" s="61">
        <v>0.1415381</v>
      </c>
      <c r="C550" s="61">
        <v>-1.2693350000000001E-2</v>
      </c>
      <c r="D550" s="61">
        <v>-3.343463E-2</v>
      </c>
      <c r="E550" s="61">
        <v>-6.1741999999999995E-3</v>
      </c>
      <c r="F550" s="61">
        <v>1.818904E-2</v>
      </c>
      <c r="G550" s="61">
        <v>3.0835319999999999E-2</v>
      </c>
      <c r="H550" s="61">
        <v>6.1819040000000006E-2</v>
      </c>
      <c r="I550" s="61">
        <v>2.7726000000000001E-2</v>
      </c>
      <c r="J550" s="14"/>
    </row>
    <row r="551" spans="1:10">
      <c r="A551" s="16">
        <v>274</v>
      </c>
      <c r="B551" s="61">
        <v>0.13412019999999999</v>
      </c>
      <c r="C551" s="61">
        <v>-6.0015600000000004E-3</v>
      </c>
      <c r="D551" s="61">
        <v>-2.228221E-2</v>
      </c>
      <c r="E551" s="61">
        <v>1.522486E-2</v>
      </c>
      <c r="F551" s="61">
        <v>1.6176400000000001E-2</v>
      </c>
      <c r="G551" s="61">
        <v>4.89963E-2</v>
      </c>
      <c r="H551" s="61">
        <v>7.1772790000000003E-2</v>
      </c>
      <c r="I551" s="61">
        <v>3.2092830000000003E-2</v>
      </c>
      <c r="J551" s="14"/>
    </row>
    <row r="552" spans="1:10">
      <c r="A552" s="16">
        <v>274.5</v>
      </c>
      <c r="B552" s="61">
        <v>0.14742940000000002</v>
      </c>
      <c r="C552" s="61">
        <v>-5.3972200000000003E-3</v>
      </c>
      <c r="D552" s="61">
        <v>-4.124916E-2</v>
      </c>
      <c r="E552" s="61">
        <v>4.1656499999999999E-3</v>
      </c>
      <c r="F552" s="61">
        <v>1.7874839999999999E-2</v>
      </c>
      <c r="G552" s="61">
        <v>4.0100660000000003E-2</v>
      </c>
      <c r="H552" s="61">
        <v>6.9395289999999998E-2</v>
      </c>
      <c r="I552" s="61">
        <v>3.3716050000000004E-2</v>
      </c>
      <c r="J552" s="14"/>
    </row>
    <row r="553" spans="1:10">
      <c r="A553" s="16">
        <v>275</v>
      </c>
      <c r="B553" s="61">
        <v>0.14233399999999999</v>
      </c>
      <c r="C553" s="61">
        <v>-3.1839400000000001E-3</v>
      </c>
      <c r="D553" s="61">
        <v>-6.2893130000000005E-2</v>
      </c>
      <c r="E553" s="61">
        <v>-4.0969999999999998E-4</v>
      </c>
      <c r="F553" s="61">
        <v>1.9594400000000001E-2</v>
      </c>
      <c r="G553" s="61">
        <v>4.3543409999999998E-2</v>
      </c>
      <c r="H553" s="61">
        <v>6.7245330000000006E-2</v>
      </c>
      <c r="I553" s="61">
        <v>3.4700050000000003E-2</v>
      </c>
      <c r="J553" s="14"/>
    </row>
    <row r="554" spans="1:10">
      <c r="A554" s="16">
        <v>275.5</v>
      </c>
      <c r="B554" s="61">
        <v>0.14047489999999999</v>
      </c>
      <c r="C554" s="61">
        <v>-7.2372099999999991E-3</v>
      </c>
      <c r="D554" s="61">
        <v>-4.8582799999999995E-2</v>
      </c>
      <c r="E554" s="61">
        <v>-6.6895700000000006E-3</v>
      </c>
      <c r="F554" s="61">
        <v>1.9432290000000001E-2</v>
      </c>
      <c r="G554" s="61">
        <v>3.9722489999999999E-2</v>
      </c>
      <c r="H554" s="61">
        <v>6.7880320000000008E-2</v>
      </c>
      <c r="I554" s="61">
        <v>3.4025529999999998E-2</v>
      </c>
      <c r="J554" s="14"/>
    </row>
    <row r="555" spans="1:10">
      <c r="A555" s="16">
        <v>276</v>
      </c>
      <c r="B555" s="61">
        <v>0.1391414</v>
      </c>
      <c r="C555" s="61">
        <v>-1.2890509999999999E-2</v>
      </c>
      <c r="D555" s="61">
        <v>-6.8482360000000006E-2</v>
      </c>
      <c r="E555" s="61">
        <v>-9.4986199999999993E-3</v>
      </c>
      <c r="F555" s="61">
        <v>2.4522659999999998E-2</v>
      </c>
      <c r="G555" s="61">
        <v>4.5989449999999994E-2</v>
      </c>
      <c r="H555" s="61">
        <v>7.1287939999999994E-2</v>
      </c>
      <c r="I555" s="61">
        <v>2.7727909999999998E-2</v>
      </c>
      <c r="J555" s="14"/>
    </row>
    <row r="556" spans="1:10">
      <c r="A556" s="16">
        <v>276.5</v>
      </c>
      <c r="B556" s="61">
        <v>0.15051510000000001</v>
      </c>
      <c r="C556" s="61">
        <v>-9.8570199999999993E-3</v>
      </c>
      <c r="D556" s="61">
        <v>-5.4985679999999995E-2</v>
      </c>
      <c r="E556" s="61">
        <v>-1.8445879999999998E-2</v>
      </c>
      <c r="F556" s="61">
        <v>2.715182E-2</v>
      </c>
      <c r="G556" s="61">
        <v>4.2159139999999998E-2</v>
      </c>
      <c r="H556" s="61">
        <v>6.419598E-2</v>
      </c>
      <c r="I556" s="61">
        <v>2.489792E-2</v>
      </c>
      <c r="J556" s="14"/>
    </row>
    <row r="557" spans="1:10">
      <c r="A557" s="16">
        <v>277</v>
      </c>
      <c r="B557" s="61">
        <v>0.14187169999999999</v>
      </c>
      <c r="C557" s="61">
        <v>-8.866810000000001E-3</v>
      </c>
      <c r="D557" s="61">
        <v>-6.2264E-2</v>
      </c>
      <c r="E557" s="61">
        <v>2.3421999999999999E-4</v>
      </c>
      <c r="F557" s="61">
        <v>2.143608E-2</v>
      </c>
      <c r="G557" s="61">
        <v>6.3196139999999998E-2</v>
      </c>
      <c r="H557" s="61">
        <v>7.3242559999999998E-2</v>
      </c>
      <c r="I557" s="61">
        <v>2.4882499999999998E-2</v>
      </c>
      <c r="J557" s="14"/>
    </row>
    <row r="558" spans="1:10">
      <c r="A558" s="16">
        <v>277.5</v>
      </c>
      <c r="B558" s="61">
        <v>0.1429694</v>
      </c>
      <c r="C558" s="61">
        <v>-1.047963E-2</v>
      </c>
      <c r="D558" s="61">
        <v>-5.1377639999999995E-2</v>
      </c>
      <c r="E558" s="61">
        <v>7.6563899999999999E-3</v>
      </c>
      <c r="F558" s="61">
        <v>2.003046E-2</v>
      </c>
      <c r="G558" s="61">
        <v>4.7059610000000002E-2</v>
      </c>
      <c r="H558" s="61">
        <v>7.2152859999999999E-2</v>
      </c>
      <c r="I558" s="61">
        <v>3.0477839999999999E-2</v>
      </c>
      <c r="J558" s="14"/>
    </row>
    <row r="559" spans="1:10">
      <c r="A559" s="16">
        <v>278</v>
      </c>
      <c r="B559" s="61">
        <v>0.1500871</v>
      </c>
      <c r="C559" s="61">
        <v>-1.332031E-2</v>
      </c>
      <c r="D559" s="61">
        <v>-5.8421649999999999E-2</v>
      </c>
      <c r="E559" s="61">
        <v>-7.0184800000000006E-3</v>
      </c>
      <c r="F559" s="61">
        <v>2.037864E-2</v>
      </c>
      <c r="G559" s="61">
        <v>5.39993E-2</v>
      </c>
      <c r="H559" s="61">
        <v>6.9135240000000001E-2</v>
      </c>
      <c r="I559" s="61">
        <v>2.509548E-2</v>
      </c>
      <c r="J559" s="14"/>
    </row>
    <row r="560" spans="1:10">
      <c r="A560" s="16">
        <v>278.5</v>
      </c>
      <c r="B560" s="61">
        <v>0.15293900000000002</v>
      </c>
      <c r="C560" s="61">
        <v>-4.1365000000000004E-3</v>
      </c>
      <c r="D560" s="61">
        <v>-8.4806019999999996E-2</v>
      </c>
      <c r="E560" s="61">
        <v>-3.5190999999999998E-4</v>
      </c>
      <c r="F560" s="61">
        <v>2.1498659999999999E-2</v>
      </c>
      <c r="G560" s="61">
        <v>5.2820099999999995E-2</v>
      </c>
      <c r="H560" s="61">
        <v>7.1046789999999999E-2</v>
      </c>
      <c r="I560" s="61">
        <v>2.6817750000000001E-2</v>
      </c>
      <c r="J560" s="14"/>
    </row>
    <row r="561" spans="1:10">
      <c r="A561" s="16">
        <v>279</v>
      </c>
      <c r="B561" s="61">
        <v>0.1387003</v>
      </c>
      <c r="C561" s="61">
        <v>-1.2861620000000001E-2</v>
      </c>
      <c r="D561" s="61">
        <v>-8.2801420000000001E-2</v>
      </c>
      <c r="E561" s="61">
        <v>-1.4252069999999999E-2</v>
      </c>
      <c r="F561" s="61">
        <v>2.557274E-2</v>
      </c>
      <c r="G561" s="61">
        <v>4.8751249999999996E-2</v>
      </c>
      <c r="H561" s="61">
        <v>7.4505269999999998E-2</v>
      </c>
      <c r="I561" s="61">
        <v>2.661581E-2</v>
      </c>
      <c r="J561" s="14"/>
    </row>
    <row r="562" spans="1:10">
      <c r="A562" s="16">
        <v>279.5</v>
      </c>
      <c r="B562" s="61">
        <v>0.1409038</v>
      </c>
      <c r="C562" s="61">
        <v>-4.3824299999999997E-3</v>
      </c>
      <c r="D562" s="61">
        <v>-5.5684199999999996E-2</v>
      </c>
      <c r="E562" s="61">
        <v>-7.5789399999999993E-3</v>
      </c>
      <c r="F562" s="61">
        <v>1.6147830000000002E-2</v>
      </c>
      <c r="G562" s="61">
        <v>3.7018990000000002E-2</v>
      </c>
      <c r="H562" s="61">
        <v>7.3727440000000005E-2</v>
      </c>
      <c r="I562" s="61">
        <v>2.4228469999999998E-2</v>
      </c>
      <c r="J562" s="14"/>
    </row>
    <row r="563" spans="1:10">
      <c r="A563" s="16">
        <v>280</v>
      </c>
      <c r="B563" s="61">
        <v>0.14694760000000001</v>
      </c>
      <c r="C563" s="61">
        <v>-1.4270730000000001E-2</v>
      </c>
      <c r="D563" s="61">
        <v>-2.92305E-2</v>
      </c>
      <c r="E563" s="61">
        <v>3.19996E-3</v>
      </c>
      <c r="F563" s="61">
        <v>2.0823410000000001E-2</v>
      </c>
      <c r="G563" s="61">
        <v>5.0422729999999999E-2</v>
      </c>
      <c r="H563" s="61">
        <v>7.249831000000001E-2</v>
      </c>
      <c r="I563" s="61">
        <v>2.1549019999999999E-2</v>
      </c>
      <c r="J563" s="14"/>
    </row>
    <row r="564" spans="1:10">
      <c r="A564" s="16">
        <v>280.5</v>
      </c>
      <c r="B564" s="61">
        <v>0.14625930000000001</v>
      </c>
      <c r="C564" s="61">
        <v>-5.2821600000000002E-3</v>
      </c>
      <c r="D564" s="61">
        <v>-5.2056800000000007E-3</v>
      </c>
      <c r="E564" s="61">
        <v>-1.0521830000000001E-2</v>
      </c>
      <c r="F564" s="61">
        <v>1.684109E-2</v>
      </c>
      <c r="G564" s="61">
        <v>3.7854550000000001E-2</v>
      </c>
      <c r="H564" s="61">
        <v>7.037874999999999E-2</v>
      </c>
      <c r="I564" s="61">
        <v>2.6631290000000002E-2</v>
      </c>
      <c r="J564" s="14"/>
    </row>
    <row r="565" spans="1:10">
      <c r="A565" s="16">
        <v>281</v>
      </c>
      <c r="B565" s="61">
        <v>0.1443063</v>
      </c>
      <c r="C565" s="61">
        <v>-4.7703900000000002E-3</v>
      </c>
      <c r="D565" s="61">
        <v>-1.8671699999999999E-2</v>
      </c>
      <c r="E565" s="61">
        <v>5.9096899999999996E-3</v>
      </c>
      <c r="F565" s="61">
        <v>2.4768419999999999E-2</v>
      </c>
      <c r="G565" s="61">
        <v>5.2823010000000004E-2</v>
      </c>
      <c r="H565" s="61">
        <v>7.1532100000000001E-2</v>
      </c>
      <c r="I565" s="61">
        <v>2.7891509999999998E-2</v>
      </c>
      <c r="J565" s="14"/>
    </row>
    <row r="566" spans="1:10">
      <c r="A566" s="16">
        <v>281.5</v>
      </c>
      <c r="B566" s="61">
        <v>0.14555210000000002</v>
      </c>
      <c r="C566" s="61">
        <v>-1.5477380000000001E-2</v>
      </c>
      <c r="D566" s="61">
        <v>-1.2627859999999999E-2</v>
      </c>
      <c r="E566" s="61">
        <v>-3.9280700000000005E-3</v>
      </c>
      <c r="F566" s="61">
        <v>2.2400950000000003E-2</v>
      </c>
      <c r="G566" s="61">
        <v>4.6575420000000006E-2</v>
      </c>
      <c r="H566" s="61">
        <v>7.2681979999999993E-2</v>
      </c>
      <c r="I566" s="61">
        <v>2.4676130000000001E-2</v>
      </c>
      <c r="J566" s="14"/>
    </row>
    <row r="567" spans="1:10">
      <c r="A567" s="16">
        <v>282</v>
      </c>
      <c r="B567" s="61">
        <v>0.1470968</v>
      </c>
      <c r="C567" s="61">
        <v>-3.3501E-3</v>
      </c>
      <c r="D567" s="61">
        <v>-5.4048760000000001E-2</v>
      </c>
      <c r="E567" s="61">
        <v>4.7191200000000003E-3</v>
      </c>
      <c r="F567" s="61">
        <v>2.1281479999999998E-2</v>
      </c>
      <c r="G567" s="61">
        <v>5.7776569999999999E-2</v>
      </c>
      <c r="H567" s="61">
        <v>7.0833939999999998E-2</v>
      </c>
      <c r="I567" s="61">
        <v>1.97314E-2</v>
      </c>
      <c r="J567" s="14"/>
    </row>
    <row r="568" spans="1:10">
      <c r="A568" s="16">
        <v>282.5</v>
      </c>
      <c r="B568" s="61">
        <v>0.13636189999999998</v>
      </c>
      <c r="C568" s="61">
        <v>-4.0248200000000001E-3</v>
      </c>
      <c r="D568" s="61">
        <v>-3.4284820000000001E-2</v>
      </c>
      <c r="E568" s="61">
        <v>-4.0184399999999999E-3</v>
      </c>
      <c r="F568" s="61">
        <v>1.1328599999999999E-2</v>
      </c>
      <c r="G568" s="61">
        <v>5.0772240000000003E-2</v>
      </c>
      <c r="H568" s="61">
        <v>7.4403419999999998E-2</v>
      </c>
      <c r="I568" s="61">
        <v>2.4804730000000001E-2</v>
      </c>
      <c r="J568" s="14"/>
    </row>
    <row r="569" spans="1:10">
      <c r="A569" s="16">
        <v>283</v>
      </c>
      <c r="B569" s="61">
        <v>0.14407220000000001</v>
      </c>
      <c r="C569" s="61">
        <v>-7.3174099999999999E-3</v>
      </c>
      <c r="D569" s="61">
        <v>-4.5070370000000005E-2</v>
      </c>
      <c r="E569" s="61">
        <v>5.3416899999999996E-3</v>
      </c>
      <c r="F569" s="61">
        <v>1.5031600000000001E-2</v>
      </c>
      <c r="G569" s="61">
        <v>5.1484910000000002E-2</v>
      </c>
      <c r="H569" s="61">
        <v>7.383808E-2</v>
      </c>
      <c r="I569" s="61">
        <v>2.5186609999999998E-2</v>
      </c>
      <c r="J569" s="14"/>
    </row>
    <row r="570" spans="1:10">
      <c r="A570" s="16">
        <v>283.5</v>
      </c>
      <c r="B570" s="61">
        <v>0.14437030000000001</v>
      </c>
      <c r="C570" s="61">
        <v>-9.6067300000000008E-3</v>
      </c>
      <c r="D570" s="61">
        <v>-5.300966E-2</v>
      </c>
      <c r="E570" s="61">
        <v>8.7425899999999997E-3</v>
      </c>
      <c r="F570" s="61">
        <v>1.358414E-2</v>
      </c>
      <c r="G570" s="61">
        <v>6.0098760000000001E-2</v>
      </c>
      <c r="H570" s="61">
        <v>7.3979630000000005E-2</v>
      </c>
      <c r="I570" s="61">
        <v>2.7955450000000003E-2</v>
      </c>
      <c r="J570" s="14"/>
    </row>
    <row r="571" spans="1:10">
      <c r="A571" s="16">
        <v>284</v>
      </c>
      <c r="B571" s="61">
        <v>0.15366170000000001</v>
      </c>
      <c r="C571" s="61">
        <v>-5.4557199999999998E-3</v>
      </c>
      <c r="D571" s="61">
        <v>-6.2024070000000001E-2</v>
      </c>
      <c r="E571" s="61">
        <v>-5.8865500000000008E-3</v>
      </c>
      <c r="F571" s="61">
        <v>1.2181679999999999E-2</v>
      </c>
      <c r="G571" s="61">
        <v>5.6097409999999993E-2</v>
      </c>
      <c r="H571" s="61">
        <v>6.5531430000000002E-2</v>
      </c>
      <c r="I571" s="61">
        <v>2.925591E-2</v>
      </c>
      <c r="J571" s="14"/>
    </row>
    <row r="572" spans="1:10">
      <c r="A572" s="16">
        <v>284.5</v>
      </c>
      <c r="B572" s="61">
        <v>0.13889509999999999</v>
      </c>
      <c r="C572" s="61">
        <v>-3.7284699999999998E-3</v>
      </c>
      <c r="D572" s="61">
        <v>-7.5144669999999997E-2</v>
      </c>
      <c r="E572" s="61">
        <v>-5.28948E-3</v>
      </c>
      <c r="F572" s="61">
        <v>2.2610060000000001E-2</v>
      </c>
      <c r="G572" s="61">
        <v>4.877397E-2</v>
      </c>
      <c r="H572" s="61">
        <v>6.8846210000000005E-2</v>
      </c>
      <c r="I572" s="61">
        <v>2.149848E-2</v>
      </c>
      <c r="J572" s="14"/>
    </row>
    <row r="573" spans="1:10">
      <c r="A573" s="16">
        <v>285</v>
      </c>
      <c r="B573" s="61">
        <v>0.158055</v>
      </c>
      <c r="C573" s="61">
        <v>-2.53477E-3</v>
      </c>
      <c r="D573" s="61">
        <v>-6.9507869999999999E-2</v>
      </c>
      <c r="E573" s="61">
        <v>2.6804699999999999E-3</v>
      </c>
      <c r="F573" s="61">
        <v>1.6454470000000002E-2</v>
      </c>
      <c r="G573" s="61">
        <v>5.0832819999999994E-2</v>
      </c>
      <c r="H573" s="61">
        <v>7.1215979999999998E-2</v>
      </c>
      <c r="I573" s="61">
        <v>1.7234380000000001E-2</v>
      </c>
      <c r="J573" s="14"/>
    </row>
    <row r="574" spans="1:10">
      <c r="A574" s="16">
        <v>285.5</v>
      </c>
      <c r="B574" s="61">
        <v>0.13953409999999999</v>
      </c>
      <c r="C574" s="61">
        <v>-6.8350500000000005E-3</v>
      </c>
      <c r="D574" s="61">
        <v>-8.1523529999999997E-2</v>
      </c>
      <c r="E574" s="61">
        <v>5.9343100000000008E-3</v>
      </c>
      <c r="F574" s="61">
        <v>1.66058E-2</v>
      </c>
      <c r="G574" s="61">
        <v>5.1717700000000005E-2</v>
      </c>
      <c r="H574" s="61">
        <v>6.5427890000000002E-2</v>
      </c>
      <c r="I574" s="61">
        <v>1.720665E-2</v>
      </c>
      <c r="J574" s="14"/>
    </row>
    <row r="575" spans="1:10">
      <c r="A575" s="16">
        <v>286</v>
      </c>
      <c r="B575" s="61">
        <v>0.14393829999999999</v>
      </c>
      <c r="C575" s="61">
        <v>-1.3450009999999998E-2</v>
      </c>
      <c r="D575" s="61">
        <v>-7.543815999999999E-2</v>
      </c>
      <c r="E575" s="61">
        <v>3.1536300000000001E-3</v>
      </c>
      <c r="F575" s="61">
        <v>1.8987259999999999E-2</v>
      </c>
      <c r="G575" s="61">
        <v>5.404221E-2</v>
      </c>
      <c r="H575" s="61">
        <v>7.2776729999999998E-2</v>
      </c>
      <c r="I575" s="61">
        <v>2.1153160000000001E-2</v>
      </c>
      <c r="J575" s="14"/>
    </row>
    <row r="576" spans="1:10">
      <c r="A576" s="16">
        <v>286.5</v>
      </c>
      <c r="B576" s="61">
        <v>0.14172190000000001</v>
      </c>
      <c r="C576" s="61">
        <v>-1.755025E-2</v>
      </c>
      <c r="D576" s="61">
        <v>-7.7553289999999997E-2</v>
      </c>
      <c r="E576" s="61">
        <v>6.7075099999999999E-3</v>
      </c>
      <c r="F576" s="61">
        <v>1.4717359999999999E-2</v>
      </c>
      <c r="G576" s="61">
        <v>5.533341E-2</v>
      </c>
      <c r="H576" s="61">
        <v>7.1446889999999999E-2</v>
      </c>
      <c r="I576" s="61">
        <v>1.7276929999999999E-2</v>
      </c>
      <c r="J576" s="14"/>
    </row>
    <row r="577" spans="1:10">
      <c r="A577" s="16">
        <v>287</v>
      </c>
      <c r="B577" s="61">
        <v>0.14477700000000002</v>
      </c>
      <c r="C577" s="61">
        <v>-6.23866E-3</v>
      </c>
      <c r="D577" s="61">
        <v>-8.9640070000000002E-2</v>
      </c>
      <c r="E577" s="61">
        <v>1.9188199999999999E-3</v>
      </c>
      <c r="F577" s="61">
        <v>1.712087E-2</v>
      </c>
      <c r="G577" s="61">
        <v>4.8605280000000001E-2</v>
      </c>
      <c r="H577" s="61">
        <v>6.9704849999999999E-2</v>
      </c>
      <c r="I577" s="61">
        <v>2.1784020000000001E-2</v>
      </c>
      <c r="J577" s="14"/>
    </row>
    <row r="578" spans="1:10">
      <c r="A578" s="16">
        <v>287.5</v>
      </c>
      <c r="B578" s="61">
        <v>0.14086480000000001</v>
      </c>
      <c r="C578" s="61">
        <v>-1.1197809999999999E-2</v>
      </c>
      <c r="D578" s="61">
        <v>-5.791926E-2</v>
      </c>
      <c r="E578" s="61">
        <v>1.4517759999999999E-2</v>
      </c>
      <c r="F578" s="61">
        <v>1.4005320000000002E-2</v>
      </c>
      <c r="G578" s="61">
        <v>5.4182240000000007E-2</v>
      </c>
      <c r="H578" s="61">
        <v>7.1714250000000007E-2</v>
      </c>
      <c r="I578" s="61">
        <v>2.3800699999999998E-2</v>
      </c>
      <c r="J578" s="14"/>
    </row>
    <row r="579" spans="1:10">
      <c r="A579" s="16">
        <v>288</v>
      </c>
      <c r="B579" s="61">
        <v>0.13976250000000001</v>
      </c>
      <c r="C579" s="61">
        <v>-3.68616E-3</v>
      </c>
      <c r="D579" s="61">
        <v>-7.3120640000000001E-2</v>
      </c>
      <c r="E579" s="61">
        <v>-9.0648999999999992E-4</v>
      </c>
      <c r="F579" s="61">
        <v>1.2775179999999999E-2</v>
      </c>
      <c r="G579" s="61">
        <v>4.9512899999999999E-2</v>
      </c>
      <c r="H579" s="61">
        <v>7.5832360000000001E-2</v>
      </c>
      <c r="I579" s="61">
        <v>2.4771109999999999E-2</v>
      </c>
      <c r="J579" s="14"/>
    </row>
    <row r="580" spans="1:10">
      <c r="A580" s="16">
        <v>288.5</v>
      </c>
      <c r="B580" s="61">
        <v>0.13793230000000001</v>
      </c>
      <c r="C580" s="61">
        <v>-7.7534300000000004E-3</v>
      </c>
      <c r="D580" s="61">
        <v>-7.1203340000000004E-2</v>
      </c>
      <c r="E580" s="61">
        <v>9.5051200000000006E-3</v>
      </c>
      <c r="F580" s="61">
        <v>2.3509749999999999E-2</v>
      </c>
      <c r="G580" s="61">
        <v>5.5071199999999994E-2</v>
      </c>
      <c r="H580" s="61">
        <v>7.2619600000000006E-2</v>
      </c>
      <c r="I580" s="61">
        <v>2.0453229999999999E-2</v>
      </c>
      <c r="J580" s="14"/>
    </row>
    <row r="581" spans="1:10">
      <c r="A581" s="16">
        <v>289</v>
      </c>
      <c r="B581" s="61">
        <v>0.1331994</v>
      </c>
      <c r="C581" s="61">
        <v>-7.3308599999999998E-3</v>
      </c>
      <c r="D581" s="61">
        <v>-6.6376229999999994E-2</v>
      </c>
      <c r="E581" s="61">
        <v>4.1195399999999997E-3</v>
      </c>
      <c r="F581" s="61">
        <v>1.103499E-2</v>
      </c>
      <c r="G581" s="61">
        <v>5.000922E-2</v>
      </c>
      <c r="H581" s="61">
        <v>6.8668090000000001E-2</v>
      </c>
      <c r="I581" s="61">
        <v>2.079311E-2</v>
      </c>
      <c r="J581" s="14"/>
    </row>
    <row r="582" spans="1:10">
      <c r="A582" s="16">
        <v>289.5</v>
      </c>
      <c r="B582" s="61">
        <v>0.1404465</v>
      </c>
      <c r="C582" s="61">
        <v>-1.2114020000000001E-2</v>
      </c>
      <c r="D582" s="61">
        <v>-8.5346249999999999E-2</v>
      </c>
      <c r="E582" s="61">
        <v>-1.8653909999999999E-2</v>
      </c>
      <c r="F582" s="61">
        <v>1.5877209999999999E-2</v>
      </c>
      <c r="G582" s="61">
        <v>5.352088E-2</v>
      </c>
      <c r="H582" s="61">
        <v>6.8410780000000004E-2</v>
      </c>
      <c r="I582" s="61">
        <v>2.6661009999999999E-2</v>
      </c>
      <c r="J582" s="14"/>
    </row>
    <row r="583" spans="1:10">
      <c r="A583" s="16">
        <v>290</v>
      </c>
      <c r="B583" s="61">
        <v>0.13612630000000001</v>
      </c>
      <c r="C583" s="61">
        <v>-7.4722999999999994E-3</v>
      </c>
      <c r="D583" s="61">
        <v>-5.7252280000000003E-2</v>
      </c>
      <c r="E583" s="61">
        <v>-1.1100840000000001E-2</v>
      </c>
      <c r="F583" s="61">
        <v>3.35543E-3</v>
      </c>
      <c r="G583" s="61">
        <v>5.4081739999999996E-2</v>
      </c>
      <c r="H583" s="61">
        <v>6.9381399999999996E-2</v>
      </c>
      <c r="I583" s="61">
        <v>1.6945749999999999E-2</v>
      </c>
      <c r="J583" s="14"/>
    </row>
    <row r="584" spans="1:10">
      <c r="A584" s="16">
        <v>290.5</v>
      </c>
      <c r="B584" s="61">
        <v>0.1403208</v>
      </c>
      <c r="C584" s="61">
        <v>-8.8420200000000008E-3</v>
      </c>
      <c r="D584" s="61">
        <v>-3.2172360000000004E-2</v>
      </c>
      <c r="E584" s="61">
        <v>1.0325340000000001E-2</v>
      </c>
      <c r="F584" s="61">
        <v>-3.1310900000000004E-3</v>
      </c>
      <c r="G584" s="61">
        <v>4.8759069999999995E-2</v>
      </c>
      <c r="H584" s="61">
        <v>7.1531440000000002E-2</v>
      </c>
      <c r="I584" s="61">
        <v>2.388589E-2</v>
      </c>
      <c r="J584" s="14"/>
    </row>
    <row r="585" spans="1:10">
      <c r="A585" s="16">
        <v>291</v>
      </c>
      <c r="B585" s="61">
        <v>0.1279991</v>
      </c>
      <c r="C585" s="61">
        <v>-1.4252400000000001E-3</v>
      </c>
      <c r="D585" s="61">
        <v>-5.9775999999999996E-2</v>
      </c>
      <c r="E585" s="61">
        <v>9.1689299999999987E-3</v>
      </c>
      <c r="F585" s="61">
        <v>1.2768710000000001E-2</v>
      </c>
      <c r="G585" s="61">
        <v>4.8981510000000006E-2</v>
      </c>
      <c r="H585" s="61">
        <v>6.9722930000000002E-2</v>
      </c>
      <c r="I585" s="61">
        <v>2.5924599999999999E-2</v>
      </c>
      <c r="J585" s="14"/>
    </row>
    <row r="586" spans="1:10">
      <c r="A586" s="16">
        <v>291.5</v>
      </c>
      <c r="B586" s="61">
        <v>0.13480159999999999</v>
      </c>
      <c r="C586" s="61">
        <v>-1.5050269999999999E-2</v>
      </c>
      <c r="D586" s="61">
        <v>-3.0951320000000001E-2</v>
      </c>
      <c r="E586" s="61">
        <v>1.3827000000000002E-4</v>
      </c>
      <c r="F586" s="61">
        <v>1.5068390000000001E-2</v>
      </c>
      <c r="G586" s="61">
        <v>4.9898429999999994E-2</v>
      </c>
      <c r="H586" s="61">
        <v>7.2338050000000001E-2</v>
      </c>
      <c r="I586" s="61">
        <v>2.0475E-2</v>
      </c>
      <c r="J586" s="14"/>
    </row>
    <row r="587" spans="1:10">
      <c r="A587" s="16">
        <v>292</v>
      </c>
      <c r="B587" s="61">
        <v>0.13001260000000001</v>
      </c>
      <c r="C587" s="61">
        <v>-1.2715579999999999E-2</v>
      </c>
      <c r="D587" s="61">
        <v>-1.9402539999999999E-2</v>
      </c>
      <c r="E587" s="61">
        <v>-4.3799199999999998E-3</v>
      </c>
      <c r="F587" s="61">
        <v>1.2875190000000002E-2</v>
      </c>
      <c r="G587" s="61">
        <v>4.8601159999999997E-2</v>
      </c>
      <c r="H587" s="61">
        <v>7.2314749999999997E-2</v>
      </c>
      <c r="I587" s="61">
        <v>1.8386070000000001E-2</v>
      </c>
      <c r="J587" s="14"/>
    </row>
    <row r="588" spans="1:10">
      <c r="A588" s="16">
        <v>292.5</v>
      </c>
      <c r="B588" s="61">
        <v>0.13357749999999999</v>
      </c>
      <c r="C588" s="61">
        <v>-1.003364E-2</v>
      </c>
      <c r="D588" s="61">
        <v>-5.7554850000000005E-2</v>
      </c>
      <c r="E588" s="61">
        <v>1.20359E-3</v>
      </c>
      <c r="F588" s="61">
        <v>2.1027439999999998E-2</v>
      </c>
      <c r="G588" s="61">
        <v>3.8972329999999999E-2</v>
      </c>
      <c r="H588" s="61">
        <v>7.1263629999999994E-2</v>
      </c>
      <c r="I588" s="61">
        <v>2.3032720000000003E-2</v>
      </c>
      <c r="J588" s="14"/>
    </row>
    <row r="589" spans="1:10">
      <c r="A589" s="16">
        <v>293</v>
      </c>
      <c r="B589" s="61">
        <v>0.1404318</v>
      </c>
      <c r="C589" s="61">
        <v>-1.456321E-2</v>
      </c>
      <c r="D589" s="61">
        <v>-7.5919310000000004E-2</v>
      </c>
      <c r="E589" s="61">
        <v>-3.6280400000000003E-3</v>
      </c>
      <c r="F589" s="61">
        <v>4.9481400000000002E-3</v>
      </c>
      <c r="G589" s="61">
        <v>4.7877010000000005E-2</v>
      </c>
      <c r="H589" s="61">
        <v>7.1192809999999995E-2</v>
      </c>
      <c r="I589" s="61">
        <v>1.6962990000000001E-2</v>
      </c>
      <c r="J589" s="14"/>
    </row>
    <row r="590" spans="1:10">
      <c r="A590" s="16">
        <v>293.5</v>
      </c>
      <c r="B590" s="61">
        <v>0.1351234</v>
      </c>
      <c r="C590" s="61">
        <v>-1.0928199999999999E-2</v>
      </c>
      <c r="D590" s="61">
        <v>-6.310418000000001E-2</v>
      </c>
      <c r="E590" s="61">
        <v>5.6552000000000002E-4</v>
      </c>
      <c r="F590" s="61">
        <v>1.838946E-2</v>
      </c>
      <c r="G590" s="61">
        <v>4.3970669999999996E-2</v>
      </c>
      <c r="H590" s="61">
        <v>7.7327450000000006E-2</v>
      </c>
      <c r="I590" s="61">
        <v>2.3577210000000001E-2</v>
      </c>
      <c r="J590" s="14"/>
    </row>
    <row r="591" spans="1:10">
      <c r="A591" s="16">
        <v>294</v>
      </c>
      <c r="B591" s="61">
        <v>0.1236891</v>
      </c>
      <c r="C591" s="61">
        <v>-1.1453690000000001E-2</v>
      </c>
      <c r="D591" s="61">
        <v>-5.9947630000000002E-2</v>
      </c>
      <c r="E591" s="61">
        <v>-6.4960300000000007E-3</v>
      </c>
      <c r="F591" s="61">
        <v>6.7354199999999998E-3</v>
      </c>
      <c r="G591" s="61">
        <v>4.4056689999999996E-2</v>
      </c>
      <c r="H591" s="61">
        <v>7.1292679999999997E-2</v>
      </c>
      <c r="I591" s="61">
        <v>2.0690409999999999E-2</v>
      </c>
      <c r="J591" s="14"/>
    </row>
    <row r="592" spans="1:10">
      <c r="A592" s="16">
        <v>294.5</v>
      </c>
      <c r="B592" s="61">
        <v>0.13165290000000002</v>
      </c>
      <c r="C592" s="61">
        <v>-7.5086900000000002E-3</v>
      </c>
      <c r="D592" s="61">
        <v>-5.9944459999999998E-2</v>
      </c>
      <c r="E592" s="61">
        <v>7.6588799999999999E-3</v>
      </c>
      <c r="F592" s="61">
        <v>-2.0999999999999999E-3</v>
      </c>
      <c r="G592" s="61">
        <v>4.1423620000000001E-2</v>
      </c>
      <c r="H592" s="61">
        <v>6.6764859999999995E-2</v>
      </c>
      <c r="I592" s="61">
        <v>1.9042799999999999E-2</v>
      </c>
      <c r="J592" s="14"/>
    </row>
    <row r="593" spans="1:10">
      <c r="A593" s="16">
        <v>295</v>
      </c>
      <c r="B593" s="61">
        <v>0.1343859</v>
      </c>
      <c r="C593" s="61">
        <v>-1.2981039999999999E-2</v>
      </c>
      <c r="D593" s="61">
        <v>-6.1676630000000003E-2</v>
      </c>
      <c r="E593" s="61">
        <v>1.934951E-2</v>
      </c>
      <c r="F593" s="61">
        <v>1.7734960000000001E-2</v>
      </c>
      <c r="G593" s="61">
        <v>4.9666160000000001E-2</v>
      </c>
      <c r="H593" s="61">
        <v>7.1663749999999998E-2</v>
      </c>
      <c r="I593" s="61">
        <v>1.80809E-2</v>
      </c>
      <c r="J593" s="14"/>
    </row>
    <row r="594" spans="1:10">
      <c r="A594" s="16">
        <v>295.5</v>
      </c>
      <c r="B594" s="61">
        <v>0.12874820000000001</v>
      </c>
      <c r="C594" s="61">
        <v>-1.0804020000000001E-2</v>
      </c>
      <c r="D594" s="61">
        <v>-7.5719240000000007E-2</v>
      </c>
      <c r="E594" s="61">
        <v>-2.2679640000000001E-2</v>
      </c>
      <c r="F594" s="61">
        <v>6.2749299999999997E-3</v>
      </c>
      <c r="G594" s="61">
        <v>5.4715049999999994E-2</v>
      </c>
      <c r="H594" s="61">
        <v>6.8410539999999992E-2</v>
      </c>
      <c r="I594" s="61">
        <v>1.494762E-2</v>
      </c>
      <c r="J594" s="14"/>
    </row>
    <row r="595" spans="1:10">
      <c r="A595" s="16">
        <v>296</v>
      </c>
      <c r="B595" s="61">
        <v>0.14194279999999998</v>
      </c>
      <c r="C595" s="61">
        <v>-1.540832E-2</v>
      </c>
      <c r="D595" s="61">
        <v>-6.7653699999999997E-2</v>
      </c>
      <c r="E595" s="61">
        <v>3.8931199999999999E-3</v>
      </c>
      <c r="F595" s="61">
        <v>1.6676899999999998E-2</v>
      </c>
      <c r="G595" s="61">
        <v>5.0521209999999997E-2</v>
      </c>
      <c r="H595" s="61">
        <v>7.8850389999999992E-2</v>
      </c>
      <c r="I595" s="61">
        <v>2.2967059999999997E-2</v>
      </c>
      <c r="J595" s="14"/>
    </row>
    <row r="596" spans="1:10">
      <c r="A596" s="16">
        <v>296.5</v>
      </c>
      <c r="B596" s="61">
        <v>0.12832679999999999</v>
      </c>
      <c r="C596" s="61">
        <v>-1.846768E-2</v>
      </c>
      <c r="D596" s="61">
        <v>-6.0797330000000004E-2</v>
      </c>
      <c r="E596" s="61">
        <v>1.51673E-3</v>
      </c>
      <c r="F596" s="61">
        <v>1.9246239999999998E-2</v>
      </c>
      <c r="G596" s="61">
        <v>5.1473760000000007E-2</v>
      </c>
      <c r="H596" s="61">
        <v>6.9052870000000002E-2</v>
      </c>
      <c r="I596" s="61">
        <v>2.0614069999999998E-2</v>
      </c>
      <c r="J596" s="14"/>
    </row>
    <row r="597" spans="1:10">
      <c r="A597" s="16">
        <v>297</v>
      </c>
      <c r="B597" s="61">
        <v>0.12701280000000001</v>
      </c>
      <c r="C597" s="61">
        <v>-1.231139E-2</v>
      </c>
      <c r="D597" s="61">
        <v>-8.1500149999999993E-2</v>
      </c>
      <c r="E597" s="61">
        <v>9.2336299999999996E-3</v>
      </c>
      <c r="F597" s="61">
        <v>1.367839E-2</v>
      </c>
      <c r="G597" s="61">
        <v>6.1101429999999998E-2</v>
      </c>
      <c r="H597" s="61">
        <v>7.1417960000000003E-2</v>
      </c>
      <c r="I597" s="61">
        <v>2.1108760000000001E-2</v>
      </c>
      <c r="J597" s="14"/>
    </row>
    <row r="598" spans="1:10">
      <c r="A598" s="16">
        <v>297.5</v>
      </c>
      <c r="B598" s="61">
        <v>0.12657180000000001</v>
      </c>
      <c r="C598" s="61">
        <v>-7.49177E-3</v>
      </c>
      <c r="D598" s="61">
        <v>-4.9071839999999999E-2</v>
      </c>
      <c r="E598" s="61">
        <v>-3.0453999999999998E-3</v>
      </c>
      <c r="F598" s="61">
        <v>1.7704459999999998E-2</v>
      </c>
      <c r="G598" s="61">
        <v>5.6615149999999996E-2</v>
      </c>
      <c r="H598" s="61">
        <v>6.4675120000000003E-2</v>
      </c>
      <c r="I598" s="61">
        <v>1.3988179999999999E-2</v>
      </c>
      <c r="J598" s="14"/>
    </row>
    <row r="599" spans="1:10">
      <c r="A599" s="16">
        <v>298</v>
      </c>
      <c r="B599" s="61">
        <v>0.13206110000000001</v>
      </c>
      <c r="C599" s="61">
        <v>-1.127359E-2</v>
      </c>
      <c r="D599" s="61">
        <v>-8.1735269999999999E-2</v>
      </c>
      <c r="E599" s="61">
        <v>1.2831220000000001E-2</v>
      </c>
      <c r="F599" s="61">
        <v>1.393082E-2</v>
      </c>
      <c r="G599" s="61">
        <v>5.2154990000000005E-2</v>
      </c>
      <c r="H599" s="61">
        <v>6.6828810000000002E-2</v>
      </c>
      <c r="I599" s="61">
        <v>1.671831E-2</v>
      </c>
      <c r="J599" s="14"/>
    </row>
    <row r="600" spans="1:10">
      <c r="A600" s="16">
        <v>298.5</v>
      </c>
      <c r="B600" s="61">
        <v>0.12683439999999999</v>
      </c>
      <c r="C600" s="61">
        <v>-9.0018700000000004E-3</v>
      </c>
      <c r="D600" s="61">
        <v>-9.0105439999999995E-2</v>
      </c>
      <c r="E600" s="61">
        <v>-6.4044199999999992E-3</v>
      </c>
      <c r="F600" s="61">
        <v>1.334948E-2</v>
      </c>
      <c r="G600" s="61">
        <v>5.9873779999999995E-2</v>
      </c>
      <c r="H600" s="61">
        <v>6.689631E-2</v>
      </c>
      <c r="I600" s="61">
        <v>1.538368E-2</v>
      </c>
      <c r="J600" s="14"/>
    </row>
    <row r="601" spans="1:10">
      <c r="A601" s="16">
        <v>299</v>
      </c>
      <c r="B601" s="61">
        <v>0.1379156</v>
      </c>
      <c r="C601" s="61">
        <v>-6.3349900000000004E-3</v>
      </c>
      <c r="D601" s="61">
        <v>-7.6414570000000001E-2</v>
      </c>
      <c r="E601" s="61">
        <v>1.7315529999999999E-2</v>
      </c>
      <c r="F601" s="61">
        <v>1.7002159999999999E-2</v>
      </c>
      <c r="G601" s="61">
        <v>3.2703000000000003E-2</v>
      </c>
      <c r="H601" s="61">
        <v>6.6687029999999994E-2</v>
      </c>
      <c r="I601" s="61">
        <v>1.647641E-2</v>
      </c>
      <c r="J601" s="14"/>
    </row>
    <row r="602" spans="1:10">
      <c r="A602" s="16">
        <v>299.5</v>
      </c>
      <c r="B602" s="61">
        <v>0.13407270000000002</v>
      </c>
      <c r="C602" s="61">
        <v>-1.0658250000000001E-2</v>
      </c>
      <c r="D602" s="61">
        <v>-5.0559130000000001E-2</v>
      </c>
      <c r="E602" s="61">
        <v>4.7895400000000001E-3</v>
      </c>
      <c r="F602" s="61">
        <v>2.0851670000000003E-2</v>
      </c>
      <c r="G602" s="61">
        <v>6.6915550000000004E-2</v>
      </c>
      <c r="H602" s="61">
        <v>6.7284389999999999E-2</v>
      </c>
      <c r="I602" s="61">
        <v>1.318015E-2</v>
      </c>
      <c r="J602" s="14"/>
    </row>
    <row r="603" spans="1:10">
      <c r="A603" s="16">
        <v>300</v>
      </c>
      <c r="B603" s="61">
        <v>0.1309379</v>
      </c>
      <c r="C603" s="61">
        <v>-1.3699040000000001E-2</v>
      </c>
      <c r="D603" s="61">
        <v>-2.9206789999999996E-2</v>
      </c>
      <c r="E603" s="61">
        <v>5.8840699999999999E-3</v>
      </c>
      <c r="F603" s="61">
        <v>1.1955279999999999E-2</v>
      </c>
      <c r="G603" s="61">
        <v>5.9181299999999999E-2</v>
      </c>
      <c r="H603" s="61">
        <v>7.2248809999999997E-2</v>
      </c>
      <c r="I603" s="61">
        <v>1.5619639999999999E-2</v>
      </c>
      <c r="J603" s="14"/>
    </row>
    <row r="604" spans="1:10">
      <c r="A604" s="16">
        <v>300.5</v>
      </c>
      <c r="B604" s="61">
        <v>0.12985550000000001</v>
      </c>
      <c r="C604" s="61">
        <v>-6.3500100000000005E-3</v>
      </c>
      <c r="D604" s="61">
        <v>-2.514396E-2</v>
      </c>
      <c r="E604" s="61">
        <v>1.83478E-3</v>
      </c>
      <c r="F604" s="61">
        <v>1.379696E-2</v>
      </c>
      <c r="G604" s="61">
        <v>4.5427240000000001E-2</v>
      </c>
      <c r="H604" s="61">
        <v>6.7834489999999997E-2</v>
      </c>
      <c r="I604" s="61">
        <v>1.9724209999999999E-2</v>
      </c>
      <c r="J604" s="14"/>
    </row>
    <row r="605" spans="1:10">
      <c r="A605" s="16">
        <v>301</v>
      </c>
      <c r="B605" s="61">
        <v>0.12693099999999999</v>
      </c>
      <c r="C605" s="61">
        <v>-1.488712E-2</v>
      </c>
      <c r="D605" s="61">
        <v>-1.188208E-2</v>
      </c>
      <c r="E605" s="61">
        <v>9.9184800000000004E-3</v>
      </c>
      <c r="F605" s="61">
        <v>1.401875E-2</v>
      </c>
      <c r="G605" s="61">
        <v>6.3113000000000002E-2</v>
      </c>
      <c r="H605" s="61">
        <v>6.9681439999999997E-2</v>
      </c>
      <c r="I605" s="61">
        <v>1.8396590000000001E-2</v>
      </c>
      <c r="J605" s="14"/>
    </row>
    <row r="606" spans="1:10">
      <c r="A606" s="16">
        <v>301.5</v>
      </c>
      <c r="B606" s="61">
        <v>0.12410959999999999</v>
      </c>
      <c r="C606" s="61">
        <v>-4.2096299999999998E-3</v>
      </c>
      <c r="D606" s="61">
        <v>-2.5289519999999999E-2</v>
      </c>
      <c r="E606" s="61">
        <v>1.3446130000000001E-2</v>
      </c>
      <c r="F606" s="61">
        <v>1.4262269999999999E-2</v>
      </c>
      <c r="G606" s="61">
        <v>6.7209039999999998E-2</v>
      </c>
      <c r="H606" s="61">
        <v>7.2339440000000005E-2</v>
      </c>
      <c r="I606" s="61">
        <v>1.7239330000000001E-2</v>
      </c>
      <c r="J606" s="14"/>
    </row>
    <row r="607" spans="1:10">
      <c r="A607" s="16">
        <v>302</v>
      </c>
      <c r="B607" s="61">
        <v>0.12653</v>
      </c>
      <c r="C607" s="61">
        <v>-1.035642E-2</v>
      </c>
      <c r="D607" s="61">
        <v>-2.2800690000000002E-2</v>
      </c>
      <c r="E607" s="61">
        <v>3.6815399999999996E-3</v>
      </c>
      <c r="F607" s="61">
        <v>1.9075749999999999E-2</v>
      </c>
      <c r="G607" s="61">
        <v>6.7265569999999997E-2</v>
      </c>
      <c r="H607" s="61">
        <v>6.7448870000000008E-2</v>
      </c>
      <c r="I607" s="61">
        <v>1.8126610000000001E-2</v>
      </c>
      <c r="J607" s="14"/>
    </row>
    <row r="608" spans="1:10">
      <c r="A608" s="16">
        <v>302.5</v>
      </c>
      <c r="B608" s="61">
        <v>0.1287143</v>
      </c>
      <c r="C608" s="61">
        <v>-9.3549199999999992E-3</v>
      </c>
      <c r="D608" s="61">
        <v>-2.463402E-2</v>
      </c>
      <c r="E608" s="61">
        <v>7.7301699999999997E-3</v>
      </c>
      <c r="F608" s="61">
        <v>1.9503900000000001E-2</v>
      </c>
      <c r="G608" s="61">
        <v>6.7110779999999995E-2</v>
      </c>
      <c r="H608" s="61">
        <v>6.5339029999999992E-2</v>
      </c>
      <c r="I608" s="61">
        <v>1.5672809999999999E-2</v>
      </c>
      <c r="J608" s="14"/>
    </row>
    <row r="609" spans="1:10">
      <c r="A609" s="16">
        <v>303</v>
      </c>
      <c r="B609" s="61">
        <v>0.11923199999999999</v>
      </c>
      <c r="C609" s="61">
        <v>-9.6517600000000005E-3</v>
      </c>
      <c r="D609" s="61">
        <v>-4.9426379999999999E-2</v>
      </c>
      <c r="E609" s="61">
        <v>-1.65953E-3</v>
      </c>
      <c r="F609" s="61">
        <v>2.346196E-2</v>
      </c>
      <c r="G609" s="61">
        <v>5.4028150000000004E-2</v>
      </c>
      <c r="H609" s="61">
        <v>6.9109190000000001E-2</v>
      </c>
      <c r="I609" s="61">
        <v>1.1597820000000002E-2</v>
      </c>
      <c r="J609" s="14"/>
    </row>
    <row r="610" spans="1:10">
      <c r="A610" s="16">
        <v>303.5</v>
      </c>
      <c r="B610" s="61">
        <v>0.1279161</v>
      </c>
      <c r="C610" s="61">
        <v>-3.9213700000000004E-3</v>
      </c>
      <c r="D610" s="61">
        <v>-3.0857830000000003E-2</v>
      </c>
      <c r="E610" s="61">
        <v>1.4668140000000001E-2</v>
      </c>
      <c r="F610" s="61">
        <v>1.918301E-2</v>
      </c>
      <c r="G610" s="61">
        <v>5.1095350000000005E-2</v>
      </c>
      <c r="H610" s="61">
        <v>7.1063479999999998E-2</v>
      </c>
      <c r="I610" s="61">
        <v>1.0226850000000001E-2</v>
      </c>
      <c r="J610" s="14"/>
    </row>
    <row r="611" spans="1:10">
      <c r="A611" s="16">
        <v>304</v>
      </c>
      <c r="B611" s="61">
        <v>0.1263773</v>
      </c>
      <c r="C611" s="61">
        <v>-1.242862E-2</v>
      </c>
      <c r="D611" s="61">
        <v>-4.605422E-2</v>
      </c>
      <c r="E611" s="61">
        <v>6.2859500000000002E-3</v>
      </c>
      <c r="F611" s="61">
        <v>2.7736299999999998E-2</v>
      </c>
      <c r="G611" s="61">
        <v>5.2655149999999998E-2</v>
      </c>
      <c r="H611" s="61">
        <v>7.0824379999999992E-2</v>
      </c>
      <c r="I611" s="61">
        <v>1.709128E-2</v>
      </c>
      <c r="J611" s="14"/>
    </row>
    <row r="612" spans="1:10">
      <c r="A612" s="16">
        <v>304.5</v>
      </c>
      <c r="B612" s="61">
        <v>0.12870219999999999</v>
      </c>
      <c r="C612" s="61">
        <v>-1.784993E-2</v>
      </c>
      <c r="D612" s="61">
        <v>-5.6738129999999998E-2</v>
      </c>
      <c r="E612" s="61">
        <v>2.8899000000000004E-4</v>
      </c>
      <c r="F612" s="61">
        <v>1.534109E-2</v>
      </c>
      <c r="G612" s="61">
        <v>6.8543099999999996E-2</v>
      </c>
      <c r="H612" s="61">
        <v>7.4174740000000003E-2</v>
      </c>
      <c r="I612" s="61">
        <v>1.548065E-2</v>
      </c>
      <c r="J612" s="14"/>
    </row>
    <row r="613" spans="1:10">
      <c r="A613" s="16">
        <v>305</v>
      </c>
      <c r="B613" s="61">
        <v>0.12580430000000001</v>
      </c>
      <c r="C613" s="61">
        <v>-2.0745599999999999E-2</v>
      </c>
      <c r="D613" s="61">
        <v>-4.2806309999999993E-2</v>
      </c>
      <c r="E613" s="61">
        <v>-8.8658599999999997E-3</v>
      </c>
      <c r="F613" s="61">
        <v>1.1802449999999999E-2</v>
      </c>
      <c r="G613" s="61">
        <v>6.613730000000001E-2</v>
      </c>
      <c r="H613" s="61">
        <v>6.7090620000000004E-2</v>
      </c>
      <c r="I613" s="61">
        <v>1.91652E-2</v>
      </c>
      <c r="J613" s="14"/>
    </row>
    <row r="614" spans="1:10">
      <c r="A614" s="16">
        <v>305.5</v>
      </c>
      <c r="B614" s="61">
        <v>0.13289339999999999</v>
      </c>
      <c r="C614" s="61">
        <v>-2.3081710000000002E-2</v>
      </c>
      <c r="D614" s="61">
        <v>-2.7243240000000002E-2</v>
      </c>
      <c r="E614" s="61">
        <v>-3.38835E-3</v>
      </c>
      <c r="F614" s="61">
        <v>1.6485639999999999E-2</v>
      </c>
      <c r="G614" s="61">
        <v>5.9877680000000003E-2</v>
      </c>
      <c r="H614" s="61">
        <v>6.8942980000000001E-2</v>
      </c>
      <c r="I614" s="61">
        <v>1.370559E-2</v>
      </c>
      <c r="J614" s="14"/>
    </row>
    <row r="615" spans="1:10">
      <c r="A615" s="16">
        <v>306</v>
      </c>
      <c r="B615" s="61">
        <v>0.1298417</v>
      </c>
      <c r="C615" s="61">
        <v>-1.436699E-2</v>
      </c>
      <c r="D615" s="61">
        <v>-4.1512109999999998E-2</v>
      </c>
      <c r="E615" s="61">
        <v>1.5713350000000001E-2</v>
      </c>
      <c r="F615" s="61">
        <v>2.261206E-2</v>
      </c>
      <c r="G615" s="61">
        <v>7.039875000000001E-2</v>
      </c>
      <c r="H615" s="61">
        <v>6.5990710000000008E-2</v>
      </c>
      <c r="I615" s="61">
        <v>1.129672E-2</v>
      </c>
      <c r="J615" s="14"/>
    </row>
    <row r="616" spans="1:10">
      <c r="A616" s="16">
        <v>306.5</v>
      </c>
      <c r="B616" s="61">
        <v>0.12723879999999999</v>
      </c>
      <c r="C616" s="61">
        <v>-1.75377E-2</v>
      </c>
      <c r="D616" s="61">
        <v>-4.8057350000000006E-2</v>
      </c>
      <c r="E616" s="61">
        <v>-3.07596E-3</v>
      </c>
      <c r="F616" s="61">
        <v>3.5995810000000003E-2</v>
      </c>
      <c r="G616" s="61">
        <v>4.7753669999999998E-2</v>
      </c>
      <c r="H616" s="61">
        <v>6.8341909999999992E-2</v>
      </c>
      <c r="I616" s="61">
        <v>9.5868200000000011E-3</v>
      </c>
      <c r="J616" s="14"/>
    </row>
    <row r="617" spans="1:10">
      <c r="A617" s="16">
        <v>307</v>
      </c>
      <c r="B617" s="61">
        <v>0.1334777</v>
      </c>
      <c r="C617" s="61">
        <v>-1.348916E-2</v>
      </c>
      <c r="D617" s="61">
        <v>-6.0093149999999998E-2</v>
      </c>
      <c r="E617" s="61">
        <v>9.6776700000000011E-3</v>
      </c>
      <c r="F617" s="61">
        <v>2.961482E-2</v>
      </c>
      <c r="G617" s="61">
        <v>5.9859780000000001E-2</v>
      </c>
      <c r="H617" s="61">
        <v>6.8142670000000002E-2</v>
      </c>
      <c r="I617" s="61">
        <v>9.2497300000000011E-3</v>
      </c>
      <c r="J617" s="14"/>
    </row>
    <row r="618" spans="1:10">
      <c r="A618" s="16">
        <v>307.5</v>
      </c>
      <c r="B618" s="61">
        <v>0.13270569999999998</v>
      </c>
      <c r="C618" s="61">
        <v>-1.1729069999999999E-2</v>
      </c>
      <c r="D618" s="61">
        <v>-6.9969879999999998E-2</v>
      </c>
      <c r="E618" s="61">
        <v>2.2806880000000002E-2</v>
      </c>
      <c r="F618" s="61">
        <v>4.0494079999999995E-2</v>
      </c>
      <c r="G618" s="61">
        <v>5.5805879999999995E-2</v>
      </c>
      <c r="H618" s="61">
        <v>7.2082599999999997E-2</v>
      </c>
      <c r="I618" s="61">
        <v>2.069903E-2</v>
      </c>
      <c r="J618" s="14"/>
    </row>
    <row r="619" spans="1:10">
      <c r="A619" s="16">
        <v>308</v>
      </c>
      <c r="B619" s="61">
        <v>0.13691039999999999</v>
      </c>
      <c r="C619" s="61">
        <v>-1.7679590000000002E-2</v>
      </c>
      <c r="D619" s="61">
        <v>-5.9471819999999995E-2</v>
      </c>
      <c r="E619" s="61">
        <v>-6.6556200000000001E-3</v>
      </c>
      <c r="F619" s="61">
        <v>3.6047330000000002E-2</v>
      </c>
      <c r="G619" s="61">
        <v>6.3794770000000001E-2</v>
      </c>
      <c r="H619" s="61">
        <v>6.8093409999999993E-2</v>
      </c>
      <c r="I619" s="61">
        <v>1.4089560000000001E-2</v>
      </c>
      <c r="J619" s="14"/>
    </row>
    <row r="620" spans="1:10">
      <c r="A620" s="16">
        <v>308.5</v>
      </c>
      <c r="B620" s="61">
        <v>0.1326039</v>
      </c>
      <c r="C620" s="61">
        <v>-1.628398E-2</v>
      </c>
      <c r="D620" s="61">
        <v>-6.7478090000000004E-2</v>
      </c>
      <c r="E620" s="61">
        <v>5.1538499999999998E-3</v>
      </c>
      <c r="F620" s="61">
        <v>2.1795330000000002E-2</v>
      </c>
      <c r="G620" s="61">
        <v>6.9406309999999999E-2</v>
      </c>
      <c r="H620" s="61">
        <v>6.8439349999999996E-2</v>
      </c>
      <c r="I620" s="61">
        <v>1.383708E-2</v>
      </c>
      <c r="J620" s="14"/>
    </row>
    <row r="621" spans="1:10">
      <c r="A621" s="16">
        <v>309</v>
      </c>
      <c r="B621" s="61">
        <v>0.1300046</v>
      </c>
      <c r="C621" s="61">
        <v>-1.7840129999999999E-2</v>
      </c>
      <c r="D621" s="61">
        <v>-6.087182E-2</v>
      </c>
      <c r="E621" s="61">
        <v>1.9701150000000001E-2</v>
      </c>
      <c r="F621" s="61">
        <v>2.750186E-2</v>
      </c>
      <c r="G621" s="61">
        <v>7.0528480000000005E-2</v>
      </c>
      <c r="H621" s="61">
        <v>6.5150430000000009E-2</v>
      </c>
      <c r="I621" s="61">
        <v>1.8689600000000001E-2</v>
      </c>
      <c r="J621" s="14"/>
    </row>
    <row r="622" spans="1:10">
      <c r="A622" s="16">
        <v>309.5</v>
      </c>
      <c r="B622" s="61">
        <v>0.12437250000000001</v>
      </c>
      <c r="C622" s="61">
        <v>-1.4239219999999999E-2</v>
      </c>
      <c r="D622" s="61">
        <v>-4.3001690000000002E-2</v>
      </c>
      <c r="E622" s="61">
        <v>9.1420700000000004E-3</v>
      </c>
      <c r="F622" s="61">
        <v>3.2200489999999998E-2</v>
      </c>
      <c r="G622" s="61">
        <v>7.0527199999999998E-2</v>
      </c>
      <c r="H622" s="61">
        <v>7.1332099999999996E-2</v>
      </c>
      <c r="I622" s="61">
        <v>1.371642E-2</v>
      </c>
      <c r="J622" s="14"/>
    </row>
    <row r="623" spans="1:10">
      <c r="A623" s="16">
        <v>310</v>
      </c>
      <c r="B623" s="61">
        <v>0.12131059999999999</v>
      </c>
      <c r="C623" s="61">
        <v>-1.479635E-2</v>
      </c>
      <c r="D623" s="61">
        <v>-4.221871E-2</v>
      </c>
      <c r="E623" s="61">
        <v>2.5082089999999998E-2</v>
      </c>
      <c r="F623" s="61">
        <v>1.5597149999999999E-2</v>
      </c>
      <c r="G623" s="61">
        <v>6.0608919999999997E-2</v>
      </c>
      <c r="H623" s="61">
        <v>6.7944320000000002E-2</v>
      </c>
      <c r="I623" s="61">
        <v>2.066842E-2</v>
      </c>
      <c r="J623" s="14"/>
    </row>
    <row r="624" spans="1:10">
      <c r="A624" s="16">
        <v>310.5</v>
      </c>
      <c r="B624" s="61">
        <v>0.12296889999999999</v>
      </c>
      <c r="C624" s="61">
        <v>-2.4572129999999998E-2</v>
      </c>
      <c r="D624" s="61">
        <v>-3.0210799999999999E-2</v>
      </c>
      <c r="E624" s="61">
        <v>-8.0254000000000002E-4</v>
      </c>
      <c r="F624" s="61">
        <v>3.216099E-2</v>
      </c>
      <c r="G624" s="61">
        <v>5.8955140000000003E-2</v>
      </c>
      <c r="H624" s="61">
        <v>6.3746339999999999E-2</v>
      </c>
      <c r="I624" s="61">
        <v>1.7921980000000001E-2</v>
      </c>
      <c r="J624" s="14"/>
    </row>
    <row r="625" spans="1:10">
      <c r="A625" s="16">
        <v>311</v>
      </c>
      <c r="B625" s="61">
        <v>0.12172459999999999</v>
      </c>
      <c r="C625" s="61">
        <v>-1.7188519999999999E-2</v>
      </c>
      <c r="D625" s="61">
        <v>-5.9185549999999996E-2</v>
      </c>
      <c r="E625" s="61">
        <v>-7.2039000000000001E-4</v>
      </c>
      <c r="F625" s="61">
        <v>3.3157220000000001E-2</v>
      </c>
      <c r="G625" s="61">
        <v>6.3008930000000005E-2</v>
      </c>
      <c r="H625" s="61">
        <v>7.318856E-2</v>
      </c>
      <c r="I625" s="61">
        <v>2.2627709999999999E-2</v>
      </c>
      <c r="J625" s="14"/>
    </row>
    <row r="626" spans="1:10">
      <c r="A626" s="16">
        <v>311.5</v>
      </c>
      <c r="B626" s="61">
        <v>0.1276822</v>
      </c>
      <c r="C626" s="61">
        <v>-2.108059E-2</v>
      </c>
      <c r="D626" s="61">
        <v>-5.016081E-2</v>
      </c>
      <c r="E626" s="61">
        <v>6.2782000000000007E-4</v>
      </c>
      <c r="F626" s="61">
        <v>2.5719699999999998E-2</v>
      </c>
      <c r="G626" s="61">
        <v>6.7030110000000004E-2</v>
      </c>
      <c r="H626" s="61">
        <v>6.9974770000000006E-2</v>
      </c>
      <c r="I626" s="61">
        <v>2.0045750000000001E-2</v>
      </c>
      <c r="J626" s="14"/>
    </row>
    <row r="627" spans="1:10">
      <c r="A627" s="16">
        <v>312</v>
      </c>
      <c r="B627" s="61">
        <v>0.12510830000000001</v>
      </c>
      <c r="C627" s="61">
        <v>-1.8349979999999998E-2</v>
      </c>
      <c r="D627" s="61">
        <v>-8.0993110000000007E-2</v>
      </c>
      <c r="E627" s="61">
        <v>5.0703500000000004E-3</v>
      </c>
      <c r="F627" s="61">
        <v>3.7065839999999996E-2</v>
      </c>
      <c r="G627" s="61">
        <v>6.0159869999999997E-2</v>
      </c>
      <c r="H627" s="61">
        <v>6.492125E-2</v>
      </c>
      <c r="I627" s="61">
        <v>1.6286140000000001E-2</v>
      </c>
      <c r="J627" s="14"/>
    </row>
    <row r="628" spans="1:10">
      <c r="A628" s="16">
        <v>312.5</v>
      </c>
      <c r="B628" s="61">
        <v>0.12842010000000001</v>
      </c>
      <c r="C628" s="61">
        <v>-1.9397540000000001E-2</v>
      </c>
      <c r="D628" s="61">
        <v>-9.2556730000000004E-2</v>
      </c>
      <c r="E628" s="61">
        <v>7.4963199999999999E-3</v>
      </c>
      <c r="F628" s="61">
        <v>3.6835729999999997E-2</v>
      </c>
      <c r="G628" s="61">
        <v>5.3271819999999998E-2</v>
      </c>
      <c r="H628" s="61">
        <v>9.9193309999999993E-2</v>
      </c>
      <c r="I628" s="61">
        <v>1.6673420000000001E-2</v>
      </c>
      <c r="J628" s="14"/>
    </row>
    <row r="629" spans="1:10">
      <c r="A629" s="16">
        <v>313</v>
      </c>
      <c r="B629" s="61">
        <v>0.12787209999999999</v>
      </c>
      <c r="C629" s="61">
        <v>-1.3248640000000001E-2</v>
      </c>
      <c r="D629" s="61">
        <v>-6.8433540000000001E-2</v>
      </c>
      <c r="E629" s="61">
        <v>6.53193E-3</v>
      </c>
      <c r="F629" s="61">
        <v>3.1303919999999999E-2</v>
      </c>
      <c r="G629" s="61">
        <v>6.5884709999999999E-2</v>
      </c>
      <c r="H629" s="61">
        <v>7.9003119999999996E-2</v>
      </c>
      <c r="I629" s="61">
        <v>2.1938510000000001E-2</v>
      </c>
      <c r="J629" s="14"/>
    </row>
    <row r="630" spans="1:10">
      <c r="A630" s="16">
        <v>313.5</v>
      </c>
      <c r="B630" s="61">
        <v>0.1255261</v>
      </c>
      <c r="C630" s="61">
        <v>-1.349508E-2</v>
      </c>
      <c r="D630" s="61">
        <v>-7.8699959999999999E-2</v>
      </c>
      <c r="E630" s="61">
        <v>9.1597599999999994E-3</v>
      </c>
      <c r="F630" s="61">
        <v>3.5341589999999999E-2</v>
      </c>
      <c r="G630" s="61">
        <v>6.8571049999999995E-2</v>
      </c>
      <c r="H630" s="61">
        <v>7.6299279999999997E-2</v>
      </c>
      <c r="I630" s="61">
        <v>1.8434909999999999E-2</v>
      </c>
      <c r="J630" s="14"/>
    </row>
    <row r="631" spans="1:10">
      <c r="A631" s="16">
        <v>314</v>
      </c>
      <c r="B631" s="61">
        <v>0.13260910000000001</v>
      </c>
      <c r="C631" s="61">
        <v>-1.4983519999999998E-2</v>
      </c>
      <c r="D631" s="61">
        <v>-6.4118079999999994E-2</v>
      </c>
      <c r="E631" s="61">
        <v>-3.53755E-3</v>
      </c>
      <c r="F631" s="61">
        <v>2.790606E-2</v>
      </c>
      <c r="G631" s="61">
        <v>6.1075629999999999E-2</v>
      </c>
      <c r="H631" s="61">
        <v>7.4246489999999998E-2</v>
      </c>
      <c r="I631" s="61">
        <v>2.163754E-2</v>
      </c>
      <c r="J631" s="14"/>
    </row>
    <row r="632" spans="1:10">
      <c r="A632" s="16">
        <v>314.5</v>
      </c>
      <c r="B632" s="61">
        <v>0.12106019999999999</v>
      </c>
      <c r="C632" s="61">
        <v>-1.1089119999999999E-2</v>
      </c>
      <c r="D632" s="61">
        <v>-6.5690659999999998E-2</v>
      </c>
      <c r="E632" s="61">
        <v>2.243475E-2</v>
      </c>
      <c r="F632" s="61">
        <v>3.7379740000000002E-2</v>
      </c>
      <c r="G632" s="61">
        <v>7.0976949999999997E-2</v>
      </c>
      <c r="H632" s="61">
        <v>7.1698300000000006E-2</v>
      </c>
      <c r="I632" s="61">
        <v>2.4952180000000001E-2</v>
      </c>
      <c r="J632" s="14"/>
    </row>
    <row r="633" spans="1:10">
      <c r="A633" s="16">
        <v>315</v>
      </c>
      <c r="B633" s="61">
        <v>0.13283899999999998</v>
      </c>
      <c r="C633" s="61">
        <v>-1.066639E-2</v>
      </c>
      <c r="D633" s="61">
        <v>-9.1366440000000007E-2</v>
      </c>
      <c r="E633" s="61">
        <v>-2.0454499999999999E-3</v>
      </c>
      <c r="F633" s="61">
        <v>3.3691970000000002E-2</v>
      </c>
      <c r="G633" s="61">
        <v>6.2559839999999992E-2</v>
      </c>
      <c r="H633" s="61">
        <v>6.909498E-2</v>
      </c>
      <c r="I633" s="61">
        <v>1.6777089999999998E-2</v>
      </c>
      <c r="J633" s="14"/>
    </row>
    <row r="634" spans="1:10">
      <c r="A634" s="16">
        <v>315.5</v>
      </c>
      <c r="B634" s="61">
        <v>0.12590970000000001</v>
      </c>
      <c r="C634" s="61">
        <v>-1.082617E-2</v>
      </c>
      <c r="D634" s="61">
        <v>-6.5698060000000003E-2</v>
      </c>
      <c r="E634" s="61">
        <v>1.215133E-2</v>
      </c>
      <c r="F634" s="61">
        <v>2.3301260000000001E-2</v>
      </c>
      <c r="G634" s="61">
        <v>6.3964190000000004E-2</v>
      </c>
      <c r="H634" s="61">
        <v>7.2277630000000009E-2</v>
      </c>
      <c r="I634" s="61">
        <v>2.4362930000000001E-2</v>
      </c>
      <c r="J634" s="14"/>
    </row>
    <row r="635" spans="1:10">
      <c r="A635" s="16">
        <v>316</v>
      </c>
      <c r="B635" s="61">
        <v>0.13347780000000001</v>
      </c>
      <c r="C635" s="61">
        <v>-1.266686E-2</v>
      </c>
      <c r="D635" s="61">
        <v>-4.096532E-2</v>
      </c>
      <c r="E635" s="61">
        <v>-4.1825899999999999E-3</v>
      </c>
      <c r="F635" s="61">
        <v>2.1577700000000002E-2</v>
      </c>
      <c r="G635" s="61">
        <v>6.1219429999999998E-2</v>
      </c>
      <c r="H635" s="61">
        <v>7.0956690000000003E-2</v>
      </c>
      <c r="I635" s="61">
        <v>2.5669600000000001E-2</v>
      </c>
      <c r="J635" s="14"/>
    </row>
    <row r="636" spans="1:10">
      <c r="A636" s="16">
        <v>316.5</v>
      </c>
      <c r="B636" s="61">
        <v>0.12613079999999999</v>
      </c>
      <c r="C636" s="61">
        <v>-1.182428E-2</v>
      </c>
      <c r="D636" s="61">
        <v>-7.2550879999999998E-2</v>
      </c>
      <c r="E636" s="61">
        <v>-3.1641200000000003E-3</v>
      </c>
      <c r="F636" s="61">
        <v>3.1691259999999999E-2</v>
      </c>
      <c r="G636" s="61">
        <v>5.2253790000000001E-2</v>
      </c>
      <c r="H636" s="61">
        <v>6.8701209999999999E-2</v>
      </c>
      <c r="I636" s="61">
        <v>2.3699059999999997E-2</v>
      </c>
      <c r="J636" s="14"/>
    </row>
    <row r="637" spans="1:10">
      <c r="A637" s="16">
        <v>317</v>
      </c>
      <c r="B637" s="61">
        <v>0.1297085</v>
      </c>
      <c r="C637" s="61">
        <v>-9.7799000000000011E-3</v>
      </c>
      <c r="D637" s="61">
        <v>-8.8835310000000001E-2</v>
      </c>
      <c r="E637" s="61">
        <v>-9.90978E-3</v>
      </c>
      <c r="F637" s="61">
        <v>2.6904110000000002E-2</v>
      </c>
      <c r="G637" s="61">
        <v>5.9318759999999998E-2</v>
      </c>
      <c r="H637" s="61">
        <v>7.4166819999999994E-2</v>
      </c>
      <c r="I637" s="61">
        <v>2.3837299999999999E-2</v>
      </c>
      <c r="J637" s="14"/>
    </row>
    <row r="638" spans="1:10">
      <c r="A638" s="16">
        <v>317.5</v>
      </c>
      <c r="B638" s="61">
        <v>0.1238322</v>
      </c>
      <c r="C638" s="61">
        <v>-1.5080340000000001E-2</v>
      </c>
      <c r="D638" s="61">
        <v>-7.3659290000000002E-2</v>
      </c>
      <c r="E638" s="61">
        <v>-2.8123700000000002E-3</v>
      </c>
      <c r="F638" s="61">
        <v>2.163609E-2</v>
      </c>
      <c r="G638" s="61">
        <v>5.9698909999999994E-2</v>
      </c>
      <c r="H638" s="61">
        <v>7.2225960000000006E-2</v>
      </c>
      <c r="I638" s="61">
        <v>2.4420929999999997E-2</v>
      </c>
      <c r="J638" s="14"/>
    </row>
    <row r="639" spans="1:10">
      <c r="A639" s="16">
        <v>318</v>
      </c>
      <c r="B639" s="61">
        <v>0.13096439999999998</v>
      </c>
      <c r="C639" s="61">
        <v>-1.8488259999999999E-2</v>
      </c>
      <c r="D639" s="61">
        <v>-9.5575069999999998E-2</v>
      </c>
      <c r="E639" s="61">
        <v>-4.90625E-3</v>
      </c>
      <c r="F639" s="61">
        <v>3.2750420000000002E-2</v>
      </c>
      <c r="G639" s="61">
        <v>6.0110599999999993E-2</v>
      </c>
      <c r="H639" s="61">
        <v>6.8841639999999996E-2</v>
      </c>
      <c r="I639" s="61">
        <v>2.1354769999999999E-2</v>
      </c>
      <c r="J639" s="14"/>
    </row>
    <row r="640" spans="1:10">
      <c r="A640" s="16">
        <v>318.5</v>
      </c>
      <c r="B640" s="61">
        <v>0.122279</v>
      </c>
      <c r="C640" s="61">
        <v>-2.1163919999999999E-2</v>
      </c>
      <c r="D640" s="61">
        <v>-0.10762909999999999</v>
      </c>
      <c r="E640" s="61">
        <v>1.7527300000000001E-3</v>
      </c>
      <c r="F640" s="61">
        <v>2.033832E-2</v>
      </c>
      <c r="G640" s="61">
        <v>5.7847580000000003E-2</v>
      </c>
      <c r="H640" s="61">
        <v>6.8397470000000002E-2</v>
      </c>
      <c r="I640" s="61">
        <v>2.9861369999999998E-2</v>
      </c>
      <c r="J640" s="14"/>
    </row>
    <row r="641" spans="1:10">
      <c r="A641" s="16">
        <v>319</v>
      </c>
      <c r="B641" s="61">
        <v>0.119019</v>
      </c>
      <c r="C641" s="61">
        <v>-1.465867E-2</v>
      </c>
      <c r="D641" s="61">
        <v>-0.107048</v>
      </c>
      <c r="E641" s="61">
        <v>3.9921699999999997E-3</v>
      </c>
      <c r="F641" s="61">
        <v>1.9780819999999998E-2</v>
      </c>
      <c r="G641" s="61">
        <v>5.8879279999999999E-2</v>
      </c>
      <c r="H641" s="61">
        <v>7.112636E-2</v>
      </c>
      <c r="I641" s="61">
        <v>2.0448529999999999E-2</v>
      </c>
      <c r="J641" s="14"/>
    </row>
    <row r="642" spans="1:10">
      <c r="A642" s="16">
        <v>319.5</v>
      </c>
      <c r="B642" s="61">
        <v>0.12389789999999999</v>
      </c>
      <c r="C642" s="61">
        <v>-1.470253E-2</v>
      </c>
      <c r="D642" s="61">
        <v>-0.118284</v>
      </c>
      <c r="E642" s="61">
        <v>9.0505700000000008E-3</v>
      </c>
      <c r="F642" s="61">
        <v>3.4022190000000001E-2</v>
      </c>
      <c r="G642" s="61">
        <v>6.4885600000000002E-2</v>
      </c>
      <c r="H642" s="61">
        <v>6.9317650000000008E-2</v>
      </c>
      <c r="I642" s="61">
        <v>2.1691269999999999E-2</v>
      </c>
      <c r="J642" s="14"/>
    </row>
    <row r="643" spans="1:10">
      <c r="A643" s="16">
        <v>320</v>
      </c>
      <c r="B643" s="61">
        <v>0.1243467</v>
      </c>
      <c r="C643" s="61">
        <v>-1.7216560000000002E-2</v>
      </c>
      <c r="D643" s="61">
        <v>-0.11740500000000001</v>
      </c>
      <c r="E643" s="61">
        <v>-4.1596999999999997E-3</v>
      </c>
      <c r="F643" s="61">
        <v>3.0403489999999998E-2</v>
      </c>
      <c r="G643" s="61">
        <v>6.7272249999999992E-2</v>
      </c>
      <c r="H643" s="61">
        <v>7.164087999999999E-2</v>
      </c>
      <c r="I643" s="61">
        <v>2.3049670000000001E-2</v>
      </c>
      <c r="J643" s="14"/>
    </row>
    <row r="644" spans="1:10">
      <c r="A644" s="16">
        <v>320.5</v>
      </c>
      <c r="B644" s="61">
        <v>0.1318994</v>
      </c>
      <c r="C644" s="61">
        <v>-1.527654E-2</v>
      </c>
      <c r="D644" s="61">
        <v>-0.109352</v>
      </c>
      <c r="E644" s="61">
        <v>1.332586E-2</v>
      </c>
      <c r="F644" s="61">
        <v>3.3947069999999996E-2</v>
      </c>
      <c r="G644" s="61">
        <v>5.1670759999999996E-2</v>
      </c>
      <c r="H644" s="61">
        <v>7.3161310000000007E-2</v>
      </c>
      <c r="I644" s="61">
        <v>2.1165189999999997E-2</v>
      </c>
      <c r="J644" s="14"/>
    </row>
    <row r="645" spans="1:10">
      <c r="A645" s="16">
        <v>321</v>
      </c>
      <c r="B645" s="61">
        <v>0.12067539999999999</v>
      </c>
      <c r="C645" s="61">
        <v>-7.7435899999999998E-3</v>
      </c>
      <c r="D645" s="61">
        <v>-0.10956830000000001</v>
      </c>
      <c r="E645" s="61">
        <v>-2.85213E-3</v>
      </c>
      <c r="F645" s="61">
        <v>2.375762E-2</v>
      </c>
      <c r="G645" s="61">
        <v>5.7320669999999997E-2</v>
      </c>
      <c r="H645" s="61">
        <v>6.7810899999999993E-2</v>
      </c>
      <c r="I645" s="61">
        <v>2.1200399999999998E-2</v>
      </c>
      <c r="J645" s="14"/>
    </row>
    <row r="646" spans="1:10">
      <c r="A646" s="16">
        <v>321.5</v>
      </c>
      <c r="B646" s="61">
        <v>0.1157808</v>
      </c>
      <c r="C646" s="61">
        <v>-1.6212569999999999E-2</v>
      </c>
      <c r="D646" s="61">
        <v>-0.11964999999999999</v>
      </c>
      <c r="E646" s="61">
        <v>8.7685200000000001E-3</v>
      </c>
      <c r="F646" s="61">
        <v>2.2165050000000002E-2</v>
      </c>
      <c r="G646" s="61">
        <v>6.1968599999999999E-2</v>
      </c>
      <c r="H646" s="61">
        <v>6.776697000000001E-2</v>
      </c>
      <c r="I646" s="61">
        <v>2.219169E-2</v>
      </c>
      <c r="J646" s="14"/>
    </row>
    <row r="647" spans="1:10">
      <c r="A647" s="16">
        <v>322</v>
      </c>
      <c r="B647" s="61">
        <v>0.1233624</v>
      </c>
      <c r="C647" s="61">
        <v>-6.60336E-3</v>
      </c>
      <c r="D647" s="61">
        <v>-9.0018279999999992E-2</v>
      </c>
      <c r="E647" s="61">
        <v>6.7088599999999997E-3</v>
      </c>
      <c r="F647" s="61">
        <v>1.9566739999999999E-2</v>
      </c>
      <c r="G647" s="61">
        <v>7.122821E-2</v>
      </c>
      <c r="H647" s="61">
        <v>6.5608180000000002E-2</v>
      </c>
      <c r="I647" s="61">
        <v>2.5308000000000001E-2</v>
      </c>
      <c r="J647" s="14"/>
    </row>
    <row r="648" spans="1:10">
      <c r="A648" s="16">
        <v>322.5</v>
      </c>
      <c r="B648" s="61">
        <v>0.1152059</v>
      </c>
      <c r="C648" s="61">
        <v>-1.205327E-2</v>
      </c>
      <c r="D648" s="61">
        <v>-0.10142139999999999</v>
      </c>
      <c r="E648" s="61">
        <v>2.0749100000000001E-3</v>
      </c>
      <c r="F648" s="61">
        <v>2.1468919999999999E-2</v>
      </c>
      <c r="G648" s="61">
        <v>5.0553819999999999E-2</v>
      </c>
      <c r="H648" s="61">
        <v>7.4148630000000007E-2</v>
      </c>
      <c r="I648" s="61">
        <v>3.174975E-2</v>
      </c>
      <c r="J648" s="14"/>
    </row>
    <row r="649" spans="1:10">
      <c r="A649" s="16">
        <v>323</v>
      </c>
      <c r="B649" s="61">
        <v>0.1165725</v>
      </c>
      <c r="C649" s="61">
        <v>-1.375791E-2</v>
      </c>
      <c r="D649" s="61">
        <v>-0.1171575</v>
      </c>
      <c r="E649" s="61">
        <v>1.0533529999999999E-2</v>
      </c>
      <c r="F649" s="61">
        <v>1.9946969999999998E-2</v>
      </c>
      <c r="G649" s="61">
        <v>5.3895459999999999E-2</v>
      </c>
      <c r="H649" s="61">
        <v>7.2053969999999995E-2</v>
      </c>
      <c r="I649" s="61">
        <v>2.3851730000000002E-2</v>
      </c>
      <c r="J649" s="14"/>
    </row>
    <row r="650" spans="1:10">
      <c r="A650" s="16">
        <v>323.5</v>
      </c>
      <c r="B650" s="61">
        <v>0.11650190000000001</v>
      </c>
      <c r="C650" s="61">
        <v>-9.2870699999999997E-3</v>
      </c>
      <c r="D650" s="61">
        <v>-0.10192899999999999</v>
      </c>
      <c r="E650" s="61">
        <v>1.4087810000000001E-2</v>
      </c>
      <c r="F650" s="61">
        <v>3.242445E-2</v>
      </c>
      <c r="G650" s="61">
        <v>5.2512809999999993E-2</v>
      </c>
      <c r="H650" s="61">
        <v>7.1889289999999995E-2</v>
      </c>
      <c r="I650" s="61">
        <v>2.3796319999999999E-2</v>
      </c>
      <c r="J650" s="14"/>
    </row>
    <row r="651" spans="1:10">
      <c r="A651" s="16">
        <v>324</v>
      </c>
      <c r="B651" s="61">
        <v>0.12327740000000001</v>
      </c>
      <c r="C651" s="61">
        <v>-1.434974E-2</v>
      </c>
      <c r="D651" s="61">
        <v>-0.11278489999999999</v>
      </c>
      <c r="E651" s="61">
        <v>4.2388499999999997E-3</v>
      </c>
      <c r="F651" s="61">
        <v>3.014352E-2</v>
      </c>
      <c r="G651" s="61">
        <v>5.9749570000000002E-2</v>
      </c>
      <c r="H651" s="61">
        <v>6.4631559999999991E-2</v>
      </c>
      <c r="I651" s="61">
        <v>2.9159839999999999E-2</v>
      </c>
      <c r="J651" s="14"/>
    </row>
    <row r="652" spans="1:10">
      <c r="A652" s="16">
        <v>324.5</v>
      </c>
      <c r="B652" s="61">
        <v>0.1185793</v>
      </c>
      <c r="C652" s="61">
        <v>-1.2056869999999999E-2</v>
      </c>
      <c r="D652" s="61">
        <v>-8.9486709999999997E-2</v>
      </c>
      <c r="E652" s="61">
        <v>7.1166200000000006E-3</v>
      </c>
      <c r="F652" s="61">
        <v>2.99046E-2</v>
      </c>
      <c r="G652" s="61">
        <v>5.6582529999999999E-2</v>
      </c>
      <c r="H652" s="61">
        <v>6.9141690000000006E-2</v>
      </c>
      <c r="I652" s="61">
        <v>2.1386269999999999E-2</v>
      </c>
      <c r="J652" s="14"/>
    </row>
    <row r="653" spans="1:10">
      <c r="A653" s="16">
        <v>325</v>
      </c>
      <c r="B653" s="61">
        <v>0.12007910000000001</v>
      </c>
      <c r="C653" s="61">
        <v>-1.2225109999999999E-2</v>
      </c>
      <c r="D653" s="61">
        <v>-0.1032452</v>
      </c>
      <c r="E653" s="61">
        <v>6.3180499999999995E-3</v>
      </c>
      <c r="F653" s="61">
        <v>2.6505040000000001E-2</v>
      </c>
      <c r="G653" s="61">
        <v>5.559965E-2</v>
      </c>
      <c r="H653" s="61">
        <v>7.2587650000000004E-2</v>
      </c>
      <c r="I653" s="61">
        <v>2.954938E-2</v>
      </c>
      <c r="J653" s="14"/>
    </row>
    <row r="654" spans="1:10">
      <c r="A654" s="16">
        <v>325.5</v>
      </c>
      <c r="B654" s="61">
        <v>0.1274372</v>
      </c>
      <c r="C654" s="61">
        <v>-1.539533E-2</v>
      </c>
      <c r="D654" s="61">
        <v>-0.10660249999999999</v>
      </c>
      <c r="E654" s="61">
        <v>-4.1907999999999997E-3</v>
      </c>
      <c r="F654" s="61">
        <v>1.1932910000000001E-2</v>
      </c>
      <c r="G654" s="61">
        <v>5.0806630000000005E-2</v>
      </c>
      <c r="H654" s="61">
        <v>7.0610880000000001E-2</v>
      </c>
      <c r="I654" s="61">
        <v>2.6908319999999999E-2</v>
      </c>
      <c r="J654" s="14"/>
    </row>
    <row r="655" spans="1:10">
      <c r="A655" s="16">
        <v>326</v>
      </c>
      <c r="B655" s="61">
        <v>0.12865970000000002</v>
      </c>
      <c r="C655" s="61">
        <v>-1.702443E-2</v>
      </c>
      <c r="D655" s="61">
        <v>-0.1198293</v>
      </c>
      <c r="E655" s="61">
        <v>4.4750600000000003E-3</v>
      </c>
      <c r="F655" s="61">
        <v>2.6827819999999999E-2</v>
      </c>
      <c r="G655" s="61">
        <v>5.9512519999999999E-2</v>
      </c>
      <c r="H655" s="61">
        <v>7.0240129999999998E-2</v>
      </c>
      <c r="I655" s="61">
        <v>2.2056279999999998E-2</v>
      </c>
      <c r="J655" s="14"/>
    </row>
    <row r="656" spans="1:10">
      <c r="A656" s="16">
        <v>326.5</v>
      </c>
      <c r="B656" s="61">
        <v>0.12382889999999999</v>
      </c>
      <c r="C656" s="61">
        <v>-1.167457E-2</v>
      </c>
      <c r="D656" s="61">
        <v>-0.1265077</v>
      </c>
      <c r="E656" s="61">
        <v>-4.86054E-3</v>
      </c>
      <c r="F656" s="61">
        <v>2.0924619999999998E-2</v>
      </c>
      <c r="G656" s="61">
        <v>6.9530289999999995E-2</v>
      </c>
      <c r="H656" s="61">
        <v>0.10125500000000001</v>
      </c>
      <c r="I656" s="61">
        <v>2.513176E-2</v>
      </c>
      <c r="J656" s="14"/>
    </row>
    <row r="657" spans="1:10">
      <c r="A657" s="16">
        <v>327</v>
      </c>
      <c r="B657" s="61">
        <v>0.11985340000000001</v>
      </c>
      <c r="C657" s="61">
        <v>-5.2103900000000005E-3</v>
      </c>
      <c r="D657" s="61">
        <v>-0.1262414</v>
      </c>
      <c r="E657" s="61">
        <v>-1.1728400000000002E-2</v>
      </c>
      <c r="F657" s="61">
        <v>2.6841110000000001E-2</v>
      </c>
      <c r="G657" s="61">
        <v>6.7481299999999994E-2</v>
      </c>
      <c r="H657" s="61">
        <v>8.0993359999999986E-2</v>
      </c>
      <c r="I657" s="61">
        <v>1.6729609999999999E-2</v>
      </c>
      <c r="J657" s="14"/>
    </row>
    <row r="658" spans="1:10">
      <c r="A658" s="16">
        <v>327.5</v>
      </c>
      <c r="B658" s="61">
        <v>0.12677479999999999</v>
      </c>
      <c r="C658" s="61">
        <v>-1.4629300000000001E-2</v>
      </c>
      <c r="D658" s="61">
        <v>-0.1249908</v>
      </c>
      <c r="E658" s="61">
        <v>6.5951000000000004E-3</v>
      </c>
      <c r="F658" s="61">
        <v>3.0481810000000002E-2</v>
      </c>
      <c r="G658" s="61">
        <v>6.783169E-2</v>
      </c>
      <c r="H658" s="61">
        <v>7.9925289999999996E-2</v>
      </c>
      <c r="I658" s="61">
        <v>2.642773E-2</v>
      </c>
      <c r="J658" s="14"/>
    </row>
    <row r="659" spans="1:10">
      <c r="A659" s="16">
        <v>328</v>
      </c>
      <c r="B659" s="61">
        <v>0.13123200000000002</v>
      </c>
      <c r="C659" s="61">
        <v>-1.74805E-2</v>
      </c>
      <c r="D659" s="61">
        <v>-0.132299</v>
      </c>
      <c r="E659" s="61">
        <v>-6.1445E-4</v>
      </c>
      <c r="F659" s="61">
        <v>2.589576E-2</v>
      </c>
      <c r="G659" s="61">
        <v>4.9809469999999995E-2</v>
      </c>
      <c r="H659" s="61">
        <v>7.6481870000000007E-2</v>
      </c>
      <c r="I659" s="61">
        <v>1.8065750000000002E-2</v>
      </c>
      <c r="J659" s="14"/>
    </row>
    <row r="660" spans="1:10">
      <c r="A660" s="16">
        <v>328.5</v>
      </c>
      <c r="B660" s="61">
        <v>0.1176975</v>
      </c>
      <c r="C660" s="61">
        <v>-1.5990279999999999E-2</v>
      </c>
      <c r="D660" s="61">
        <v>-9.9995689999999998E-2</v>
      </c>
      <c r="E660" s="61">
        <v>5.6905499999999999E-3</v>
      </c>
      <c r="F660" s="61">
        <v>1.51068E-2</v>
      </c>
      <c r="G660" s="61">
        <v>4.2374140000000005E-2</v>
      </c>
      <c r="H660" s="61">
        <v>7.8453599999999998E-2</v>
      </c>
      <c r="I660" s="61">
        <v>2.224841E-2</v>
      </c>
      <c r="J660" s="14"/>
    </row>
    <row r="661" spans="1:10">
      <c r="A661" s="16">
        <v>329</v>
      </c>
      <c r="B661" s="61">
        <v>0.1205584</v>
      </c>
      <c r="C661" s="61">
        <v>-1.419515E-2</v>
      </c>
      <c r="D661" s="61">
        <v>-0.10673780000000001</v>
      </c>
      <c r="E661" s="61">
        <v>3.7471999999999999E-4</v>
      </c>
      <c r="F661" s="61">
        <v>1.967033E-2</v>
      </c>
      <c r="G661" s="61">
        <v>5.2020369999999996E-2</v>
      </c>
      <c r="H661" s="61">
        <v>7.5124620000000003E-2</v>
      </c>
      <c r="I661" s="61">
        <v>2.7118509999999998E-2</v>
      </c>
      <c r="J661" s="14"/>
    </row>
    <row r="662" spans="1:10">
      <c r="A662" s="16">
        <v>329.5</v>
      </c>
      <c r="B662" s="61">
        <v>0.13112959999999999</v>
      </c>
      <c r="C662" s="61">
        <v>-1.4178390000000001E-2</v>
      </c>
      <c r="D662" s="61">
        <v>-0.11422300000000001</v>
      </c>
      <c r="E662" s="61">
        <v>-1.7170100000000001E-2</v>
      </c>
      <c r="F662" s="61">
        <v>2.3361440000000001E-2</v>
      </c>
      <c r="G662" s="61">
        <v>6.5212989999999998E-2</v>
      </c>
      <c r="H662" s="61">
        <v>6.9771830000000007E-2</v>
      </c>
      <c r="I662" s="61">
        <v>2.1321400000000001E-2</v>
      </c>
      <c r="J662" s="14"/>
    </row>
    <row r="663" spans="1:10">
      <c r="A663" s="16">
        <v>330</v>
      </c>
      <c r="B663" s="61">
        <v>0.11784</v>
      </c>
      <c r="C663" s="61">
        <v>-1.3987639999999999E-2</v>
      </c>
      <c r="D663" s="61">
        <v>-9.2946880000000009E-2</v>
      </c>
      <c r="E663" s="61">
        <v>-1.24311E-3</v>
      </c>
      <c r="F663" s="61">
        <v>2.0924459999999999E-2</v>
      </c>
      <c r="G663" s="61">
        <v>5.3406820000000001E-2</v>
      </c>
      <c r="H663" s="61">
        <v>7.5662939999999998E-2</v>
      </c>
      <c r="I663" s="61">
        <v>1.852825E-2</v>
      </c>
      <c r="J663" s="14"/>
    </row>
    <row r="664" spans="1:10">
      <c r="A664" s="16">
        <v>330.5</v>
      </c>
      <c r="B664" s="61">
        <v>0.1194621</v>
      </c>
      <c r="C664" s="61">
        <v>-1.2059729999999999E-2</v>
      </c>
      <c r="D664" s="61">
        <v>-7.8395690000000004E-2</v>
      </c>
      <c r="E664" s="61">
        <v>-8.4127899999999999E-3</v>
      </c>
      <c r="F664" s="61">
        <v>3.5660739999999996E-2</v>
      </c>
      <c r="G664" s="61">
        <v>6.0509199999999999E-2</v>
      </c>
      <c r="H664" s="61">
        <v>6.7913580000000001E-2</v>
      </c>
      <c r="I664" s="61">
        <v>2.2287729999999999E-2</v>
      </c>
      <c r="J664" s="14"/>
    </row>
    <row r="665" spans="1:10">
      <c r="A665" s="16">
        <v>331</v>
      </c>
      <c r="B665" s="61">
        <v>0.12380089999999999</v>
      </c>
      <c r="C665" s="61">
        <v>-1.6364510000000002E-2</v>
      </c>
      <c r="D665" s="61">
        <v>-8.7170979999999995E-2</v>
      </c>
      <c r="E665" s="61">
        <v>-6.5911900000000002E-3</v>
      </c>
      <c r="F665" s="61">
        <v>2.3481550000000004E-2</v>
      </c>
      <c r="G665" s="61">
        <v>5.5771750000000002E-2</v>
      </c>
      <c r="H665" s="61">
        <v>7.4240380000000009E-2</v>
      </c>
      <c r="I665" s="61">
        <v>3.0118320000000001E-2</v>
      </c>
      <c r="J665" s="14"/>
    </row>
    <row r="666" spans="1:10">
      <c r="A666" s="16">
        <v>331.5</v>
      </c>
      <c r="B666" s="61">
        <v>0.114451</v>
      </c>
      <c r="C666" s="61">
        <v>-1.010202E-2</v>
      </c>
      <c r="D666" s="61">
        <v>-7.5445219999999993E-2</v>
      </c>
      <c r="E666" s="61">
        <v>3.0111999999999999E-4</v>
      </c>
      <c r="F666" s="61">
        <v>1.290702E-2</v>
      </c>
      <c r="G666" s="61">
        <v>6.299979E-2</v>
      </c>
      <c r="H666" s="61">
        <v>7.6037850000000004E-2</v>
      </c>
      <c r="I666" s="61">
        <v>2.8691930000000001E-2</v>
      </c>
      <c r="J666" s="14"/>
    </row>
    <row r="667" spans="1:10">
      <c r="A667" s="16">
        <v>332</v>
      </c>
      <c r="B667" s="61">
        <v>0.12877</v>
      </c>
      <c r="C667" s="61">
        <v>-1.195791E-2</v>
      </c>
      <c r="D667" s="61">
        <v>-7.655592E-2</v>
      </c>
      <c r="E667" s="61">
        <v>-8.0295100000000001E-3</v>
      </c>
      <c r="F667" s="61">
        <v>1.358466E-2</v>
      </c>
      <c r="G667" s="61">
        <v>7.590566E-2</v>
      </c>
      <c r="H667" s="61">
        <v>7.0089230000000002E-2</v>
      </c>
      <c r="I667" s="61">
        <v>2.460441E-2</v>
      </c>
      <c r="J667" s="14"/>
    </row>
    <row r="668" spans="1:10">
      <c r="A668" s="16">
        <v>332.5</v>
      </c>
      <c r="B668" s="61">
        <v>0.1179238</v>
      </c>
      <c r="C668" s="61">
        <v>-7.6047299999999996E-3</v>
      </c>
      <c r="D668" s="61">
        <v>-9.5590540000000002E-2</v>
      </c>
      <c r="E668" s="61">
        <v>-1.4451800000000001E-3</v>
      </c>
      <c r="F668" s="61">
        <v>2.0813089999999999E-2</v>
      </c>
      <c r="G668" s="61">
        <v>5.9667749999999999E-2</v>
      </c>
      <c r="H668" s="61">
        <v>6.7051340000000001E-2</v>
      </c>
      <c r="I668" s="61">
        <v>2.7275439999999998E-2</v>
      </c>
      <c r="J668" s="14"/>
    </row>
    <row r="669" spans="1:10">
      <c r="A669" s="16">
        <v>333</v>
      </c>
      <c r="B669" s="61">
        <v>0.12128399999999999</v>
      </c>
      <c r="C669" s="61">
        <v>-1.1122389999999999E-2</v>
      </c>
      <c r="D669" s="61">
        <v>-0.109567</v>
      </c>
      <c r="E669" s="61">
        <v>6.31636E-3</v>
      </c>
      <c r="F669" s="61">
        <v>2.1012949999999999E-2</v>
      </c>
      <c r="G669" s="61">
        <v>6.0340569999999996E-2</v>
      </c>
      <c r="H669" s="61">
        <v>7.5472890000000001E-2</v>
      </c>
      <c r="I669" s="61">
        <v>3.034941E-2</v>
      </c>
      <c r="J669" s="14"/>
    </row>
    <row r="670" spans="1:10">
      <c r="A670" s="16">
        <v>333.5</v>
      </c>
      <c r="B670" s="61">
        <v>0.1227399</v>
      </c>
      <c r="C670" s="61">
        <v>-1.6229839999999999E-2</v>
      </c>
      <c r="D670" s="61">
        <v>-0.1108821</v>
      </c>
      <c r="E670" s="61">
        <v>-7.0812900000000005E-3</v>
      </c>
      <c r="F670" s="61">
        <v>2.2032840000000001E-2</v>
      </c>
      <c r="G670" s="61">
        <v>5.6361130000000002E-2</v>
      </c>
      <c r="H670" s="61">
        <v>7.1575659999999999E-2</v>
      </c>
      <c r="I670" s="61">
        <v>3.1474450000000001E-2</v>
      </c>
      <c r="J670" s="14"/>
    </row>
    <row r="671" spans="1:10">
      <c r="A671" s="16">
        <v>334</v>
      </c>
      <c r="B671" s="61">
        <v>0.12101969999999999</v>
      </c>
      <c r="C671" s="61">
        <v>-1.209812E-2</v>
      </c>
      <c r="D671" s="61">
        <v>-0.11687260000000001</v>
      </c>
      <c r="E671" s="61">
        <v>-9.2764800000000001E-3</v>
      </c>
      <c r="F671" s="61">
        <v>2.1887530000000002E-2</v>
      </c>
      <c r="G671" s="61">
        <v>6.2556979999999998E-2</v>
      </c>
      <c r="H671" s="61">
        <v>6.8543500000000007E-2</v>
      </c>
      <c r="I671" s="61">
        <v>3.371888E-2</v>
      </c>
      <c r="J671" s="14"/>
    </row>
    <row r="672" spans="1:10">
      <c r="A672" s="16">
        <v>334.5</v>
      </c>
      <c r="B672" s="61">
        <v>0.122845</v>
      </c>
      <c r="C672" s="61">
        <v>-1.7947640000000001E-2</v>
      </c>
      <c r="D672" s="61">
        <v>-0.122364</v>
      </c>
      <c r="E672" s="61">
        <v>-1.135385E-2</v>
      </c>
      <c r="F672" s="61">
        <v>2.2080600000000002E-2</v>
      </c>
      <c r="G672" s="61">
        <v>6.7427230000000005E-2</v>
      </c>
      <c r="H672" s="61">
        <v>7.2250240000000007E-2</v>
      </c>
      <c r="I672" s="61">
        <v>3.093576E-2</v>
      </c>
      <c r="J672" s="14"/>
    </row>
    <row r="673" spans="1:10">
      <c r="A673" s="16">
        <v>335</v>
      </c>
      <c r="B673" s="61">
        <v>0.12332660000000001</v>
      </c>
      <c r="C673" s="61">
        <v>-1.174855E-2</v>
      </c>
      <c r="D673" s="61">
        <v>-9.2907449999999989E-2</v>
      </c>
      <c r="E673" s="61">
        <v>-7.3378600000000007E-3</v>
      </c>
      <c r="F673" s="61">
        <v>1.269287E-2</v>
      </c>
      <c r="G673" s="61">
        <v>4.4921620000000002E-2</v>
      </c>
      <c r="H673" s="61">
        <v>7.1176539999999996E-2</v>
      </c>
      <c r="I673" s="61">
        <v>2.8230469999999997E-2</v>
      </c>
      <c r="J673" s="14"/>
    </row>
    <row r="674" spans="1:10">
      <c r="A674" s="16">
        <v>335.5</v>
      </c>
      <c r="B674" s="61">
        <v>0.1166035</v>
      </c>
      <c r="C674" s="61">
        <v>-1.0505420000000001E-2</v>
      </c>
      <c r="D674" s="61">
        <v>-8.0367149999999998E-2</v>
      </c>
      <c r="E674" s="61">
        <v>-9.4668900000000004E-3</v>
      </c>
      <c r="F674" s="61">
        <v>1.3526760000000001E-2</v>
      </c>
      <c r="G674" s="61">
        <v>5.9577239999999997E-2</v>
      </c>
      <c r="H674" s="61">
        <v>6.9658449999999997E-2</v>
      </c>
      <c r="I674" s="61">
        <v>2.2398039999999998E-2</v>
      </c>
      <c r="J674" s="14"/>
    </row>
    <row r="675" spans="1:10">
      <c r="A675" s="16">
        <v>336</v>
      </c>
      <c r="B675" s="61">
        <v>0.1097683</v>
      </c>
      <c r="C675" s="61">
        <v>-1.3217659999999999E-2</v>
      </c>
      <c r="D675" s="61">
        <v>-9.7004359999999998E-2</v>
      </c>
      <c r="E675" s="61">
        <v>5.9560000000000006E-4</v>
      </c>
      <c r="F675" s="61">
        <v>2.453634E-2</v>
      </c>
      <c r="G675" s="61">
        <v>6.9975419999999997E-2</v>
      </c>
      <c r="H675" s="61">
        <v>6.9832669999999999E-2</v>
      </c>
      <c r="I675" s="61">
        <v>2.6870440000000002E-2</v>
      </c>
      <c r="J675" s="14"/>
    </row>
    <row r="676" spans="1:10">
      <c r="A676" s="16">
        <v>336.5</v>
      </c>
      <c r="B676" s="61">
        <v>0.12401970000000001</v>
      </c>
      <c r="C676" s="61">
        <v>-1.8808849999999998E-2</v>
      </c>
      <c r="D676" s="61">
        <v>-0.11640129999999999</v>
      </c>
      <c r="E676" s="61">
        <v>-9.0373699999999994E-3</v>
      </c>
      <c r="F676" s="61">
        <v>2.3407529999999999E-2</v>
      </c>
      <c r="G676" s="61">
        <v>7.2664530000000005E-2</v>
      </c>
      <c r="H676" s="61">
        <v>7.0180439999999997E-2</v>
      </c>
      <c r="I676" s="61">
        <v>2.3660860000000002E-2</v>
      </c>
      <c r="J676" s="14"/>
    </row>
    <row r="677" spans="1:10">
      <c r="A677" s="16">
        <v>337</v>
      </c>
      <c r="B677" s="61">
        <v>0.1346725</v>
      </c>
      <c r="C677" s="61">
        <v>-1.4225639999999999E-2</v>
      </c>
      <c r="D677" s="61">
        <v>-0.11463279999999999</v>
      </c>
      <c r="E677" s="61">
        <v>2.2985100000000001E-3</v>
      </c>
      <c r="F677" s="61">
        <v>1.6455569999999999E-2</v>
      </c>
      <c r="G677" s="61">
        <v>6.644485E-2</v>
      </c>
      <c r="H677" s="61">
        <v>6.637411E-2</v>
      </c>
      <c r="I677" s="61">
        <v>2.85819E-2</v>
      </c>
      <c r="J677" s="14"/>
    </row>
    <row r="678" spans="1:10">
      <c r="A678" s="16">
        <v>337.5</v>
      </c>
      <c r="B678" s="61">
        <v>0.11771480000000001</v>
      </c>
      <c r="C678" s="61">
        <v>-1.8698220000000002E-2</v>
      </c>
      <c r="D678" s="61">
        <v>-0.11705080000000001</v>
      </c>
      <c r="E678" s="61">
        <v>-6.0204300000000002E-3</v>
      </c>
      <c r="F678" s="61">
        <v>1.0972869999999999E-2</v>
      </c>
      <c r="G678" s="61">
        <v>6.7030569999999998E-2</v>
      </c>
      <c r="H678" s="61">
        <v>6.7247409999999994E-2</v>
      </c>
      <c r="I678" s="61">
        <v>2.787686E-2</v>
      </c>
      <c r="J678" s="14"/>
    </row>
    <row r="679" spans="1:10">
      <c r="A679" s="16">
        <v>338</v>
      </c>
      <c r="B679" s="61">
        <v>0.1194645</v>
      </c>
      <c r="C679" s="61">
        <v>-8.2403900000000002E-3</v>
      </c>
      <c r="D679" s="61">
        <v>-0.12850250000000002</v>
      </c>
      <c r="E679" s="61">
        <v>-3.1054399999999997E-3</v>
      </c>
      <c r="F679" s="61">
        <v>1.812737E-2</v>
      </c>
      <c r="G679" s="61">
        <v>7.1552160000000004E-2</v>
      </c>
      <c r="H679" s="61">
        <v>6.9233429999999999E-2</v>
      </c>
      <c r="I679" s="61">
        <v>2.6859920000000002E-2</v>
      </c>
      <c r="J679" s="14"/>
    </row>
    <row r="680" spans="1:10">
      <c r="A680" s="16">
        <v>338.5</v>
      </c>
      <c r="B680" s="61">
        <v>0.12444179999999999</v>
      </c>
      <c r="C680" s="61">
        <v>-1.5145500000000001E-2</v>
      </c>
      <c r="D680" s="61">
        <v>-0.1209281</v>
      </c>
      <c r="E680" s="61">
        <v>8.2693699999999998E-3</v>
      </c>
      <c r="F680" s="61">
        <v>1.8855500000000001E-2</v>
      </c>
      <c r="G680" s="61">
        <v>4.8681349999999998E-2</v>
      </c>
      <c r="H680" s="61">
        <v>6.3159859999999998E-2</v>
      </c>
      <c r="I680" s="61">
        <v>2.988358E-2</v>
      </c>
      <c r="J680" s="14"/>
    </row>
    <row r="681" spans="1:10">
      <c r="A681" s="16">
        <v>339</v>
      </c>
      <c r="B681" s="61">
        <v>0.11741289999999999</v>
      </c>
      <c r="C681" s="61">
        <v>-9.7492999999999989E-3</v>
      </c>
      <c r="D681" s="61">
        <v>-0.1298405</v>
      </c>
      <c r="E681" s="61">
        <v>-1.2022199999999999E-3</v>
      </c>
      <c r="F681" s="61">
        <v>2.420746E-2</v>
      </c>
      <c r="G681" s="61">
        <v>6.2433690000000007E-2</v>
      </c>
      <c r="H681" s="61">
        <v>6.561626000000001E-2</v>
      </c>
      <c r="I681" s="61">
        <v>2.0453359999999997E-2</v>
      </c>
      <c r="J681" s="14"/>
    </row>
    <row r="682" spans="1:10">
      <c r="A682" s="16">
        <v>339.5</v>
      </c>
      <c r="B682" s="61">
        <v>0.11765390000000001</v>
      </c>
      <c r="C682" s="61">
        <v>-1.358534E-2</v>
      </c>
      <c r="D682" s="61">
        <v>-0.13621930000000002</v>
      </c>
      <c r="E682" s="61">
        <v>3.0318299999999997E-3</v>
      </c>
      <c r="F682" s="61">
        <v>2.7224110000000003E-2</v>
      </c>
      <c r="G682" s="61">
        <v>6.8469909999999995E-2</v>
      </c>
      <c r="H682" s="61">
        <v>6.5159620000000001E-2</v>
      </c>
      <c r="I682" s="61">
        <v>3.1931500000000002E-2</v>
      </c>
      <c r="J682" s="14"/>
    </row>
    <row r="683" spans="1:10">
      <c r="A683" s="16">
        <v>340</v>
      </c>
      <c r="B683" s="61">
        <v>0.1079968</v>
      </c>
      <c r="C683" s="61">
        <v>-1.072173E-2</v>
      </c>
      <c r="D683" s="61">
        <v>-0.13637959999999999</v>
      </c>
      <c r="E683" s="61">
        <v>3.5964299999999999E-3</v>
      </c>
      <c r="F683" s="61">
        <v>2.3317980000000002E-2</v>
      </c>
      <c r="G683" s="61">
        <v>5.2162020000000003E-2</v>
      </c>
      <c r="H683" s="61">
        <v>6.3969730000000002E-2</v>
      </c>
      <c r="I683" s="61">
        <v>2.89827E-2</v>
      </c>
      <c r="J683" s="14"/>
    </row>
    <row r="684" spans="1:10">
      <c r="A684" s="16">
        <v>340.5</v>
      </c>
      <c r="B684" s="61">
        <v>0.12553990000000001</v>
      </c>
      <c r="C684" s="61">
        <v>-1.2547229999999999E-2</v>
      </c>
      <c r="D684" s="61">
        <v>-0.13046489999999999</v>
      </c>
      <c r="E684" s="61">
        <v>9.2342999999999993E-4</v>
      </c>
      <c r="F684" s="61">
        <v>1.8202309999999999E-2</v>
      </c>
      <c r="G684" s="61">
        <v>7.4389399999999994E-2</v>
      </c>
      <c r="H684" s="61">
        <v>6.2230960000000002E-2</v>
      </c>
      <c r="I684" s="61">
        <v>3.6718090000000002E-2</v>
      </c>
      <c r="J684" s="14"/>
    </row>
    <row r="685" spans="1:10">
      <c r="A685" s="16">
        <v>341</v>
      </c>
      <c r="B685" s="61">
        <v>0.11495939999999999</v>
      </c>
      <c r="C685" s="61">
        <v>-1.0275449999999998E-2</v>
      </c>
      <c r="D685" s="61">
        <v>-0.133075</v>
      </c>
      <c r="E685" s="61">
        <v>-2.8322199999999999E-3</v>
      </c>
      <c r="F685" s="61">
        <v>1.7261660000000002E-2</v>
      </c>
      <c r="G685" s="61">
        <v>7.2464340000000002E-2</v>
      </c>
      <c r="H685" s="61">
        <v>6.8586300000000003E-2</v>
      </c>
      <c r="I685" s="61">
        <v>3.2594419999999999E-2</v>
      </c>
      <c r="J685" s="14"/>
    </row>
    <row r="686" spans="1:10">
      <c r="A686" s="16">
        <v>341.5</v>
      </c>
      <c r="B686" s="61">
        <v>0.1095979</v>
      </c>
      <c r="C686" s="61">
        <v>-2.3172290000000002E-2</v>
      </c>
      <c r="D686" s="61">
        <v>-0.12188399999999999</v>
      </c>
      <c r="E686" s="61">
        <v>-8.9957500000000003E-3</v>
      </c>
      <c r="F686" s="61">
        <v>1.189627E-2</v>
      </c>
      <c r="G686" s="61">
        <v>6.1577330000000007E-2</v>
      </c>
      <c r="H686" s="61">
        <v>6.7965960000000006E-2</v>
      </c>
      <c r="I686" s="61">
        <v>3.1937569999999998E-2</v>
      </c>
      <c r="J686" s="14"/>
    </row>
    <row r="687" spans="1:10">
      <c r="A687" s="16">
        <v>342</v>
      </c>
      <c r="B687" s="61">
        <v>0.11665200000000001</v>
      </c>
      <c r="C687" s="61">
        <v>-1.7238340000000001E-2</v>
      </c>
      <c r="D687" s="61">
        <v>-0.1244069</v>
      </c>
      <c r="E687" s="61">
        <v>-5.5195599999999997E-3</v>
      </c>
      <c r="F687" s="61">
        <v>2.7430039999999999E-2</v>
      </c>
      <c r="G687" s="61">
        <v>7.5752840000000002E-2</v>
      </c>
      <c r="H687" s="61">
        <v>6.8866460000000004E-2</v>
      </c>
      <c r="I687" s="61">
        <v>2.7442310000000001E-2</v>
      </c>
      <c r="J687" s="14"/>
    </row>
    <row r="688" spans="1:10">
      <c r="A688" s="16">
        <v>342.5</v>
      </c>
      <c r="B688" s="61">
        <v>0.1152731</v>
      </c>
      <c r="C688" s="61">
        <v>-9.9389200000000004E-3</v>
      </c>
      <c r="D688" s="61">
        <v>-0.1277595</v>
      </c>
      <c r="E688" s="61">
        <v>-9.6349799999999996E-3</v>
      </c>
      <c r="F688" s="61">
        <v>2.6806600000000001E-3</v>
      </c>
      <c r="G688" s="61">
        <v>7.0519730000000003E-2</v>
      </c>
      <c r="H688" s="61">
        <v>6.6040780000000007E-2</v>
      </c>
      <c r="I688" s="61">
        <v>2.616419E-2</v>
      </c>
      <c r="J688" s="14"/>
    </row>
    <row r="689" spans="1:10">
      <c r="A689" s="16">
        <v>343</v>
      </c>
      <c r="B689" s="61">
        <v>0.10892879999999999</v>
      </c>
      <c r="C689" s="61">
        <v>-1.433677E-2</v>
      </c>
      <c r="D689" s="61">
        <v>-0.14182040000000001</v>
      </c>
      <c r="E689" s="61">
        <v>1.69897E-3</v>
      </c>
      <c r="F689" s="61">
        <v>1.4880389999999999E-2</v>
      </c>
      <c r="G689" s="61">
        <v>6.7397619999999991E-2</v>
      </c>
      <c r="H689" s="61">
        <v>6.3668240000000001E-2</v>
      </c>
      <c r="I689" s="61">
        <v>3.2101209999999998E-2</v>
      </c>
      <c r="J689" s="14"/>
    </row>
    <row r="690" spans="1:10">
      <c r="A690" s="16">
        <v>343.5</v>
      </c>
      <c r="B690" s="61">
        <v>0.11625249999999999</v>
      </c>
      <c r="C690" s="61">
        <v>-1.241416E-2</v>
      </c>
      <c r="D690" s="61">
        <v>-0.10784560000000001</v>
      </c>
      <c r="E690" s="61">
        <v>-1.3109500000000001E-2</v>
      </c>
      <c r="F690" s="61">
        <v>2.368688E-2</v>
      </c>
      <c r="G690" s="61">
        <v>7.1730699999999994E-2</v>
      </c>
      <c r="H690" s="61">
        <v>6.3705429999999993E-2</v>
      </c>
      <c r="I690" s="61">
        <v>3.0374930000000001E-2</v>
      </c>
      <c r="J690" s="14"/>
    </row>
    <row r="691" spans="1:10">
      <c r="A691" s="16">
        <v>344</v>
      </c>
      <c r="B691" s="61">
        <v>0.10917350000000001</v>
      </c>
      <c r="C691" s="61">
        <v>-9.2113799999999999E-3</v>
      </c>
      <c r="D691" s="61">
        <v>-0.12340680000000001</v>
      </c>
      <c r="E691" s="61">
        <v>1.2352E-2</v>
      </c>
      <c r="F691" s="61">
        <v>2.7492009999999997E-2</v>
      </c>
      <c r="G691" s="61">
        <v>6.9059259999999997E-2</v>
      </c>
      <c r="H691" s="61">
        <v>7.218956E-2</v>
      </c>
      <c r="I691" s="61">
        <v>2.908639E-2</v>
      </c>
      <c r="J691" s="14"/>
    </row>
    <row r="692" spans="1:10">
      <c r="A692" s="16">
        <v>344.5</v>
      </c>
      <c r="B692" s="61">
        <v>0.1040668</v>
      </c>
      <c r="C692" s="61">
        <v>-1.557094E-2</v>
      </c>
      <c r="D692" s="61">
        <v>-0.1265715</v>
      </c>
      <c r="E692" s="61">
        <v>-7.2009400000000003E-3</v>
      </c>
      <c r="F692" s="61">
        <v>1.1066339999999999E-2</v>
      </c>
      <c r="G692" s="61">
        <v>7.0468820000000001E-2</v>
      </c>
      <c r="H692" s="61">
        <v>6.8968829999999995E-2</v>
      </c>
      <c r="I692" s="61">
        <v>2.1935549999999998E-2</v>
      </c>
      <c r="J692" s="14"/>
    </row>
    <row r="693" spans="1:10">
      <c r="A693" s="16">
        <v>345</v>
      </c>
      <c r="B693" s="61">
        <v>0.11830640000000001</v>
      </c>
      <c r="C693" s="61">
        <v>-1.432687E-2</v>
      </c>
      <c r="D693" s="61">
        <v>-0.12427830000000001</v>
      </c>
      <c r="E693" s="61">
        <v>7.3537100000000003E-3</v>
      </c>
      <c r="F693" s="61">
        <v>1.4433089999999999E-2</v>
      </c>
      <c r="G693" s="61">
        <v>7.4530089999999993E-2</v>
      </c>
      <c r="H693" s="61">
        <v>6.6500190000000001E-2</v>
      </c>
      <c r="I693" s="61">
        <v>2.6566889999999999E-2</v>
      </c>
      <c r="J693" s="14"/>
    </row>
    <row r="694" spans="1:10">
      <c r="A694" s="16">
        <v>345.5</v>
      </c>
      <c r="B694" s="61">
        <v>0.1070637</v>
      </c>
      <c r="C694" s="61">
        <v>-1.080514E-2</v>
      </c>
      <c r="D694" s="61">
        <v>-0.1155732</v>
      </c>
      <c r="E694" s="61">
        <v>1.03085E-3</v>
      </c>
      <c r="F694" s="61">
        <v>1.6217220000000001E-2</v>
      </c>
      <c r="G694" s="61">
        <v>6.7939800000000009E-2</v>
      </c>
      <c r="H694" s="61">
        <v>6.4065280000000002E-2</v>
      </c>
      <c r="I694" s="61">
        <v>2.3060800000000003E-2</v>
      </c>
      <c r="J694" s="14"/>
    </row>
    <row r="695" spans="1:10">
      <c r="A695" s="16">
        <v>346</v>
      </c>
      <c r="B695" s="61">
        <v>0.11311059999999999</v>
      </c>
      <c r="C695" s="61">
        <v>-1.7341800000000001E-2</v>
      </c>
      <c r="D695" s="61">
        <v>-0.1010494</v>
      </c>
      <c r="E695" s="61">
        <v>-8.1180499999999999E-3</v>
      </c>
      <c r="F695" s="61">
        <v>1.958375E-2</v>
      </c>
      <c r="G695" s="61">
        <v>7.6724799999999996E-2</v>
      </c>
      <c r="H695" s="61">
        <v>6.7827440000000003E-2</v>
      </c>
      <c r="I695" s="61">
        <v>2.6290900000000002E-2</v>
      </c>
      <c r="J695" s="14"/>
    </row>
    <row r="696" spans="1:10">
      <c r="A696" s="16">
        <v>346.5</v>
      </c>
      <c r="B696" s="61">
        <v>0.1063923</v>
      </c>
      <c r="C696" s="61">
        <v>-3.9624100000000004E-3</v>
      </c>
      <c r="D696" s="61">
        <v>-8.8392850000000009E-2</v>
      </c>
      <c r="E696" s="61">
        <v>1.997022E-2</v>
      </c>
      <c r="F696" s="61">
        <v>1.577779E-2</v>
      </c>
      <c r="G696" s="61">
        <v>6.5478620000000001E-2</v>
      </c>
      <c r="H696" s="61">
        <v>6.1629110000000001E-2</v>
      </c>
      <c r="I696" s="61">
        <v>1.8640219999999999E-2</v>
      </c>
      <c r="J696" s="14"/>
    </row>
    <row r="697" spans="1:10">
      <c r="A697" s="16">
        <v>347</v>
      </c>
      <c r="B697" s="61">
        <v>0.11261160000000001</v>
      </c>
      <c r="C697" s="61">
        <v>-9.8794699999999996E-3</v>
      </c>
      <c r="D697" s="61">
        <v>-9.0485839999999998E-2</v>
      </c>
      <c r="E697" s="61">
        <v>-1.08728E-2</v>
      </c>
      <c r="F697" s="61">
        <v>3.8913999999999995E-4</v>
      </c>
      <c r="G697" s="61">
        <v>7.093853E-2</v>
      </c>
      <c r="H697" s="61">
        <v>6.0690030000000006E-2</v>
      </c>
      <c r="I697" s="61">
        <v>2.2450990000000001E-2</v>
      </c>
      <c r="J697" s="14"/>
    </row>
    <row r="698" spans="1:10">
      <c r="A698" s="16">
        <v>347.5</v>
      </c>
      <c r="B698" s="61">
        <v>0.10932779999999999</v>
      </c>
      <c r="C698" s="61">
        <v>-1.3781749999999999E-2</v>
      </c>
      <c r="D698" s="61">
        <v>-0.109418</v>
      </c>
      <c r="E698" s="61">
        <v>-1.607652E-2</v>
      </c>
      <c r="F698" s="61">
        <v>1.511326E-2</v>
      </c>
      <c r="G698" s="61">
        <v>7.8505469999999994E-2</v>
      </c>
      <c r="H698" s="61">
        <v>6.6830630000000002E-2</v>
      </c>
      <c r="I698" s="61">
        <v>2.4661059999999999E-2</v>
      </c>
      <c r="J698" s="14"/>
    </row>
    <row r="699" spans="1:10">
      <c r="A699" s="16">
        <v>348</v>
      </c>
      <c r="B699" s="61">
        <v>0.10278470000000001</v>
      </c>
      <c r="C699" s="61">
        <v>-1.1044799999999999E-2</v>
      </c>
      <c r="D699" s="61">
        <v>-0.1014573</v>
      </c>
      <c r="E699" s="61">
        <v>-2.1693299999999999E-2</v>
      </c>
      <c r="F699" s="61">
        <v>1.3277760000000001E-2</v>
      </c>
      <c r="G699" s="61">
        <v>7.8216090000000002E-2</v>
      </c>
      <c r="H699" s="61">
        <v>7.0170800000000005E-2</v>
      </c>
      <c r="I699" s="61">
        <v>2.2429030000000003E-2</v>
      </c>
      <c r="J699" s="14"/>
    </row>
    <row r="700" spans="1:10">
      <c r="A700" s="16">
        <v>348.5</v>
      </c>
      <c r="B700" s="61">
        <v>0.1085845</v>
      </c>
      <c r="C700" s="61">
        <v>-1.587208E-2</v>
      </c>
      <c r="D700" s="61">
        <v>-9.5959710000000004E-2</v>
      </c>
      <c r="E700" s="61">
        <v>2.9285399999999999E-3</v>
      </c>
      <c r="F700" s="61">
        <v>1.36677E-2</v>
      </c>
      <c r="G700" s="61">
        <v>7.5917129999999999E-2</v>
      </c>
      <c r="H700" s="61">
        <v>7.5654760000000001E-2</v>
      </c>
      <c r="I700" s="61">
        <v>2.257932E-2</v>
      </c>
      <c r="J700" s="14"/>
    </row>
    <row r="701" spans="1:10">
      <c r="A701" s="16">
        <v>349</v>
      </c>
      <c r="B701" s="61">
        <v>0.11563710000000001</v>
      </c>
      <c r="C701" s="61">
        <v>-9.4033299999999997E-3</v>
      </c>
      <c r="D701" s="61">
        <v>-7.2782139999999995E-2</v>
      </c>
      <c r="E701" s="61">
        <v>-1.0118100000000001E-2</v>
      </c>
      <c r="F701" s="61">
        <v>2.2629389999999999E-2</v>
      </c>
      <c r="G701" s="61">
        <v>7.061945E-2</v>
      </c>
      <c r="H701" s="61">
        <v>6.2836639999999999E-2</v>
      </c>
      <c r="I701" s="61">
        <v>2.7870059999999999E-2</v>
      </c>
      <c r="J701" s="14"/>
    </row>
    <row r="702" spans="1:10">
      <c r="A702" s="16">
        <v>349.5</v>
      </c>
      <c r="B702" s="61">
        <v>0.114288</v>
      </c>
      <c r="C702" s="61">
        <v>-1.6963500000000001E-3</v>
      </c>
      <c r="D702" s="61">
        <v>-8.9115140000000009E-2</v>
      </c>
      <c r="E702" s="61">
        <v>-1.2478340000000001E-2</v>
      </c>
      <c r="F702" s="61">
        <v>9.7644399999999992E-3</v>
      </c>
      <c r="G702" s="61">
        <v>7.0149390000000006E-2</v>
      </c>
      <c r="H702" s="61">
        <v>6.5472269999999999E-2</v>
      </c>
      <c r="I702" s="61">
        <v>1.6420509999999999E-2</v>
      </c>
      <c r="J702" s="14"/>
    </row>
    <row r="703" spans="1:10">
      <c r="A703" s="16">
        <v>350</v>
      </c>
      <c r="B703" s="61">
        <v>0.11644679999999999</v>
      </c>
      <c r="C703" s="61">
        <v>-1.2560799999999999E-3</v>
      </c>
      <c r="D703" s="61">
        <v>-8.130575000000001E-2</v>
      </c>
      <c r="E703" s="61">
        <v>5.5563799999999997E-3</v>
      </c>
      <c r="F703" s="61">
        <v>1.5878049999999998E-2</v>
      </c>
      <c r="G703" s="61">
        <v>6.9141560000000005E-2</v>
      </c>
      <c r="H703" s="61">
        <v>6.4375550000000004E-2</v>
      </c>
      <c r="I703" s="61">
        <v>2.2976649999999998E-2</v>
      </c>
      <c r="J703" s="14"/>
    </row>
    <row r="704" spans="1:10">
      <c r="A704" s="16">
        <v>350.5</v>
      </c>
      <c r="B704" s="61">
        <v>0.1028744</v>
      </c>
      <c r="C704" s="61">
        <v>-6.7223400000000003E-3</v>
      </c>
      <c r="D704" s="61">
        <v>-7.502563000000001E-2</v>
      </c>
      <c r="E704" s="61">
        <v>-6.12752E-3</v>
      </c>
      <c r="F704" s="61">
        <v>1.5045790000000002E-2</v>
      </c>
      <c r="G704" s="61">
        <v>6.5437120000000001E-2</v>
      </c>
      <c r="H704" s="61">
        <v>6.3598829999999995E-2</v>
      </c>
      <c r="I704" s="61">
        <v>2.8836480000000001E-2</v>
      </c>
      <c r="J704" s="14"/>
    </row>
    <row r="705" spans="1:10">
      <c r="A705" s="16">
        <v>351</v>
      </c>
      <c r="B705" s="61">
        <v>0.10630489999999999</v>
      </c>
      <c r="C705" s="61">
        <v>-9.37903E-3</v>
      </c>
      <c r="D705" s="61">
        <v>-6.9244319999999998E-2</v>
      </c>
      <c r="E705" s="61">
        <v>3.0633100000000001E-3</v>
      </c>
      <c r="F705" s="61">
        <v>1.3992880000000001E-2</v>
      </c>
      <c r="G705" s="61">
        <v>7.4716180000000007E-2</v>
      </c>
      <c r="H705" s="61">
        <v>9.4189990000000001E-2</v>
      </c>
      <c r="I705" s="61">
        <v>2.5126579999999999E-2</v>
      </c>
      <c r="J705" s="14"/>
    </row>
    <row r="706" spans="1:10">
      <c r="A706" s="16">
        <v>351.5</v>
      </c>
      <c r="B706" s="61">
        <v>9.9281960000000002E-2</v>
      </c>
      <c r="C706" s="61">
        <v>-5.8464499999999996E-3</v>
      </c>
      <c r="D706" s="61">
        <v>-7.1007769999999998E-2</v>
      </c>
      <c r="E706" s="61">
        <v>-2.7709419999999998E-2</v>
      </c>
      <c r="F706" s="61">
        <v>1.2975019999999999E-2</v>
      </c>
      <c r="G706" s="61">
        <v>7.8071399999999999E-2</v>
      </c>
      <c r="H706" s="61">
        <v>7.8222929999999996E-2</v>
      </c>
      <c r="I706" s="61">
        <v>2.7083780000000002E-2</v>
      </c>
      <c r="J706" s="14"/>
    </row>
    <row r="707" spans="1:10">
      <c r="A707" s="16">
        <v>352</v>
      </c>
      <c r="B707" s="61">
        <v>0.1098577</v>
      </c>
      <c r="C707" s="61">
        <v>-1.0174299999999999E-3</v>
      </c>
      <c r="D707" s="61">
        <v>-6.3543669999999997E-2</v>
      </c>
      <c r="E707" s="61">
        <v>-1.314981E-2</v>
      </c>
      <c r="F707" s="61">
        <v>5.1082999999999996E-3</v>
      </c>
      <c r="G707" s="61">
        <v>5.3196339999999995E-2</v>
      </c>
      <c r="H707" s="61">
        <v>7.6098579999999999E-2</v>
      </c>
      <c r="I707" s="61">
        <v>2.1659109999999999E-2</v>
      </c>
      <c r="J707" s="14"/>
    </row>
    <row r="708" spans="1:10">
      <c r="A708" s="16">
        <v>352.5</v>
      </c>
      <c r="B708" s="61">
        <v>0.1125867</v>
      </c>
      <c r="C708" s="61">
        <v>-7.9052299999999992E-3</v>
      </c>
      <c r="D708" s="61">
        <v>-9.3604350000000003E-2</v>
      </c>
      <c r="E708" s="61">
        <v>6.3408999999999991E-4</v>
      </c>
      <c r="F708" s="61">
        <v>2.2397459999999998E-2</v>
      </c>
      <c r="G708" s="61">
        <v>7.0426669999999997E-2</v>
      </c>
      <c r="H708" s="61">
        <v>7.3216919999999991E-2</v>
      </c>
      <c r="I708" s="61">
        <v>3.1280269999999999E-2</v>
      </c>
      <c r="J708" s="14"/>
    </row>
    <row r="709" spans="1:10">
      <c r="A709" s="16">
        <v>353</v>
      </c>
      <c r="B709" s="61">
        <v>9.9376650000000011E-2</v>
      </c>
      <c r="C709" s="61">
        <v>-5.8360299999999999E-3</v>
      </c>
      <c r="D709" s="61">
        <v>-0.10584690000000001</v>
      </c>
      <c r="E709" s="61">
        <v>-1.2542660000000001E-2</v>
      </c>
      <c r="F709" s="61">
        <v>1.5429740000000001E-2</v>
      </c>
      <c r="G709" s="61">
        <v>7.3915120000000001E-2</v>
      </c>
      <c r="H709" s="61">
        <v>6.8716229999999989E-2</v>
      </c>
      <c r="I709" s="61">
        <v>2.298178E-2</v>
      </c>
      <c r="J709" s="14"/>
    </row>
    <row r="710" spans="1:10">
      <c r="A710" s="16">
        <v>353.5</v>
      </c>
      <c r="B710" s="61">
        <v>0.11384219999999999</v>
      </c>
      <c r="C710" s="61">
        <v>-1.1831400000000001E-2</v>
      </c>
      <c r="D710" s="61">
        <v>-6.6063259999999999E-2</v>
      </c>
      <c r="E710" s="61">
        <v>-1.868628E-2</v>
      </c>
      <c r="F710" s="61">
        <v>4.9374600000000003E-3</v>
      </c>
      <c r="G710" s="61">
        <v>6.9164669999999998E-2</v>
      </c>
      <c r="H710" s="61">
        <v>6.8459370000000005E-2</v>
      </c>
      <c r="I710" s="61">
        <v>2.4297550000000001E-2</v>
      </c>
      <c r="J710" s="14"/>
    </row>
    <row r="711" spans="1:10">
      <c r="A711" s="16">
        <v>354</v>
      </c>
      <c r="B711" s="61">
        <v>0.10851749999999999</v>
      </c>
      <c r="C711" s="61">
        <v>-1.1315799999999999E-3</v>
      </c>
      <c r="D711" s="61">
        <v>-7.9100080000000003E-2</v>
      </c>
      <c r="E711" s="61">
        <v>-9.9532100000000005E-3</v>
      </c>
      <c r="F711" s="61">
        <v>1.8778680000000002E-2</v>
      </c>
      <c r="G711" s="61">
        <v>7.2759729999999995E-2</v>
      </c>
      <c r="H711" s="61">
        <v>7.1697139999999993E-2</v>
      </c>
      <c r="I711" s="61">
        <v>2.8530600000000003E-2</v>
      </c>
      <c r="J711" s="14"/>
    </row>
    <row r="712" spans="1:10">
      <c r="A712" s="16">
        <v>354.5</v>
      </c>
      <c r="B712" s="61">
        <v>0.1176823</v>
      </c>
      <c r="C712" s="61">
        <v>-1.2742999999999999E-3</v>
      </c>
      <c r="D712" s="61">
        <v>-7.2282330000000006E-2</v>
      </c>
      <c r="E712" s="61">
        <v>-9.9177400000000013E-3</v>
      </c>
      <c r="F712" s="61">
        <v>7.8887599999999999E-3</v>
      </c>
      <c r="G712" s="61">
        <v>8.4989599999999998E-2</v>
      </c>
      <c r="H712" s="61">
        <v>7.4213399999999999E-2</v>
      </c>
      <c r="I712" s="61">
        <v>3.1378110000000001E-2</v>
      </c>
      <c r="J712" s="14"/>
    </row>
    <row r="713" spans="1:10">
      <c r="A713" s="16">
        <v>355</v>
      </c>
      <c r="B713" s="61">
        <v>0.1010083</v>
      </c>
      <c r="C713" s="61">
        <v>-5.7342000000000001E-3</v>
      </c>
      <c r="D713" s="61">
        <v>-0.1004005</v>
      </c>
      <c r="E713" s="61">
        <v>-1.0101819999999999E-2</v>
      </c>
      <c r="F713" s="61">
        <v>8.2679399999999997E-3</v>
      </c>
      <c r="G713" s="61">
        <v>8.3183460000000001E-2</v>
      </c>
      <c r="H713" s="61">
        <v>6.598118E-2</v>
      </c>
      <c r="I713" s="61">
        <v>2.6925770000000002E-2</v>
      </c>
      <c r="J713" s="14"/>
    </row>
    <row r="714" spans="1:10">
      <c r="A714" s="16">
        <v>355.5</v>
      </c>
      <c r="B714" s="61">
        <v>0.11006220000000001</v>
      </c>
      <c r="C714" s="61">
        <v>-2.0989900000000002E-3</v>
      </c>
      <c r="D714" s="61">
        <v>-0.1056483</v>
      </c>
      <c r="E714" s="61">
        <v>-1.3748649999999999E-2</v>
      </c>
      <c r="F714" s="61">
        <v>1.2254020000000001E-2</v>
      </c>
      <c r="G714" s="61">
        <v>7.9913730000000002E-2</v>
      </c>
      <c r="H714" s="61">
        <v>7.3233180000000009E-2</v>
      </c>
      <c r="I714" s="61">
        <v>2.5853830000000001E-2</v>
      </c>
      <c r="J714" s="14"/>
    </row>
    <row r="715" spans="1:10">
      <c r="A715" s="16">
        <v>356</v>
      </c>
      <c r="B715" s="61">
        <v>0.10387879999999999</v>
      </c>
      <c r="C715" s="61">
        <v>-7.6411099999999996E-3</v>
      </c>
      <c r="D715" s="61">
        <v>-0.11876060000000001</v>
      </c>
      <c r="E715" s="61">
        <v>-1.261984E-2</v>
      </c>
      <c r="F715" s="61">
        <v>6.1463500000000001E-3</v>
      </c>
      <c r="G715" s="61">
        <v>9.142161E-2</v>
      </c>
      <c r="H715" s="61">
        <v>7.158175E-2</v>
      </c>
      <c r="I715" s="61">
        <v>2.6189939999999998E-2</v>
      </c>
      <c r="J715" s="14"/>
    </row>
    <row r="716" spans="1:10">
      <c r="A716" s="16">
        <v>356.5</v>
      </c>
      <c r="B716" s="61">
        <v>0.10693569999999999</v>
      </c>
      <c r="C716" s="61">
        <v>-4.5025400000000002E-3</v>
      </c>
      <c r="D716" s="61">
        <v>-0.1223452</v>
      </c>
      <c r="E716" s="61">
        <v>-4.1663099999999995E-3</v>
      </c>
      <c r="F716" s="61">
        <v>9.2190399999999995E-3</v>
      </c>
      <c r="G716" s="61">
        <v>8.5365259999999998E-2</v>
      </c>
      <c r="H716" s="61">
        <v>7.0685170000000005E-2</v>
      </c>
      <c r="I716" s="61">
        <v>2.6449750000000001E-2</v>
      </c>
      <c r="J716" s="14"/>
    </row>
    <row r="717" spans="1:10">
      <c r="A717" s="16">
        <v>357</v>
      </c>
      <c r="B717" s="61">
        <v>8.979972E-2</v>
      </c>
      <c r="C717" s="61">
        <v>-4.7453800000000004E-3</v>
      </c>
      <c r="D717" s="61">
        <v>-0.10053620000000001</v>
      </c>
      <c r="E717" s="61">
        <v>-2.5845449999999999E-2</v>
      </c>
      <c r="F717" s="61">
        <v>8.8615900000000008E-3</v>
      </c>
      <c r="G717" s="61">
        <v>9.6870990000000004E-2</v>
      </c>
      <c r="H717" s="61">
        <v>6.9183549999999996E-2</v>
      </c>
      <c r="I717" s="61">
        <v>3.0444789999999999E-2</v>
      </c>
      <c r="J717" s="14"/>
    </row>
    <row r="718" spans="1:10">
      <c r="A718" s="16">
        <v>357.5</v>
      </c>
      <c r="B718" s="61">
        <v>0.1021494</v>
      </c>
      <c r="C718" s="61">
        <v>-1.3382449999999999E-2</v>
      </c>
      <c r="D718" s="61">
        <v>-0.11911809999999999</v>
      </c>
      <c r="E718" s="61">
        <v>2.22748E-3</v>
      </c>
      <c r="F718" s="61">
        <v>1.4697389999999999E-2</v>
      </c>
      <c r="G718" s="61">
        <v>9.6797269999999991E-2</v>
      </c>
      <c r="H718" s="61">
        <v>6.8309759999999997E-2</v>
      </c>
      <c r="I718" s="61">
        <v>3.7908940000000002E-2</v>
      </c>
      <c r="J718" s="14"/>
    </row>
    <row r="719" spans="1:10">
      <c r="A719" s="16">
        <v>358</v>
      </c>
      <c r="B719" s="61">
        <v>0.10555339999999999</v>
      </c>
      <c r="C719" s="61">
        <v>-8.9329800000000001E-3</v>
      </c>
      <c r="D719" s="61">
        <v>-0.1188583</v>
      </c>
      <c r="E719" s="61">
        <v>-3.1126749999999998E-2</v>
      </c>
      <c r="F719" s="61">
        <v>1.322193E-2</v>
      </c>
      <c r="G719" s="61">
        <v>9.0791850000000007E-2</v>
      </c>
      <c r="H719" s="61">
        <v>6.6272700000000004E-2</v>
      </c>
      <c r="I719" s="61">
        <v>2.8272110000000003E-2</v>
      </c>
      <c r="J719" s="14"/>
    </row>
    <row r="720" spans="1:10">
      <c r="A720" s="16">
        <v>358.5</v>
      </c>
      <c r="B720" s="61">
        <v>0.10399169999999999</v>
      </c>
      <c r="C720" s="61">
        <v>-1.495062E-2</v>
      </c>
      <c r="D720" s="61">
        <v>-0.10687200000000001</v>
      </c>
      <c r="E720" s="61">
        <v>-1.2828230000000001E-2</v>
      </c>
      <c r="F720" s="61">
        <v>2.0924239999999997E-2</v>
      </c>
      <c r="G720" s="61">
        <v>9.9036700000000005E-2</v>
      </c>
      <c r="H720" s="61">
        <v>6.9785420000000001E-2</v>
      </c>
      <c r="I720" s="61">
        <v>2.6285500000000003E-2</v>
      </c>
      <c r="J720" s="14"/>
    </row>
    <row r="721" spans="1:10">
      <c r="A721" s="16">
        <v>359</v>
      </c>
      <c r="B721" s="61">
        <v>0.1060924</v>
      </c>
      <c r="C721" s="61">
        <v>-7.1813700000000003E-3</v>
      </c>
      <c r="D721" s="61">
        <v>-7.7514E-2</v>
      </c>
      <c r="E721" s="61">
        <v>1.1178319999999999E-2</v>
      </c>
      <c r="F721" s="61">
        <v>1.332706E-2</v>
      </c>
      <c r="G721" s="61">
        <v>7.6139929999999995E-2</v>
      </c>
      <c r="H721" s="61">
        <v>6.8083959999999999E-2</v>
      </c>
      <c r="I721" s="61">
        <v>3.1924229999999998E-2</v>
      </c>
      <c r="J721" s="14"/>
    </row>
    <row r="722" spans="1:10">
      <c r="A722" s="16">
        <v>359.5</v>
      </c>
      <c r="B722" s="61">
        <v>0.1092851</v>
      </c>
      <c r="C722" s="61">
        <v>-1.3338099999999999E-3</v>
      </c>
      <c r="D722" s="61">
        <v>-9.2746639999999991E-2</v>
      </c>
      <c r="E722" s="61">
        <v>-1.866773E-2</v>
      </c>
      <c r="F722" s="61">
        <v>4.62729E-3</v>
      </c>
      <c r="G722" s="61">
        <v>8.4418819999999992E-2</v>
      </c>
      <c r="H722" s="61">
        <v>6.2770409999999999E-2</v>
      </c>
      <c r="I722" s="61">
        <v>2.7539959999999999E-2</v>
      </c>
      <c r="J722" s="14"/>
    </row>
    <row r="723" spans="1:10">
      <c r="A723" s="16">
        <v>360</v>
      </c>
      <c r="B723" s="61">
        <v>0.1020602</v>
      </c>
      <c r="C723" s="61">
        <v>-8.7749600000000001E-3</v>
      </c>
      <c r="D723" s="61">
        <v>-7.323172E-2</v>
      </c>
      <c r="E723" s="61">
        <v>-9.4599999999999997E-3</v>
      </c>
      <c r="F723" s="61">
        <v>4.8433539999999997E-2</v>
      </c>
      <c r="G723" s="61">
        <v>9.8955839999999989E-2</v>
      </c>
      <c r="H723" s="61">
        <v>6.6006019999999999E-2</v>
      </c>
      <c r="I723" s="61">
        <v>2.7347739999999999E-2</v>
      </c>
      <c r="J723" s="14"/>
    </row>
    <row r="724" spans="1:10">
      <c r="A724" s="16">
        <v>360.5</v>
      </c>
      <c r="B724" s="61">
        <v>9.970973000000001E-2</v>
      </c>
      <c r="C724" s="61">
        <v>-8.2143100000000007E-3</v>
      </c>
      <c r="D724" s="61">
        <v>-7.1020609999999998E-2</v>
      </c>
      <c r="E724" s="61">
        <v>-3.002353E-2</v>
      </c>
      <c r="F724" s="61">
        <v>0.1009786</v>
      </c>
      <c r="G724" s="61">
        <v>0.13390050000000001</v>
      </c>
      <c r="H724" s="61">
        <v>0.1628163</v>
      </c>
      <c r="I724" s="61">
        <v>3.6210329999999999E-2</v>
      </c>
      <c r="J724" s="14"/>
    </row>
    <row r="725" spans="1:10">
      <c r="A725" s="16">
        <v>361</v>
      </c>
      <c r="B725" s="61">
        <v>9.8925129999999986E-2</v>
      </c>
      <c r="C725" s="61">
        <v>-1.2203489999999999E-2</v>
      </c>
      <c r="D725" s="61">
        <v>-6.5807789999999991E-2</v>
      </c>
      <c r="E725" s="61">
        <v>4.4929829999999997E-2</v>
      </c>
      <c r="F725" s="61">
        <v>0.51836799999999994</v>
      </c>
      <c r="G725" s="61">
        <v>0.13449920000000001</v>
      </c>
      <c r="H725" s="61">
        <v>0.21990950000000001</v>
      </c>
      <c r="I725" s="61">
        <v>0.26145010000000002</v>
      </c>
      <c r="J725" s="14"/>
    </row>
    <row r="726" spans="1:10">
      <c r="A726" s="16">
        <v>361.5</v>
      </c>
      <c r="B726" s="61">
        <v>0.1010601</v>
      </c>
      <c r="C726" s="61">
        <v>-1.450914E-2</v>
      </c>
      <c r="D726" s="61">
        <v>-8.3476560000000005E-2</v>
      </c>
      <c r="E726" s="61">
        <v>7.6861330000000005E-2</v>
      </c>
      <c r="F726" s="61">
        <v>0.47678730000000002</v>
      </c>
      <c r="G726" s="61">
        <v>0.17127330000000002</v>
      </c>
      <c r="H726" s="61">
        <v>0.29780410000000002</v>
      </c>
      <c r="I726" s="61">
        <v>0.41007089999999996</v>
      </c>
      <c r="J726" s="14"/>
    </row>
    <row r="727" spans="1:10">
      <c r="A727" s="16">
        <v>362</v>
      </c>
      <c r="B727" s="61">
        <v>9.7643210000000008E-2</v>
      </c>
      <c r="C727" s="61">
        <v>-1.1660299999999998E-2</v>
      </c>
      <c r="D727" s="61">
        <v>-7.9506309999999997E-2</v>
      </c>
      <c r="E727" s="61">
        <v>9.2336269999999998E-2</v>
      </c>
      <c r="F727" s="61">
        <v>0.46573130000000001</v>
      </c>
      <c r="G727" s="61">
        <v>0.18954190000000001</v>
      </c>
      <c r="H727" s="61">
        <v>0.35332450000000004</v>
      </c>
      <c r="I727" s="61">
        <v>0.47047490000000003</v>
      </c>
      <c r="J727" s="14"/>
    </row>
    <row r="728" spans="1:10">
      <c r="A728" s="16">
        <v>362.5</v>
      </c>
      <c r="B728" s="61">
        <v>0.10682140000000001</v>
      </c>
      <c r="C728" s="61">
        <v>0.1629765</v>
      </c>
      <c r="D728" s="61">
        <v>3.025394E-2</v>
      </c>
      <c r="E728" s="61">
        <v>8.9517749999999993E-2</v>
      </c>
      <c r="F728" s="61">
        <v>0.65915589999999991</v>
      </c>
      <c r="G728" s="61">
        <v>0.1949205</v>
      </c>
      <c r="H728" s="61">
        <v>0.37228029999999995</v>
      </c>
      <c r="I728" s="61">
        <v>0.50381900000000002</v>
      </c>
      <c r="J728" s="14"/>
    </row>
    <row r="729" spans="1:10">
      <c r="A729" s="16">
        <v>363</v>
      </c>
      <c r="B729" s="61">
        <v>0.18752759999999999</v>
      </c>
      <c r="C729" s="61">
        <v>0.36853839999999999</v>
      </c>
      <c r="D729" s="61">
        <v>7.8081239999999996E-2</v>
      </c>
      <c r="E729" s="61">
        <v>0.1222954</v>
      </c>
      <c r="F729" s="61">
        <v>0.58682659999999998</v>
      </c>
      <c r="G729" s="61">
        <v>0.21962800000000002</v>
      </c>
      <c r="H729" s="61">
        <v>0.37843940000000004</v>
      </c>
      <c r="I729" s="61">
        <v>0.49270710000000001</v>
      </c>
      <c r="J729" s="14"/>
    </row>
    <row r="730" spans="1:10">
      <c r="A730" s="16">
        <v>363.5</v>
      </c>
      <c r="B730" s="61">
        <v>0.28239149999999996</v>
      </c>
      <c r="C730" s="61">
        <v>0.423427</v>
      </c>
      <c r="D730" s="61">
        <v>8.5509340000000003E-2</v>
      </c>
      <c r="E730" s="61">
        <v>0.31392749999999997</v>
      </c>
      <c r="F730" s="61">
        <v>0.55282410000000004</v>
      </c>
      <c r="G730" s="61">
        <v>0.2241079</v>
      </c>
      <c r="H730" s="61">
        <v>0.37746029999999997</v>
      </c>
      <c r="I730" s="61">
        <v>0.50182879999999996</v>
      </c>
      <c r="J730" s="14"/>
    </row>
    <row r="731" spans="1:10">
      <c r="A731" s="16">
        <v>364</v>
      </c>
      <c r="B731" s="61">
        <v>0.36075839999999998</v>
      </c>
      <c r="C731" s="61">
        <v>0.46567799999999998</v>
      </c>
      <c r="D731" s="61">
        <v>8.4279060000000003E-2</v>
      </c>
      <c r="E731" s="61">
        <v>0.33518990000000004</v>
      </c>
      <c r="F731" s="61">
        <v>0.64887260000000002</v>
      </c>
      <c r="G731" s="61">
        <v>0.25457619999999997</v>
      </c>
      <c r="H731" s="61">
        <v>0.37214460000000005</v>
      </c>
      <c r="I731" s="61">
        <v>0.4946412</v>
      </c>
      <c r="J731" s="14"/>
    </row>
    <row r="732" spans="1:10">
      <c r="A732" s="16">
        <v>364.5</v>
      </c>
      <c r="B732" s="61">
        <v>0.42369500000000004</v>
      </c>
      <c r="C732" s="61">
        <v>0.47506110000000001</v>
      </c>
      <c r="D732" s="61">
        <v>8.9509110000000003E-2</v>
      </c>
      <c r="E732" s="61">
        <v>0.35281419999999997</v>
      </c>
      <c r="F732" s="61">
        <v>0.63629069999999999</v>
      </c>
      <c r="G732" s="61">
        <v>0.27496320000000002</v>
      </c>
      <c r="H732" s="61">
        <v>0.36825560000000002</v>
      </c>
      <c r="I732" s="61">
        <v>0.48847790000000002</v>
      </c>
      <c r="J732" s="14"/>
    </row>
    <row r="733" spans="1:10">
      <c r="A733" s="16">
        <v>365</v>
      </c>
      <c r="B733" s="61">
        <v>0.43977780000000005</v>
      </c>
      <c r="C733" s="61">
        <v>0.46877980000000002</v>
      </c>
      <c r="D733" s="61">
        <v>7.4325809999999992E-2</v>
      </c>
      <c r="E733" s="61">
        <v>0.50400789999999995</v>
      </c>
      <c r="F733" s="61">
        <v>0.67744850000000001</v>
      </c>
      <c r="G733" s="61">
        <v>0.2760031</v>
      </c>
      <c r="H733" s="61">
        <v>0.36774749999999995</v>
      </c>
      <c r="I733" s="61">
        <v>0.48389929999999998</v>
      </c>
      <c r="J733" s="14"/>
    </row>
    <row r="734" spans="1:10">
      <c r="A734" s="16">
        <v>365.5</v>
      </c>
      <c r="B734" s="61">
        <v>0.44923479999999999</v>
      </c>
      <c r="C734" s="61">
        <v>0.46371229999999997</v>
      </c>
      <c r="D734" s="61">
        <v>6.6485349999999999E-2</v>
      </c>
      <c r="E734" s="61">
        <v>0.44669339999999996</v>
      </c>
      <c r="F734" s="61">
        <v>0.65057959999999992</v>
      </c>
      <c r="G734" s="61">
        <v>0.29327839999999999</v>
      </c>
      <c r="H734" s="61">
        <v>0.35568060000000001</v>
      </c>
      <c r="I734" s="61">
        <v>0.4733677</v>
      </c>
      <c r="J734" s="14"/>
    </row>
    <row r="735" spans="1:10">
      <c r="A735" s="16">
        <v>366</v>
      </c>
      <c r="B735" s="61">
        <v>0.45181939999999998</v>
      </c>
      <c r="C735" s="61">
        <v>0.44938529999999999</v>
      </c>
      <c r="D735" s="61">
        <v>7.4156250000000007E-2</v>
      </c>
      <c r="E735" s="61">
        <v>0.40442639999999996</v>
      </c>
      <c r="F735" s="61">
        <v>0.68946099999999999</v>
      </c>
      <c r="G735" s="61">
        <v>0.30099759999999998</v>
      </c>
      <c r="H735" s="61">
        <v>0.35413859999999997</v>
      </c>
      <c r="I735" s="61">
        <v>0.4777132</v>
      </c>
      <c r="J735" s="14"/>
    </row>
    <row r="736" spans="1:10">
      <c r="A736" s="16">
        <v>366.5</v>
      </c>
      <c r="B736" s="61">
        <v>0.44955050000000002</v>
      </c>
      <c r="C736" s="61">
        <v>0.44851419999999997</v>
      </c>
      <c r="D736" s="61">
        <v>6.3998940000000004E-2</v>
      </c>
      <c r="E736" s="61">
        <v>0.42046120000000003</v>
      </c>
      <c r="F736" s="61">
        <v>0.6678887</v>
      </c>
      <c r="G736" s="61">
        <v>0.31013829999999998</v>
      </c>
      <c r="H736" s="61">
        <v>0.34460050000000003</v>
      </c>
      <c r="I736" s="61">
        <v>0.46190880000000001</v>
      </c>
      <c r="J736" s="14"/>
    </row>
    <row r="737" spans="1:10">
      <c r="A737" s="16">
        <v>367</v>
      </c>
      <c r="B737" s="61">
        <v>0.44376579999999999</v>
      </c>
      <c r="C737" s="61">
        <v>0.43423520000000004</v>
      </c>
      <c r="D737" s="61">
        <v>6.145714E-2</v>
      </c>
      <c r="E737" s="61">
        <v>0.42180719999999999</v>
      </c>
      <c r="F737" s="61">
        <v>0.71879379999999993</v>
      </c>
      <c r="G737" s="61">
        <v>0.29254780000000002</v>
      </c>
      <c r="H737" s="61">
        <v>0.33994349999999995</v>
      </c>
      <c r="I737" s="61">
        <v>0.45038339999999999</v>
      </c>
      <c r="J737" s="14"/>
    </row>
    <row r="738" spans="1:10">
      <c r="A738" s="16">
        <v>367.5</v>
      </c>
      <c r="B738" s="61">
        <v>0.43934049999999997</v>
      </c>
      <c r="C738" s="61">
        <v>0.43245169999999999</v>
      </c>
      <c r="D738" s="61">
        <v>4.9244260000000005E-2</v>
      </c>
      <c r="E738" s="61">
        <v>0.43238860000000001</v>
      </c>
      <c r="F738" s="61">
        <v>0.68560969999999999</v>
      </c>
      <c r="G738" s="61">
        <v>0.31012879999999998</v>
      </c>
      <c r="H738" s="61">
        <v>0.33237260000000002</v>
      </c>
      <c r="I738" s="61">
        <v>0.44826009999999994</v>
      </c>
      <c r="J738" s="14"/>
    </row>
    <row r="739" spans="1:10">
      <c r="A739" s="16">
        <v>368</v>
      </c>
      <c r="B739" s="61">
        <v>0.43421019999999999</v>
      </c>
      <c r="C739" s="61">
        <v>0.41665360000000001</v>
      </c>
      <c r="D739" s="61">
        <v>4.9141620000000004E-2</v>
      </c>
      <c r="E739" s="61">
        <v>0.44635950000000002</v>
      </c>
      <c r="F739" s="61">
        <v>0.6927643</v>
      </c>
      <c r="G739" s="61">
        <v>0.30413879999999999</v>
      </c>
      <c r="H739" s="61">
        <v>0.32668570000000002</v>
      </c>
      <c r="I739" s="61">
        <v>0.44184330000000005</v>
      </c>
      <c r="J739" s="14"/>
    </row>
    <row r="740" spans="1:10">
      <c r="A740" s="16">
        <v>368.5</v>
      </c>
      <c r="B740" s="61">
        <v>0.42746319999999999</v>
      </c>
      <c r="C740" s="61">
        <v>0.40737420000000002</v>
      </c>
      <c r="D740" s="61">
        <v>4.3109120000000001E-2</v>
      </c>
      <c r="E740" s="61">
        <v>0.44035839999999998</v>
      </c>
      <c r="F740" s="61">
        <v>0.68581130000000001</v>
      </c>
      <c r="G740" s="61">
        <v>0.30433779999999999</v>
      </c>
      <c r="H740" s="61">
        <v>0.31833269999999997</v>
      </c>
      <c r="I740" s="61">
        <v>0.4387083</v>
      </c>
      <c r="J740" s="14"/>
    </row>
    <row r="741" spans="1:10">
      <c r="A741" s="16">
        <v>369</v>
      </c>
      <c r="B741" s="61">
        <v>0.4324519</v>
      </c>
      <c r="C741" s="61">
        <v>0.39860729999999994</v>
      </c>
      <c r="D741" s="61">
        <v>4.1136079999999998E-2</v>
      </c>
      <c r="E741" s="61">
        <v>0.42878259999999996</v>
      </c>
      <c r="F741" s="61">
        <v>0.63869580000000004</v>
      </c>
      <c r="G741" s="61">
        <v>0.28905960000000003</v>
      </c>
      <c r="H741" s="61">
        <v>0.3170251</v>
      </c>
      <c r="I741" s="61">
        <v>0.43355379999999999</v>
      </c>
      <c r="J741" s="14"/>
    </row>
    <row r="742" spans="1:10">
      <c r="A742" s="16">
        <v>369.5</v>
      </c>
      <c r="B742" s="61">
        <v>0.43054020000000004</v>
      </c>
      <c r="C742" s="61">
        <v>0.40374160000000003</v>
      </c>
      <c r="D742" s="61">
        <v>3.5920510000000003E-2</v>
      </c>
      <c r="E742" s="61">
        <v>0.43358539999999995</v>
      </c>
      <c r="F742" s="61">
        <v>0.66680840000000008</v>
      </c>
      <c r="G742" s="61">
        <v>0.28657109999999997</v>
      </c>
      <c r="H742" s="61">
        <v>0.31000620000000001</v>
      </c>
      <c r="I742" s="61">
        <v>0.4234465</v>
      </c>
      <c r="J742" s="14"/>
    </row>
    <row r="743" spans="1:10">
      <c r="A743" s="16">
        <v>370</v>
      </c>
      <c r="B743" s="61">
        <v>0.42873820000000001</v>
      </c>
      <c r="C743" s="61">
        <v>0.3996886</v>
      </c>
      <c r="D743" s="61">
        <v>3.0567489999999999E-2</v>
      </c>
      <c r="E743" s="61">
        <v>0.4299268</v>
      </c>
      <c r="F743" s="61">
        <v>0.63683869999999998</v>
      </c>
      <c r="G743" s="61">
        <v>0.2838019</v>
      </c>
      <c r="H743" s="61">
        <v>0.30055359999999998</v>
      </c>
      <c r="I743" s="61">
        <v>0.43341450000000004</v>
      </c>
      <c r="J743" s="14"/>
    </row>
    <row r="744" spans="1:10">
      <c r="A744" s="16">
        <v>370.5</v>
      </c>
      <c r="B744" s="61">
        <v>0.42460920000000002</v>
      </c>
      <c r="C744" s="61">
        <v>0.38424039999999998</v>
      </c>
      <c r="D744" s="61">
        <v>3.1094300000000002E-2</v>
      </c>
      <c r="E744" s="61">
        <v>0.434535</v>
      </c>
      <c r="F744" s="61">
        <v>0.65825090000000008</v>
      </c>
      <c r="G744" s="61">
        <v>0.2819796</v>
      </c>
      <c r="H744" s="61">
        <v>0.30093320000000001</v>
      </c>
      <c r="I744" s="61">
        <v>0.42594169999999998</v>
      </c>
      <c r="J744" s="14"/>
    </row>
    <row r="745" spans="1:10">
      <c r="A745" s="16">
        <v>371</v>
      </c>
      <c r="B745" s="61">
        <v>0.42334150000000004</v>
      </c>
      <c r="C745" s="61">
        <v>0.37876690000000002</v>
      </c>
      <c r="D745" s="61">
        <v>2.0779820000000001E-2</v>
      </c>
      <c r="E745" s="61">
        <v>0.4305756</v>
      </c>
      <c r="F745" s="61">
        <v>0.66471879999999994</v>
      </c>
      <c r="G745" s="61">
        <v>0.2848502</v>
      </c>
      <c r="H745" s="61">
        <v>0.29168260000000001</v>
      </c>
      <c r="I745" s="61">
        <v>0.40612740000000003</v>
      </c>
      <c r="J745" s="14"/>
    </row>
    <row r="746" spans="1:10">
      <c r="A746" s="16">
        <v>371.5</v>
      </c>
      <c r="B746" s="61">
        <v>0.40663060000000001</v>
      </c>
      <c r="C746" s="61">
        <v>0.37510779999999999</v>
      </c>
      <c r="D746" s="61">
        <v>1.4675819999999999E-2</v>
      </c>
      <c r="E746" s="61">
        <v>0.41906919999999998</v>
      </c>
      <c r="F746" s="61">
        <v>0.68211820000000001</v>
      </c>
      <c r="G746" s="61">
        <v>0.28524189999999999</v>
      </c>
      <c r="H746" s="61">
        <v>0.2906955</v>
      </c>
      <c r="I746" s="61">
        <v>0.41170109999999999</v>
      </c>
      <c r="J746" s="14"/>
    </row>
    <row r="747" spans="1:10">
      <c r="A747" s="16">
        <v>372</v>
      </c>
      <c r="B747" s="61">
        <v>0.40675040000000001</v>
      </c>
      <c r="C747" s="61">
        <v>0.37831189999999998</v>
      </c>
      <c r="D747" s="61">
        <v>1.8799179999999999E-2</v>
      </c>
      <c r="E747" s="61">
        <v>0.41735930000000004</v>
      </c>
      <c r="F747" s="61">
        <v>0.6946445</v>
      </c>
      <c r="G747" s="61">
        <v>0.29112320000000003</v>
      </c>
      <c r="H747" s="61">
        <v>0.28206019999999998</v>
      </c>
      <c r="I747" s="61">
        <v>0.42288849999999995</v>
      </c>
      <c r="J747" s="14"/>
    </row>
    <row r="748" spans="1:10">
      <c r="A748" s="16">
        <v>372.5</v>
      </c>
      <c r="B748" s="61">
        <v>0.4162612</v>
      </c>
      <c r="C748" s="61">
        <v>0.36014240000000003</v>
      </c>
      <c r="D748" s="61">
        <v>1.346315E-2</v>
      </c>
      <c r="E748" s="61">
        <v>0.42308289999999998</v>
      </c>
      <c r="F748" s="61">
        <v>0.68432460000000006</v>
      </c>
      <c r="G748" s="61">
        <v>0.28370030000000002</v>
      </c>
      <c r="H748" s="61">
        <v>0.2879699</v>
      </c>
      <c r="I748" s="61">
        <v>0.42033670000000001</v>
      </c>
      <c r="J748" s="14"/>
    </row>
    <row r="749" spans="1:10">
      <c r="A749" s="16">
        <v>373</v>
      </c>
      <c r="B749" s="61">
        <v>0.40523819999999999</v>
      </c>
      <c r="C749" s="61">
        <v>0.35852110000000004</v>
      </c>
      <c r="D749" s="61">
        <v>2.1758369999999999E-2</v>
      </c>
      <c r="E749" s="61">
        <v>0.40357609999999999</v>
      </c>
      <c r="F749" s="61">
        <v>0.63697559999999998</v>
      </c>
      <c r="G749" s="61">
        <v>0.2794913</v>
      </c>
      <c r="H749" s="61">
        <v>0.28266330000000001</v>
      </c>
      <c r="I749" s="61">
        <v>0.41354080000000004</v>
      </c>
      <c r="J749" s="14"/>
    </row>
    <row r="750" spans="1:10">
      <c r="A750" s="16">
        <v>373.5</v>
      </c>
      <c r="B750" s="61">
        <v>0.40640740000000003</v>
      </c>
      <c r="C750" s="61">
        <v>0.36540849999999997</v>
      </c>
      <c r="D750" s="61">
        <v>1.6091910000000001E-2</v>
      </c>
      <c r="E750" s="61">
        <v>0.38651400000000002</v>
      </c>
      <c r="F750" s="61">
        <v>0.66530280000000008</v>
      </c>
      <c r="G750" s="61">
        <v>0.26926549999999999</v>
      </c>
      <c r="H750" s="61">
        <v>0.28456029999999999</v>
      </c>
      <c r="I750" s="61">
        <v>0.41540010000000005</v>
      </c>
      <c r="J750" s="14"/>
    </row>
    <row r="751" spans="1:10">
      <c r="A751" s="16">
        <v>374</v>
      </c>
      <c r="B751" s="61">
        <v>0.40533639999999999</v>
      </c>
      <c r="C751" s="61">
        <v>0.35495009999999999</v>
      </c>
      <c r="D751" s="61">
        <v>5.2224400000000001E-3</v>
      </c>
      <c r="E751" s="61">
        <v>0.40146389999999998</v>
      </c>
      <c r="F751" s="61">
        <v>0.65530749999999993</v>
      </c>
      <c r="G751" s="61">
        <v>0.28144259999999999</v>
      </c>
      <c r="H751" s="61">
        <v>0.27893889999999999</v>
      </c>
      <c r="I751" s="61">
        <v>0.41171740000000001</v>
      </c>
      <c r="J751" s="14"/>
    </row>
    <row r="752" spans="1:10">
      <c r="A752" s="16">
        <v>374.5</v>
      </c>
      <c r="B752" s="61">
        <v>0.39776760000000005</v>
      </c>
      <c r="C752" s="61">
        <v>0.35231400000000002</v>
      </c>
      <c r="D752" s="61">
        <v>9.159500000000001E-3</v>
      </c>
      <c r="E752" s="61">
        <v>0.40259839999999997</v>
      </c>
      <c r="F752" s="61">
        <v>0.66840630000000001</v>
      </c>
      <c r="G752" s="61">
        <v>0.27568359999999997</v>
      </c>
      <c r="H752" s="61">
        <v>0.27346579999999998</v>
      </c>
      <c r="I752" s="61">
        <v>0.40939619999999999</v>
      </c>
      <c r="J752" s="14"/>
    </row>
    <row r="753" spans="1:10">
      <c r="A753" s="16">
        <v>375</v>
      </c>
      <c r="B753" s="61">
        <v>0.40738619999999998</v>
      </c>
      <c r="C753" s="61">
        <v>0.33831139999999998</v>
      </c>
      <c r="D753" s="61">
        <v>4.9833200000000003E-3</v>
      </c>
      <c r="E753" s="61">
        <v>0.3868624</v>
      </c>
      <c r="F753" s="61">
        <v>0.67831339999999996</v>
      </c>
      <c r="G753" s="61">
        <v>0.27896100000000001</v>
      </c>
      <c r="H753" s="61">
        <v>0.27334649999999999</v>
      </c>
      <c r="I753" s="61">
        <v>0.40576419999999996</v>
      </c>
      <c r="J753" s="14"/>
    </row>
    <row r="754" spans="1:10">
      <c r="A754" s="16">
        <v>375.5</v>
      </c>
      <c r="B754" s="61">
        <v>0.39422420000000002</v>
      </c>
      <c r="C754" s="61">
        <v>0.34316139999999995</v>
      </c>
      <c r="D754" s="61">
        <v>3.1632399999999999E-3</v>
      </c>
      <c r="E754" s="61">
        <v>0.4166183</v>
      </c>
      <c r="F754" s="61">
        <v>0.66983490000000001</v>
      </c>
      <c r="G754" s="61">
        <v>0.28509889999999999</v>
      </c>
      <c r="H754" s="61">
        <v>0.26621149999999999</v>
      </c>
      <c r="I754" s="61">
        <v>0.40147339999999998</v>
      </c>
      <c r="J754" s="14"/>
    </row>
    <row r="755" spans="1:10">
      <c r="A755" s="16">
        <v>376</v>
      </c>
      <c r="B755" s="61">
        <v>0.38721410000000001</v>
      </c>
      <c r="C755" s="61">
        <v>0.33508429999999995</v>
      </c>
      <c r="D755" s="61">
        <v>-1.83862E-3</v>
      </c>
      <c r="E755" s="61">
        <v>0.40355580000000002</v>
      </c>
      <c r="F755" s="61">
        <v>0.6599448</v>
      </c>
      <c r="G755" s="61">
        <v>0.27630520000000003</v>
      </c>
      <c r="H755" s="61">
        <v>0.26993600000000001</v>
      </c>
      <c r="I755" s="61">
        <v>0.39706459999999999</v>
      </c>
      <c r="J755" s="14"/>
    </row>
    <row r="756" spans="1:10">
      <c r="A756" s="16">
        <v>376.5</v>
      </c>
      <c r="B756" s="61">
        <v>0.38981640000000001</v>
      </c>
      <c r="C756" s="61">
        <v>0.32963979999999998</v>
      </c>
      <c r="D756" s="61">
        <v>3.9865999999999999E-3</v>
      </c>
      <c r="E756" s="61">
        <v>0.39464900000000003</v>
      </c>
      <c r="F756" s="61">
        <v>0.64857470000000006</v>
      </c>
      <c r="G756" s="61">
        <v>0.27463599999999999</v>
      </c>
      <c r="H756" s="61">
        <v>0.26014890000000002</v>
      </c>
      <c r="I756" s="61">
        <v>0.39897260000000001</v>
      </c>
      <c r="J756" s="14"/>
    </row>
    <row r="757" spans="1:10">
      <c r="A757" s="16">
        <v>377</v>
      </c>
      <c r="B757" s="61">
        <v>0.37615999999999999</v>
      </c>
      <c r="C757" s="61">
        <v>0.32611879999999999</v>
      </c>
      <c r="D757" s="61">
        <v>-1.8207899999999999E-3</v>
      </c>
      <c r="E757" s="61">
        <v>0.39911169999999996</v>
      </c>
      <c r="F757" s="61">
        <v>0.65472489999999994</v>
      </c>
      <c r="G757" s="61">
        <v>0.27367029999999998</v>
      </c>
      <c r="H757" s="61">
        <v>0.2585441</v>
      </c>
      <c r="I757" s="61">
        <v>0.39741819999999994</v>
      </c>
      <c r="J757" s="14"/>
    </row>
    <row r="758" spans="1:10">
      <c r="A758" s="16">
        <v>377.5</v>
      </c>
      <c r="B758" s="61">
        <v>0.39497670000000001</v>
      </c>
      <c r="C758" s="61">
        <v>0.31606519999999999</v>
      </c>
      <c r="D758" s="61">
        <v>-7.6424899999999992E-3</v>
      </c>
      <c r="E758" s="61">
        <v>0.40060850000000003</v>
      </c>
      <c r="F758" s="61">
        <v>0.64821799999999996</v>
      </c>
      <c r="G758" s="61">
        <v>0.27640709999999996</v>
      </c>
      <c r="H758" s="61">
        <v>0.2604127</v>
      </c>
      <c r="I758" s="61">
        <v>0.39293860000000003</v>
      </c>
      <c r="J758" s="14"/>
    </row>
    <row r="759" spans="1:10">
      <c r="A759" s="16">
        <v>378</v>
      </c>
      <c r="B759" s="61">
        <v>0.39195729999999995</v>
      </c>
      <c r="C759" s="61">
        <v>0.3118901</v>
      </c>
      <c r="D759" s="61">
        <v>-7.0856300000000007E-3</v>
      </c>
      <c r="E759" s="61">
        <v>0.38671349999999999</v>
      </c>
      <c r="F759" s="61">
        <v>0.6430882</v>
      </c>
      <c r="G759" s="61">
        <v>0.26753100000000002</v>
      </c>
      <c r="H759" s="61">
        <v>0.25906940000000001</v>
      </c>
      <c r="I759" s="61">
        <v>0.39722679999999999</v>
      </c>
      <c r="J759" s="14"/>
    </row>
    <row r="760" spans="1:10">
      <c r="A760" s="16">
        <v>378.5</v>
      </c>
      <c r="B760" s="61">
        <v>0.39340809999999998</v>
      </c>
      <c r="C760" s="61">
        <v>0.31288889999999997</v>
      </c>
      <c r="D760" s="61">
        <v>-6.9973800000000001E-3</v>
      </c>
      <c r="E760" s="61">
        <v>0.39057710000000001</v>
      </c>
      <c r="F760" s="61">
        <v>0.63634429999999997</v>
      </c>
      <c r="G760" s="61">
        <v>0.27510600000000002</v>
      </c>
      <c r="H760" s="61">
        <v>0.25269439999999999</v>
      </c>
      <c r="I760" s="61">
        <v>0.39606150000000001</v>
      </c>
      <c r="J760" s="14"/>
    </row>
    <row r="761" spans="1:10">
      <c r="A761" s="16">
        <v>379</v>
      </c>
      <c r="B761" s="61">
        <v>0.377494</v>
      </c>
      <c r="C761" s="61">
        <v>0.31165679999999996</v>
      </c>
      <c r="D761" s="61">
        <v>-1.544308E-2</v>
      </c>
      <c r="E761" s="61">
        <v>0.38493549999999999</v>
      </c>
      <c r="F761" s="61">
        <v>0.63622109999999998</v>
      </c>
      <c r="G761" s="61">
        <v>0.2812383</v>
      </c>
      <c r="H761" s="61">
        <v>0.24408729999999998</v>
      </c>
      <c r="I761" s="61">
        <v>0.38840989999999997</v>
      </c>
      <c r="J761" s="14"/>
    </row>
    <row r="762" spans="1:10">
      <c r="A762" s="16">
        <v>379.5</v>
      </c>
      <c r="B762" s="61">
        <v>0.37698419999999999</v>
      </c>
      <c r="C762" s="61">
        <v>0.30367499999999997</v>
      </c>
      <c r="D762" s="61">
        <v>-6.8207300000000005E-3</v>
      </c>
      <c r="E762" s="61">
        <v>0.38349610000000001</v>
      </c>
      <c r="F762" s="61">
        <v>0.61685040000000002</v>
      </c>
      <c r="G762" s="61">
        <v>0.27171980000000001</v>
      </c>
      <c r="H762" s="61">
        <v>0.25038160000000004</v>
      </c>
      <c r="I762" s="61">
        <v>0.39057769999999997</v>
      </c>
      <c r="J762" s="14"/>
    </row>
    <row r="763" spans="1:10">
      <c r="A763" s="16">
        <v>380</v>
      </c>
      <c r="B763" s="61">
        <v>0.37996009999999997</v>
      </c>
      <c r="C763" s="61">
        <v>0.30050670000000002</v>
      </c>
      <c r="D763" s="61">
        <v>-2.3100119999999998E-2</v>
      </c>
      <c r="E763" s="61">
        <v>0.39440330000000001</v>
      </c>
      <c r="F763" s="61">
        <v>0.59688079999999999</v>
      </c>
      <c r="G763" s="61">
        <v>0.27308640000000001</v>
      </c>
      <c r="H763" s="61">
        <v>0.23777889999999999</v>
      </c>
      <c r="I763" s="61">
        <v>0.38776510000000003</v>
      </c>
      <c r="J763" s="14"/>
    </row>
    <row r="764" spans="1:10">
      <c r="A764" s="16">
        <v>380.5</v>
      </c>
      <c r="B764" s="61">
        <v>0.38262169999999995</v>
      </c>
      <c r="C764" s="61">
        <v>0.29937619999999998</v>
      </c>
      <c r="D764" s="61">
        <v>-2.3739710000000001E-2</v>
      </c>
      <c r="E764" s="61">
        <v>0.38142359999999997</v>
      </c>
      <c r="F764" s="61">
        <v>0.60528190000000004</v>
      </c>
      <c r="G764" s="61">
        <v>0.26200109999999999</v>
      </c>
      <c r="H764" s="61">
        <v>0.24232919999999999</v>
      </c>
      <c r="I764" s="61">
        <v>0.38667340000000006</v>
      </c>
      <c r="J764" s="14"/>
    </row>
    <row r="765" spans="1:10">
      <c r="A765" s="16">
        <v>381</v>
      </c>
      <c r="B765" s="61">
        <v>0.36888989999999999</v>
      </c>
      <c r="C765" s="61">
        <v>0.30204570000000003</v>
      </c>
      <c r="D765" s="61">
        <v>-2.408544E-2</v>
      </c>
      <c r="E765" s="61">
        <v>0.38326179999999999</v>
      </c>
      <c r="F765" s="61">
        <v>0.62485290000000004</v>
      </c>
      <c r="G765" s="61">
        <v>0.27195550000000002</v>
      </c>
      <c r="H765" s="61">
        <v>0.23808460000000001</v>
      </c>
      <c r="I765" s="61">
        <v>0.3846657</v>
      </c>
      <c r="J765" s="14"/>
    </row>
    <row r="766" spans="1:10">
      <c r="A766" s="16">
        <v>381.5</v>
      </c>
      <c r="B766" s="61">
        <v>0.36815689999999995</v>
      </c>
      <c r="C766" s="61">
        <v>0.30208370000000001</v>
      </c>
      <c r="D766" s="61">
        <v>-2.4981260000000002E-2</v>
      </c>
      <c r="E766" s="61">
        <v>0.38789750000000001</v>
      </c>
      <c r="F766" s="61">
        <v>0.61985170000000001</v>
      </c>
      <c r="G766" s="61">
        <v>0.25980720000000002</v>
      </c>
      <c r="H766" s="61">
        <v>0.23659150000000001</v>
      </c>
      <c r="I766" s="61">
        <v>0.38317430000000002</v>
      </c>
      <c r="J766" s="14"/>
    </row>
    <row r="767" spans="1:10">
      <c r="A767" s="16">
        <v>382</v>
      </c>
      <c r="B767" s="61">
        <v>0.36686069999999998</v>
      </c>
      <c r="C767" s="61">
        <v>0.29183350000000002</v>
      </c>
      <c r="D767" s="61">
        <v>-1.7126530000000001E-2</v>
      </c>
      <c r="E767" s="61">
        <v>0.37257240000000003</v>
      </c>
      <c r="F767" s="61">
        <v>0.60732640000000004</v>
      </c>
      <c r="G767" s="61">
        <v>0.26385429999999999</v>
      </c>
      <c r="H767" s="61">
        <v>0.23030220000000001</v>
      </c>
      <c r="I767" s="61">
        <v>0.38382530000000004</v>
      </c>
      <c r="J767" s="14"/>
    </row>
    <row r="768" spans="1:10">
      <c r="A768" s="16">
        <v>382.5</v>
      </c>
      <c r="B768" s="61">
        <v>0.37401899999999999</v>
      </c>
      <c r="C768" s="61">
        <v>0.29017720000000002</v>
      </c>
      <c r="D768" s="61">
        <v>-2.098177E-2</v>
      </c>
      <c r="E768" s="61">
        <v>0.34862650000000001</v>
      </c>
      <c r="F768" s="61">
        <v>0.5865515</v>
      </c>
      <c r="G768" s="61">
        <v>0.24980379999999999</v>
      </c>
      <c r="H768" s="61">
        <v>0.22980250000000002</v>
      </c>
      <c r="I768" s="61">
        <v>0.3761526</v>
      </c>
      <c r="J768" s="14"/>
    </row>
    <row r="769" spans="1:10">
      <c r="A769" s="16">
        <v>383</v>
      </c>
      <c r="B769" s="61">
        <v>0.37397920000000001</v>
      </c>
      <c r="C769" s="61">
        <v>0.28381699999999999</v>
      </c>
      <c r="D769" s="61">
        <v>-1.9903799999999999E-2</v>
      </c>
      <c r="E769" s="61">
        <v>0.37719020000000003</v>
      </c>
      <c r="F769" s="61">
        <v>0.58692180000000005</v>
      </c>
      <c r="G769" s="61">
        <v>0.26731660000000002</v>
      </c>
      <c r="H769" s="61">
        <v>0.23198579999999999</v>
      </c>
      <c r="I769" s="61">
        <v>0.38176579999999999</v>
      </c>
      <c r="J769" s="14"/>
    </row>
    <row r="770" spans="1:10">
      <c r="A770" s="16">
        <v>383.5</v>
      </c>
      <c r="B770" s="61">
        <v>0.37509680000000001</v>
      </c>
      <c r="C770" s="61">
        <v>0.29155140000000002</v>
      </c>
      <c r="D770" s="61">
        <v>-2.2005259999999999E-2</v>
      </c>
      <c r="E770" s="61">
        <v>0.37951810000000002</v>
      </c>
      <c r="F770" s="61">
        <v>0.58674919999999997</v>
      </c>
      <c r="G770" s="61">
        <v>0.25344240000000001</v>
      </c>
      <c r="H770" s="61">
        <v>0.22557639999999998</v>
      </c>
      <c r="I770" s="61">
        <v>0.378861</v>
      </c>
      <c r="J770" s="14"/>
    </row>
    <row r="771" spans="1:10">
      <c r="A771" s="16">
        <v>384</v>
      </c>
      <c r="B771" s="61">
        <v>0.37414239999999999</v>
      </c>
      <c r="C771" s="61">
        <v>0.28682649999999998</v>
      </c>
      <c r="D771" s="61">
        <v>-2.6270720000000001E-2</v>
      </c>
      <c r="E771" s="61">
        <v>0.35114690000000004</v>
      </c>
      <c r="F771" s="61">
        <v>0.5787059</v>
      </c>
      <c r="G771" s="61">
        <v>0.24321799999999999</v>
      </c>
      <c r="H771" s="61">
        <v>0.2238869</v>
      </c>
      <c r="I771" s="61">
        <v>0.38050910000000004</v>
      </c>
      <c r="J771" s="14"/>
    </row>
    <row r="772" spans="1:10">
      <c r="A772" s="16">
        <v>384.5</v>
      </c>
      <c r="B772" s="61">
        <v>0.36637860000000005</v>
      </c>
      <c r="C772" s="61">
        <v>0.28537630000000003</v>
      </c>
      <c r="D772" s="61">
        <v>-2.5495920000000002E-2</v>
      </c>
      <c r="E772" s="61">
        <v>0.36563119999999999</v>
      </c>
      <c r="F772" s="61">
        <v>0.53562849999999995</v>
      </c>
      <c r="G772" s="61">
        <v>0.24817049999999999</v>
      </c>
      <c r="H772" s="61">
        <v>0.22178909999999999</v>
      </c>
      <c r="I772" s="61">
        <v>0.38699499999999998</v>
      </c>
      <c r="J772" s="14"/>
    </row>
    <row r="773" spans="1:10">
      <c r="A773" s="16">
        <v>385</v>
      </c>
      <c r="B773" s="61">
        <v>0.35743769999999997</v>
      </c>
      <c r="C773" s="61">
        <v>0.28038609999999997</v>
      </c>
      <c r="D773" s="61">
        <v>-2.5590320000000003E-2</v>
      </c>
      <c r="E773" s="61">
        <v>0.37891930000000001</v>
      </c>
      <c r="F773" s="61">
        <v>0.5405008</v>
      </c>
      <c r="G773" s="61">
        <v>0.24788949999999998</v>
      </c>
      <c r="H773" s="61">
        <v>0.21937200000000001</v>
      </c>
      <c r="I773" s="61">
        <v>0.38892280000000001</v>
      </c>
      <c r="J773" s="14"/>
    </row>
    <row r="774" spans="1:10">
      <c r="A774" s="16">
        <v>385.5</v>
      </c>
      <c r="B774" s="61">
        <v>0.36063099999999998</v>
      </c>
      <c r="C774" s="61">
        <v>0.27363369999999998</v>
      </c>
      <c r="D774" s="61">
        <v>-3.366247E-2</v>
      </c>
      <c r="E774" s="61">
        <v>0.36016150000000002</v>
      </c>
      <c r="F774" s="61">
        <v>0.54533489999999996</v>
      </c>
      <c r="G774" s="61">
        <v>0.24844040000000001</v>
      </c>
      <c r="H774" s="61">
        <v>0.22615069999999998</v>
      </c>
      <c r="I774" s="61">
        <v>0.37385299999999999</v>
      </c>
      <c r="J774" s="14"/>
    </row>
    <row r="775" spans="1:10">
      <c r="A775" s="16">
        <v>386</v>
      </c>
      <c r="B775" s="61">
        <v>0.35615799999999997</v>
      </c>
      <c r="C775" s="61">
        <v>0.27167859999999999</v>
      </c>
      <c r="D775" s="61">
        <v>-2.806028E-2</v>
      </c>
      <c r="E775" s="61">
        <v>0.35118670000000002</v>
      </c>
      <c r="F775" s="61">
        <v>0.51015749999999993</v>
      </c>
      <c r="G775" s="61">
        <v>0.24689269999999999</v>
      </c>
      <c r="H775" s="61">
        <v>0.2219372</v>
      </c>
      <c r="I775" s="61">
        <v>0.38154910000000003</v>
      </c>
      <c r="J775" s="14"/>
    </row>
    <row r="776" spans="1:10">
      <c r="A776" s="16">
        <v>386.5</v>
      </c>
      <c r="B776" s="61">
        <v>0.35455449999999999</v>
      </c>
      <c r="C776" s="61">
        <v>0.26954400000000001</v>
      </c>
      <c r="D776" s="61">
        <v>-3.3323230000000002E-2</v>
      </c>
      <c r="E776" s="61">
        <v>0.35256129999999997</v>
      </c>
      <c r="F776" s="61">
        <v>0.50109040000000005</v>
      </c>
      <c r="G776" s="61">
        <v>0.24781289999999997</v>
      </c>
      <c r="H776" s="61">
        <v>0.2132144</v>
      </c>
      <c r="I776" s="61">
        <v>0.37275979999999997</v>
      </c>
      <c r="J776" s="14"/>
    </row>
    <row r="777" spans="1:10">
      <c r="A777" s="16">
        <v>387</v>
      </c>
      <c r="B777" s="61">
        <v>0.35916500000000001</v>
      </c>
      <c r="C777" s="61">
        <v>0.26893309999999998</v>
      </c>
      <c r="D777" s="61">
        <v>-3.1930399999999998E-2</v>
      </c>
      <c r="E777" s="61">
        <v>0.34044379999999996</v>
      </c>
      <c r="F777" s="61">
        <v>0.53479410000000005</v>
      </c>
      <c r="G777" s="61">
        <v>0.24448170000000002</v>
      </c>
      <c r="H777" s="61">
        <v>0.21746070000000001</v>
      </c>
      <c r="I777" s="61">
        <v>0.37430970000000002</v>
      </c>
      <c r="J777" s="14"/>
    </row>
    <row r="778" spans="1:10">
      <c r="A778" s="16">
        <v>387.5</v>
      </c>
      <c r="B778" s="61">
        <v>0.35663870000000003</v>
      </c>
      <c r="C778" s="61">
        <v>0.2674821</v>
      </c>
      <c r="D778" s="61">
        <v>-3.7105529999999998E-2</v>
      </c>
      <c r="E778" s="61">
        <v>0.35815060000000004</v>
      </c>
      <c r="F778" s="61">
        <v>0.48535460000000002</v>
      </c>
      <c r="G778" s="61">
        <v>0.23262840000000001</v>
      </c>
      <c r="H778" s="61">
        <v>0.20987980000000001</v>
      </c>
      <c r="I778" s="61">
        <v>0.37359589999999998</v>
      </c>
      <c r="J778" s="14"/>
    </row>
    <row r="779" spans="1:10">
      <c r="A779" s="16">
        <v>388</v>
      </c>
      <c r="B779" s="61">
        <v>0.34995550000000003</v>
      </c>
      <c r="C779" s="61">
        <v>0.27053280000000002</v>
      </c>
      <c r="D779" s="61">
        <v>-3.8527149999999996E-2</v>
      </c>
      <c r="E779" s="61">
        <v>0.34746000000000005</v>
      </c>
      <c r="F779" s="61">
        <v>0.48849110000000001</v>
      </c>
      <c r="G779" s="61">
        <v>0.24345739999999999</v>
      </c>
      <c r="H779" s="61">
        <v>0.21307410000000002</v>
      </c>
      <c r="I779" s="61">
        <v>0.38355200000000006</v>
      </c>
      <c r="J779" s="14"/>
    </row>
    <row r="780" spans="1:10">
      <c r="A780" s="16">
        <v>388.5</v>
      </c>
      <c r="B780" s="61">
        <v>0.35447600000000001</v>
      </c>
      <c r="C780" s="61">
        <v>0.26354659999999996</v>
      </c>
      <c r="D780" s="61">
        <v>-4.4977869999999996E-2</v>
      </c>
      <c r="E780" s="61">
        <v>0.34671050000000003</v>
      </c>
      <c r="F780" s="61">
        <v>0.50196849999999993</v>
      </c>
      <c r="G780" s="61">
        <v>0.2431972</v>
      </c>
      <c r="H780" s="61">
        <v>0.21276820000000002</v>
      </c>
      <c r="I780" s="61">
        <v>0.37866650000000002</v>
      </c>
      <c r="J780" s="14"/>
    </row>
    <row r="781" spans="1:10">
      <c r="A781" s="16">
        <v>389</v>
      </c>
      <c r="B781" s="61">
        <v>0.3551744</v>
      </c>
      <c r="C781" s="61">
        <v>0.2666404</v>
      </c>
      <c r="D781" s="61">
        <v>-4.2294689999999996E-2</v>
      </c>
      <c r="E781" s="61">
        <v>0.34644229999999998</v>
      </c>
      <c r="F781" s="61">
        <v>0.48464709999999994</v>
      </c>
      <c r="G781" s="61">
        <v>0.2463418</v>
      </c>
      <c r="H781" s="61">
        <v>0.20258469999999998</v>
      </c>
      <c r="I781" s="61">
        <v>0.37345550000000005</v>
      </c>
      <c r="J781" s="14"/>
    </row>
    <row r="782" spans="1:10">
      <c r="A782" s="16">
        <v>389.5</v>
      </c>
      <c r="B782" s="61">
        <v>0.35145589999999999</v>
      </c>
      <c r="C782" s="61">
        <v>0.27017399999999997</v>
      </c>
      <c r="D782" s="61">
        <v>-5.335488E-2</v>
      </c>
      <c r="E782" s="61">
        <v>0.34909499999999999</v>
      </c>
      <c r="F782" s="61">
        <v>0.47862369999999999</v>
      </c>
      <c r="G782" s="61">
        <v>0.23912829999999999</v>
      </c>
      <c r="H782" s="61">
        <v>0.20806719999999998</v>
      </c>
      <c r="I782" s="61">
        <v>0.37010589999999999</v>
      </c>
      <c r="J782" s="14"/>
    </row>
    <row r="783" spans="1:10">
      <c r="A783" s="16">
        <v>390</v>
      </c>
      <c r="B783" s="61">
        <v>0.34624470000000002</v>
      </c>
      <c r="C783" s="61">
        <v>0.26345980000000002</v>
      </c>
      <c r="D783" s="61">
        <v>-4.0022260000000004E-2</v>
      </c>
      <c r="E783" s="61">
        <v>0.33917310000000001</v>
      </c>
      <c r="F783" s="61">
        <v>0.46727679999999999</v>
      </c>
      <c r="G783" s="61">
        <v>0.2275432</v>
      </c>
      <c r="H783" s="61">
        <v>0.20648820000000001</v>
      </c>
      <c r="I783" s="61">
        <v>0.37769269999999999</v>
      </c>
      <c r="J783" s="14"/>
    </row>
    <row r="784" spans="1:10">
      <c r="A784" s="16">
        <v>390.5</v>
      </c>
      <c r="B784" s="61">
        <v>0.35043480000000005</v>
      </c>
      <c r="C784" s="61">
        <v>0.25435269999999999</v>
      </c>
      <c r="D784" s="61">
        <v>-4.6804020000000002E-2</v>
      </c>
      <c r="E784" s="61">
        <v>0.33817540000000001</v>
      </c>
      <c r="F784" s="61">
        <v>0.46635330000000003</v>
      </c>
      <c r="G784" s="61">
        <v>0.21864920000000002</v>
      </c>
      <c r="H784" s="61">
        <v>0.20261389999999999</v>
      </c>
      <c r="I784" s="61">
        <v>0.37265729999999997</v>
      </c>
      <c r="J784" s="14"/>
    </row>
    <row r="785" spans="1:10">
      <c r="A785" s="16">
        <v>391</v>
      </c>
      <c r="B785" s="61">
        <v>0.35957</v>
      </c>
      <c r="C785" s="61">
        <v>0.25998169999999998</v>
      </c>
      <c r="D785" s="61">
        <v>-4.5903109999999997E-2</v>
      </c>
      <c r="E785" s="61">
        <v>0.33937220000000001</v>
      </c>
      <c r="F785" s="61">
        <v>0.44202669999999999</v>
      </c>
      <c r="G785" s="61">
        <v>0.22299669999999999</v>
      </c>
      <c r="H785" s="61">
        <v>0.20417680000000002</v>
      </c>
      <c r="I785" s="61">
        <v>0.36961129999999998</v>
      </c>
      <c r="J785" s="14"/>
    </row>
    <row r="786" spans="1:10">
      <c r="A786" s="16">
        <v>391.5</v>
      </c>
      <c r="B786" s="61">
        <v>0.34386609999999995</v>
      </c>
      <c r="C786" s="61">
        <v>0.24883590000000003</v>
      </c>
      <c r="D786" s="61">
        <v>-4.5110900000000002E-2</v>
      </c>
      <c r="E786" s="61">
        <v>0.31485459999999998</v>
      </c>
      <c r="F786" s="61">
        <v>0.4752962</v>
      </c>
      <c r="G786" s="61">
        <v>0.2079088</v>
      </c>
      <c r="H786" s="61">
        <v>0.2005798</v>
      </c>
      <c r="I786" s="61">
        <v>0.3759516</v>
      </c>
      <c r="J786" s="14"/>
    </row>
    <row r="787" spans="1:10">
      <c r="A787" s="16">
        <v>392</v>
      </c>
      <c r="B787" s="61">
        <v>0.35136879999999998</v>
      </c>
      <c r="C787" s="61">
        <v>0.25518649999999998</v>
      </c>
      <c r="D787" s="61">
        <v>-4.2151519999999998E-2</v>
      </c>
      <c r="E787" s="61">
        <v>0.32481119999999997</v>
      </c>
      <c r="F787" s="61">
        <v>0.4151281</v>
      </c>
      <c r="G787" s="61">
        <v>0.21112110000000001</v>
      </c>
      <c r="H787" s="61">
        <v>0.20159880000000002</v>
      </c>
      <c r="I787" s="61">
        <v>0.37386000000000003</v>
      </c>
      <c r="J787" s="14"/>
    </row>
    <row r="788" spans="1:10">
      <c r="A788" s="16">
        <v>392.5</v>
      </c>
      <c r="B788" s="61">
        <v>0.34972749999999997</v>
      </c>
      <c r="C788" s="61">
        <v>0.24823779999999998</v>
      </c>
      <c r="D788" s="61">
        <v>-4.5332770000000001E-2</v>
      </c>
      <c r="E788" s="61">
        <v>0.28200730000000002</v>
      </c>
      <c r="F788" s="61">
        <v>0.40414949999999999</v>
      </c>
      <c r="G788" s="61">
        <v>0.2071094</v>
      </c>
      <c r="H788" s="61">
        <v>0.19656130000000002</v>
      </c>
      <c r="I788" s="61">
        <v>0.32401009999999997</v>
      </c>
      <c r="J788" s="14"/>
    </row>
    <row r="789" spans="1:10">
      <c r="A789" s="16">
        <v>393</v>
      </c>
      <c r="B789" s="61">
        <v>0.29005259999999999</v>
      </c>
      <c r="C789" s="61">
        <v>0.24560559999999998</v>
      </c>
      <c r="D789" s="61">
        <v>-4.3578289999999999E-2</v>
      </c>
      <c r="E789" s="61">
        <v>0.23388809999999999</v>
      </c>
      <c r="F789" s="61">
        <v>0.3838319</v>
      </c>
      <c r="G789" s="61">
        <v>0.19762679999999999</v>
      </c>
      <c r="H789" s="61">
        <v>0.15417649999999999</v>
      </c>
      <c r="I789" s="61">
        <v>0.22200690000000001</v>
      </c>
      <c r="J789" s="14"/>
    </row>
    <row r="790" spans="1:10">
      <c r="A790" s="16">
        <v>393.5</v>
      </c>
      <c r="B790" s="61">
        <v>0.2402926</v>
      </c>
      <c r="C790" s="61">
        <v>0.1744117</v>
      </c>
      <c r="D790" s="61">
        <v>-6.3203809999999999E-2</v>
      </c>
      <c r="E790" s="61">
        <v>0.20591190000000001</v>
      </c>
      <c r="F790" s="61">
        <v>0.39368429999999999</v>
      </c>
      <c r="G790" s="61">
        <v>0.19679400000000002</v>
      </c>
      <c r="H790" s="61">
        <v>0.13174040000000001</v>
      </c>
      <c r="I790" s="61">
        <v>0.1713025</v>
      </c>
      <c r="J790" s="14"/>
    </row>
    <row r="791" spans="1:10">
      <c r="A791" s="16">
        <v>394</v>
      </c>
      <c r="B791" s="61">
        <v>0.2069155</v>
      </c>
      <c r="C791" s="61">
        <v>0.11538130000000001</v>
      </c>
      <c r="D791" s="61">
        <v>-7.5631429999999999E-2</v>
      </c>
      <c r="E791" s="61">
        <v>0.20300180000000001</v>
      </c>
      <c r="F791" s="61">
        <v>0.4004315</v>
      </c>
      <c r="G791" s="61">
        <v>0.18824369999999999</v>
      </c>
      <c r="H791" s="61">
        <v>0.11851300000000001</v>
      </c>
      <c r="I791" s="61">
        <v>0.152776</v>
      </c>
      <c r="J791" s="14"/>
    </row>
    <row r="792" spans="1:10">
      <c r="A792" s="16">
        <v>394.5</v>
      </c>
      <c r="B792" s="61">
        <v>0.19454299999999999</v>
      </c>
      <c r="C792" s="61">
        <v>8.1300720000000007E-2</v>
      </c>
      <c r="D792" s="61">
        <v>-8.4954350000000012E-2</v>
      </c>
      <c r="E792" s="61">
        <v>0.1945095</v>
      </c>
      <c r="F792" s="61">
        <v>0.37360210000000005</v>
      </c>
      <c r="G792" s="61">
        <v>0.18148309999999998</v>
      </c>
      <c r="H792" s="61">
        <v>0.11568450000000001</v>
      </c>
      <c r="I792" s="61">
        <v>0.1318348</v>
      </c>
      <c r="J792" s="14"/>
    </row>
    <row r="793" spans="1:10">
      <c r="A793" s="16">
        <v>395</v>
      </c>
      <c r="B793" s="61">
        <v>0.17261990000000002</v>
      </c>
      <c r="C793" s="61">
        <v>6.0818789999999998E-2</v>
      </c>
      <c r="D793" s="61">
        <v>-9.4988130000000004E-2</v>
      </c>
      <c r="E793" s="61">
        <v>0.18814160000000002</v>
      </c>
      <c r="F793" s="61">
        <v>0.36846989999999996</v>
      </c>
      <c r="G793" s="61">
        <v>0.18781690000000001</v>
      </c>
      <c r="H793" s="61">
        <v>0.1154681</v>
      </c>
      <c r="I793" s="61">
        <v>0.12916710000000001</v>
      </c>
      <c r="J793" s="14"/>
    </row>
    <row r="794" spans="1:10">
      <c r="A794" s="16">
        <v>395.5</v>
      </c>
      <c r="B794" s="61">
        <v>0.1652373</v>
      </c>
      <c r="C794" s="61">
        <v>3.0961780000000001E-2</v>
      </c>
      <c r="D794" s="61">
        <v>-0.10406029999999999</v>
      </c>
      <c r="E794" s="61">
        <v>0.18237899999999999</v>
      </c>
      <c r="F794" s="61">
        <v>0.37051139999999999</v>
      </c>
      <c r="G794" s="61">
        <v>0.1694736</v>
      </c>
      <c r="H794" s="61">
        <v>0.10717259999999999</v>
      </c>
      <c r="I794" s="61">
        <v>0.12648000000000001</v>
      </c>
      <c r="J794" s="14"/>
    </row>
    <row r="795" spans="1:10">
      <c r="A795" s="16">
        <v>396</v>
      </c>
      <c r="B795" s="61">
        <v>0.17597169999999998</v>
      </c>
      <c r="C795" s="61">
        <v>1.762557E-2</v>
      </c>
      <c r="D795" s="61">
        <v>-0.10810650000000001</v>
      </c>
      <c r="E795" s="61">
        <v>0.19248000000000001</v>
      </c>
      <c r="F795" s="61">
        <v>0.37077370000000004</v>
      </c>
      <c r="G795" s="61">
        <v>0.16901540000000001</v>
      </c>
      <c r="H795" s="61">
        <v>0.11274969999999999</v>
      </c>
      <c r="I795" s="61">
        <v>0.11871130000000001</v>
      </c>
      <c r="J795" s="14"/>
    </row>
    <row r="796" spans="1:10">
      <c r="A796" s="16">
        <v>396.5</v>
      </c>
      <c r="B796" s="61">
        <v>0.16658970000000001</v>
      </c>
      <c r="C796" s="61">
        <v>1.05465E-2</v>
      </c>
      <c r="D796" s="61">
        <v>-0.11185879999999999</v>
      </c>
      <c r="E796" s="61">
        <v>0.20021820000000001</v>
      </c>
      <c r="F796" s="61">
        <v>0.35423490000000002</v>
      </c>
      <c r="G796" s="61">
        <v>0.1699599</v>
      </c>
      <c r="H796" s="61">
        <v>0.1025358</v>
      </c>
      <c r="I796" s="61">
        <v>0.12431689999999999</v>
      </c>
      <c r="J796" s="14"/>
    </row>
    <row r="797" spans="1:10">
      <c r="A797" s="16">
        <v>397</v>
      </c>
      <c r="B797" s="61">
        <v>0.1688151</v>
      </c>
      <c r="C797" s="61">
        <v>2.8941399999999999E-3</v>
      </c>
      <c r="D797" s="61">
        <v>-0.12119289999999999</v>
      </c>
      <c r="E797" s="61">
        <v>0.1888717</v>
      </c>
      <c r="F797" s="61">
        <v>0.37505049999999995</v>
      </c>
      <c r="G797" s="61">
        <v>0.17519400000000002</v>
      </c>
      <c r="H797" s="61">
        <v>0.1032983</v>
      </c>
      <c r="I797" s="61">
        <v>0.11822340000000001</v>
      </c>
      <c r="J797" s="14"/>
    </row>
    <row r="798" spans="1:10">
      <c r="A798" s="16">
        <v>397.5</v>
      </c>
      <c r="B798" s="61">
        <v>0.17079529999999998</v>
      </c>
      <c r="C798" s="61">
        <v>-7.9037199999999995E-3</v>
      </c>
      <c r="D798" s="61">
        <v>-0.1163011</v>
      </c>
      <c r="E798" s="61">
        <v>0.22546240000000001</v>
      </c>
      <c r="F798" s="61">
        <v>0.3579309</v>
      </c>
      <c r="G798" s="61">
        <v>0.16413759999999999</v>
      </c>
      <c r="H798" s="61">
        <v>0.10084720000000001</v>
      </c>
      <c r="I798" s="61">
        <v>0.1185032</v>
      </c>
      <c r="J798" s="14"/>
    </row>
    <row r="799" spans="1:10">
      <c r="A799" s="16">
        <v>398</v>
      </c>
      <c r="B799" s="61">
        <v>0.16196240000000001</v>
      </c>
      <c r="C799" s="61">
        <v>-1.2517400000000001E-2</v>
      </c>
      <c r="D799" s="61">
        <v>-0.12425000000000001</v>
      </c>
      <c r="E799" s="61">
        <v>0.2115052</v>
      </c>
      <c r="F799" s="61">
        <v>0.33855600000000002</v>
      </c>
      <c r="G799" s="61">
        <v>0.1558061</v>
      </c>
      <c r="H799" s="61">
        <v>9.6527109999999999E-2</v>
      </c>
      <c r="I799" s="61">
        <v>0.1157412</v>
      </c>
      <c r="J799" s="14"/>
    </row>
    <row r="800" spans="1:10">
      <c r="A800" s="16">
        <v>398.5</v>
      </c>
      <c r="B800" s="61">
        <v>0.15929489999999999</v>
      </c>
      <c r="C800" s="61">
        <v>-1.0691949999999999E-2</v>
      </c>
      <c r="D800" s="61">
        <v>-0.11983190000000001</v>
      </c>
      <c r="E800" s="61">
        <v>0.1810418</v>
      </c>
      <c r="F800" s="61">
        <v>0.34554220000000002</v>
      </c>
      <c r="G800" s="61">
        <v>0.15100079999999999</v>
      </c>
      <c r="H800" s="61">
        <v>9.7665479999999999E-2</v>
      </c>
      <c r="I800" s="61">
        <v>0.11367919999999999</v>
      </c>
      <c r="J800" s="14"/>
    </row>
    <row r="801" spans="1:10">
      <c r="A801" s="16">
        <v>399</v>
      </c>
      <c r="B801" s="61">
        <v>0.15538250000000001</v>
      </c>
      <c r="C801" s="61">
        <v>-1.9708E-2</v>
      </c>
      <c r="D801" s="61">
        <v>-0.123691</v>
      </c>
      <c r="E801" s="61">
        <v>0.1973328</v>
      </c>
      <c r="F801" s="61">
        <v>0.33628950000000002</v>
      </c>
      <c r="G801" s="61">
        <v>0.1503169</v>
      </c>
      <c r="H801" s="61">
        <v>9.5830579999999999E-2</v>
      </c>
      <c r="I801" s="61">
        <v>0.1179564</v>
      </c>
      <c r="J801" s="14"/>
    </row>
    <row r="802" spans="1:10">
      <c r="A802" s="16">
        <v>399.5</v>
      </c>
      <c r="B802" s="61">
        <v>0.16646429999999998</v>
      </c>
      <c r="C802" s="61">
        <v>-2.424368E-2</v>
      </c>
      <c r="D802" s="61">
        <v>-0.1200696</v>
      </c>
      <c r="E802" s="61">
        <v>0.19129000000000002</v>
      </c>
      <c r="F802" s="61">
        <v>0.33700040000000003</v>
      </c>
      <c r="G802" s="61">
        <v>0.1499788</v>
      </c>
      <c r="H802" s="61">
        <v>9.4067230000000002E-2</v>
      </c>
      <c r="I802" s="61">
        <v>0.1192337</v>
      </c>
      <c r="J802" s="14"/>
    </row>
    <row r="803" spans="1:10">
      <c r="A803" s="16">
        <v>400</v>
      </c>
      <c r="B803" s="61">
        <v>0.15777260000000001</v>
      </c>
      <c r="C803" s="61">
        <v>-2.6036380000000001E-2</v>
      </c>
      <c r="D803" s="61">
        <v>-0.12244870000000001</v>
      </c>
      <c r="E803" s="61">
        <v>0.1941329</v>
      </c>
      <c r="F803" s="61">
        <v>0.34287080000000003</v>
      </c>
      <c r="G803" s="61">
        <v>0.1578494</v>
      </c>
      <c r="H803" s="61">
        <v>9.0132580000000004E-2</v>
      </c>
      <c r="I803" s="61">
        <v>0.1132597</v>
      </c>
      <c r="J803" s="14"/>
    </row>
    <row r="804" spans="1:10">
      <c r="A804" s="16">
        <v>400.5</v>
      </c>
      <c r="B804" s="61">
        <v>0.16442910000000002</v>
      </c>
      <c r="C804" s="61">
        <v>-2.4781270000000001E-2</v>
      </c>
      <c r="D804" s="61">
        <v>-0.11740930000000001</v>
      </c>
      <c r="E804" s="61">
        <v>0.1950422</v>
      </c>
      <c r="F804" s="61">
        <v>0.38608300000000001</v>
      </c>
      <c r="G804" s="61">
        <v>0.13819119999999999</v>
      </c>
      <c r="H804" s="61">
        <v>9.2655790000000002E-2</v>
      </c>
      <c r="I804" s="61">
        <v>0.12207599999999999</v>
      </c>
      <c r="J804" s="14"/>
    </row>
    <row r="805" spans="1:10">
      <c r="A805" s="16">
        <v>401</v>
      </c>
      <c r="B805" s="61">
        <v>0.16827539999999999</v>
      </c>
      <c r="C805" s="61">
        <v>-2.8826290000000001E-2</v>
      </c>
      <c r="D805" s="61">
        <v>-0.1147837</v>
      </c>
      <c r="E805" s="61">
        <v>0.19836680000000001</v>
      </c>
      <c r="F805" s="61">
        <v>0.36293529999999996</v>
      </c>
      <c r="G805" s="61">
        <v>0.1417544</v>
      </c>
      <c r="H805" s="61">
        <v>9.4400940000000003E-2</v>
      </c>
      <c r="I805" s="61">
        <v>0.12601200000000001</v>
      </c>
      <c r="J805" s="14"/>
    </row>
    <row r="806" spans="1:10">
      <c r="A806" s="16">
        <v>401.5</v>
      </c>
      <c r="B806" s="61">
        <v>0.16746099999999997</v>
      </c>
      <c r="C806" s="61">
        <v>-3.0347279999999997E-2</v>
      </c>
      <c r="D806" s="61">
        <v>-0.1148458</v>
      </c>
      <c r="E806" s="61">
        <v>0.20940510000000001</v>
      </c>
      <c r="F806" s="61">
        <v>0.33983570000000002</v>
      </c>
      <c r="G806" s="61">
        <v>0.14530979999999999</v>
      </c>
      <c r="H806" s="61">
        <v>9.3064219999999989E-2</v>
      </c>
      <c r="I806" s="61">
        <v>0.11881589999999999</v>
      </c>
      <c r="J806" s="14"/>
    </row>
    <row r="807" spans="1:10">
      <c r="A807" s="16">
        <v>402</v>
      </c>
      <c r="B807" s="61">
        <v>0.1723162</v>
      </c>
      <c r="C807" s="61">
        <v>-2.8175789999999999E-2</v>
      </c>
      <c r="D807" s="61">
        <v>-0.11893330000000001</v>
      </c>
      <c r="E807" s="61">
        <v>0.21292829999999999</v>
      </c>
      <c r="F807" s="61">
        <v>0.3228646</v>
      </c>
      <c r="G807" s="61">
        <v>0.14003160000000001</v>
      </c>
      <c r="H807" s="61">
        <v>9.4940830000000004E-2</v>
      </c>
      <c r="I807" s="61">
        <v>0.12038489999999999</v>
      </c>
      <c r="J807" s="14"/>
    </row>
    <row r="808" spans="1:10">
      <c r="A808" s="16">
        <v>402.5</v>
      </c>
      <c r="B808" s="61">
        <v>0.16765160000000001</v>
      </c>
      <c r="C808" s="61">
        <v>-3.197084E-2</v>
      </c>
      <c r="D808" s="61">
        <v>-0.11294140000000001</v>
      </c>
      <c r="E808" s="61">
        <v>0.1909476</v>
      </c>
      <c r="F808" s="61">
        <v>0.3320651</v>
      </c>
      <c r="G808" s="61">
        <v>0.163019</v>
      </c>
      <c r="H808" s="61">
        <v>9.7217830000000005E-2</v>
      </c>
      <c r="I808" s="61">
        <v>0.1212308</v>
      </c>
      <c r="J808" s="14"/>
    </row>
    <row r="809" spans="1:10">
      <c r="A809" s="16">
        <v>403</v>
      </c>
      <c r="B809" s="61">
        <v>0.16262119999999999</v>
      </c>
      <c r="C809" s="61">
        <v>-3.233084E-2</v>
      </c>
      <c r="D809" s="61">
        <v>-0.1212256</v>
      </c>
      <c r="E809" s="61">
        <v>0.19271719999999998</v>
      </c>
      <c r="F809" s="61">
        <v>0.32940510000000001</v>
      </c>
      <c r="G809" s="61">
        <v>0.15130739999999998</v>
      </c>
      <c r="H809" s="61">
        <v>9.2513539999999991E-2</v>
      </c>
      <c r="I809" s="61">
        <v>0.12621450000000001</v>
      </c>
      <c r="J809" s="14"/>
    </row>
    <row r="810" spans="1:10">
      <c r="A810" s="16">
        <v>403.5</v>
      </c>
      <c r="B810" s="61">
        <v>0.17317750000000001</v>
      </c>
      <c r="C810" s="61">
        <v>-3.2085880000000004E-2</v>
      </c>
      <c r="D810" s="61">
        <v>-0.11677849999999999</v>
      </c>
      <c r="E810" s="61">
        <v>0.1965228</v>
      </c>
      <c r="F810" s="61">
        <v>0.33749689999999999</v>
      </c>
      <c r="G810" s="61">
        <v>0.13681889999999999</v>
      </c>
      <c r="H810" s="61">
        <v>9.2062439999999995E-2</v>
      </c>
      <c r="I810" s="61">
        <v>0.1274778</v>
      </c>
      <c r="J810" s="14"/>
    </row>
    <row r="811" spans="1:10">
      <c r="A811" s="16">
        <v>404</v>
      </c>
      <c r="B811" s="61">
        <v>0.1646446</v>
      </c>
      <c r="C811" s="61">
        <v>-3.3888410000000001E-2</v>
      </c>
      <c r="D811" s="61">
        <v>-0.12402639999999999</v>
      </c>
      <c r="E811" s="61">
        <v>0.22201339999999997</v>
      </c>
      <c r="F811" s="61">
        <v>0.31139630000000001</v>
      </c>
      <c r="G811" s="61">
        <v>0.13226480000000002</v>
      </c>
      <c r="H811" s="61">
        <v>8.9285270000000014E-2</v>
      </c>
      <c r="I811" s="61">
        <v>0.12050420000000001</v>
      </c>
      <c r="J811" s="14"/>
    </row>
    <row r="812" spans="1:10">
      <c r="A812" s="16">
        <v>404.5</v>
      </c>
      <c r="B812" s="61">
        <v>0.16837250000000001</v>
      </c>
      <c r="C812" s="61">
        <v>-3.7564310000000004E-2</v>
      </c>
      <c r="D812" s="61">
        <v>-0.12035709999999999</v>
      </c>
      <c r="E812" s="61">
        <v>0.21139830000000001</v>
      </c>
      <c r="F812" s="61">
        <v>0.33213360000000003</v>
      </c>
      <c r="G812" s="61">
        <v>0.12990880000000002</v>
      </c>
      <c r="H812" s="61">
        <v>9.1905340000000002E-2</v>
      </c>
      <c r="I812" s="61">
        <v>0.13103870000000001</v>
      </c>
      <c r="J812" s="14"/>
    </row>
    <row r="813" spans="1:10">
      <c r="A813" s="16">
        <v>405</v>
      </c>
      <c r="B813" s="61">
        <v>0.16446000000000002</v>
      </c>
      <c r="C813" s="61">
        <v>-3.4936160000000001E-2</v>
      </c>
      <c r="D813" s="61">
        <v>-0.1222259</v>
      </c>
      <c r="E813" s="61">
        <v>0.22133079999999999</v>
      </c>
      <c r="F813" s="61">
        <v>0.31190660000000003</v>
      </c>
      <c r="G813" s="61">
        <v>0.14314090000000002</v>
      </c>
      <c r="H813" s="61">
        <v>9.2381180000000007E-2</v>
      </c>
      <c r="I813" s="61">
        <v>0.1285259</v>
      </c>
      <c r="J813" s="14"/>
    </row>
    <row r="814" spans="1:10">
      <c r="A814" s="16">
        <v>405.5</v>
      </c>
      <c r="B814" s="61">
        <v>0.16209750000000001</v>
      </c>
      <c r="C814" s="61">
        <v>-3.6712479999999999E-2</v>
      </c>
      <c r="D814" s="61">
        <v>-0.12379860000000001</v>
      </c>
      <c r="E814" s="61">
        <v>0.22244969999999997</v>
      </c>
      <c r="F814" s="61">
        <v>0.31091730000000001</v>
      </c>
      <c r="G814" s="61">
        <v>0.1261331</v>
      </c>
      <c r="H814" s="61">
        <v>8.8280360000000002E-2</v>
      </c>
      <c r="I814" s="61">
        <v>0.1286727</v>
      </c>
      <c r="J814" s="14"/>
    </row>
    <row r="815" spans="1:10">
      <c r="A815" s="16">
        <v>406</v>
      </c>
      <c r="B815" s="61">
        <v>0.16400950000000003</v>
      </c>
      <c r="C815" s="61">
        <v>-4.724308E-2</v>
      </c>
      <c r="D815" s="61">
        <v>-0.11814230000000001</v>
      </c>
      <c r="E815" s="61">
        <v>0.20968250000000002</v>
      </c>
      <c r="F815" s="61">
        <v>0.30416870000000001</v>
      </c>
      <c r="G815" s="61">
        <v>0.11607770000000001</v>
      </c>
      <c r="H815" s="61">
        <v>8.8498779999999999E-2</v>
      </c>
      <c r="I815" s="61">
        <v>0.12626490000000001</v>
      </c>
      <c r="J815" s="14"/>
    </row>
    <row r="816" spans="1:10">
      <c r="A816" s="16">
        <v>406.5</v>
      </c>
      <c r="B816" s="61">
        <v>0.16826920000000001</v>
      </c>
      <c r="C816" s="61">
        <v>-4.008395E-2</v>
      </c>
      <c r="D816" s="61">
        <v>-0.12701269999999998</v>
      </c>
      <c r="E816" s="61">
        <v>0.2122764</v>
      </c>
      <c r="F816" s="61">
        <v>0.31079669999999998</v>
      </c>
      <c r="G816" s="61">
        <v>0.13543850000000002</v>
      </c>
      <c r="H816" s="61">
        <v>9.2823290000000003E-2</v>
      </c>
      <c r="I816" s="61">
        <v>0.1256747</v>
      </c>
      <c r="J816" s="14"/>
    </row>
    <row r="817" spans="1:10">
      <c r="A817" s="16">
        <v>407</v>
      </c>
      <c r="B817" s="61">
        <v>0.1650278</v>
      </c>
      <c r="C817" s="61">
        <v>-3.9877699999999995E-2</v>
      </c>
      <c r="D817" s="61">
        <v>-0.1212106</v>
      </c>
      <c r="E817" s="61">
        <v>0.2179748</v>
      </c>
      <c r="F817" s="61">
        <v>0.29505179999999998</v>
      </c>
      <c r="G817" s="61">
        <v>0.12506159999999999</v>
      </c>
      <c r="H817" s="61">
        <v>8.7816240000000004E-2</v>
      </c>
      <c r="I817" s="61">
        <v>0.1268859</v>
      </c>
      <c r="J817" s="14"/>
    </row>
    <row r="818" spans="1:10">
      <c r="A818" s="16">
        <v>407.5</v>
      </c>
      <c r="B818" s="61">
        <v>0.16744230000000002</v>
      </c>
      <c r="C818" s="61">
        <v>-3.5987379999999999E-2</v>
      </c>
      <c r="D818" s="61">
        <v>-0.12260960000000001</v>
      </c>
      <c r="E818" s="61">
        <v>0.2081817</v>
      </c>
      <c r="F818" s="61">
        <v>0.2985834</v>
      </c>
      <c r="G818" s="61">
        <v>0.1283146</v>
      </c>
      <c r="H818" s="61">
        <v>9.1073039999999994E-2</v>
      </c>
      <c r="I818" s="61">
        <v>0.1307972</v>
      </c>
      <c r="J818" s="14"/>
    </row>
    <row r="819" spans="1:10">
      <c r="A819" s="16">
        <v>408</v>
      </c>
      <c r="B819" s="61">
        <v>0.17682059999999999</v>
      </c>
      <c r="C819" s="61">
        <v>-4.6643129999999998E-2</v>
      </c>
      <c r="D819" s="61">
        <v>-0.13408530000000002</v>
      </c>
      <c r="E819" s="61">
        <v>0.20983930000000001</v>
      </c>
      <c r="F819" s="61">
        <v>0.29502349999999999</v>
      </c>
      <c r="G819" s="61">
        <v>0.1161856</v>
      </c>
      <c r="H819" s="61">
        <v>8.8730810000000007E-2</v>
      </c>
      <c r="I819" s="61">
        <v>0.13104079999999999</v>
      </c>
      <c r="J819" s="14"/>
    </row>
    <row r="820" spans="1:10">
      <c r="A820" s="16">
        <v>408.5</v>
      </c>
      <c r="B820" s="61">
        <v>0.16654389999999999</v>
      </c>
      <c r="C820" s="61">
        <v>-4.7513249999999993E-2</v>
      </c>
      <c r="D820" s="61">
        <v>-0.1362998</v>
      </c>
      <c r="E820" s="61">
        <v>0.20882490000000001</v>
      </c>
      <c r="F820" s="61">
        <v>0</v>
      </c>
      <c r="G820" s="61">
        <v>0</v>
      </c>
      <c r="H820" s="61">
        <v>9.1992729999999995E-2</v>
      </c>
      <c r="I820" s="61">
        <v>0.1299274</v>
      </c>
      <c r="J820" s="14"/>
    </row>
    <row r="821" spans="1:10">
      <c r="A821" s="16">
        <v>409</v>
      </c>
      <c r="B821" s="61">
        <v>0.1538476</v>
      </c>
      <c r="C821" s="61">
        <v>-4.3108849999999997E-2</v>
      </c>
      <c r="D821" s="61">
        <v>-0.124912</v>
      </c>
      <c r="E821" s="61">
        <v>0.2218204</v>
      </c>
      <c r="F821" s="61">
        <v>0</v>
      </c>
      <c r="G821" s="61">
        <v>0</v>
      </c>
      <c r="H821" s="61">
        <v>8.5220589999999999E-2</v>
      </c>
      <c r="I821" s="61">
        <v>0.1371762</v>
      </c>
      <c r="J821" s="14"/>
    </row>
    <row r="822" spans="1:10">
      <c r="A822" s="16">
        <v>409.5</v>
      </c>
      <c r="B822" s="61">
        <v>0.16113540000000001</v>
      </c>
      <c r="C822" s="61">
        <v>-5.1320009999999999E-2</v>
      </c>
      <c r="D822" s="61">
        <v>-0.1243713</v>
      </c>
      <c r="E822" s="61">
        <v>0.20852570000000001</v>
      </c>
      <c r="F822" s="61">
        <v>0</v>
      </c>
      <c r="G822" s="61">
        <v>0</v>
      </c>
      <c r="H822" s="61">
        <v>8.9566700000000013E-2</v>
      </c>
      <c r="I822" s="61">
        <v>0.12939619999999999</v>
      </c>
      <c r="J822" s="14"/>
    </row>
    <row r="823" spans="1:10">
      <c r="A823" s="16">
        <v>410</v>
      </c>
      <c r="B823" s="61">
        <v>0.16347030000000001</v>
      </c>
      <c r="C823" s="61">
        <v>-4.1974190000000001E-2</v>
      </c>
      <c r="D823" s="61">
        <v>-0.1189693</v>
      </c>
      <c r="E823" s="61">
        <v>0.21421520000000002</v>
      </c>
      <c r="F823" s="61">
        <v>0</v>
      </c>
      <c r="G823" s="61">
        <v>0</v>
      </c>
      <c r="H823" s="61">
        <v>8.6699819999999997E-2</v>
      </c>
      <c r="I823" s="61">
        <v>0.1395429</v>
      </c>
      <c r="J823" s="14"/>
    </row>
    <row r="824" spans="1:10">
      <c r="A824" s="16">
        <v>410.5</v>
      </c>
      <c r="B824" s="61">
        <v>0.1681801</v>
      </c>
      <c r="C824" s="61">
        <v>-4.1070159999999994E-2</v>
      </c>
      <c r="D824" s="61">
        <v>-0.13115019999999999</v>
      </c>
      <c r="E824" s="61">
        <v>0.22041920000000001</v>
      </c>
      <c r="F824" s="61">
        <v>0</v>
      </c>
      <c r="G824" s="61">
        <v>0</v>
      </c>
      <c r="H824" s="61">
        <v>9.3011800000000006E-2</v>
      </c>
      <c r="I824" s="61">
        <v>0.1310914</v>
      </c>
      <c r="J824" s="14"/>
    </row>
    <row r="825" spans="1:10">
      <c r="A825" s="16">
        <v>411</v>
      </c>
      <c r="B825" s="61">
        <v>0.16697520000000002</v>
      </c>
      <c r="C825" s="61">
        <v>-5.0911140000000001E-2</v>
      </c>
      <c r="D825" s="61">
        <v>-0.13272200000000001</v>
      </c>
      <c r="E825" s="61">
        <v>0.20071639999999999</v>
      </c>
      <c r="F825" s="61">
        <v>0</v>
      </c>
      <c r="G825" s="61">
        <v>0</v>
      </c>
      <c r="H825" s="61">
        <v>8.3992410000000003E-2</v>
      </c>
      <c r="I825" s="61">
        <v>0.13539409999999999</v>
      </c>
      <c r="J825" s="14"/>
    </row>
    <row r="826" spans="1:10">
      <c r="A826" s="16">
        <v>411.5</v>
      </c>
      <c r="B826" s="61">
        <v>0.17696490000000001</v>
      </c>
      <c r="C826" s="61">
        <v>-5.5260910000000003E-2</v>
      </c>
      <c r="D826" s="61">
        <v>-0.1289295</v>
      </c>
      <c r="E826" s="61">
        <v>0.2186285</v>
      </c>
      <c r="F826" s="61">
        <v>0</v>
      </c>
      <c r="G826" s="61">
        <v>0</v>
      </c>
      <c r="H826" s="61">
        <v>9.2571819999999999E-2</v>
      </c>
      <c r="I826" s="61">
        <v>0.13666729999999999</v>
      </c>
      <c r="J826" s="14"/>
    </row>
    <row r="827" spans="1:10">
      <c r="A827" s="16">
        <v>412</v>
      </c>
      <c r="B827" s="61">
        <v>0.17338519999999999</v>
      </c>
      <c r="C827" s="61">
        <v>-5.0678229999999998E-2</v>
      </c>
      <c r="D827" s="61">
        <v>-0.12796860000000002</v>
      </c>
      <c r="E827" s="61">
        <v>0.21076789999999998</v>
      </c>
      <c r="F827" s="61">
        <v>0</v>
      </c>
      <c r="G827" s="61">
        <v>0</v>
      </c>
      <c r="H827" s="61">
        <v>9.092349999999999E-2</v>
      </c>
      <c r="I827" s="61">
        <v>0.1273656</v>
      </c>
      <c r="J827" s="14"/>
    </row>
    <row r="828" spans="1:10">
      <c r="A828" s="16">
        <v>412.5</v>
      </c>
      <c r="B828" s="61">
        <v>0.16804839999999999</v>
      </c>
      <c r="C828" s="61">
        <v>-5.2746649999999999E-2</v>
      </c>
      <c r="D828" s="61">
        <v>-0.13312499999999999</v>
      </c>
      <c r="E828" s="61">
        <v>0.22136579999999997</v>
      </c>
      <c r="F828" s="61">
        <v>0</v>
      </c>
      <c r="G828" s="61">
        <v>0</v>
      </c>
      <c r="H828" s="61">
        <v>8.4405680000000011E-2</v>
      </c>
      <c r="I828" s="61">
        <v>0.12981019999999999</v>
      </c>
      <c r="J828" s="14"/>
    </row>
    <row r="829" spans="1:10">
      <c r="A829" s="16">
        <v>413</v>
      </c>
      <c r="B829" s="61">
        <v>0.1659352</v>
      </c>
      <c r="C829" s="61">
        <v>-5.1261780000000007E-2</v>
      </c>
      <c r="D829" s="61">
        <v>-0.13092860000000001</v>
      </c>
      <c r="E829" s="61">
        <v>0.22410479999999999</v>
      </c>
      <c r="F829" s="61">
        <v>0</v>
      </c>
      <c r="G829" s="61">
        <v>0</v>
      </c>
      <c r="H829" s="61">
        <v>8.5834960000000002E-2</v>
      </c>
      <c r="I829" s="61">
        <v>0.13193879999999999</v>
      </c>
      <c r="J829" s="14"/>
    </row>
    <row r="830" spans="1:10">
      <c r="A830" s="16">
        <v>413.5</v>
      </c>
      <c r="B830" s="61">
        <v>0.17996980000000001</v>
      </c>
      <c r="C830" s="61">
        <v>-4.9390389999999999E-2</v>
      </c>
      <c r="D830" s="61">
        <v>-0.13440960000000002</v>
      </c>
      <c r="E830" s="61">
        <v>0.21729099999999998</v>
      </c>
      <c r="F830" s="61">
        <v>0</v>
      </c>
      <c r="G830" s="61">
        <v>0</v>
      </c>
      <c r="H830" s="61">
        <v>8.6327899999999999E-2</v>
      </c>
      <c r="I830" s="61">
        <v>0.13223969999999999</v>
      </c>
      <c r="J830" s="14"/>
    </row>
    <row r="831" spans="1:10">
      <c r="A831" s="16">
        <v>414</v>
      </c>
      <c r="B831" s="61">
        <v>0.17198989999999997</v>
      </c>
      <c r="C831" s="61">
        <v>-4.7726040000000004E-2</v>
      </c>
      <c r="D831" s="61">
        <v>-0.12573800000000002</v>
      </c>
      <c r="E831" s="61">
        <v>0.23053470000000001</v>
      </c>
      <c r="F831" s="61">
        <v>0</v>
      </c>
      <c r="G831" s="61">
        <v>0</v>
      </c>
      <c r="H831" s="61">
        <v>8.7626809999999999E-2</v>
      </c>
      <c r="I831" s="61">
        <v>0.1349098</v>
      </c>
      <c r="J831" s="14"/>
    </row>
    <row r="832" spans="1:10">
      <c r="A832" s="16">
        <v>414.5</v>
      </c>
      <c r="B832" s="61">
        <v>0.1693547</v>
      </c>
      <c r="C832" s="61">
        <v>-4.8101390000000001E-2</v>
      </c>
      <c r="D832" s="61">
        <v>-0.11805210000000001</v>
      </c>
      <c r="E832" s="61">
        <v>0.20950279999999999</v>
      </c>
      <c r="F832" s="61">
        <v>0</v>
      </c>
      <c r="G832" s="61">
        <v>0</v>
      </c>
      <c r="H832" s="61">
        <v>8.7110149999999997E-2</v>
      </c>
      <c r="I832" s="61">
        <v>0.12932359999999998</v>
      </c>
      <c r="J832" s="14"/>
    </row>
    <row r="833" spans="1:10">
      <c r="A833" s="16">
        <v>415</v>
      </c>
      <c r="B833" s="61">
        <v>0.17114270000000001</v>
      </c>
      <c r="C833" s="61">
        <v>-4.6581940000000002E-2</v>
      </c>
      <c r="D833" s="61">
        <v>-0.1213448</v>
      </c>
      <c r="E833" s="61">
        <v>0.21640019999999999</v>
      </c>
      <c r="F833" s="61">
        <v>0</v>
      </c>
      <c r="G833" s="61">
        <v>0</v>
      </c>
      <c r="H833" s="61">
        <v>8.9686419999999989E-2</v>
      </c>
      <c r="I833" s="61">
        <v>0.1294778</v>
      </c>
      <c r="J833" s="14"/>
    </row>
    <row r="834" spans="1:10">
      <c r="A834" s="16">
        <v>415.5</v>
      </c>
      <c r="B834" s="61">
        <v>0.17116879999999998</v>
      </c>
      <c r="C834" s="61">
        <v>-5.3556970000000002E-2</v>
      </c>
      <c r="D834" s="61">
        <v>-0.13030049999999999</v>
      </c>
      <c r="E834" s="61">
        <v>0.2106219</v>
      </c>
      <c r="F834" s="61">
        <v>0</v>
      </c>
      <c r="G834" s="61">
        <v>0</v>
      </c>
      <c r="H834" s="61">
        <v>8.8801179999999993E-2</v>
      </c>
      <c r="I834" s="61">
        <v>0.1328339</v>
      </c>
      <c r="J834" s="14"/>
    </row>
    <row r="835" spans="1:10">
      <c r="A835" s="16">
        <v>416</v>
      </c>
      <c r="B835" s="61">
        <v>0.1704966</v>
      </c>
      <c r="C835" s="61">
        <v>-5.2731070000000005E-2</v>
      </c>
      <c r="D835" s="61">
        <v>-0.12396069999999999</v>
      </c>
      <c r="E835" s="61">
        <v>0.2181767</v>
      </c>
      <c r="F835" s="61">
        <v>0</v>
      </c>
      <c r="G835" s="61">
        <v>0</v>
      </c>
      <c r="H835" s="61">
        <v>9.0548520000000007E-2</v>
      </c>
      <c r="I835" s="61">
        <v>0.1301358</v>
      </c>
      <c r="J835" s="14"/>
    </row>
    <row r="836" spans="1:10">
      <c r="A836" s="16">
        <v>416.5</v>
      </c>
      <c r="B836" s="61">
        <v>0.17192070000000001</v>
      </c>
      <c r="C836" s="61">
        <v>-5.2502519999999997E-2</v>
      </c>
      <c r="D836" s="61">
        <v>-0.12350179999999999</v>
      </c>
      <c r="E836" s="61">
        <v>0.21026520000000001</v>
      </c>
      <c r="F836" s="61">
        <v>0</v>
      </c>
      <c r="G836" s="61">
        <v>0</v>
      </c>
      <c r="H836" s="61">
        <v>8.3850909999999987E-2</v>
      </c>
      <c r="I836" s="61">
        <v>0.13037319999999999</v>
      </c>
      <c r="J836" s="14"/>
    </row>
    <row r="837" spans="1:10">
      <c r="A837" s="16">
        <v>417</v>
      </c>
      <c r="B837" s="61">
        <v>0.16254209999999999</v>
      </c>
      <c r="C837" s="61">
        <v>-5.0161509999999999E-2</v>
      </c>
      <c r="D837" s="61">
        <v>-0.12936159999999999</v>
      </c>
      <c r="E837" s="61">
        <v>0.2125572</v>
      </c>
      <c r="F837" s="61">
        <v>0</v>
      </c>
      <c r="G837" s="61">
        <v>0</v>
      </c>
      <c r="H837" s="61">
        <v>9.0269769999999999E-2</v>
      </c>
      <c r="I837" s="61">
        <v>0.1304834</v>
      </c>
      <c r="J837" s="14"/>
    </row>
    <row r="838" spans="1:10">
      <c r="A838" s="16">
        <v>417.5</v>
      </c>
      <c r="B838" s="61">
        <v>0.16276569999999999</v>
      </c>
      <c r="C838" s="61">
        <v>-5.3226809999999999E-2</v>
      </c>
      <c r="D838" s="61">
        <v>-0.13298940000000001</v>
      </c>
      <c r="E838" s="61">
        <v>0.22113890000000003</v>
      </c>
      <c r="F838" s="61">
        <v>0</v>
      </c>
      <c r="G838" s="61">
        <v>0</v>
      </c>
      <c r="H838" s="61">
        <v>8.5436440000000002E-2</v>
      </c>
      <c r="I838" s="61">
        <v>0.1309505</v>
      </c>
      <c r="J838" s="14"/>
    </row>
    <row r="839" spans="1:10">
      <c r="A839" s="16">
        <v>418</v>
      </c>
      <c r="B839" s="61">
        <v>0.1770304</v>
      </c>
      <c r="C839" s="61">
        <v>-5.7479589999999997E-2</v>
      </c>
      <c r="D839" s="61">
        <v>-0.12810650000000001</v>
      </c>
      <c r="E839" s="61">
        <v>0.21066579999999999</v>
      </c>
      <c r="F839" s="61">
        <v>0</v>
      </c>
      <c r="G839" s="61">
        <v>0</v>
      </c>
      <c r="H839" s="61">
        <v>8.6519209999999999E-2</v>
      </c>
      <c r="I839" s="61">
        <v>0.13322620000000002</v>
      </c>
      <c r="J839" s="14"/>
    </row>
    <row r="840" spans="1:10">
      <c r="A840" s="16">
        <v>418.5</v>
      </c>
      <c r="B840" s="61">
        <v>0.16937740000000001</v>
      </c>
      <c r="C840" s="61">
        <v>-5.4806160000000007E-2</v>
      </c>
      <c r="D840" s="61">
        <v>-0.12202099999999999</v>
      </c>
      <c r="E840" s="61">
        <v>0.21271490000000001</v>
      </c>
      <c r="F840" s="61">
        <v>0</v>
      </c>
      <c r="G840" s="61">
        <v>0</v>
      </c>
      <c r="H840" s="61">
        <v>8.2079079999999999E-2</v>
      </c>
      <c r="I840" s="61">
        <v>0.1362034</v>
      </c>
      <c r="J840" s="14"/>
    </row>
    <row r="841" spans="1:10">
      <c r="A841" s="16">
        <v>419</v>
      </c>
      <c r="B841" s="61">
        <v>0.16815560000000002</v>
      </c>
      <c r="C841" s="61">
        <v>-4.8228770000000004E-2</v>
      </c>
      <c r="D841" s="61">
        <v>-0.1079242</v>
      </c>
      <c r="E841" s="61">
        <v>0.2153803</v>
      </c>
      <c r="F841" s="61">
        <v>0</v>
      </c>
      <c r="G841" s="61">
        <v>0</v>
      </c>
      <c r="H841" s="61">
        <v>8.6449520000000002E-2</v>
      </c>
      <c r="I841" s="61">
        <v>0.1327682</v>
      </c>
      <c r="J841" s="14"/>
    </row>
    <row r="842" spans="1:10">
      <c r="A842" s="16">
        <v>419.5</v>
      </c>
      <c r="B842" s="61">
        <v>0.17919049999999997</v>
      </c>
      <c r="C842" s="61">
        <v>-6.0209760000000001E-2</v>
      </c>
      <c r="D842" s="61">
        <v>-0.104701</v>
      </c>
      <c r="E842" s="61">
        <v>0.2196302</v>
      </c>
      <c r="F842" s="61">
        <v>0</v>
      </c>
      <c r="G842" s="61">
        <v>0</v>
      </c>
      <c r="H842" s="61">
        <v>9.0793479999999996E-2</v>
      </c>
      <c r="I842" s="61">
        <v>0.13357239999999998</v>
      </c>
      <c r="J842" s="14"/>
    </row>
    <row r="843" spans="1:10">
      <c r="A843" s="16">
        <v>420</v>
      </c>
      <c r="B843" s="61">
        <v>0.16344980000000001</v>
      </c>
      <c r="C843" s="61">
        <v>-5.1669850000000003E-2</v>
      </c>
      <c r="D843" s="61">
        <v>-0.10971930000000001</v>
      </c>
      <c r="E843" s="61">
        <v>0.19940090000000002</v>
      </c>
      <c r="F843" s="61">
        <v>0</v>
      </c>
      <c r="G843" s="61">
        <v>0</v>
      </c>
      <c r="H843" s="61">
        <v>8.789189E-2</v>
      </c>
      <c r="I843" s="61">
        <v>0.1386676</v>
      </c>
      <c r="J843" s="14"/>
    </row>
  </sheetData>
  <mergeCells count="3">
    <mergeCell ref="B1:I1"/>
    <mergeCell ref="B2:E2"/>
    <mergeCell ref="F2:I2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F08D3E-7798-EE4F-B582-B2E74AA17FBB}">
  <dimension ref="A1:AI843"/>
  <sheetViews>
    <sheetView workbookViewId="0">
      <selection activeCell="B2" sqref="B2:O2"/>
    </sheetView>
  </sheetViews>
  <sheetFormatPr baseColWidth="10" defaultRowHeight="16"/>
  <cols>
    <col min="1" max="1" width="9.83203125" style="19" customWidth="1"/>
    <col min="2" max="11" width="6.33203125" style="19" bestFit="1" customWidth="1"/>
    <col min="12" max="12" width="7.5" style="19" bestFit="1" customWidth="1"/>
    <col min="13" max="15" width="6.33203125" style="19" bestFit="1" customWidth="1"/>
    <col min="16" max="16" width="4.83203125" style="19" customWidth="1"/>
    <col min="17" max="23" width="6.33203125" style="19" bestFit="1" customWidth="1"/>
    <col min="24" max="24" width="7.5" style="19" bestFit="1" customWidth="1"/>
    <col min="25" max="27" width="6.33203125" style="19" bestFit="1" customWidth="1"/>
    <col min="28" max="16384" width="10.83203125" style="37"/>
  </cols>
  <sheetData>
    <row r="1" spans="1:35" s="48" customFormat="1">
      <c r="A1" s="20"/>
      <c r="B1" s="201" t="s">
        <v>15908</v>
      </c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</row>
    <row r="2" spans="1:35" s="48" customFormat="1">
      <c r="A2" s="36" t="s">
        <v>15905</v>
      </c>
      <c r="B2" s="231" t="s">
        <v>15571</v>
      </c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115"/>
      <c r="Q2" s="211" t="s">
        <v>15572</v>
      </c>
      <c r="R2" s="211"/>
      <c r="S2" s="211"/>
      <c r="T2" s="211"/>
      <c r="U2" s="211"/>
      <c r="V2" s="211"/>
      <c r="W2" s="211"/>
      <c r="X2" s="211"/>
      <c r="Y2" s="211"/>
      <c r="Z2" s="211"/>
      <c r="AA2" s="211"/>
      <c r="AB2" s="125"/>
      <c r="AC2" s="125"/>
      <c r="AD2" s="125"/>
      <c r="AE2" s="125"/>
      <c r="AF2" s="125"/>
      <c r="AG2" s="125"/>
      <c r="AH2" s="125"/>
      <c r="AI2" s="125"/>
    </row>
    <row r="3" spans="1:35">
      <c r="A3" s="16">
        <v>0</v>
      </c>
      <c r="B3" s="61">
        <v>-4.7245079999999997E-3</v>
      </c>
      <c r="C3" s="61">
        <v>-1.5044551999999999E-2</v>
      </c>
      <c r="D3" s="61">
        <v>-2.5045095999999999E-2</v>
      </c>
      <c r="E3" s="61">
        <v>-6.3843409000000004E-2</v>
      </c>
      <c r="F3" s="61">
        <v>-2.3807417000000001E-2</v>
      </c>
      <c r="G3" s="61">
        <v>-7.7930990000000004E-3</v>
      </c>
      <c r="H3" s="61">
        <v>-1.4691875E-2</v>
      </c>
      <c r="I3" s="61">
        <v>-2.2195800000000002E-4</v>
      </c>
      <c r="J3" s="61">
        <v>-3.949012E-3</v>
      </c>
      <c r="K3" s="61">
        <v>-4.5591069999999997E-3</v>
      </c>
      <c r="L3" s="61">
        <v>5.7617971000000004E-3</v>
      </c>
      <c r="M3" s="61">
        <v>1.4690353499999999E-2</v>
      </c>
      <c r="N3" s="61">
        <v>3.2989152E-3</v>
      </c>
      <c r="O3" s="61">
        <v>8.6670393999999998E-3</v>
      </c>
      <c r="P3" s="61"/>
      <c r="Q3" s="61">
        <v>-9.3164760000000006E-3</v>
      </c>
      <c r="R3" s="61">
        <v>-4.7659199999999999E-3</v>
      </c>
      <c r="S3" s="61">
        <v>-8.2730089999999996E-3</v>
      </c>
      <c r="T3" s="61">
        <v>-8.0848100000000011E-4</v>
      </c>
      <c r="U3" s="61">
        <v>-8.9204139999999998E-3</v>
      </c>
      <c r="V3" s="61">
        <v>-2.5430500000000003E-4</v>
      </c>
      <c r="W3" s="61">
        <v>-2.0007404000000003E-2</v>
      </c>
      <c r="X3" s="61">
        <v>-4.5350909999999998E-3</v>
      </c>
      <c r="Y3" s="61">
        <v>-4.6093719999999996E-3</v>
      </c>
      <c r="Z3" s="61">
        <v>5.4588022000000005E-3</v>
      </c>
      <c r="AA3" s="61">
        <v>-6.338448E-3</v>
      </c>
      <c r="AB3" s="14"/>
      <c r="AC3" s="14"/>
      <c r="AD3" s="14"/>
      <c r="AE3" s="14"/>
      <c r="AF3" s="14"/>
      <c r="AG3" s="14"/>
      <c r="AH3" s="14"/>
      <c r="AI3" s="14"/>
    </row>
    <row r="4" spans="1:35">
      <c r="A4" s="16">
        <v>0.5</v>
      </c>
      <c r="B4" s="61">
        <v>7.7141311999999991E-3</v>
      </c>
      <c r="C4" s="61">
        <v>-2.3711189999999997E-3</v>
      </c>
      <c r="D4" s="61">
        <v>5.041275E-4</v>
      </c>
      <c r="E4" s="61">
        <v>-4.20594E-3</v>
      </c>
      <c r="F4" s="61">
        <v>-8.7043479999999989E-3</v>
      </c>
      <c r="G4" s="61">
        <v>-4.3799800000000003E-3</v>
      </c>
      <c r="H4" s="61">
        <v>-6.7734179999999998E-3</v>
      </c>
      <c r="I4" s="61">
        <v>-6.1120289999999997E-3</v>
      </c>
      <c r="J4" s="61">
        <v>1.0000327000000001E-3</v>
      </c>
      <c r="K4" s="61">
        <v>-1.5011540000000002E-3</v>
      </c>
      <c r="L4" s="61">
        <v>9.3790331999999994E-3</v>
      </c>
      <c r="M4" s="61">
        <v>3.00054365E-2</v>
      </c>
      <c r="N4" s="61">
        <v>2.3988271200000001E-2</v>
      </c>
      <c r="O4" s="61">
        <v>1.9897004199999999E-2</v>
      </c>
      <c r="P4" s="61"/>
      <c r="Q4" s="61">
        <v>-5.8872840000000004E-3</v>
      </c>
      <c r="R4" s="61">
        <v>-3.5076200000000001E-4</v>
      </c>
      <c r="S4" s="61">
        <v>1.5324058E-3</v>
      </c>
      <c r="T4" s="61">
        <v>1.79632856E-2</v>
      </c>
      <c r="U4" s="61">
        <v>1.5683214E-3</v>
      </c>
      <c r="V4" s="61">
        <v>-6.4308000000000008E-5</v>
      </c>
      <c r="W4" s="61">
        <v>-3.6119499999999997E-4</v>
      </c>
      <c r="X4" s="61">
        <v>8.1692602999999999E-3</v>
      </c>
      <c r="Y4" s="61">
        <v>1.102906E-4</v>
      </c>
      <c r="Z4" s="61">
        <v>9.0460847E-3</v>
      </c>
      <c r="AA4" s="61">
        <v>-1.4629700000000001E-3</v>
      </c>
      <c r="AB4" s="14"/>
      <c r="AC4" s="14"/>
      <c r="AD4" s="14"/>
      <c r="AE4" s="14"/>
      <c r="AF4" s="14"/>
      <c r="AG4" s="14"/>
      <c r="AH4" s="14"/>
      <c r="AI4" s="14"/>
    </row>
    <row r="5" spans="1:35">
      <c r="A5" s="16">
        <v>1</v>
      </c>
      <c r="B5" s="61">
        <v>4.6736762999999995E-3</v>
      </c>
      <c r="C5" s="61">
        <v>-1.000066E-3</v>
      </c>
      <c r="D5" s="61">
        <v>3.0037703999999999E-3</v>
      </c>
      <c r="E5" s="61">
        <v>-1.7865085999999999E-2</v>
      </c>
      <c r="F5" s="61">
        <v>-8.1490220000000006E-3</v>
      </c>
      <c r="G5" s="61">
        <v>-1.4357030000000002E-3</v>
      </c>
      <c r="H5" s="61">
        <v>-5.7078419999999994E-3</v>
      </c>
      <c r="I5" s="61">
        <v>3.903105E-3</v>
      </c>
      <c r="J5" s="61">
        <v>8.0703906999999991E-3</v>
      </c>
      <c r="K5" s="61">
        <v>3.0048158000000004E-3</v>
      </c>
      <c r="L5" s="61">
        <v>6.3065519000000004E-3</v>
      </c>
      <c r="M5" s="61">
        <v>2.6226959600000002E-2</v>
      </c>
      <c r="N5" s="61">
        <v>4.8664744000000001E-3</v>
      </c>
      <c r="O5" s="61">
        <v>8.3863891000000006E-3</v>
      </c>
      <c r="P5" s="61"/>
      <c r="Q5" s="61">
        <v>-1.919469E-3</v>
      </c>
      <c r="R5" s="61">
        <v>2.4332231E-3</v>
      </c>
      <c r="S5" s="61">
        <v>-2.7495710000000001E-3</v>
      </c>
      <c r="T5" s="61">
        <v>7.3489423999999999E-3</v>
      </c>
      <c r="U5" s="61">
        <v>9.0707270000000011E-4</v>
      </c>
      <c r="V5" s="61">
        <v>1.8482587E-3</v>
      </c>
      <c r="W5" s="61">
        <v>-3.2244600000000002E-3</v>
      </c>
      <c r="X5" s="61">
        <v>5.0074932000000009E-3</v>
      </c>
      <c r="Y5" s="61">
        <v>9.0134425999999993E-3</v>
      </c>
      <c r="Z5" s="61">
        <v>1.02197008E-2</v>
      </c>
      <c r="AA5" s="61">
        <v>4.9755724999999999E-3</v>
      </c>
      <c r="AB5" s="14"/>
      <c r="AC5" s="14"/>
      <c r="AD5" s="14"/>
      <c r="AE5" s="14"/>
      <c r="AF5" s="14"/>
      <c r="AG5" s="14"/>
      <c r="AH5" s="14"/>
      <c r="AI5" s="14"/>
    </row>
    <row r="6" spans="1:35">
      <c r="A6" s="16">
        <v>1.5</v>
      </c>
      <c r="B6" s="61">
        <v>1.2333158E-2</v>
      </c>
      <c r="C6" s="61">
        <v>-5.0421229999999991E-3</v>
      </c>
      <c r="D6" s="61">
        <v>6.2420290000000001E-4</v>
      </c>
      <c r="E6" s="61">
        <v>6.2790232999999996E-3</v>
      </c>
      <c r="F6" s="61">
        <v>-1.8493000000000001E-5</v>
      </c>
      <c r="G6" s="61">
        <v>2.9003498999999999E-3</v>
      </c>
      <c r="H6" s="61">
        <v>-2.9095729999999999E-3</v>
      </c>
      <c r="I6" s="61">
        <v>-4.1273530000000003E-3</v>
      </c>
      <c r="J6" s="61">
        <v>9.9256314999999987E-3</v>
      </c>
      <c r="K6" s="61">
        <v>-3.7013249999999997E-3</v>
      </c>
      <c r="L6" s="61">
        <v>6.4487081000000005E-3</v>
      </c>
      <c r="M6" s="61">
        <v>1.22872104E-2</v>
      </c>
      <c r="N6" s="61">
        <v>2.8690354000000001E-2</v>
      </c>
      <c r="O6" s="61">
        <v>1.57085382E-2</v>
      </c>
      <c r="P6" s="61"/>
      <c r="Q6" s="61">
        <v>-3.8700449999999999E-3</v>
      </c>
      <c r="R6" s="61">
        <v>6.6818056000000001E-3</v>
      </c>
      <c r="S6" s="61">
        <v>-2.93811E-4</v>
      </c>
      <c r="T6" s="61">
        <v>3.1012085E-3</v>
      </c>
      <c r="U6" s="61">
        <v>6.3166396999999996E-3</v>
      </c>
      <c r="V6" s="61">
        <v>-5.4257600000000002E-4</v>
      </c>
      <c r="W6" s="61">
        <v>6.7645281000000002E-3</v>
      </c>
      <c r="X6" s="61">
        <v>2.4094500000000001E-5</v>
      </c>
      <c r="Y6" s="61">
        <v>3.2799042000000002E-3</v>
      </c>
      <c r="Z6" s="61">
        <v>7.5426662E-3</v>
      </c>
      <c r="AA6" s="61">
        <v>-2.8522019999999999E-3</v>
      </c>
      <c r="AB6" s="14"/>
      <c r="AC6" s="14"/>
      <c r="AD6" s="14"/>
      <c r="AE6" s="14"/>
      <c r="AF6" s="14"/>
      <c r="AG6" s="14"/>
      <c r="AH6" s="14"/>
      <c r="AI6" s="14"/>
    </row>
    <row r="7" spans="1:35">
      <c r="A7" s="16">
        <v>2</v>
      </c>
      <c r="B7" s="61">
        <v>1.1681704399999999E-2</v>
      </c>
      <c r="C7" s="61">
        <v>3.2940598999999997E-3</v>
      </c>
      <c r="D7" s="61">
        <v>4.8981269999999997E-4</v>
      </c>
      <c r="E7" s="61">
        <v>-5.7296919999999998E-3</v>
      </c>
      <c r="F7" s="61">
        <v>-7.4421999999999997E-4</v>
      </c>
      <c r="G7" s="61">
        <v>-2.903536E-3</v>
      </c>
      <c r="H7" s="61">
        <v>-8.2254919999999992E-3</v>
      </c>
      <c r="I7" s="61">
        <v>-2.5920179999999998E-3</v>
      </c>
      <c r="J7" s="61">
        <v>2.0832119000000001E-3</v>
      </c>
      <c r="K7" s="61">
        <v>1.5148389E-3</v>
      </c>
      <c r="L7" s="61">
        <v>4.7910796000000004E-3</v>
      </c>
      <c r="M7" s="61">
        <v>2.4973754800000001E-2</v>
      </c>
      <c r="N7" s="61">
        <v>1.36445908E-2</v>
      </c>
      <c r="O7" s="61">
        <v>1.84176024E-2</v>
      </c>
      <c r="P7" s="61"/>
      <c r="Q7" s="61">
        <v>1.9259977999999999E-3</v>
      </c>
      <c r="R7" s="61">
        <v>5.2147827999999997E-3</v>
      </c>
      <c r="S7" s="61">
        <v>4.4779855E-3</v>
      </c>
      <c r="T7" s="61">
        <v>7.1463687E-3</v>
      </c>
      <c r="U7" s="61">
        <v>5.5754230000000006E-4</v>
      </c>
      <c r="V7" s="61">
        <v>-4.4541750000000003E-3</v>
      </c>
      <c r="W7" s="61">
        <v>8.1640248000000009E-3</v>
      </c>
      <c r="X7" s="61">
        <v>1.1768233999999999E-3</v>
      </c>
      <c r="Y7" s="61">
        <v>6.9692553999999999E-3</v>
      </c>
      <c r="Z7" s="61">
        <v>4.4723784999999997E-3</v>
      </c>
      <c r="AA7" s="61">
        <v>-1.25582E-4</v>
      </c>
      <c r="AB7" s="14"/>
      <c r="AC7" s="14"/>
      <c r="AD7" s="14"/>
      <c r="AE7" s="14"/>
      <c r="AF7" s="14"/>
      <c r="AG7" s="14"/>
      <c r="AH7" s="14"/>
      <c r="AI7" s="14"/>
    </row>
    <row r="8" spans="1:35">
      <c r="A8" s="16">
        <v>2.5</v>
      </c>
      <c r="B8" s="61">
        <v>1.7349938000000001E-3</v>
      </c>
      <c r="C8" s="61">
        <v>2.9731897E-3</v>
      </c>
      <c r="D8" s="61">
        <v>3.5678820000000001E-3</v>
      </c>
      <c r="E8" s="61">
        <v>9.187888600000001E-3</v>
      </c>
      <c r="F8" s="61">
        <v>-7.5333869999999999E-3</v>
      </c>
      <c r="G8" s="61">
        <v>-1.13566E-4</v>
      </c>
      <c r="H8" s="61">
        <v>7.8098595999999999E-3</v>
      </c>
      <c r="I8" s="61">
        <v>-1.8436800000000001E-3</v>
      </c>
      <c r="J8" s="61">
        <v>1.4087630000000001E-4</v>
      </c>
      <c r="K8" s="61">
        <v>-2.064359E-3</v>
      </c>
      <c r="L8" s="61">
        <v>8.7684262000000002E-3</v>
      </c>
      <c r="M8" s="61">
        <v>1.8492226099999998E-2</v>
      </c>
      <c r="N8" s="61">
        <v>1.5055100599999999E-2</v>
      </c>
      <c r="O8" s="61">
        <v>3.9031407000000001E-3</v>
      </c>
      <c r="P8" s="61"/>
      <c r="Q8" s="61">
        <v>8.1544300000000001E-4</v>
      </c>
      <c r="R8" s="61">
        <v>8.9599073999999997E-3</v>
      </c>
      <c r="S8" s="61">
        <v>1.4033668999999999E-3</v>
      </c>
      <c r="T8" s="61">
        <v>3.6903358000000002E-3</v>
      </c>
      <c r="U8" s="61">
        <v>3.5394682999999997E-3</v>
      </c>
      <c r="V8" s="61">
        <v>8.0070492999999993E-3</v>
      </c>
      <c r="W8" s="61">
        <v>-1.6200790000000002E-3</v>
      </c>
      <c r="X8" s="61">
        <v>-2.22544E-3</v>
      </c>
      <c r="Y8" s="61">
        <v>1.2191430599999999E-2</v>
      </c>
      <c r="Z8" s="61">
        <v>3.2685729000000003E-3</v>
      </c>
      <c r="AA8" s="61">
        <v>2.2035532999999997E-3</v>
      </c>
      <c r="AB8" s="14"/>
      <c r="AC8" s="14"/>
      <c r="AD8" s="14"/>
      <c r="AE8" s="14"/>
      <c r="AF8" s="14"/>
      <c r="AG8" s="14"/>
      <c r="AH8" s="14"/>
      <c r="AI8" s="14"/>
    </row>
    <row r="9" spans="1:35">
      <c r="A9" s="16">
        <v>3</v>
      </c>
      <c r="B9" s="61">
        <v>1.8544700000000002E-4</v>
      </c>
      <c r="C9" s="61">
        <v>-4.0701720000000004E-3</v>
      </c>
      <c r="D9" s="61">
        <v>3.6339492000000001E-3</v>
      </c>
      <c r="E9" s="61">
        <v>4.3392481999999996E-3</v>
      </c>
      <c r="F9" s="61">
        <v>-3.4035099999999997E-4</v>
      </c>
      <c r="G9" s="61">
        <v>-3.266831E-3</v>
      </c>
      <c r="H9" s="61">
        <v>-3.5680709999999999E-3</v>
      </c>
      <c r="I9" s="61">
        <v>8.7969930000000006E-4</v>
      </c>
      <c r="J9" s="61">
        <v>5.2715990999999997E-3</v>
      </c>
      <c r="K9" s="61">
        <v>-8.9631800000000001E-4</v>
      </c>
      <c r="L9" s="61">
        <v>7.6373310000000007E-3</v>
      </c>
      <c r="M9" s="61">
        <v>1.46925996E-2</v>
      </c>
      <c r="N9" s="61">
        <v>1.5399895699999999E-2</v>
      </c>
      <c r="O9" s="61">
        <v>1.3475866999999999E-2</v>
      </c>
      <c r="P9" s="61"/>
      <c r="Q9" s="61">
        <v>-3.5492190000000002E-3</v>
      </c>
      <c r="R9" s="61">
        <v>5.0872410999999998E-3</v>
      </c>
      <c r="S9" s="61">
        <v>1.9954037E-3</v>
      </c>
      <c r="T9" s="61">
        <v>5.7791786000000005E-3</v>
      </c>
      <c r="U9" s="61">
        <v>4.3553589E-3</v>
      </c>
      <c r="V9" s="61">
        <v>-2.1106950000000001E-3</v>
      </c>
      <c r="W9" s="61">
        <v>1.1431516E-3</v>
      </c>
      <c r="X9" s="61">
        <v>7.7523209999999997E-4</v>
      </c>
      <c r="Y9" s="61">
        <v>-1.01227E-3</v>
      </c>
      <c r="Z9" s="61">
        <v>4.7648828999999997E-3</v>
      </c>
      <c r="AA9" s="61">
        <v>8.8984176999999994E-3</v>
      </c>
      <c r="AB9" s="14"/>
      <c r="AC9" s="14"/>
      <c r="AD9" s="14"/>
      <c r="AE9" s="14"/>
      <c r="AF9" s="14"/>
      <c r="AG9" s="14"/>
      <c r="AH9" s="14"/>
      <c r="AI9" s="14"/>
    </row>
    <row r="10" spans="1:35">
      <c r="A10" s="16">
        <v>3.5</v>
      </c>
      <c r="B10" s="61">
        <v>2.5418945E-3</v>
      </c>
      <c r="C10" s="61">
        <v>-2.9237570000000004E-3</v>
      </c>
      <c r="D10" s="61">
        <v>-6.9864600000000003E-4</v>
      </c>
      <c r="E10" s="61">
        <v>-1.4165860000000001E-3</v>
      </c>
      <c r="F10" s="61">
        <v>2.1179412E-3</v>
      </c>
      <c r="G10" s="61">
        <v>1.0684890000000001E-4</v>
      </c>
      <c r="H10" s="61">
        <v>8.4011329000000003E-3</v>
      </c>
      <c r="I10" s="61">
        <v>5.4155745E-3</v>
      </c>
      <c r="J10" s="61">
        <v>7.6681882000000003E-3</v>
      </c>
      <c r="K10" s="61">
        <v>-2.802082E-3</v>
      </c>
      <c r="L10" s="61">
        <v>7.1307706E-3</v>
      </c>
      <c r="M10" s="61">
        <v>1.5121057700000001E-2</v>
      </c>
      <c r="N10" s="61">
        <v>1.8640589799999999E-2</v>
      </c>
      <c r="O10" s="61">
        <v>1.0405787E-2</v>
      </c>
      <c r="P10" s="61"/>
      <c r="Q10" s="61">
        <v>-1.4077110000000001E-3</v>
      </c>
      <c r="R10" s="61">
        <v>2.4933813999999999E-3</v>
      </c>
      <c r="S10" s="61">
        <v>2.8962251999999997E-3</v>
      </c>
      <c r="T10" s="61">
        <v>-1.0647800000000001E-4</v>
      </c>
      <c r="U10" s="61">
        <v>-1.720114E-3</v>
      </c>
      <c r="V10" s="61">
        <v>1.1153761E-3</v>
      </c>
      <c r="W10" s="61">
        <v>6.2198389E-3</v>
      </c>
      <c r="X10" s="61">
        <v>7.6348545999999993E-3</v>
      </c>
      <c r="Y10" s="61">
        <v>1.4149291799999998E-2</v>
      </c>
      <c r="Z10" s="61">
        <v>5.4631023999999993E-3</v>
      </c>
      <c r="AA10" s="61">
        <v>3.5129660000000002E-3</v>
      </c>
      <c r="AB10" s="14"/>
      <c r="AC10" s="14"/>
      <c r="AD10" s="14"/>
      <c r="AE10" s="14"/>
      <c r="AF10" s="14"/>
      <c r="AG10" s="14"/>
      <c r="AH10" s="14"/>
      <c r="AI10" s="14"/>
    </row>
    <row r="11" spans="1:35">
      <c r="A11" s="16">
        <v>4</v>
      </c>
      <c r="B11" s="61">
        <v>2.7591790000000001E-3</v>
      </c>
      <c r="C11" s="61">
        <v>-6.1684019999999999E-3</v>
      </c>
      <c r="D11" s="61">
        <v>4.6375880000000006E-3</v>
      </c>
      <c r="E11" s="61">
        <v>-2.1200179E-2</v>
      </c>
      <c r="F11" s="61">
        <v>4.3839570999999996E-3</v>
      </c>
      <c r="G11" s="61">
        <v>-2.5920320000000002E-3</v>
      </c>
      <c r="H11" s="61">
        <v>-5.9067820000000002E-3</v>
      </c>
      <c r="I11" s="61">
        <v>4.1938043000000003E-3</v>
      </c>
      <c r="J11" s="61">
        <v>7.9071859000000005E-3</v>
      </c>
      <c r="K11" s="61">
        <v>1.2630986E-3</v>
      </c>
      <c r="L11" s="61">
        <v>5.867360700000001E-3</v>
      </c>
      <c r="M11" s="61">
        <v>1.2033234699999999E-2</v>
      </c>
      <c r="N11" s="61">
        <v>1.04828052E-2</v>
      </c>
      <c r="O11" s="61">
        <v>1.55988464E-2</v>
      </c>
      <c r="P11" s="61"/>
      <c r="Q11" s="61">
        <v>-1.4663319999999999E-3</v>
      </c>
      <c r="R11" s="61">
        <v>1.3687464999999998E-3</v>
      </c>
      <c r="S11" s="61">
        <v>4.2306224999999996E-3</v>
      </c>
      <c r="T11" s="61">
        <v>-1.511189E-3</v>
      </c>
      <c r="U11" s="61">
        <v>3.4146101000000002E-3</v>
      </c>
      <c r="V11" s="61">
        <v>-3.1283400000000001E-4</v>
      </c>
      <c r="W11" s="61">
        <v>-1.6902169999999999E-3</v>
      </c>
      <c r="X11" s="61">
        <v>1.0961312E-3</v>
      </c>
      <c r="Y11" s="61">
        <v>1.2838063999999999E-3</v>
      </c>
      <c r="Z11" s="61">
        <v>2.7518413000000002E-3</v>
      </c>
      <c r="AA11" s="61">
        <v>-3.2631209999999999E-3</v>
      </c>
      <c r="AB11" s="14"/>
      <c r="AC11" s="14"/>
      <c r="AD11" s="14"/>
      <c r="AE11" s="14"/>
      <c r="AF11" s="14"/>
      <c r="AG11" s="14"/>
      <c r="AH11" s="14"/>
      <c r="AI11" s="14"/>
    </row>
    <row r="12" spans="1:35">
      <c r="A12" s="16">
        <v>4.5</v>
      </c>
      <c r="B12" s="61">
        <v>-1.136043E-3</v>
      </c>
      <c r="C12" s="61">
        <v>-9.8085500000000009E-3</v>
      </c>
      <c r="D12" s="61">
        <v>-3.5799899999999999E-3</v>
      </c>
      <c r="E12" s="61">
        <v>1.19144886E-2</v>
      </c>
      <c r="F12" s="61">
        <v>4.6375245000000002E-3</v>
      </c>
      <c r="G12" s="61">
        <v>3.6851114000000002E-3</v>
      </c>
      <c r="H12" s="61">
        <v>-3.6333939999999999E-3</v>
      </c>
      <c r="I12" s="61">
        <v>3.9780940000000003E-4</v>
      </c>
      <c r="J12" s="61">
        <v>3.8051510000000001E-3</v>
      </c>
      <c r="K12" s="61">
        <v>4.9532352000000003E-3</v>
      </c>
      <c r="L12" s="61">
        <v>5.5137972999999996E-3</v>
      </c>
      <c r="M12" s="61">
        <v>9.2953519000000002E-3</v>
      </c>
      <c r="N12" s="61">
        <v>-2.2594E-3</v>
      </c>
      <c r="O12" s="61">
        <v>5.1504806999999996E-3</v>
      </c>
      <c r="P12" s="61"/>
      <c r="Q12" s="61">
        <v>3.2247240000000005E-4</v>
      </c>
      <c r="R12" s="61">
        <v>5.2252593999999996E-3</v>
      </c>
      <c r="S12" s="61">
        <v>-4.0027930000000001E-3</v>
      </c>
      <c r="T12" s="61">
        <v>1.0471337899999999E-2</v>
      </c>
      <c r="U12" s="61">
        <v>8.0630266999999999E-3</v>
      </c>
      <c r="V12" s="61">
        <v>3.2638842E-3</v>
      </c>
      <c r="W12" s="61">
        <v>-4.1671699999999999E-4</v>
      </c>
      <c r="X12" s="61">
        <v>2.1490319999999999E-3</v>
      </c>
      <c r="Y12" s="61">
        <v>2.5622600000000002E-3</v>
      </c>
      <c r="Z12" s="61">
        <v>4.3353849000000002E-3</v>
      </c>
      <c r="AA12" s="61">
        <v>7.1773096E-3</v>
      </c>
      <c r="AB12" s="14"/>
      <c r="AC12" s="14"/>
      <c r="AD12" s="14"/>
      <c r="AE12" s="14"/>
      <c r="AF12" s="14"/>
      <c r="AG12" s="14"/>
      <c r="AH12" s="14"/>
      <c r="AI12" s="14"/>
    </row>
    <row r="13" spans="1:35">
      <c r="A13" s="16">
        <v>5</v>
      </c>
      <c r="B13" s="61">
        <v>-5.9304599999999996E-4</v>
      </c>
      <c r="C13" s="61">
        <v>7.0274359000000002E-3</v>
      </c>
      <c r="D13" s="61">
        <v>-8.2859999999999999E-6</v>
      </c>
      <c r="E13" s="61">
        <v>-6.8817219999999998E-3</v>
      </c>
      <c r="F13" s="61">
        <v>4.1928169999999999E-4</v>
      </c>
      <c r="G13" s="61">
        <v>5.0031097000000002E-3</v>
      </c>
      <c r="H13" s="61">
        <v>-6.047513E-3</v>
      </c>
      <c r="I13" s="61">
        <v>3.9645149000000005E-3</v>
      </c>
      <c r="J13" s="61">
        <v>6.0930401999999993E-3</v>
      </c>
      <c r="K13" s="61">
        <v>-5.66889E-4</v>
      </c>
      <c r="L13" s="61">
        <v>6.9194636E-3</v>
      </c>
      <c r="M13" s="61">
        <v>1.1526021500000001E-2</v>
      </c>
      <c r="N13" s="61">
        <v>-6.5515899999999999E-4</v>
      </c>
      <c r="O13" s="61">
        <v>-5.5914600000000006E-4</v>
      </c>
      <c r="P13" s="61"/>
      <c r="Q13" s="61">
        <v>-2.5438499999999998E-4</v>
      </c>
      <c r="R13" s="61">
        <v>4.8715520000000003E-3</v>
      </c>
      <c r="S13" s="61">
        <v>-5.7032009999999998E-3</v>
      </c>
      <c r="T13" s="61">
        <v>4.3006926000000003E-3</v>
      </c>
      <c r="U13" s="61">
        <v>4.4683025000000001E-3</v>
      </c>
      <c r="V13" s="61">
        <v>-2.2876340000000002E-3</v>
      </c>
      <c r="W13" s="61">
        <v>2.6753647000000002E-3</v>
      </c>
      <c r="X13" s="61">
        <v>1.3700687000000001E-3</v>
      </c>
      <c r="Y13" s="61">
        <v>8.3152950000000008E-4</v>
      </c>
      <c r="Z13" s="61">
        <v>-1.7709639999999999E-3</v>
      </c>
      <c r="AA13" s="61">
        <v>1.9405041E-3</v>
      </c>
      <c r="AB13" s="14"/>
      <c r="AC13" s="14"/>
      <c r="AD13" s="14"/>
      <c r="AE13" s="14"/>
      <c r="AF13" s="14"/>
      <c r="AG13" s="14"/>
      <c r="AH13" s="14"/>
      <c r="AI13" s="14"/>
    </row>
    <row r="14" spans="1:35">
      <c r="A14" s="16">
        <v>5.5</v>
      </c>
      <c r="B14" s="61">
        <v>6.1185514E-3</v>
      </c>
      <c r="C14" s="61">
        <v>-1.0671050000000001E-3</v>
      </c>
      <c r="D14" s="61">
        <v>5.5818319999999992E-4</v>
      </c>
      <c r="E14" s="61">
        <v>3.2812633000000001E-3</v>
      </c>
      <c r="F14" s="61">
        <v>4.6061190000000005E-3</v>
      </c>
      <c r="G14" s="61">
        <v>1.5877744999999999E-3</v>
      </c>
      <c r="H14" s="61">
        <v>8.395327000000001E-3</v>
      </c>
      <c r="I14" s="61">
        <v>2.6764707999999996E-3</v>
      </c>
      <c r="J14" s="61">
        <v>3.4712374E-3</v>
      </c>
      <c r="K14" s="61">
        <v>-6.5466099999999996E-4</v>
      </c>
      <c r="L14" s="61">
        <v>1.6556176999999999E-3</v>
      </c>
      <c r="M14" s="61">
        <v>3.7778539000000002E-3</v>
      </c>
      <c r="N14" s="61">
        <v>-5.8206970000000005E-3</v>
      </c>
      <c r="O14" s="61">
        <v>6.4921170000000004E-4</v>
      </c>
      <c r="P14" s="61"/>
      <c r="Q14" s="61">
        <v>-3.5181400000000003E-3</v>
      </c>
      <c r="R14" s="61">
        <v>-6.4766599999999998E-4</v>
      </c>
      <c r="S14" s="61">
        <v>6.3068139999999991E-3</v>
      </c>
      <c r="T14" s="61">
        <v>7.0997183999999998E-3</v>
      </c>
      <c r="U14" s="61">
        <v>1.0792163000000001E-3</v>
      </c>
      <c r="V14" s="61">
        <v>-5.9462320000000001E-3</v>
      </c>
      <c r="W14" s="61">
        <v>5.576267E-4</v>
      </c>
      <c r="X14" s="61">
        <v>6.6555100000000001E-4</v>
      </c>
      <c r="Y14" s="61">
        <v>1.1525966700000001E-2</v>
      </c>
      <c r="Z14" s="61">
        <v>4.6008592999999993E-3</v>
      </c>
      <c r="AA14" s="61">
        <v>4.0150240999999995E-3</v>
      </c>
      <c r="AB14" s="14"/>
      <c r="AC14" s="14"/>
      <c r="AD14" s="14"/>
      <c r="AE14" s="14"/>
      <c r="AF14" s="14"/>
      <c r="AG14" s="14"/>
      <c r="AH14" s="14"/>
      <c r="AI14" s="14"/>
    </row>
    <row r="15" spans="1:35">
      <c r="A15" s="16">
        <v>6</v>
      </c>
      <c r="B15" s="61">
        <v>-1.903697E-3</v>
      </c>
      <c r="C15" s="61">
        <v>-1.3892789999999999E-2</v>
      </c>
      <c r="D15" s="61">
        <v>-3.481839E-3</v>
      </c>
      <c r="E15" s="61">
        <v>2.3217436400000003E-2</v>
      </c>
      <c r="F15" s="61">
        <v>-2.6910040000000003E-3</v>
      </c>
      <c r="G15" s="61">
        <v>4.5531494000000004E-3</v>
      </c>
      <c r="H15" s="61">
        <v>7.1052119999999994E-4</v>
      </c>
      <c r="I15" s="61">
        <v>4.126523E-4</v>
      </c>
      <c r="J15" s="61">
        <v>4.9422559999999993E-4</v>
      </c>
      <c r="K15" s="61">
        <v>4.1316152E-3</v>
      </c>
      <c r="L15" s="61">
        <v>4.1021275000000003E-3</v>
      </c>
      <c r="M15" s="61">
        <v>6.7882286999999993E-3</v>
      </c>
      <c r="N15" s="61">
        <v>8.9849129999999995E-4</v>
      </c>
      <c r="O15" s="61">
        <v>5.6844154999999997E-3</v>
      </c>
      <c r="P15" s="61"/>
      <c r="Q15" s="61">
        <v>-4.442713E-3</v>
      </c>
      <c r="R15" s="61">
        <v>2.0582875E-3</v>
      </c>
      <c r="S15" s="61">
        <v>-7.5042800000000003E-4</v>
      </c>
      <c r="T15" s="61">
        <v>-2.7670240000000003E-3</v>
      </c>
      <c r="U15" s="61">
        <v>-4.2800139999999995E-3</v>
      </c>
      <c r="V15" s="61">
        <v>2.8648783000000001E-3</v>
      </c>
      <c r="W15" s="61">
        <v>-4.2614690000000004E-3</v>
      </c>
      <c r="X15" s="61">
        <v>6.1046837999999999E-3</v>
      </c>
      <c r="Y15" s="61">
        <v>-3.0168440000000003E-3</v>
      </c>
      <c r="Z15" s="61">
        <v>3.2960418000000003E-3</v>
      </c>
      <c r="AA15" s="61">
        <v>-5.5563399999999995E-4</v>
      </c>
      <c r="AB15" s="14"/>
      <c r="AC15" s="14"/>
      <c r="AD15" s="14"/>
      <c r="AE15" s="14"/>
      <c r="AF15" s="14"/>
      <c r="AG15" s="14"/>
      <c r="AH15" s="14"/>
      <c r="AI15" s="14"/>
    </row>
    <row r="16" spans="1:35">
      <c r="A16" s="16">
        <v>6.5</v>
      </c>
      <c r="B16" s="61">
        <v>-4.2153849999999994E-3</v>
      </c>
      <c r="C16" s="61">
        <v>-1.934631E-3</v>
      </c>
      <c r="D16" s="61">
        <v>-2.223442E-3</v>
      </c>
      <c r="E16" s="61">
        <v>-7.116491E-3</v>
      </c>
      <c r="F16" s="61">
        <v>6.4422459E-3</v>
      </c>
      <c r="G16" s="61">
        <v>-2.5250800000000003E-3</v>
      </c>
      <c r="H16" s="61">
        <v>-3.9453700000000003E-4</v>
      </c>
      <c r="I16" s="61">
        <v>1.524598E-4</v>
      </c>
      <c r="J16" s="61">
        <v>2.8822734E-3</v>
      </c>
      <c r="K16" s="61">
        <v>-7.049273E-3</v>
      </c>
      <c r="L16" s="61">
        <v>3.0530001000000002E-3</v>
      </c>
      <c r="M16" s="61">
        <v>7.2633334000000004E-3</v>
      </c>
      <c r="N16" s="61">
        <v>-1.7824658E-2</v>
      </c>
      <c r="O16" s="61">
        <v>-1.2626192999999999E-2</v>
      </c>
      <c r="P16" s="61"/>
      <c r="Q16" s="61">
        <v>-2.6237589999999998E-3</v>
      </c>
      <c r="R16" s="61">
        <v>2.2377474000000001E-3</v>
      </c>
      <c r="S16" s="61">
        <v>3.2312649999999997E-3</v>
      </c>
      <c r="T16" s="61">
        <v>1.1044229900000001E-2</v>
      </c>
      <c r="U16" s="61">
        <v>-6.1495400000000002E-4</v>
      </c>
      <c r="V16" s="61">
        <v>-2.9391669999999999E-3</v>
      </c>
      <c r="W16" s="61">
        <v>4.9899818000000004E-3</v>
      </c>
      <c r="X16" s="61">
        <v>1.9155057999999999E-3</v>
      </c>
      <c r="Y16" s="61">
        <v>3.8560549000000001E-3</v>
      </c>
      <c r="Z16" s="61">
        <v>3.2977969999999999E-3</v>
      </c>
      <c r="AA16" s="61">
        <v>8.3502640000000003E-4</v>
      </c>
      <c r="AB16" s="14"/>
      <c r="AC16" s="14"/>
      <c r="AD16" s="14"/>
      <c r="AE16" s="14"/>
      <c r="AF16" s="14"/>
      <c r="AG16" s="14"/>
      <c r="AH16" s="14"/>
      <c r="AI16" s="14"/>
    </row>
    <row r="17" spans="1:35">
      <c r="A17" s="16">
        <v>7</v>
      </c>
      <c r="B17" s="61">
        <v>7.6728284000000006E-3</v>
      </c>
      <c r="C17" s="61">
        <v>-1.8581470000000001E-3</v>
      </c>
      <c r="D17" s="61">
        <v>6.1140550000000002E-3</v>
      </c>
      <c r="E17" s="61">
        <v>-2.7863069000000001E-2</v>
      </c>
      <c r="F17" s="61">
        <v>8.7745975999999996E-3</v>
      </c>
      <c r="G17" s="61">
        <v>-2.0094290000000001E-3</v>
      </c>
      <c r="H17" s="61">
        <v>-6.0168719999999995E-3</v>
      </c>
      <c r="I17" s="61">
        <v>-4.5928360000000003E-3</v>
      </c>
      <c r="J17" s="61">
        <v>2.8458736999999999E-3</v>
      </c>
      <c r="K17" s="61">
        <v>3.3414440999999999E-3</v>
      </c>
      <c r="L17" s="61">
        <v>2.6544516000000002E-3</v>
      </c>
      <c r="M17" s="61">
        <v>3.0338365E-3</v>
      </c>
      <c r="N17" s="61">
        <v>2.6100540000000001E-3</v>
      </c>
      <c r="O17" s="61">
        <v>1.2705671700000001E-2</v>
      </c>
      <c r="P17" s="61"/>
      <c r="Q17" s="61">
        <v>6.9291009999999996E-4</v>
      </c>
      <c r="R17" s="61">
        <v>3.9852795000000002E-3</v>
      </c>
      <c r="S17" s="61">
        <v>3.7144339999999997E-4</v>
      </c>
      <c r="T17" s="61">
        <v>1.1385475999999999E-3</v>
      </c>
      <c r="U17" s="61">
        <v>-1.5194620000000001E-3</v>
      </c>
      <c r="V17" s="61">
        <v>-2.9589300000000002E-3</v>
      </c>
      <c r="W17" s="61">
        <v>8.7425162999999993E-3</v>
      </c>
      <c r="X17" s="61">
        <v>-9.0220600000000001E-4</v>
      </c>
      <c r="Y17" s="61">
        <v>-6.5158499999999999E-4</v>
      </c>
      <c r="Z17" s="61">
        <v>7.3678129999999993E-4</v>
      </c>
      <c r="AA17" s="61">
        <v>-1.2014059999999999E-3</v>
      </c>
      <c r="AB17" s="14"/>
      <c r="AC17" s="14"/>
      <c r="AD17" s="14"/>
      <c r="AE17" s="14"/>
      <c r="AF17" s="14"/>
      <c r="AG17" s="14"/>
      <c r="AH17" s="14"/>
      <c r="AI17" s="14"/>
    </row>
    <row r="18" spans="1:35">
      <c r="A18" s="16">
        <v>7.5</v>
      </c>
      <c r="B18" s="61">
        <v>-7.3448650000000008E-3</v>
      </c>
      <c r="C18" s="61">
        <v>-2.6860499999999997E-3</v>
      </c>
      <c r="D18" s="61">
        <v>1.6819744999999999E-3</v>
      </c>
      <c r="E18" s="61">
        <v>1.6517086599999998E-2</v>
      </c>
      <c r="F18" s="61">
        <v>-4.4495919999999996E-3</v>
      </c>
      <c r="G18" s="61">
        <v>1.5669074999999999E-3</v>
      </c>
      <c r="H18" s="61">
        <v>5.8767350999999997E-3</v>
      </c>
      <c r="I18" s="61">
        <v>-2.6463150000000002E-3</v>
      </c>
      <c r="J18" s="61">
        <v>1.4587457E-3</v>
      </c>
      <c r="K18" s="61">
        <v>7.4495149999999994E-4</v>
      </c>
      <c r="L18" s="61">
        <v>9.481680000000001E-4</v>
      </c>
      <c r="M18" s="61">
        <v>-8.0020999999999998E-5</v>
      </c>
      <c r="N18" s="61">
        <v>-2.41489E-4</v>
      </c>
      <c r="O18" s="61">
        <v>1.3706409399999999E-2</v>
      </c>
      <c r="P18" s="61"/>
      <c r="Q18" s="61">
        <v>-4.9768690000000001E-3</v>
      </c>
      <c r="R18" s="61">
        <v>8.4581489999999994E-4</v>
      </c>
      <c r="S18" s="61">
        <v>-1.5428200000000001E-3</v>
      </c>
      <c r="T18" s="61">
        <v>8.3794560000000008E-4</v>
      </c>
      <c r="U18" s="61">
        <v>4.9791727000000003E-3</v>
      </c>
      <c r="V18" s="61">
        <v>-2.108305E-3</v>
      </c>
      <c r="W18" s="61">
        <v>-2.0407469999999999E-3</v>
      </c>
      <c r="X18" s="61">
        <v>5.7857000000000004E-6</v>
      </c>
      <c r="Y18" s="61">
        <v>1.9562066E-3</v>
      </c>
      <c r="Z18" s="61">
        <v>3.8918452999999998E-3</v>
      </c>
      <c r="AA18" s="61">
        <v>3.4409257999999999E-3</v>
      </c>
      <c r="AB18" s="14"/>
      <c r="AC18" s="14"/>
      <c r="AD18" s="14"/>
      <c r="AE18" s="14"/>
      <c r="AF18" s="14"/>
      <c r="AG18" s="14"/>
      <c r="AH18" s="14"/>
      <c r="AI18" s="14"/>
    </row>
    <row r="19" spans="1:35">
      <c r="A19" s="16">
        <v>8</v>
      </c>
      <c r="B19" s="61">
        <v>-3.2335239999999998E-3</v>
      </c>
      <c r="C19" s="61">
        <v>8.9733990000000002E-4</v>
      </c>
      <c r="D19" s="61">
        <v>-3.8872709999999999E-3</v>
      </c>
      <c r="E19" s="61">
        <v>1.0103674E-2</v>
      </c>
      <c r="F19" s="61">
        <v>2.6093991999999997E-3</v>
      </c>
      <c r="G19" s="61">
        <v>1.5288476E-3</v>
      </c>
      <c r="H19" s="61">
        <v>8.4574698000000007E-3</v>
      </c>
      <c r="I19" s="61">
        <v>-7.0614899999999999E-4</v>
      </c>
      <c r="J19" s="61">
        <v>-8.6725300000000001E-4</v>
      </c>
      <c r="K19" s="61">
        <v>-5.4088809999999999E-3</v>
      </c>
      <c r="L19" s="61">
        <v>9.4894930000000003E-4</v>
      </c>
      <c r="M19" s="61">
        <v>3.8779548000000001E-3</v>
      </c>
      <c r="N19" s="61">
        <v>-3.6444700000000003E-3</v>
      </c>
      <c r="O19" s="61">
        <v>1.3254179800000002E-2</v>
      </c>
      <c r="P19" s="61"/>
      <c r="Q19" s="61">
        <v>-6.4551300000000001E-4</v>
      </c>
      <c r="R19" s="61">
        <v>4.0073851000000001E-3</v>
      </c>
      <c r="S19" s="61">
        <v>-4.6440199999999999E-4</v>
      </c>
      <c r="T19" s="61">
        <v>1.09183318E-2</v>
      </c>
      <c r="U19" s="61">
        <v>1.2151956999999999E-3</v>
      </c>
      <c r="V19" s="61">
        <v>-1.3656009999999999E-3</v>
      </c>
      <c r="W19" s="61">
        <v>-3.379469E-3</v>
      </c>
      <c r="X19" s="61">
        <v>-2.82059E-3</v>
      </c>
      <c r="Y19" s="61">
        <v>6.5936238000000001E-3</v>
      </c>
      <c r="Z19" s="61">
        <v>4.1914583E-3</v>
      </c>
      <c r="AA19" s="61">
        <v>6.2678210000000002E-4</v>
      </c>
      <c r="AB19" s="14"/>
      <c r="AC19" s="14"/>
      <c r="AD19" s="14"/>
      <c r="AE19" s="14"/>
      <c r="AF19" s="14"/>
      <c r="AG19" s="14"/>
      <c r="AH19" s="14"/>
      <c r="AI19" s="14"/>
    </row>
    <row r="20" spans="1:35">
      <c r="A20" s="16">
        <v>8.5</v>
      </c>
      <c r="B20" s="61">
        <v>1.284158E-4</v>
      </c>
      <c r="C20" s="61">
        <v>-7.0026380000000003E-3</v>
      </c>
      <c r="D20" s="61">
        <v>-2.448347E-3</v>
      </c>
      <c r="E20" s="61">
        <v>-1.4463666999999999E-2</v>
      </c>
      <c r="F20" s="61">
        <v>7.7680689000000002E-3</v>
      </c>
      <c r="G20" s="61">
        <v>1.9876605000000002E-3</v>
      </c>
      <c r="H20" s="61">
        <v>1.4077844E-3</v>
      </c>
      <c r="I20" s="61">
        <v>-6.8637210000000006E-3</v>
      </c>
      <c r="J20" s="61">
        <v>5.1638870000000003E-4</v>
      </c>
      <c r="K20" s="61">
        <v>-3.3584869999999998E-3</v>
      </c>
      <c r="L20" s="61">
        <v>3.4077402999999999E-3</v>
      </c>
      <c r="M20" s="61">
        <v>-1.8431249999999999E-3</v>
      </c>
      <c r="N20" s="61">
        <v>-3.9636719999999997E-3</v>
      </c>
      <c r="O20" s="61">
        <v>-9.9363420000000008E-3</v>
      </c>
      <c r="P20" s="61"/>
      <c r="Q20" s="61">
        <v>-2.5944899999999998E-4</v>
      </c>
      <c r="R20" s="61">
        <v>-2.3792899999999998E-4</v>
      </c>
      <c r="S20" s="61">
        <v>2.9553410000000002E-3</v>
      </c>
      <c r="T20" s="61">
        <v>-6.003146E-3</v>
      </c>
      <c r="U20" s="61">
        <v>7.7266992000000001E-3</v>
      </c>
      <c r="V20" s="61">
        <v>-1.4276900000000001E-3</v>
      </c>
      <c r="W20" s="61">
        <v>-7.2012860000000003E-3</v>
      </c>
      <c r="X20" s="61">
        <v>-7.2281099999999996E-4</v>
      </c>
      <c r="Y20" s="61">
        <v>-5.9456050000000005E-3</v>
      </c>
      <c r="Z20" s="61">
        <v>-2.0999770000000003E-3</v>
      </c>
      <c r="AA20" s="61">
        <v>-2.0430520000000001E-3</v>
      </c>
      <c r="AB20" s="14"/>
      <c r="AC20" s="14"/>
      <c r="AD20" s="14"/>
      <c r="AE20" s="14"/>
      <c r="AF20" s="14"/>
      <c r="AG20" s="14"/>
      <c r="AH20" s="14"/>
      <c r="AI20" s="14"/>
    </row>
    <row r="21" spans="1:35">
      <c r="A21" s="16">
        <v>9</v>
      </c>
      <c r="B21" s="61">
        <v>-5.78767E-4</v>
      </c>
      <c r="C21" s="61">
        <v>-2.3518330000000002E-3</v>
      </c>
      <c r="D21" s="61">
        <v>7.9965469999999992E-4</v>
      </c>
      <c r="E21" s="61">
        <v>-1.3369527000000001E-2</v>
      </c>
      <c r="F21" s="61">
        <v>4.1583354000000001E-3</v>
      </c>
      <c r="G21" s="61">
        <v>1.0400871899999999E-2</v>
      </c>
      <c r="H21" s="61">
        <v>-8.1250950000000006E-3</v>
      </c>
      <c r="I21" s="61">
        <v>-7.5442200000000004E-4</v>
      </c>
      <c r="J21" s="61">
        <v>1.627086E-4</v>
      </c>
      <c r="K21" s="61">
        <v>-3.1916800000000004E-4</v>
      </c>
      <c r="L21" s="61">
        <v>1.1218409999999999E-3</v>
      </c>
      <c r="M21" s="61">
        <v>5.0904389999999996E-3</v>
      </c>
      <c r="N21" s="61">
        <v>1.15274353E-2</v>
      </c>
      <c r="O21" s="61">
        <v>-1.3754251E-2</v>
      </c>
      <c r="P21" s="61"/>
      <c r="Q21" s="61">
        <v>1.2961893999999998E-3</v>
      </c>
      <c r="R21" s="61">
        <v>-1.208151E-3</v>
      </c>
      <c r="S21" s="61">
        <v>3.1150199999999999E-5</v>
      </c>
      <c r="T21" s="61">
        <v>-1.519037E-3</v>
      </c>
      <c r="U21" s="61">
        <v>-1.7934149999999998E-3</v>
      </c>
      <c r="V21" s="61">
        <v>8.9525779999999994E-4</v>
      </c>
      <c r="W21" s="61">
        <v>8.5497694000000006E-3</v>
      </c>
      <c r="X21" s="61">
        <v>3.1860713000000001E-3</v>
      </c>
      <c r="Y21" s="61">
        <v>-1.6779869999999999E-3</v>
      </c>
      <c r="Z21" s="61">
        <v>3.3675662999999999E-3</v>
      </c>
      <c r="AA21" s="61">
        <v>-5.9923799999999998E-4</v>
      </c>
      <c r="AB21" s="14"/>
      <c r="AC21" s="14"/>
      <c r="AD21" s="14"/>
      <c r="AE21" s="14"/>
      <c r="AF21" s="14"/>
      <c r="AG21" s="14"/>
      <c r="AH21" s="14"/>
      <c r="AI21" s="14"/>
    </row>
    <row r="22" spans="1:35">
      <c r="A22" s="16">
        <v>9.5</v>
      </c>
      <c r="B22" s="61">
        <v>-1.2742817E-2</v>
      </c>
      <c r="C22" s="61">
        <v>7.5270689999999999E-4</v>
      </c>
      <c r="D22" s="61">
        <v>2.3243366E-3</v>
      </c>
      <c r="E22" s="61">
        <v>2.41889045E-2</v>
      </c>
      <c r="F22" s="61">
        <v>-2.2776250000000001E-3</v>
      </c>
      <c r="G22" s="61">
        <v>1.5053823999999999E-3</v>
      </c>
      <c r="H22" s="61">
        <v>2.9677747999999997E-3</v>
      </c>
      <c r="I22" s="61">
        <v>-2.4972789999999998E-3</v>
      </c>
      <c r="J22" s="61">
        <v>4.7770501999999998E-3</v>
      </c>
      <c r="K22" s="61">
        <v>-6.4225800000000004E-4</v>
      </c>
      <c r="L22" s="61">
        <v>-1.5772299999999999E-4</v>
      </c>
      <c r="M22" s="61">
        <v>-7.022319E-3</v>
      </c>
      <c r="N22" s="61">
        <v>5.5839788999999997E-3</v>
      </c>
      <c r="O22" s="61">
        <v>4.8401119999999997E-3</v>
      </c>
      <c r="P22" s="61"/>
      <c r="Q22" s="61">
        <v>-3.3045489999999999E-3</v>
      </c>
      <c r="R22" s="61">
        <v>-4.3620660000000004E-3</v>
      </c>
      <c r="S22" s="61">
        <v>1.7585242000000001E-3</v>
      </c>
      <c r="T22" s="61">
        <v>4.8708540999999996E-3</v>
      </c>
      <c r="U22" s="61">
        <v>3.6761433999999999E-3</v>
      </c>
      <c r="V22" s="61">
        <v>5.7857274000000002E-3</v>
      </c>
      <c r="W22" s="61">
        <v>2.1531300000000002E-5</v>
      </c>
      <c r="X22" s="61">
        <v>6.9256699999999997E-5</v>
      </c>
      <c r="Y22" s="61">
        <v>-4.2824769999999998E-3</v>
      </c>
      <c r="Z22" s="61">
        <v>3.9451680000000003E-4</v>
      </c>
      <c r="AA22" s="61">
        <v>-1.5718139999999999E-3</v>
      </c>
      <c r="AB22" s="14"/>
      <c r="AC22" s="14"/>
      <c r="AD22" s="14"/>
      <c r="AE22" s="14"/>
      <c r="AF22" s="14"/>
      <c r="AG22" s="14"/>
      <c r="AH22" s="14"/>
      <c r="AI22" s="14"/>
    </row>
    <row r="23" spans="1:35">
      <c r="A23" s="16">
        <v>10</v>
      </c>
      <c r="B23" s="61">
        <v>-2.266423E-3</v>
      </c>
      <c r="C23" s="61">
        <v>-7.9809090000000013E-3</v>
      </c>
      <c r="D23" s="61">
        <v>-2.9073090000000003E-3</v>
      </c>
      <c r="E23" s="61">
        <v>1.8781818200000001E-2</v>
      </c>
      <c r="F23" s="61">
        <v>2.1626438E-3</v>
      </c>
      <c r="G23" s="61">
        <v>1.8575135E-3</v>
      </c>
      <c r="H23" s="61">
        <v>-8.3506980000000001E-3</v>
      </c>
      <c r="I23" s="61">
        <v>2.7276179999999998E-3</v>
      </c>
      <c r="J23" s="61">
        <v>1.5573782E-3</v>
      </c>
      <c r="K23" s="61">
        <v>-6.4290799999999998E-4</v>
      </c>
      <c r="L23" s="61">
        <v>-7.4277499999999999E-4</v>
      </c>
      <c r="M23" s="61">
        <v>1.7678469999999999E-3</v>
      </c>
      <c r="N23" s="61">
        <v>1.4111365000000001E-2</v>
      </c>
      <c r="O23" s="61">
        <v>-5.7156749999999999E-3</v>
      </c>
      <c r="P23" s="61"/>
      <c r="Q23" s="61">
        <v>-2.9941149999999999E-3</v>
      </c>
      <c r="R23" s="61">
        <v>-2.9379129999999999E-3</v>
      </c>
      <c r="S23" s="61">
        <v>1.6982410000000001E-3</v>
      </c>
      <c r="T23" s="61">
        <v>3.3992514E-3</v>
      </c>
      <c r="U23" s="61">
        <v>-2.0542780000000001E-3</v>
      </c>
      <c r="V23" s="61">
        <v>2.4054492999999997E-3</v>
      </c>
      <c r="W23" s="61">
        <v>2.5969156999999998E-3</v>
      </c>
      <c r="X23" s="61">
        <v>-1.4245799999999998E-4</v>
      </c>
      <c r="Y23" s="61">
        <v>-2.217461E-3</v>
      </c>
      <c r="Z23" s="61">
        <v>2.1504213000000001E-3</v>
      </c>
      <c r="AA23" s="61">
        <v>5.4211838999999994E-3</v>
      </c>
      <c r="AB23" s="14"/>
      <c r="AC23" s="14"/>
      <c r="AD23" s="14"/>
      <c r="AE23" s="14"/>
      <c r="AF23" s="14"/>
      <c r="AG23" s="14"/>
      <c r="AH23" s="14"/>
      <c r="AI23" s="14"/>
    </row>
    <row r="24" spans="1:35">
      <c r="A24" s="16">
        <v>10.5</v>
      </c>
      <c r="B24" s="61">
        <v>-7.0024929999999994E-3</v>
      </c>
      <c r="C24" s="61">
        <v>3.5130099999999999E-4</v>
      </c>
      <c r="D24" s="61">
        <v>7.0633079999999997E-4</v>
      </c>
      <c r="E24" s="61">
        <v>-2.8271570000000003E-2</v>
      </c>
      <c r="F24" s="61">
        <v>4.4809608000000003E-3</v>
      </c>
      <c r="G24" s="61">
        <v>-2.2733179999999999E-3</v>
      </c>
      <c r="H24" s="61">
        <v>1.4928482E-3</v>
      </c>
      <c r="I24" s="61">
        <v>-9.6012600000000006E-4</v>
      </c>
      <c r="J24" s="61">
        <v>1.2052060999999999E-3</v>
      </c>
      <c r="K24" s="61">
        <v>-2.165681E-3</v>
      </c>
      <c r="L24" s="61">
        <v>-3.1037249999999999E-3</v>
      </c>
      <c r="M24" s="61">
        <v>-7.6560329999999996E-3</v>
      </c>
      <c r="N24" s="61">
        <v>-1.1322684000000001E-2</v>
      </c>
      <c r="O24" s="61">
        <v>1.2876265E-3</v>
      </c>
      <c r="P24" s="61"/>
      <c r="Q24" s="61">
        <v>3.1763977999999999E-3</v>
      </c>
      <c r="R24" s="61">
        <v>-2.6900719999999999E-3</v>
      </c>
      <c r="S24" s="61">
        <v>-1.161292E-3</v>
      </c>
      <c r="T24" s="61">
        <v>-3.75323E-4</v>
      </c>
      <c r="U24" s="61">
        <v>-3.0040169999999999E-3</v>
      </c>
      <c r="V24" s="61">
        <v>3.5972587000000001E-3</v>
      </c>
      <c r="W24" s="61">
        <v>-3.4287340000000001E-3</v>
      </c>
      <c r="X24" s="61">
        <v>-1.509607E-3</v>
      </c>
      <c r="Y24" s="61">
        <v>5.8223412E-3</v>
      </c>
      <c r="Z24" s="61">
        <v>-2.3808090000000002E-3</v>
      </c>
      <c r="AA24" s="61">
        <v>6.2265139000000002E-3</v>
      </c>
      <c r="AB24" s="14"/>
      <c r="AC24" s="14"/>
      <c r="AD24" s="14"/>
      <c r="AE24" s="14"/>
      <c r="AF24" s="14"/>
      <c r="AG24" s="14"/>
      <c r="AH24" s="14"/>
      <c r="AI24" s="14"/>
    </row>
    <row r="25" spans="1:35">
      <c r="A25" s="16">
        <v>11</v>
      </c>
      <c r="B25" s="61">
        <v>-1.3065640000000001E-3</v>
      </c>
      <c r="C25" s="61">
        <v>-3.3435399999999998E-4</v>
      </c>
      <c r="D25" s="61">
        <v>-7.1395600000000007E-4</v>
      </c>
      <c r="E25" s="61">
        <v>-7.6589370000000002E-3</v>
      </c>
      <c r="F25" s="61">
        <v>-3.3033580000000002E-3</v>
      </c>
      <c r="G25" s="61">
        <v>-6.5764589999999998E-3</v>
      </c>
      <c r="H25" s="61">
        <v>-2.3556460000000003E-3</v>
      </c>
      <c r="I25" s="61">
        <v>-5.2888100000000006E-3</v>
      </c>
      <c r="J25" s="61">
        <v>-4.0179559999999996E-3</v>
      </c>
      <c r="K25" s="61">
        <v>-3.3638119999999999E-3</v>
      </c>
      <c r="L25" s="61">
        <v>-1.5629860000000001E-3</v>
      </c>
      <c r="M25" s="61">
        <v>-6.7542500000000001E-4</v>
      </c>
      <c r="N25" s="61">
        <v>-9.1935190000000007E-3</v>
      </c>
      <c r="O25" s="61">
        <v>1.0179198400000001E-2</v>
      </c>
      <c r="P25" s="61"/>
      <c r="Q25" s="61">
        <v>1.361061E-3</v>
      </c>
      <c r="R25" s="61">
        <v>-4.7089000000000001E-4</v>
      </c>
      <c r="S25" s="61">
        <v>4.2415106000000006E-3</v>
      </c>
      <c r="T25" s="61">
        <v>-1.3816329999999999E-3</v>
      </c>
      <c r="U25" s="61">
        <v>-9.2362299999999994E-4</v>
      </c>
      <c r="V25" s="61">
        <v>1.7034547999999999E-3</v>
      </c>
      <c r="W25" s="61">
        <v>-7.2178850000000003E-3</v>
      </c>
      <c r="X25" s="61">
        <v>-4.10717E-4</v>
      </c>
      <c r="Y25" s="61">
        <v>5.7419897000000001E-3</v>
      </c>
      <c r="Z25" s="61">
        <v>-4.2265000000000003E-5</v>
      </c>
      <c r="AA25" s="61">
        <v>-1.7437780000000001E-3</v>
      </c>
      <c r="AB25" s="14"/>
      <c r="AC25" s="14"/>
      <c r="AD25" s="14"/>
      <c r="AE25" s="14"/>
      <c r="AF25" s="14"/>
      <c r="AG25" s="14"/>
      <c r="AH25" s="14"/>
      <c r="AI25" s="14"/>
    </row>
    <row r="26" spans="1:35">
      <c r="A26" s="16">
        <v>11.5</v>
      </c>
      <c r="B26" s="61">
        <v>-1.0085451E-2</v>
      </c>
      <c r="C26" s="61">
        <v>-1.694992E-3</v>
      </c>
      <c r="D26" s="61">
        <v>8.6281799999999998E-5</v>
      </c>
      <c r="E26" s="61">
        <v>5.5986424000000002E-3</v>
      </c>
      <c r="F26" s="61">
        <v>4.6376157000000001E-3</v>
      </c>
      <c r="G26" s="61">
        <v>-3.1059209999999998E-3</v>
      </c>
      <c r="H26" s="61">
        <v>8.4899990999999994E-3</v>
      </c>
      <c r="I26" s="61">
        <v>-4.8974869999999998E-3</v>
      </c>
      <c r="J26" s="61">
        <v>2.5503940000000001E-3</v>
      </c>
      <c r="K26" s="61">
        <v>1.5248830999999999E-3</v>
      </c>
      <c r="L26" s="61">
        <v>-2.1724240000000001E-3</v>
      </c>
      <c r="M26" s="61">
        <v>-1.0027514E-2</v>
      </c>
      <c r="N26" s="61">
        <v>-2.0714302E-2</v>
      </c>
      <c r="O26" s="61">
        <v>1.4080522E-3</v>
      </c>
      <c r="P26" s="61"/>
      <c r="Q26" s="61">
        <v>2.9805260999999999E-3</v>
      </c>
      <c r="R26" s="61">
        <v>-2.916943E-3</v>
      </c>
      <c r="S26" s="61">
        <v>4.7161017000000001E-3</v>
      </c>
      <c r="T26" s="61">
        <v>4.8170970999999998E-3</v>
      </c>
      <c r="U26" s="61">
        <v>-4.9352960000000005E-3</v>
      </c>
      <c r="V26" s="61">
        <v>6.7474263000000005E-3</v>
      </c>
      <c r="W26" s="61">
        <v>-6.5260399999999999E-4</v>
      </c>
      <c r="X26" s="61">
        <v>-4.134403E-3</v>
      </c>
      <c r="Y26" s="61">
        <v>4.3097393000000005E-3</v>
      </c>
      <c r="Z26" s="61">
        <v>-5.38636E-4</v>
      </c>
      <c r="AA26" s="61">
        <v>-1.059223E-3</v>
      </c>
      <c r="AB26" s="14"/>
      <c r="AC26" s="14"/>
      <c r="AD26" s="14"/>
      <c r="AE26" s="14"/>
      <c r="AF26" s="14"/>
      <c r="AG26" s="14"/>
      <c r="AH26" s="14"/>
      <c r="AI26" s="14"/>
    </row>
    <row r="27" spans="1:35">
      <c r="A27" s="16">
        <v>12</v>
      </c>
      <c r="B27" s="61">
        <v>-9.0264890000000004E-3</v>
      </c>
      <c r="C27" s="61">
        <v>-4.9595159999999998E-3</v>
      </c>
      <c r="D27" s="61">
        <v>9.1932340000000002E-4</v>
      </c>
      <c r="E27" s="61">
        <v>-3.105563E-3</v>
      </c>
      <c r="F27" s="61">
        <v>2.1161448999999998E-3</v>
      </c>
      <c r="G27" s="61">
        <v>-5.1166650000000003E-3</v>
      </c>
      <c r="H27" s="61">
        <v>-1.1023718E-2</v>
      </c>
      <c r="I27" s="61">
        <v>3.7607709E-3</v>
      </c>
      <c r="J27" s="61">
        <v>-3.0633349999999999E-3</v>
      </c>
      <c r="K27" s="61">
        <v>-3.7481579999999997E-3</v>
      </c>
      <c r="L27" s="61">
        <v>-4.3566070000000002E-3</v>
      </c>
      <c r="M27" s="61">
        <v>-8.8239749999999995E-3</v>
      </c>
      <c r="N27" s="61">
        <v>1.6476129E-3</v>
      </c>
      <c r="O27" s="61">
        <v>-2.0046075E-2</v>
      </c>
      <c r="P27" s="61"/>
      <c r="Q27" s="61">
        <v>2.1655329999999999E-3</v>
      </c>
      <c r="R27" s="61">
        <v>-3.4110939999999999E-3</v>
      </c>
      <c r="S27" s="61">
        <v>7.0179840000000005E-3</v>
      </c>
      <c r="T27" s="61">
        <v>1.918667E-4</v>
      </c>
      <c r="U27" s="61">
        <v>-4.5759190000000003E-3</v>
      </c>
      <c r="V27" s="61">
        <v>7.4415001999999994E-3</v>
      </c>
      <c r="W27" s="61">
        <v>2.5633563999999998E-3</v>
      </c>
      <c r="X27" s="61">
        <v>2.011325E-3</v>
      </c>
      <c r="Y27" s="61">
        <v>-4.2147740000000001E-3</v>
      </c>
      <c r="Z27" s="61">
        <v>-1.5023300000000001E-3</v>
      </c>
      <c r="AA27" s="61">
        <v>8.4297199999999997E-5</v>
      </c>
      <c r="AB27" s="14"/>
      <c r="AC27" s="14"/>
      <c r="AD27" s="14"/>
      <c r="AE27" s="14"/>
      <c r="AF27" s="14"/>
      <c r="AG27" s="14"/>
      <c r="AH27" s="14"/>
      <c r="AI27" s="14"/>
    </row>
    <row r="28" spans="1:35">
      <c r="A28" s="16">
        <v>12.5</v>
      </c>
      <c r="B28" s="61">
        <v>-2.7002459999999999E-3</v>
      </c>
      <c r="C28" s="61">
        <v>3.2675150000000002E-4</v>
      </c>
      <c r="D28" s="61">
        <v>1.1243361999999999E-3</v>
      </c>
      <c r="E28" s="61">
        <v>-6.4725900000000007E-4</v>
      </c>
      <c r="F28" s="61">
        <v>1.813416E-4</v>
      </c>
      <c r="G28" s="61">
        <v>3.5105281999999998E-3</v>
      </c>
      <c r="H28" s="61">
        <v>2.4776529999999998E-3</v>
      </c>
      <c r="I28" s="61">
        <v>-6.0827500000000005E-3</v>
      </c>
      <c r="J28" s="61">
        <v>-1.6451129999999999E-3</v>
      </c>
      <c r="K28" s="61">
        <v>-4.4125940000000006E-3</v>
      </c>
      <c r="L28" s="61">
        <v>-4.2977049999999998E-3</v>
      </c>
      <c r="M28" s="61">
        <v>-6.8639680000000007E-3</v>
      </c>
      <c r="N28" s="61">
        <v>1.0850123599999999E-2</v>
      </c>
      <c r="O28" s="61">
        <v>-1.1185676E-2</v>
      </c>
      <c r="P28" s="61"/>
      <c r="Q28" s="61">
        <v>-3.1598490000000002E-3</v>
      </c>
      <c r="R28" s="61">
        <v>-2.8651789999999998E-3</v>
      </c>
      <c r="S28" s="61">
        <v>9.2731369999999994E-4</v>
      </c>
      <c r="T28" s="61">
        <v>5.3734949000000002E-3</v>
      </c>
      <c r="U28" s="61">
        <v>-6.37304E-3</v>
      </c>
      <c r="V28" s="61">
        <v>2.1844325000000002E-3</v>
      </c>
      <c r="W28" s="61">
        <v>-9.3369599999999992E-4</v>
      </c>
      <c r="X28" s="61">
        <v>-1.8383920000000001E-3</v>
      </c>
      <c r="Y28" s="61">
        <v>-5.3397550000000007E-3</v>
      </c>
      <c r="Z28" s="61">
        <v>-4.430008E-3</v>
      </c>
      <c r="AA28" s="61">
        <v>2.9381346000000004E-3</v>
      </c>
      <c r="AB28" s="14"/>
      <c r="AC28" s="14"/>
      <c r="AD28" s="14"/>
      <c r="AE28" s="14"/>
      <c r="AF28" s="14"/>
      <c r="AG28" s="14"/>
      <c r="AH28" s="14"/>
      <c r="AI28" s="14"/>
    </row>
    <row r="29" spans="1:35">
      <c r="A29" s="16">
        <v>13</v>
      </c>
      <c r="B29" s="61">
        <v>8.0776606999999993E-3</v>
      </c>
      <c r="C29" s="61">
        <v>4.0828154000000002E-3</v>
      </c>
      <c r="D29" s="61">
        <v>-1.449077E-3</v>
      </c>
      <c r="E29" s="61">
        <v>-1.5499101E-2</v>
      </c>
      <c r="F29" s="61">
        <v>2.7083318999999999E-3</v>
      </c>
      <c r="G29" s="61">
        <v>2.0985980000000001E-3</v>
      </c>
      <c r="H29" s="61">
        <v>-1.141282E-3</v>
      </c>
      <c r="I29" s="61">
        <v>-2.5867679999999997E-3</v>
      </c>
      <c r="J29" s="61">
        <v>-3.4782720000000001E-3</v>
      </c>
      <c r="K29" s="61">
        <v>-3.6544579999999998E-3</v>
      </c>
      <c r="L29" s="61">
        <v>-5.7855040000000003E-3</v>
      </c>
      <c r="M29" s="61">
        <v>-1.741989E-3</v>
      </c>
      <c r="N29" s="61">
        <v>-2.203034E-3</v>
      </c>
      <c r="O29" s="61">
        <v>2.0299256500000001E-2</v>
      </c>
      <c r="P29" s="61"/>
      <c r="Q29" s="61">
        <v>4.5335666000000004E-3</v>
      </c>
      <c r="R29" s="61">
        <v>-1.2390650000000001E-3</v>
      </c>
      <c r="S29" s="61">
        <v>1.8240897000000001E-3</v>
      </c>
      <c r="T29" s="61">
        <v>-1.705369E-3</v>
      </c>
      <c r="U29" s="61">
        <v>1.2898555999999999E-3</v>
      </c>
      <c r="V29" s="61">
        <v>-2.3199620000000001E-3</v>
      </c>
      <c r="W29" s="61">
        <v>-2.8672490000000001E-3</v>
      </c>
      <c r="X29" s="61">
        <v>-2.6809509999999996E-3</v>
      </c>
      <c r="Y29" s="61">
        <v>-2.5055210000000001E-3</v>
      </c>
      <c r="Z29" s="61">
        <v>8.4235669999999996E-4</v>
      </c>
      <c r="AA29" s="61">
        <v>-1.4364299999999998E-3</v>
      </c>
      <c r="AB29" s="14"/>
      <c r="AC29" s="14"/>
      <c r="AD29" s="14"/>
      <c r="AE29" s="14"/>
      <c r="AF29" s="14"/>
      <c r="AG29" s="14"/>
      <c r="AH29" s="14"/>
      <c r="AI29" s="14"/>
    </row>
    <row r="30" spans="1:35">
      <c r="A30" s="16">
        <v>13.5</v>
      </c>
      <c r="B30" s="61">
        <v>-1.612605E-3</v>
      </c>
      <c r="C30" s="61">
        <v>-6.7210910000000002E-3</v>
      </c>
      <c r="D30" s="61">
        <v>-3.0609499999999999E-4</v>
      </c>
      <c r="E30" s="61">
        <v>7.2526237000000004E-3</v>
      </c>
      <c r="F30" s="61">
        <v>-3.4507939999999996E-3</v>
      </c>
      <c r="G30" s="61">
        <v>3.983344E-4</v>
      </c>
      <c r="H30" s="61">
        <v>8.7151550000000005E-3</v>
      </c>
      <c r="I30" s="61">
        <v>3.3802468000000002E-3</v>
      </c>
      <c r="J30" s="61">
        <v>-5.0315529999999994E-3</v>
      </c>
      <c r="K30" s="61">
        <v>5.9648869999999997E-4</v>
      </c>
      <c r="L30" s="61">
        <v>-6.4546380000000004E-3</v>
      </c>
      <c r="M30" s="61">
        <v>-6.3222570000000004E-3</v>
      </c>
      <c r="N30" s="61">
        <v>-9.0144449999999994E-3</v>
      </c>
      <c r="O30" s="61">
        <v>-4.106551E-3</v>
      </c>
      <c r="P30" s="61"/>
      <c r="Q30" s="61">
        <v>5.0753279999999994E-4</v>
      </c>
      <c r="R30" s="61">
        <v>-4.2451899999999994E-3</v>
      </c>
      <c r="S30" s="61">
        <v>8.8561650000000005E-4</v>
      </c>
      <c r="T30" s="61">
        <v>7.0911849999999996E-4</v>
      </c>
      <c r="U30" s="61">
        <v>3.2007893999999996E-3</v>
      </c>
      <c r="V30" s="61">
        <v>3.3467087000000001E-3</v>
      </c>
      <c r="W30" s="61">
        <v>7.9313049999999992E-4</v>
      </c>
      <c r="X30" s="61">
        <v>-1.8113199999999999E-3</v>
      </c>
      <c r="Y30" s="61">
        <v>-4.9400629999999997E-3</v>
      </c>
      <c r="Z30" s="61">
        <v>3.8705719999999996E-4</v>
      </c>
      <c r="AA30" s="61">
        <v>-6.6856179999999999E-3</v>
      </c>
      <c r="AB30" s="14"/>
      <c r="AC30" s="14"/>
      <c r="AD30" s="14"/>
      <c r="AE30" s="14"/>
      <c r="AF30" s="14"/>
      <c r="AG30" s="14"/>
      <c r="AH30" s="14"/>
      <c r="AI30" s="14"/>
    </row>
    <row r="31" spans="1:35">
      <c r="A31" s="16">
        <v>14</v>
      </c>
      <c r="B31" s="61">
        <v>-5.8015330000000002E-3</v>
      </c>
      <c r="C31" s="61">
        <v>-1.2902389999999999E-3</v>
      </c>
      <c r="D31" s="61">
        <v>1.5179528E-3</v>
      </c>
      <c r="E31" s="61">
        <v>1.5905970499999998E-2</v>
      </c>
      <c r="F31" s="61">
        <v>-4.8445929999999995E-3</v>
      </c>
      <c r="G31" s="61">
        <v>1.4428099999999999E-3</v>
      </c>
      <c r="H31" s="61">
        <v>-1.701326E-3</v>
      </c>
      <c r="I31" s="61">
        <v>3.2652066000000003E-3</v>
      </c>
      <c r="J31" s="61">
        <v>-1.9500170000000001E-3</v>
      </c>
      <c r="K31" s="61">
        <v>2.0466257000000001E-3</v>
      </c>
      <c r="L31" s="61">
        <v>-5.8941750000000006E-3</v>
      </c>
      <c r="M31" s="61">
        <v>-9.9428299999999997E-3</v>
      </c>
      <c r="N31" s="61">
        <v>1.18419179E-2</v>
      </c>
      <c r="O31" s="61">
        <v>-6.2238450000000004E-3</v>
      </c>
      <c r="P31" s="61"/>
      <c r="Q31" s="61">
        <v>3.4863656999999998E-3</v>
      </c>
      <c r="R31" s="61">
        <v>4.2511835999999997E-3</v>
      </c>
      <c r="S31" s="61">
        <v>-6.4320000000000002E-4</v>
      </c>
      <c r="T31" s="61">
        <v>-1.9131409999999999E-3</v>
      </c>
      <c r="U31" s="61">
        <v>-1.704023E-3</v>
      </c>
      <c r="V31" s="61">
        <v>-1.7455109999999999E-3</v>
      </c>
      <c r="W31" s="61">
        <v>-2.3730719999999999E-3</v>
      </c>
      <c r="X31" s="61">
        <v>1.320611E-4</v>
      </c>
      <c r="Y31" s="61">
        <v>-2.4235089999999999E-3</v>
      </c>
      <c r="Z31" s="61">
        <v>-5.2323109999999999E-3</v>
      </c>
      <c r="AA31" s="61">
        <v>7.5552720000000005E-4</v>
      </c>
      <c r="AB31" s="14"/>
      <c r="AC31" s="14"/>
      <c r="AD31" s="14"/>
      <c r="AE31" s="14"/>
      <c r="AF31" s="14"/>
      <c r="AG31" s="14"/>
      <c r="AH31" s="14"/>
      <c r="AI31" s="14"/>
    </row>
    <row r="32" spans="1:35">
      <c r="A32" s="16">
        <v>14.5</v>
      </c>
      <c r="B32" s="61">
        <v>-1.7031170000000001E-3</v>
      </c>
      <c r="C32" s="61">
        <v>9.3416704999999996E-3</v>
      </c>
      <c r="D32" s="61">
        <v>-5.1100860000000007E-3</v>
      </c>
      <c r="E32" s="61">
        <v>1.50711627E-2</v>
      </c>
      <c r="F32" s="61">
        <v>5.0351367000000006E-3</v>
      </c>
      <c r="G32" s="61">
        <v>1.2901758E-3</v>
      </c>
      <c r="H32" s="61">
        <v>-9.87136E-4</v>
      </c>
      <c r="I32" s="61">
        <v>9.0268125000000001E-3</v>
      </c>
      <c r="J32" s="61">
        <v>-2.700727E-3</v>
      </c>
      <c r="K32" s="61">
        <v>9.1427110000000006E-4</v>
      </c>
      <c r="L32" s="61">
        <v>-1.9693810000000001E-3</v>
      </c>
      <c r="M32" s="61">
        <v>-1.8861878999999998E-2</v>
      </c>
      <c r="N32" s="61">
        <v>-1.4534081999999999E-2</v>
      </c>
      <c r="O32" s="61">
        <v>6.5644930000000002E-4</v>
      </c>
      <c r="P32" s="61"/>
      <c r="Q32" s="61">
        <v>-4.3082579999999997E-3</v>
      </c>
      <c r="R32" s="61">
        <v>-7.0247400000000002E-4</v>
      </c>
      <c r="S32" s="61">
        <v>1.6543997E-3</v>
      </c>
      <c r="T32" s="61">
        <v>-2.769737E-3</v>
      </c>
      <c r="U32" s="61">
        <v>-2.3177369999999998E-3</v>
      </c>
      <c r="V32" s="61">
        <v>8.5222080000000005E-4</v>
      </c>
      <c r="W32" s="61">
        <v>1.260515E-4</v>
      </c>
      <c r="X32" s="61">
        <v>-2.8103159999999998E-3</v>
      </c>
      <c r="Y32" s="61">
        <v>-7.6942189999999995E-3</v>
      </c>
      <c r="Z32" s="61">
        <v>-3.230152E-3</v>
      </c>
      <c r="AA32" s="61">
        <v>-2.8438200000000004E-3</v>
      </c>
      <c r="AB32" s="14"/>
      <c r="AC32" s="14"/>
      <c r="AD32" s="14"/>
      <c r="AE32" s="14"/>
      <c r="AF32" s="14"/>
      <c r="AG32" s="14"/>
      <c r="AH32" s="14"/>
      <c r="AI32" s="14"/>
    </row>
    <row r="33" spans="1:35">
      <c r="A33" s="16">
        <v>15</v>
      </c>
      <c r="B33" s="61">
        <v>4.6861076999999999E-3</v>
      </c>
      <c r="C33" s="61">
        <v>-2.8223740000000003E-3</v>
      </c>
      <c r="D33" s="61">
        <v>-1.2383590000000001E-3</v>
      </c>
      <c r="E33" s="61">
        <v>1.44323109E-2</v>
      </c>
      <c r="F33" s="61">
        <v>3.9283399999999998E-3</v>
      </c>
      <c r="G33" s="61">
        <v>4.4977924000000006E-3</v>
      </c>
      <c r="H33" s="61">
        <v>2.9402713E-3</v>
      </c>
      <c r="I33" s="61">
        <v>-4.3965080000000004E-3</v>
      </c>
      <c r="J33" s="61">
        <v>-1.0079274000000001E-2</v>
      </c>
      <c r="K33" s="61">
        <v>1.5308016999999998E-3</v>
      </c>
      <c r="L33" s="61">
        <v>-6.4592530000000007E-3</v>
      </c>
      <c r="M33" s="61">
        <v>-6.2882329999999998E-3</v>
      </c>
      <c r="N33" s="61">
        <v>1.5910744E-3</v>
      </c>
      <c r="O33" s="61">
        <v>-5.9786960000000004E-3</v>
      </c>
      <c r="P33" s="61"/>
      <c r="Q33" s="61">
        <v>4.7570353000000003E-3</v>
      </c>
      <c r="R33" s="61">
        <v>4.4273540000000001E-4</v>
      </c>
      <c r="S33" s="61">
        <v>1.9051609E-3</v>
      </c>
      <c r="T33" s="61">
        <v>-1.2632835E-2</v>
      </c>
      <c r="U33" s="61">
        <v>-1.0760489999999999E-3</v>
      </c>
      <c r="V33" s="61">
        <v>-3.8940580000000002E-3</v>
      </c>
      <c r="W33" s="61">
        <v>4.7140812999999998E-3</v>
      </c>
      <c r="X33" s="61">
        <v>1.8043405000000002E-3</v>
      </c>
      <c r="Y33" s="61">
        <v>3.3587266E-3</v>
      </c>
      <c r="Z33" s="61">
        <v>-3.9574199999999997E-3</v>
      </c>
      <c r="AA33" s="61">
        <v>-2.0841779999999999E-3</v>
      </c>
      <c r="AB33" s="14"/>
      <c r="AC33" s="14"/>
      <c r="AD33" s="14"/>
      <c r="AE33" s="14"/>
      <c r="AF33" s="14"/>
      <c r="AG33" s="14"/>
      <c r="AH33" s="14"/>
      <c r="AI33" s="14"/>
    </row>
    <row r="34" spans="1:35">
      <c r="A34" s="16">
        <v>15.5</v>
      </c>
      <c r="B34" s="61">
        <v>-3.2127230000000002E-3</v>
      </c>
      <c r="C34" s="61">
        <v>7.9709719999999998E-3</v>
      </c>
      <c r="D34" s="61">
        <v>-2.1488319999999998E-3</v>
      </c>
      <c r="E34" s="61">
        <v>1.51127491E-2</v>
      </c>
      <c r="F34" s="61">
        <v>2.2941886999999998E-3</v>
      </c>
      <c r="G34" s="61">
        <v>-5.8611799999999995E-4</v>
      </c>
      <c r="H34" s="61">
        <v>2.1475688000000001E-3</v>
      </c>
      <c r="I34" s="61">
        <v>2.1205802E-3</v>
      </c>
      <c r="J34" s="61">
        <v>-5.6589179999999998E-3</v>
      </c>
      <c r="K34" s="61">
        <v>5.523972E-4</v>
      </c>
      <c r="L34" s="61">
        <v>-5.6974749999999996E-3</v>
      </c>
      <c r="M34" s="61">
        <v>-1.1692643000000001E-2</v>
      </c>
      <c r="N34" s="61">
        <v>-8.0811839999999999E-3</v>
      </c>
      <c r="O34" s="61">
        <v>-6.6346090000000005E-3</v>
      </c>
      <c r="P34" s="61"/>
      <c r="Q34" s="61">
        <v>3.8936830999999998E-3</v>
      </c>
      <c r="R34" s="61">
        <v>-1.0715779999999999E-3</v>
      </c>
      <c r="S34" s="61">
        <v>-1.316724E-3</v>
      </c>
      <c r="T34" s="61">
        <v>-1.9525809999999999E-3</v>
      </c>
      <c r="U34" s="61">
        <v>2.3241375999999998E-3</v>
      </c>
      <c r="V34" s="61">
        <v>1.8995749999999999E-3</v>
      </c>
      <c r="W34" s="61">
        <v>-5.9622799999999997E-4</v>
      </c>
      <c r="X34" s="61">
        <v>-1.7293359999999999E-3</v>
      </c>
      <c r="Y34" s="61">
        <v>-3.1013970000000001E-3</v>
      </c>
      <c r="Z34" s="61">
        <v>-8.9589560000000006E-3</v>
      </c>
      <c r="AA34" s="61">
        <v>3.9616477000000002E-3</v>
      </c>
      <c r="AB34" s="14"/>
      <c r="AC34" s="14"/>
      <c r="AD34" s="14"/>
      <c r="AE34" s="14"/>
      <c r="AF34" s="14"/>
      <c r="AG34" s="14"/>
      <c r="AH34" s="14"/>
      <c r="AI34" s="14"/>
    </row>
    <row r="35" spans="1:35">
      <c r="A35" s="16">
        <v>16</v>
      </c>
      <c r="B35" s="61">
        <v>-5.4295459999999995E-3</v>
      </c>
      <c r="C35" s="61">
        <v>1.06908925E-2</v>
      </c>
      <c r="D35" s="61">
        <v>-3.5850199999999996E-4</v>
      </c>
      <c r="E35" s="61">
        <v>8.8618232000000005E-3</v>
      </c>
      <c r="F35" s="61">
        <v>-2.7217459999999997E-3</v>
      </c>
      <c r="G35" s="61">
        <v>3.2610919999999997E-3</v>
      </c>
      <c r="H35" s="61">
        <v>3.2154935E-3</v>
      </c>
      <c r="I35" s="61">
        <v>-9.3158199999999992E-4</v>
      </c>
      <c r="J35" s="61">
        <v>-4.0893659999999997E-3</v>
      </c>
      <c r="K35" s="61">
        <v>5.1137615999999999E-3</v>
      </c>
      <c r="L35" s="61">
        <v>-6.24904E-3</v>
      </c>
      <c r="M35" s="61">
        <v>-1.7175902E-2</v>
      </c>
      <c r="N35" s="61">
        <v>5.0271498000000001E-3</v>
      </c>
      <c r="O35" s="61">
        <v>-1.7819775999999999E-2</v>
      </c>
      <c r="P35" s="61"/>
      <c r="Q35" s="61">
        <v>3.5003488999999998E-3</v>
      </c>
      <c r="R35" s="61">
        <v>-1.9618070000000003E-3</v>
      </c>
      <c r="S35" s="61">
        <v>-5.0597200000000004E-4</v>
      </c>
      <c r="T35" s="61">
        <v>-9.272064E-3</v>
      </c>
      <c r="U35" s="61">
        <v>3.9797189E-3</v>
      </c>
      <c r="V35" s="61">
        <v>-7.1990980000000001E-3</v>
      </c>
      <c r="W35" s="61">
        <v>3.4442038000000001E-3</v>
      </c>
      <c r="X35" s="61">
        <v>-4.2618090000000001E-3</v>
      </c>
      <c r="Y35" s="61">
        <v>-3.1304290000000001E-3</v>
      </c>
      <c r="Z35" s="61">
        <v>-2.997324E-3</v>
      </c>
      <c r="AA35" s="61">
        <v>-1.6593269999999999E-3</v>
      </c>
      <c r="AB35" s="14"/>
      <c r="AC35" s="14"/>
      <c r="AD35" s="14"/>
      <c r="AE35" s="14"/>
      <c r="AF35" s="14"/>
      <c r="AG35" s="14"/>
      <c r="AH35" s="14"/>
      <c r="AI35" s="14"/>
    </row>
    <row r="36" spans="1:35">
      <c r="A36" s="16">
        <v>16.5</v>
      </c>
      <c r="B36" s="61">
        <v>3.6886307000000003E-3</v>
      </c>
      <c r="C36" s="61">
        <v>3.5275071000000001E-3</v>
      </c>
      <c r="D36" s="61">
        <v>2.5266875999999999E-3</v>
      </c>
      <c r="E36" s="61">
        <v>1.35792281E-2</v>
      </c>
      <c r="F36" s="61">
        <v>-2.9543490000000002E-3</v>
      </c>
      <c r="G36" s="61">
        <v>-1.9104740000000001E-3</v>
      </c>
      <c r="H36" s="61">
        <v>6.7458351999999996E-3</v>
      </c>
      <c r="I36" s="61">
        <v>2.5243501999999999E-3</v>
      </c>
      <c r="J36" s="61">
        <v>-2.0259230000000002E-3</v>
      </c>
      <c r="K36" s="61">
        <v>6.8559711999999998E-3</v>
      </c>
      <c r="L36" s="61">
        <v>-1.667071E-3</v>
      </c>
      <c r="M36" s="61">
        <v>-1.0777746E-2</v>
      </c>
      <c r="N36" s="61">
        <v>-8.112570999999999E-3</v>
      </c>
      <c r="O36" s="61">
        <v>-1.1443043999999999E-2</v>
      </c>
      <c r="P36" s="61"/>
      <c r="Q36" s="61">
        <v>-1.1269909999999999E-3</v>
      </c>
      <c r="R36" s="61">
        <v>-4.0982780000000003E-3</v>
      </c>
      <c r="S36" s="61">
        <v>3.6421168999999998E-3</v>
      </c>
      <c r="T36" s="61">
        <v>-7.1471900000000003E-3</v>
      </c>
      <c r="U36" s="61">
        <v>1.9956244000000002E-3</v>
      </c>
      <c r="V36" s="61">
        <v>-6.1811130000000002E-3</v>
      </c>
      <c r="W36" s="61">
        <v>5.4140923999999998E-3</v>
      </c>
      <c r="X36" s="61">
        <v>-4.0474109999999999E-3</v>
      </c>
      <c r="Y36" s="61">
        <v>-3.90801E-3</v>
      </c>
      <c r="Z36" s="61">
        <v>-1.3813970000000001E-3</v>
      </c>
      <c r="AA36" s="61">
        <v>-2.8662039999999998E-3</v>
      </c>
      <c r="AB36" s="14"/>
      <c r="AC36" s="14"/>
      <c r="AD36" s="14"/>
      <c r="AE36" s="14"/>
      <c r="AF36" s="14"/>
      <c r="AG36" s="14"/>
      <c r="AH36" s="14"/>
      <c r="AI36" s="14"/>
    </row>
    <row r="37" spans="1:35">
      <c r="A37" s="16">
        <v>17</v>
      </c>
      <c r="B37" s="61">
        <v>-7.2197779999999996E-3</v>
      </c>
      <c r="C37" s="61">
        <v>7.0217266E-3</v>
      </c>
      <c r="D37" s="61">
        <v>3.3051654000000002E-3</v>
      </c>
      <c r="E37" s="61">
        <v>1.7966143100000002E-2</v>
      </c>
      <c r="F37" s="61">
        <v>-1.165349E-3</v>
      </c>
      <c r="G37" s="61">
        <v>8.11313E-5</v>
      </c>
      <c r="H37" s="61">
        <v>1.17661299E-2</v>
      </c>
      <c r="I37" s="61">
        <v>-1.5047050000000001E-3</v>
      </c>
      <c r="J37" s="61">
        <v>-7.6592700000000001E-4</v>
      </c>
      <c r="K37" s="61">
        <v>5.6101016000000004E-3</v>
      </c>
      <c r="L37" s="61">
        <v>-7.4679989999999995E-3</v>
      </c>
      <c r="M37" s="61">
        <v>-1.5518429E-2</v>
      </c>
      <c r="N37" s="61">
        <v>-1.2097399E-2</v>
      </c>
      <c r="O37" s="61">
        <v>-2.2247819999999998E-3</v>
      </c>
      <c r="P37" s="61"/>
      <c r="Q37" s="61">
        <v>8.4960537000000006E-3</v>
      </c>
      <c r="R37" s="61">
        <v>-5.8935479999999993E-3</v>
      </c>
      <c r="S37" s="61">
        <v>-9.2360960000000009E-3</v>
      </c>
      <c r="T37" s="61">
        <v>-1.0576067E-2</v>
      </c>
      <c r="U37" s="61">
        <v>-6.1938999999999996E-3</v>
      </c>
      <c r="V37" s="61">
        <v>2.5835323999999996E-3</v>
      </c>
      <c r="W37" s="61">
        <v>7.3825150000000005E-4</v>
      </c>
      <c r="X37" s="61">
        <v>-2.6061539999999998E-3</v>
      </c>
      <c r="Y37" s="61">
        <v>8.7486399999999996E-5</v>
      </c>
      <c r="Z37" s="61">
        <v>-8.605985E-3</v>
      </c>
      <c r="AA37" s="61">
        <v>-8.4413249999999995E-3</v>
      </c>
      <c r="AB37" s="14"/>
      <c r="AC37" s="14"/>
      <c r="AD37" s="14"/>
      <c r="AE37" s="14"/>
      <c r="AF37" s="14"/>
      <c r="AG37" s="14"/>
      <c r="AH37" s="14"/>
      <c r="AI37" s="14"/>
    </row>
    <row r="38" spans="1:35">
      <c r="A38" s="16">
        <v>17.5</v>
      </c>
      <c r="B38" s="61">
        <v>2.7796662999999997E-3</v>
      </c>
      <c r="C38" s="61">
        <v>2.1479927999999999E-3</v>
      </c>
      <c r="D38" s="61">
        <v>3.3985905999999997E-3</v>
      </c>
      <c r="E38" s="61">
        <v>-8.7848950000000009E-3</v>
      </c>
      <c r="F38" s="61">
        <v>5.4672534999999998E-3</v>
      </c>
      <c r="G38" s="61">
        <v>-2.414771E-3</v>
      </c>
      <c r="H38" s="61">
        <v>-4.5780860000000003E-3</v>
      </c>
      <c r="I38" s="61">
        <v>3.1641119000000001E-3</v>
      </c>
      <c r="J38" s="61">
        <v>-5.8663020000000003E-3</v>
      </c>
      <c r="K38" s="61">
        <v>2.1139208000000003E-3</v>
      </c>
      <c r="L38" s="61">
        <v>-3.1975789999999999E-3</v>
      </c>
      <c r="M38" s="61">
        <v>-1.2655355E-2</v>
      </c>
      <c r="N38" s="61">
        <v>-1.7584759999999999E-3</v>
      </c>
      <c r="O38" s="61">
        <v>-1.3522173E-2</v>
      </c>
      <c r="P38" s="61"/>
      <c r="Q38" s="61">
        <v>1.2549163999999999E-3</v>
      </c>
      <c r="R38" s="61">
        <v>-4.5490799999999996E-4</v>
      </c>
      <c r="S38" s="61">
        <v>-5.7819089999999991E-3</v>
      </c>
      <c r="T38" s="61">
        <v>-1.2173817E-2</v>
      </c>
      <c r="U38" s="61">
        <v>-2.6015230000000001E-3</v>
      </c>
      <c r="V38" s="61">
        <v>-8.1778199999999997E-4</v>
      </c>
      <c r="W38" s="61">
        <v>4.2577678999999998E-3</v>
      </c>
      <c r="X38" s="61">
        <v>1.1484066E-3</v>
      </c>
      <c r="Y38" s="61">
        <v>-1.3473031E-2</v>
      </c>
      <c r="Z38" s="61">
        <v>-9.4443579999999999E-3</v>
      </c>
      <c r="AA38" s="61">
        <v>3.1431899999999997E-4</v>
      </c>
      <c r="AB38" s="14"/>
      <c r="AC38" s="14"/>
      <c r="AD38" s="14"/>
      <c r="AE38" s="14"/>
      <c r="AF38" s="14"/>
      <c r="AG38" s="14"/>
      <c r="AH38" s="14"/>
      <c r="AI38" s="14"/>
    </row>
    <row r="39" spans="1:35">
      <c r="A39" s="16">
        <v>18</v>
      </c>
      <c r="B39" s="61">
        <v>6.9987599999999999E-4</v>
      </c>
      <c r="C39" s="61">
        <v>1.9276826E-3</v>
      </c>
      <c r="D39" s="61">
        <v>7.1518079999999999E-4</v>
      </c>
      <c r="E39" s="61">
        <v>-1.0768366E-2</v>
      </c>
      <c r="F39" s="61">
        <v>5.5444285999999999E-3</v>
      </c>
      <c r="G39" s="61">
        <v>-4.0314069999999999E-3</v>
      </c>
      <c r="H39" s="61">
        <v>-2.8548820000000004E-3</v>
      </c>
      <c r="I39" s="61">
        <v>3.8430760000000004E-3</v>
      </c>
      <c r="J39" s="61">
        <v>-7.1124710000000004E-3</v>
      </c>
      <c r="K39" s="61">
        <v>-6.9188600000000006E-4</v>
      </c>
      <c r="L39" s="61">
        <v>-5.4697600000000006E-3</v>
      </c>
      <c r="M39" s="61">
        <v>-1.3697568E-2</v>
      </c>
      <c r="N39" s="61">
        <v>-1.2187760999999998E-2</v>
      </c>
      <c r="O39" s="61">
        <v>-2.1175929999999999E-2</v>
      </c>
      <c r="P39" s="61"/>
      <c r="Q39" s="61">
        <v>2.9091219000000001E-3</v>
      </c>
      <c r="R39" s="61">
        <v>-1.6760340000000001E-3</v>
      </c>
      <c r="S39" s="61">
        <v>-2.8334399999999999E-4</v>
      </c>
      <c r="T39" s="61">
        <v>-8.4091679999999999E-3</v>
      </c>
      <c r="U39" s="61">
        <v>2.2979248999999997E-3</v>
      </c>
      <c r="V39" s="61">
        <v>2.3608479E-3</v>
      </c>
      <c r="W39" s="61">
        <v>-5.3109439999999997E-3</v>
      </c>
      <c r="X39" s="61">
        <v>-6.9721279999999993E-3</v>
      </c>
      <c r="Y39" s="61">
        <v>-1.8496160000000001E-3</v>
      </c>
      <c r="Z39" s="61">
        <v>-3.5320459999999996E-3</v>
      </c>
      <c r="AA39" s="61">
        <v>-1.901865E-3</v>
      </c>
      <c r="AB39" s="14"/>
      <c r="AC39" s="14"/>
      <c r="AD39" s="14"/>
      <c r="AE39" s="14"/>
      <c r="AF39" s="14"/>
      <c r="AG39" s="14"/>
      <c r="AH39" s="14"/>
      <c r="AI39" s="14"/>
    </row>
    <row r="40" spans="1:35">
      <c r="A40" s="16">
        <v>18.5</v>
      </c>
      <c r="B40" s="61">
        <v>7.8118930999999999E-3</v>
      </c>
      <c r="C40" s="61">
        <v>1.0741661099999999E-2</v>
      </c>
      <c r="D40" s="61">
        <v>6.6118423000000003E-3</v>
      </c>
      <c r="E40" s="61">
        <v>1.9596870299999999E-2</v>
      </c>
      <c r="F40" s="61">
        <v>-3.41985E-4</v>
      </c>
      <c r="G40" s="61">
        <v>-3.0800000000000001E-4</v>
      </c>
      <c r="H40" s="61">
        <v>7.9503139000000004E-3</v>
      </c>
      <c r="I40" s="61">
        <v>1.8498112999999999E-3</v>
      </c>
      <c r="J40" s="61">
        <v>1.018981E-4</v>
      </c>
      <c r="K40" s="61">
        <v>1.4089505999999999E-3</v>
      </c>
      <c r="L40" s="61">
        <v>-6.9352749999999994E-3</v>
      </c>
      <c r="M40" s="61">
        <v>-1.8319552999999999E-2</v>
      </c>
      <c r="N40" s="61">
        <v>-2.0430593E-2</v>
      </c>
      <c r="O40" s="61">
        <v>-8.7169559999999997E-3</v>
      </c>
      <c r="P40" s="61"/>
      <c r="Q40" s="61">
        <v>-3.32641E-4</v>
      </c>
      <c r="R40" s="61">
        <v>-1.782708E-3</v>
      </c>
      <c r="S40" s="61">
        <v>-6.85383E-3</v>
      </c>
      <c r="T40" s="61">
        <v>-4.9264299999999999E-3</v>
      </c>
      <c r="U40" s="61">
        <v>-5.9830119999999994E-3</v>
      </c>
      <c r="V40" s="61">
        <v>1.5018099999999999E-5</v>
      </c>
      <c r="W40" s="61">
        <v>-5.8575779999999996E-3</v>
      </c>
      <c r="X40" s="61">
        <v>1.8355614E-3</v>
      </c>
      <c r="Y40" s="61">
        <v>-6.8570549999999999E-3</v>
      </c>
      <c r="Z40" s="61">
        <v>-1.1488817E-2</v>
      </c>
      <c r="AA40" s="61">
        <v>-2.7721679999999998E-3</v>
      </c>
      <c r="AB40" s="14"/>
      <c r="AC40" s="14"/>
      <c r="AD40" s="14"/>
      <c r="AE40" s="14"/>
      <c r="AF40" s="14"/>
      <c r="AG40" s="14"/>
      <c r="AH40" s="14"/>
      <c r="AI40" s="14"/>
    </row>
    <row r="41" spans="1:35">
      <c r="A41" s="16">
        <v>19</v>
      </c>
      <c r="B41" s="61">
        <v>1.0477098999999998E-3</v>
      </c>
      <c r="C41" s="61">
        <v>1.6703551800000001E-2</v>
      </c>
      <c r="D41" s="61">
        <v>2.2537130000000001E-3</v>
      </c>
      <c r="E41" s="61">
        <v>1.0086141999999999E-2</v>
      </c>
      <c r="F41" s="61">
        <v>1.3977106999999999E-3</v>
      </c>
      <c r="G41" s="61">
        <v>-3.9997500000000001E-4</v>
      </c>
      <c r="H41" s="61">
        <v>5.8316640000000001E-4</v>
      </c>
      <c r="I41" s="61">
        <v>1.7180335999999999E-3</v>
      </c>
      <c r="J41" s="61">
        <v>-6.3129090000000002E-3</v>
      </c>
      <c r="K41" s="61">
        <v>4.7617559999999998E-3</v>
      </c>
      <c r="L41" s="61">
        <v>-5.0793849999999996E-3</v>
      </c>
      <c r="M41" s="61">
        <v>-1.8154794999999998E-2</v>
      </c>
      <c r="N41" s="61">
        <v>-2.4792542000000001E-2</v>
      </c>
      <c r="O41" s="61">
        <v>-1.0921935000000001E-2</v>
      </c>
      <c r="P41" s="61"/>
      <c r="Q41" s="61">
        <v>6.8190724999999995E-3</v>
      </c>
      <c r="R41" s="61">
        <v>-4.3510049999999998E-3</v>
      </c>
      <c r="S41" s="61">
        <v>-6.5770099999999995E-3</v>
      </c>
      <c r="T41" s="61">
        <v>-1.6173888000000001E-2</v>
      </c>
      <c r="U41" s="61">
        <v>-6.4249179999999991E-3</v>
      </c>
      <c r="V41" s="61">
        <v>-3.9383300000000003E-3</v>
      </c>
      <c r="W41" s="61">
        <v>1.4558498E-3</v>
      </c>
      <c r="X41" s="61">
        <v>1.6550828000000001E-3</v>
      </c>
      <c r="Y41" s="61">
        <v>-6.8740469999999994E-3</v>
      </c>
      <c r="Z41" s="61">
        <v>-7.6001669999999997E-3</v>
      </c>
      <c r="AA41" s="61">
        <v>-1.6827909999999999E-3</v>
      </c>
      <c r="AB41" s="14"/>
      <c r="AC41" s="14"/>
      <c r="AD41" s="14"/>
      <c r="AE41" s="14"/>
      <c r="AF41" s="14"/>
      <c r="AG41" s="14"/>
      <c r="AH41" s="14"/>
      <c r="AI41" s="14"/>
    </row>
    <row r="42" spans="1:35">
      <c r="A42" s="16">
        <v>19.5</v>
      </c>
      <c r="B42" s="61">
        <v>7.5040947999999996E-3</v>
      </c>
      <c r="C42" s="61">
        <v>1.32461512E-2</v>
      </c>
      <c r="D42" s="61">
        <v>4.5001914999999995E-3</v>
      </c>
      <c r="E42" s="61">
        <v>-1.2583439E-2</v>
      </c>
      <c r="F42" s="61">
        <v>-8.3739339999999995E-3</v>
      </c>
      <c r="G42" s="61">
        <v>4.7837690000000001E-4</v>
      </c>
      <c r="H42" s="61">
        <v>4.4421983999999998E-3</v>
      </c>
      <c r="I42" s="61">
        <v>2.2978610000000001E-4</v>
      </c>
      <c r="J42" s="61">
        <v>-5.3743569999999997E-3</v>
      </c>
      <c r="K42" s="61">
        <v>2.1953029999999997E-4</v>
      </c>
      <c r="L42" s="61">
        <v>-7.6957370000000002E-3</v>
      </c>
      <c r="M42" s="61">
        <v>-1.6802141999999999E-2</v>
      </c>
      <c r="N42" s="61">
        <v>-1.0904065000000001E-2</v>
      </c>
      <c r="O42" s="61">
        <v>-2.1689622000000002E-2</v>
      </c>
      <c r="P42" s="61"/>
      <c r="Q42" s="61">
        <v>4.4695396999999996E-3</v>
      </c>
      <c r="R42" s="61">
        <v>-5.8231540000000005E-3</v>
      </c>
      <c r="S42" s="61">
        <v>-3.5636689999999998E-3</v>
      </c>
      <c r="T42" s="61">
        <v>-6.0772079999999997E-3</v>
      </c>
      <c r="U42" s="61">
        <v>6.0887000000000002E-5</v>
      </c>
      <c r="V42" s="61">
        <v>-6.0495499999999999E-3</v>
      </c>
      <c r="W42" s="61">
        <v>-4.9100199999999993E-4</v>
      </c>
      <c r="X42" s="61">
        <v>-1.7754819999999999E-3</v>
      </c>
      <c r="Y42" s="61">
        <v>-3.918319E-3</v>
      </c>
      <c r="Z42" s="61">
        <v>-5.286196E-3</v>
      </c>
      <c r="AA42" s="61">
        <v>-2.1375130000000002E-3</v>
      </c>
      <c r="AB42" s="14"/>
      <c r="AC42" s="14"/>
      <c r="AD42" s="14"/>
      <c r="AE42" s="14"/>
      <c r="AF42" s="14"/>
      <c r="AG42" s="14"/>
      <c r="AH42" s="14"/>
      <c r="AI42" s="14"/>
    </row>
    <row r="43" spans="1:35">
      <c r="A43" s="16">
        <v>20</v>
      </c>
      <c r="B43" s="61">
        <v>-3.2645970000000002E-3</v>
      </c>
      <c r="C43" s="61">
        <v>1.27131777E-2</v>
      </c>
      <c r="D43" s="61">
        <v>3.9433547000000003E-3</v>
      </c>
      <c r="E43" s="61">
        <v>-1.2280891E-2</v>
      </c>
      <c r="F43" s="61">
        <v>-1.9127440000000001E-3</v>
      </c>
      <c r="G43" s="61">
        <v>-1.3443559999999999E-3</v>
      </c>
      <c r="H43" s="61">
        <v>2.1633836999999999E-3</v>
      </c>
      <c r="I43" s="61">
        <v>8.9183794000000007E-3</v>
      </c>
      <c r="J43" s="61">
        <v>-1.87974E-3</v>
      </c>
      <c r="K43" s="61">
        <v>3.2318657999999998E-3</v>
      </c>
      <c r="L43" s="61">
        <v>-8.6772930000000009E-3</v>
      </c>
      <c r="M43" s="61">
        <v>-1.6607681999999999E-2</v>
      </c>
      <c r="N43" s="61">
        <v>-6.3687579999999995E-3</v>
      </c>
      <c r="O43" s="61">
        <v>-2.2420019999999999E-3</v>
      </c>
      <c r="P43" s="61"/>
      <c r="Q43" s="61">
        <v>2.6843499999999998E-3</v>
      </c>
      <c r="R43" s="61">
        <v>-5.7835869999999998E-3</v>
      </c>
      <c r="S43" s="61">
        <v>2.0010037999999997E-3</v>
      </c>
      <c r="T43" s="61">
        <v>-5.4745530000000001E-3</v>
      </c>
      <c r="U43" s="61">
        <v>2.1076514E-3</v>
      </c>
      <c r="V43" s="61">
        <v>-5.173413E-3</v>
      </c>
      <c r="W43" s="61">
        <v>7.3901125000000005E-3</v>
      </c>
      <c r="X43" s="61">
        <v>-2.134955E-3</v>
      </c>
      <c r="Y43" s="61">
        <v>-1.0914452999999999E-2</v>
      </c>
      <c r="Z43" s="61">
        <v>-8.323572999999999E-3</v>
      </c>
      <c r="AA43" s="61">
        <v>-1.977506E-3</v>
      </c>
      <c r="AB43" s="14"/>
      <c r="AC43" s="14"/>
      <c r="AD43" s="14"/>
      <c r="AE43" s="14"/>
      <c r="AF43" s="14"/>
      <c r="AG43" s="14"/>
      <c r="AH43" s="14"/>
      <c r="AI43" s="14"/>
    </row>
    <row r="44" spans="1:35">
      <c r="A44" s="16">
        <v>20.5</v>
      </c>
      <c r="B44" s="61">
        <v>9.5311208000000008E-3</v>
      </c>
      <c r="C44" s="61">
        <v>9.4259975999999995E-3</v>
      </c>
      <c r="D44" s="61">
        <v>-2.3012919999999999E-3</v>
      </c>
      <c r="E44" s="61">
        <v>-8.7479680000000001E-3</v>
      </c>
      <c r="F44" s="61">
        <v>1.7692067E-3</v>
      </c>
      <c r="G44" s="61">
        <v>-6.7146519999999998E-3</v>
      </c>
      <c r="H44" s="61">
        <v>-1.7284332999999999E-2</v>
      </c>
      <c r="I44" s="61">
        <v>2.6051681999999998E-3</v>
      </c>
      <c r="J44" s="61">
        <v>-2.871836E-3</v>
      </c>
      <c r="K44" s="61">
        <v>2.2797321000000001E-3</v>
      </c>
      <c r="L44" s="61">
        <v>-7.1596610000000003E-3</v>
      </c>
      <c r="M44" s="61">
        <v>-2.4211372999999998E-2</v>
      </c>
      <c r="N44" s="61">
        <v>-1.6324803000000002E-2</v>
      </c>
      <c r="O44" s="61">
        <v>-1.7219150000000003E-2</v>
      </c>
      <c r="P44" s="61"/>
      <c r="Q44" s="61">
        <v>3.2395713999999998E-3</v>
      </c>
      <c r="R44" s="61">
        <v>-4.1693939999999999E-3</v>
      </c>
      <c r="S44" s="61">
        <v>-2.15183E-3</v>
      </c>
      <c r="T44" s="61">
        <v>1.9464934E-3</v>
      </c>
      <c r="U44" s="61">
        <v>2.3730353E-3</v>
      </c>
      <c r="V44" s="61">
        <v>-2.4479329999999998E-3</v>
      </c>
      <c r="W44" s="61">
        <v>8.2004617999999994E-3</v>
      </c>
      <c r="X44" s="61">
        <v>-5.9494209999999999E-3</v>
      </c>
      <c r="Y44" s="61">
        <v>-4.9377639999999999E-3</v>
      </c>
      <c r="Z44" s="61">
        <v>-8.7086649999999991E-3</v>
      </c>
      <c r="AA44" s="61">
        <v>-2.706108E-3</v>
      </c>
      <c r="AB44" s="14"/>
      <c r="AC44" s="14"/>
      <c r="AD44" s="14"/>
      <c r="AE44" s="14"/>
      <c r="AF44" s="14"/>
      <c r="AG44" s="14"/>
      <c r="AH44" s="14"/>
      <c r="AI44" s="14"/>
    </row>
    <row r="45" spans="1:35">
      <c r="A45" s="16">
        <v>21</v>
      </c>
      <c r="B45" s="61">
        <v>-4.1023579999999995E-3</v>
      </c>
      <c r="C45" s="61">
        <v>1.2439700099999999E-2</v>
      </c>
      <c r="D45" s="61">
        <v>4.5924073999999999E-3</v>
      </c>
      <c r="E45" s="61">
        <v>3.2581064999999999E-3</v>
      </c>
      <c r="F45" s="61">
        <v>7.6710095000000001E-3</v>
      </c>
      <c r="G45" s="61">
        <v>-9.6789499999999997E-4</v>
      </c>
      <c r="H45" s="61">
        <v>-1.0179551E-2</v>
      </c>
      <c r="I45" s="61">
        <v>1.5677051E-3</v>
      </c>
      <c r="J45" s="61">
        <v>-1.5241250000000001E-3</v>
      </c>
      <c r="K45" s="61">
        <v>2.3373767000000002E-3</v>
      </c>
      <c r="L45" s="61">
        <v>-8.6222639999999993E-3</v>
      </c>
      <c r="M45" s="61">
        <v>-2.3031765000000003E-2</v>
      </c>
      <c r="N45" s="61">
        <v>2.5771899E-3</v>
      </c>
      <c r="O45" s="61">
        <v>-3.7100195000000002E-2</v>
      </c>
      <c r="P45" s="61"/>
      <c r="Q45" s="61">
        <v>2.3627869999999999E-3</v>
      </c>
      <c r="R45" s="61">
        <v>1.2248792E-3</v>
      </c>
      <c r="S45" s="61">
        <v>-1.812751E-3</v>
      </c>
      <c r="T45" s="61">
        <v>-2.5002129999999998E-3</v>
      </c>
      <c r="U45" s="61">
        <v>-8.2362199999999998E-4</v>
      </c>
      <c r="V45" s="61">
        <v>-3.8011920000000001E-3</v>
      </c>
      <c r="W45" s="61">
        <v>-1.817452E-3</v>
      </c>
      <c r="X45" s="61">
        <v>-5.0490639999999998E-3</v>
      </c>
      <c r="Y45" s="61">
        <v>-9.6099549999999999E-3</v>
      </c>
      <c r="Z45" s="61">
        <v>-1.1308119E-2</v>
      </c>
      <c r="AA45" s="61">
        <v>6.826778999999999E-4</v>
      </c>
      <c r="AB45" s="14"/>
      <c r="AC45" s="14"/>
      <c r="AD45" s="14"/>
      <c r="AE45" s="14"/>
      <c r="AF45" s="14"/>
      <c r="AG45" s="14"/>
      <c r="AH45" s="14"/>
      <c r="AI45" s="14"/>
    </row>
    <row r="46" spans="1:35">
      <c r="A46" s="16">
        <v>21.5</v>
      </c>
      <c r="B46" s="61">
        <v>4.1587982000000001E-3</v>
      </c>
      <c r="C46" s="61">
        <v>7.7881625000000001E-3</v>
      </c>
      <c r="D46" s="61">
        <v>3.2242430999999999E-3</v>
      </c>
      <c r="E46" s="61">
        <v>-1.4645749999999999E-3</v>
      </c>
      <c r="F46" s="61">
        <v>-1.5809770000000001E-3</v>
      </c>
      <c r="G46" s="61">
        <v>-7.24597E-4</v>
      </c>
      <c r="H46" s="61">
        <v>-9.3192580000000004E-3</v>
      </c>
      <c r="I46" s="61">
        <v>2.6531623999999998E-3</v>
      </c>
      <c r="J46" s="61">
        <v>-7.7161510000000001E-3</v>
      </c>
      <c r="K46" s="61">
        <v>2.5979080999999999E-3</v>
      </c>
      <c r="L46" s="61">
        <v>-7.9352710000000007E-3</v>
      </c>
      <c r="M46" s="61">
        <v>-2.514429E-2</v>
      </c>
      <c r="N46" s="61">
        <v>-3.5345300000000005E-4</v>
      </c>
      <c r="O46" s="61">
        <v>-1.4162794000000001E-2</v>
      </c>
      <c r="P46" s="61"/>
      <c r="Q46" s="61">
        <v>2.6263547999999999E-3</v>
      </c>
      <c r="R46" s="61">
        <v>-3.8206240000000003E-3</v>
      </c>
      <c r="S46" s="61">
        <v>7.5499456E-3</v>
      </c>
      <c r="T46" s="61">
        <v>7.2404179999999998E-4</v>
      </c>
      <c r="U46" s="61">
        <v>-1.012944E-2</v>
      </c>
      <c r="V46" s="61">
        <v>-1.0697281000000001E-2</v>
      </c>
      <c r="W46" s="61">
        <v>7.2694480000000004E-4</v>
      </c>
      <c r="X46" s="61">
        <v>-5.4213869999999997E-3</v>
      </c>
      <c r="Y46" s="61">
        <v>-4.01228E-3</v>
      </c>
      <c r="Z46" s="61">
        <v>-1.1798119999999999E-3</v>
      </c>
      <c r="AA46" s="61">
        <v>-3.6215009999999996E-3</v>
      </c>
      <c r="AB46" s="14"/>
      <c r="AC46" s="14"/>
      <c r="AD46" s="14"/>
      <c r="AE46" s="14"/>
      <c r="AF46" s="14"/>
      <c r="AG46" s="14"/>
      <c r="AH46" s="14"/>
      <c r="AI46" s="14"/>
    </row>
    <row r="47" spans="1:35">
      <c r="A47" s="16">
        <v>22</v>
      </c>
      <c r="B47" s="61">
        <v>-4.8230080000000002E-3</v>
      </c>
      <c r="C47" s="61">
        <v>1.1734976500000001E-2</v>
      </c>
      <c r="D47" s="61">
        <v>-8.8692600000000001E-4</v>
      </c>
      <c r="E47" s="61">
        <v>-7.7242750000000001E-3</v>
      </c>
      <c r="F47" s="61">
        <v>-4.9577989999999997E-3</v>
      </c>
      <c r="G47" s="61">
        <v>-1.0075080000000001E-3</v>
      </c>
      <c r="H47" s="61">
        <v>-7.9013499999999997E-3</v>
      </c>
      <c r="I47" s="61">
        <v>-1.691031E-3</v>
      </c>
      <c r="J47" s="61">
        <v>-2.802447E-3</v>
      </c>
      <c r="K47" s="61">
        <v>6.4965083999999999E-3</v>
      </c>
      <c r="L47" s="61">
        <v>-6.0565349999999992E-3</v>
      </c>
      <c r="M47" s="61">
        <v>-1.5638456999999998E-2</v>
      </c>
      <c r="N47" s="61">
        <v>4.0514134000000004E-3</v>
      </c>
      <c r="O47" s="61">
        <v>-2.4969039999999999E-3</v>
      </c>
      <c r="P47" s="61"/>
      <c r="Q47" s="61">
        <v>1.5531185E-3</v>
      </c>
      <c r="R47" s="61">
        <v>-8.9947020000000003E-3</v>
      </c>
      <c r="S47" s="61">
        <v>-3.8782220000000002E-3</v>
      </c>
      <c r="T47" s="61">
        <v>-1.6067210000000002E-3</v>
      </c>
      <c r="U47" s="61">
        <v>-1.8633369999999998E-3</v>
      </c>
      <c r="V47" s="61">
        <v>-1.221109E-3</v>
      </c>
      <c r="W47" s="61">
        <v>-4.5483620000000002E-3</v>
      </c>
      <c r="X47" s="61">
        <v>1.5799100000000001E-4</v>
      </c>
      <c r="Y47" s="61">
        <v>-4.6326819999999999E-3</v>
      </c>
      <c r="Z47" s="61">
        <v>-3.6649150000000004E-3</v>
      </c>
      <c r="AA47" s="61">
        <v>-2.3557610000000001E-3</v>
      </c>
      <c r="AB47" s="14"/>
      <c r="AC47" s="14"/>
      <c r="AD47" s="14"/>
      <c r="AE47" s="14"/>
      <c r="AF47" s="14"/>
      <c r="AG47" s="14"/>
      <c r="AH47" s="14"/>
      <c r="AI47" s="14"/>
    </row>
    <row r="48" spans="1:35">
      <c r="A48" s="16">
        <v>22.5</v>
      </c>
      <c r="B48" s="61">
        <v>-3.8186740000000002E-3</v>
      </c>
      <c r="C48" s="61">
        <v>1.1814019E-2</v>
      </c>
      <c r="D48" s="61">
        <v>8.1919282999999999E-3</v>
      </c>
      <c r="E48" s="61">
        <v>6.4351822000000003E-3</v>
      </c>
      <c r="F48" s="61">
        <v>-5.31E-6</v>
      </c>
      <c r="G48" s="61">
        <v>-9.6373540000000008E-3</v>
      </c>
      <c r="H48" s="61">
        <v>3.1740749999999997E-4</v>
      </c>
      <c r="I48" s="61">
        <v>-5.3576729999999994E-3</v>
      </c>
      <c r="J48" s="61">
        <v>-5.7488609999999992E-3</v>
      </c>
      <c r="K48" s="61">
        <v>1.1962527000000001E-3</v>
      </c>
      <c r="L48" s="61">
        <v>-9.5507520000000009E-3</v>
      </c>
      <c r="M48" s="61">
        <v>-1.9420421E-2</v>
      </c>
      <c r="N48" s="61">
        <v>-7.7476509999999995E-3</v>
      </c>
      <c r="O48" s="61">
        <v>-4.1434089999999998E-3</v>
      </c>
      <c r="P48" s="61"/>
      <c r="Q48" s="61">
        <v>7.91748E-4</v>
      </c>
      <c r="R48" s="61">
        <v>-7.7275069999999998E-3</v>
      </c>
      <c r="S48" s="61">
        <v>2.9463426999999996E-3</v>
      </c>
      <c r="T48" s="61">
        <v>-9.0665800000000007E-4</v>
      </c>
      <c r="U48" s="61">
        <v>-4.3718439999999997E-3</v>
      </c>
      <c r="V48" s="61">
        <v>-2.8890209999999999E-3</v>
      </c>
      <c r="W48" s="61">
        <v>4.8463036999999995E-3</v>
      </c>
      <c r="X48" s="61">
        <v>-6.847680000000001E-4</v>
      </c>
      <c r="Y48" s="61">
        <v>-1.2849196E-2</v>
      </c>
      <c r="Z48" s="61">
        <v>-1.0748648999999999E-2</v>
      </c>
      <c r="AA48" s="61">
        <v>-7.5633779999999991E-3</v>
      </c>
      <c r="AB48" s="14"/>
      <c r="AC48" s="14"/>
      <c r="AD48" s="14"/>
      <c r="AE48" s="14"/>
      <c r="AF48" s="14"/>
      <c r="AG48" s="14"/>
      <c r="AH48" s="14"/>
      <c r="AI48" s="14"/>
    </row>
    <row r="49" spans="1:35">
      <c r="A49" s="16">
        <v>23</v>
      </c>
      <c r="B49" s="61">
        <v>5.6976728000000003E-3</v>
      </c>
      <c r="C49" s="61">
        <v>1.9739350200000002E-2</v>
      </c>
      <c r="D49" s="61">
        <v>8.0011587999999998E-3</v>
      </c>
      <c r="E49" s="61">
        <v>2.6979790399999998E-2</v>
      </c>
      <c r="F49" s="61">
        <v>2.8385049999999998E-3</v>
      </c>
      <c r="G49" s="61">
        <v>-2.6158079999999998E-3</v>
      </c>
      <c r="H49" s="61">
        <v>-3.6508620000000004E-3</v>
      </c>
      <c r="I49" s="61">
        <v>-4.2733279999999998E-3</v>
      </c>
      <c r="J49" s="61">
        <v>-2.6647949999999998E-3</v>
      </c>
      <c r="K49" s="61">
        <v>1.2230468E-3</v>
      </c>
      <c r="L49" s="61">
        <v>-5.2611169999999992E-3</v>
      </c>
      <c r="M49" s="61">
        <v>-2.3567824000000001E-2</v>
      </c>
      <c r="N49" s="61">
        <v>-1.3923228000000001E-2</v>
      </c>
      <c r="O49" s="61">
        <v>8.0349146E-3</v>
      </c>
      <c r="P49" s="61"/>
      <c r="Q49" s="61">
        <v>-2.0580770000000002E-3</v>
      </c>
      <c r="R49" s="61">
        <v>-8.271736E-3</v>
      </c>
      <c r="S49" s="61">
        <v>-7.6839000000000009E-4</v>
      </c>
      <c r="T49" s="61">
        <v>-5.8228880000000009E-3</v>
      </c>
      <c r="U49" s="61">
        <v>-4.7003060000000004E-3</v>
      </c>
      <c r="V49" s="61">
        <v>-9.3709739999999989E-3</v>
      </c>
      <c r="W49" s="61">
        <v>2.3683513E-3</v>
      </c>
      <c r="X49" s="61">
        <v>-8.7885310000000005E-3</v>
      </c>
      <c r="Y49" s="61">
        <v>-1.6948800999999999E-2</v>
      </c>
      <c r="Z49" s="61">
        <v>-1.2188353000000001E-2</v>
      </c>
      <c r="AA49" s="61">
        <v>9.7019099999999994E-5</v>
      </c>
      <c r="AB49" s="14"/>
      <c r="AC49" s="14"/>
      <c r="AD49" s="14"/>
      <c r="AE49" s="14"/>
      <c r="AF49" s="14"/>
      <c r="AG49" s="14"/>
      <c r="AH49" s="14"/>
      <c r="AI49" s="14"/>
    </row>
    <row r="50" spans="1:35">
      <c r="A50" s="16">
        <v>23.5</v>
      </c>
      <c r="B50" s="61">
        <v>5.3062664000000006E-3</v>
      </c>
      <c r="C50" s="61">
        <v>9.6415680999999993E-3</v>
      </c>
      <c r="D50" s="61">
        <v>3.4925887999999999E-3</v>
      </c>
      <c r="E50" s="61">
        <v>2.3027640999999997E-3</v>
      </c>
      <c r="F50" s="61">
        <v>3.6677242999999999E-3</v>
      </c>
      <c r="G50" s="61">
        <v>-2.725473E-3</v>
      </c>
      <c r="H50" s="61">
        <v>9.3720452999999995E-3</v>
      </c>
      <c r="I50" s="61">
        <v>1.6421758000000001E-3</v>
      </c>
      <c r="J50" s="61">
        <v>-6.5648410000000001E-3</v>
      </c>
      <c r="K50" s="61">
        <v>6.4182636000000006E-3</v>
      </c>
      <c r="L50" s="61">
        <v>-5.3956769999999998E-3</v>
      </c>
      <c r="M50" s="61">
        <v>-2.4057843999999998E-2</v>
      </c>
      <c r="N50" s="61">
        <v>-1.2959347999999999E-2</v>
      </c>
      <c r="O50" s="61">
        <v>-1.120186E-3</v>
      </c>
      <c r="P50" s="61"/>
      <c r="Q50" s="61">
        <v>7.1208912999999995E-3</v>
      </c>
      <c r="R50" s="61">
        <v>-7.8107000000000003E-3</v>
      </c>
      <c r="S50" s="61">
        <v>7.6423556999999998E-3</v>
      </c>
      <c r="T50" s="61">
        <v>-3.9970759999999996E-3</v>
      </c>
      <c r="U50" s="61">
        <v>1.7696320000000002E-4</v>
      </c>
      <c r="V50" s="61">
        <v>-1.1779526E-2</v>
      </c>
      <c r="W50" s="61">
        <v>1.10411613E-2</v>
      </c>
      <c r="X50" s="61">
        <v>-9.1890389999999995E-3</v>
      </c>
      <c r="Y50" s="61">
        <v>-1.1819058E-2</v>
      </c>
      <c r="Z50" s="61">
        <v>-3.6353400000000004E-3</v>
      </c>
      <c r="AA50" s="61">
        <v>-3.2657570000000002E-3</v>
      </c>
      <c r="AB50" s="14"/>
      <c r="AC50" s="14"/>
      <c r="AD50" s="14"/>
      <c r="AE50" s="14"/>
      <c r="AF50" s="14"/>
      <c r="AG50" s="14"/>
      <c r="AH50" s="14"/>
      <c r="AI50" s="14"/>
    </row>
    <row r="51" spans="1:35">
      <c r="A51" s="16">
        <v>24</v>
      </c>
      <c r="B51" s="61">
        <v>2.9747738999999999E-3</v>
      </c>
      <c r="C51" s="61">
        <v>1.47637003E-2</v>
      </c>
      <c r="D51" s="61">
        <v>1.27709222E-2</v>
      </c>
      <c r="E51" s="61">
        <v>1.4963101100000001E-2</v>
      </c>
      <c r="F51" s="61">
        <v>-3.3266299999999997E-3</v>
      </c>
      <c r="G51" s="61">
        <v>-1.0586713000000001E-2</v>
      </c>
      <c r="H51" s="61">
        <v>-3.8278830000000002E-3</v>
      </c>
      <c r="I51" s="61">
        <v>6.4172819999999998E-3</v>
      </c>
      <c r="J51" s="61">
        <v>-8.1773899999999997E-3</v>
      </c>
      <c r="K51" s="61">
        <v>2.9392691E-3</v>
      </c>
      <c r="L51" s="61">
        <v>-1.0176002999999999E-2</v>
      </c>
      <c r="M51" s="61">
        <v>-2.2371699000000002E-2</v>
      </c>
      <c r="N51" s="61">
        <v>-3.2608985E-2</v>
      </c>
      <c r="O51" s="61">
        <v>-3.3011970000000001E-3</v>
      </c>
      <c r="P51" s="61"/>
      <c r="Q51" s="61">
        <v>-1.2735679999999999E-3</v>
      </c>
      <c r="R51" s="61">
        <v>-6.9457930000000005E-3</v>
      </c>
      <c r="S51" s="61">
        <v>7.9521759999999996E-4</v>
      </c>
      <c r="T51" s="61">
        <v>-3.595628E-3</v>
      </c>
      <c r="U51" s="61">
        <v>-2.3074649999999999E-3</v>
      </c>
      <c r="V51" s="61">
        <v>-6.6904099999999999E-3</v>
      </c>
      <c r="W51" s="61">
        <v>1.0194343699999999E-2</v>
      </c>
      <c r="X51" s="61">
        <v>-9.668154E-3</v>
      </c>
      <c r="Y51" s="61">
        <v>-2.9227209999999997E-3</v>
      </c>
      <c r="Z51" s="61">
        <v>-5.7824790000000001E-3</v>
      </c>
      <c r="AA51" s="61">
        <v>-4.9142400000000003E-3</v>
      </c>
      <c r="AB51" s="14"/>
      <c r="AC51" s="14"/>
      <c r="AD51" s="14"/>
      <c r="AE51" s="14"/>
      <c r="AF51" s="14"/>
      <c r="AG51" s="14"/>
      <c r="AH51" s="14"/>
      <c r="AI51" s="14"/>
    </row>
    <row r="52" spans="1:35">
      <c r="A52" s="16">
        <v>24.5</v>
      </c>
      <c r="B52" s="61">
        <v>-6.4634970000000003E-3</v>
      </c>
      <c r="C52" s="61">
        <v>9.1110550000000001E-4</v>
      </c>
      <c r="D52" s="61">
        <v>6.9940918999999999E-3</v>
      </c>
      <c r="E52" s="61">
        <v>9.5448050999999996E-3</v>
      </c>
      <c r="F52" s="61">
        <v>-1.0238086E-2</v>
      </c>
      <c r="G52" s="61">
        <v>-1.6276999999999999E-4</v>
      </c>
      <c r="H52" s="61">
        <v>1.9676452999999997E-3</v>
      </c>
      <c r="I52" s="61">
        <v>-5.1281199999999997E-4</v>
      </c>
      <c r="J52" s="61">
        <v>-2.6432830000000002E-3</v>
      </c>
      <c r="K52" s="61">
        <v>2.8938978999999997E-3</v>
      </c>
      <c r="L52" s="61">
        <v>-5.9436869999999996E-3</v>
      </c>
      <c r="M52" s="61">
        <v>-2.2812004E-2</v>
      </c>
      <c r="N52" s="61">
        <v>8.9137359999999998E-4</v>
      </c>
      <c r="O52" s="61">
        <v>-4.1895300000000003E-3</v>
      </c>
      <c r="P52" s="61"/>
      <c r="Q52" s="61">
        <v>6.2418664000000006E-3</v>
      </c>
      <c r="R52" s="61">
        <v>-4.861499E-3</v>
      </c>
      <c r="S52" s="61">
        <v>2.9260634000000002E-3</v>
      </c>
      <c r="T52" s="61">
        <v>-5.6133710000000007E-3</v>
      </c>
      <c r="U52" s="61">
        <v>-2.1009420000000002E-3</v>
      </c>
      <c r="V52" s="61">
        <v>-4.4630930000000004E-3</v>
      </c>
      <c r="W52" s="61">
        <v>1.8503983200000001E-2</v>
      </c>
      <c r="X52" s="61">
        <v>-3.668419E-3</v>
      </c>
      <c r="Y52" s="61">
        <v>-1.1710403000000001E-2</v>
      </c>
      <c r="Z52" s="61">
        <v>-9.7450239999999997E-3</v>
      </c>
      <c r="AA52" s="61">
        <v>-3.4561560000000002E-3</v>
      </c>
      <c r="AB52" s="14"/>
      <c r="AC52" s="14"/>
      <c r="AD52" s="14"/>
      <c r="AE52" s="14"/>
      <c r="AF52" s="14"/>
      <c r="AG52" s="14"/>
      <c r="AH52" s="14"/>
      <c r="AI52" s="14"/>
    </row>
    <row r="53" spans="1:35">
      <c r="A53" s="16">
        <v>25</v>
      </c>
      <c r="B53" s="61">
        <v>9.8391660000000003E-4</v>
      </c>
      <c r="C53" s="61">
        <v>1.7814281000000001E-2</v>
      </c>
      <c r="D53" s="61">
        <v>6.9297067999999993E-3</v>
      </c>
      <c r="E53" s="61">
        <v>-2.1980493E-2</v>
      </c>
      <c r="F53" s="61">
        <v>2.0332599000000002E-3</v>
      </c>
      <c r="G53" s="61">
        <v>-5.9388759999999992E-3</v>
      </c>
      <c r="H53" s="61">
        <v>6.7248708999999999E-3</v>
      </c>
      <c r="I53" s="61">
        <v>-1.2435549999999999E-3</v>
      </c>
      <c r="J53" s="61">
        <v>-4.1335620000000003E-3</v>
      </c>
      <c r="K53" s="61">
        <v>6.3472683999999998E-3</v>
      </c>
      <c r="L53" s="61">
        <v>-7.5164390000000006E-3</v>
      </c>
      <c r="M53" s="61">
        <v>-2.0227197000000002E-2</v>
      </c>
      <c r="N53" s="61">
        <v>7.0212134999999998E-3</v>
      </c>
      <c r="O53" s="61">
        <v>-6.4585040000000003E-3</v>
      </c>
      <c r="P53" s="61"/>
      <c r="Q53" s="61">
        <v>2.2372274000000002E-3</v>
      </c>
      <c r="R53" s="61">
        <v>1.080372E-4</v>
      </c>
      <c r="S53" s="61">
        <v>-3.8073050000000004E-3</v>
      </c>
      <c r="T53" s="61">
        <v>-6.7883429999999996E-3</v>
      </c>
      <c r="U53" s="61">
        <v>8.931163E-4</v>
      </c>
      <c r="V53" s="61">
        <v>-3.5784419999999998E-3</v>
      </c>
      <c r="W53" s="61">
        <v>8.0228869999999998E-4</v>
      </c>
      <c r="X53" s="61">
        <v>-7.8766700000000005E-3</v>
      </c>
      <c r="Y53" s="61">
        <v>-5.1065680000000006E-3</v>
      </c>
      <c r="Z53" s="61">
        <v>-6.4179500000000004E-3</v>
      </c>
      <c r="AA53" s="61">
        <v>-2.6521099999999996E-3</v>
      </c>
      <c r="AB53" s="14"/>
      <c r="AC53" s="14"/>
      <c r="AD53" s="14"/>
      <c r="AE53" s="14"/>
      <c r="AF53" s="14"/>
      <c r="AG53" s="14"/>
      <c r="AH53" s="14"/>
      <c r="AI53" s="14"/>
    </row>
    <row r="54" spans="1:35">
      <c r="A54" s="16">
        <v>25.5</v>
      </c>
      <c r="B54" s="61">
        <v>7.6356078999999999E-3</v>
      </c>
      <c r="C54" s="61">
        <v>2.0105511100000001E-2</v>
      </c>
      <c r="D54" s="61">
        <v>-2.0710849999999999E-3</v>
      </c>
      <c r="E54" s="61">
        <v>1.8377859999999999E-3</v>
      </c>
      <c r="F54" s="61">
        <v>3.5826713E-3</v>
      </c>
      <c r="G54" s="61">
        <v>-1.0706441000000001E-2</v>
      </c>
      <c r="H54" s="61">
        <v>-1.8681590000000001E-3</v>
      </c>
      <c r="I54" s="61">
        <v>2.71256E-5</v>
      </c>
      <c r="J54" s="61">
        <v>-5.9382910000000001E-3</v>
      </c>
      <c r="K54" s="61">
        <v>5.6807406999999999E-3</v>
      </c>
      <c r="L54" s="61">
        <v>-1.0101941000000001E-2</v>
      </c>
      <c r="M54" s="61">
        <v>-2.6436569E-2</v>
      </c>
      <c r="N54" s="61">
        <v>-1.8081566E-2</v>
      </c>
      <c r="O54" s="61">
        <v>4.9007742000000002E-3</v>
      </c>
      <c r="P54" s="61"/>
      <c r="Q54" s="61">
        <v>4.8773714999999999E-3</v>
      </c>
      <c r="R54" s="61">
        <v>-5.5923259999999999E-3</v>
      </c>
      <c r="S54" s="61">
        <v>6.1493818E-3</v>
      </c>
      <c r="T54" s="61">
        <v>-1.2464559E-2</v>
      </c>
      <c r="U54" s="61">
        <v>-4.8912080000000002E-3</v>
      </c>
      <c r="V54" s="61">
        <v>-1.1422214999999999E-2</v>
      </c>
      <c r="W54" s="61">
        <v>3.2483049000000003E-3</v>
      </c>
      <c r="X54" s="61">
        <v>-2.2293500000000001E-4</v>
      </c>
      <c r="Y54" s="61">
        <v>-9.7293729999999995E-3</v>
      </c>
      <c r="Z54" s="61">
        <v>-3.4398099999999997E-3</v>
      </c>
      <c r="AA54" s="61">
        <v>-4.5472009999999998E-3</v>
      </c>
      <c r="AB54" s="14"/>
      <c r="AC54" s="14"/>
      <c r="AD54" s="14"/>
      <c r="AE54" s="14"/>
      <c r="AF54" s="14"/>
      <c r="AG54" s="14"/>
      <c r="AH54" s="14"/>
      <c r="AI54" s="14"/>
    </row>
    <row r="55" spans="1:35">
      <c r="A55" s="16">
        <v>26</v>
      </c>
      <c r="B55" s="61">
        <v>-2.3852600000000003E-4</v>
      </c>
      <c r="C55" s="61">
        <v>1.18216598E-2</v>
      </c>
      <c r="D55" s="61">
        <v>3.7726290000000004E-4</v>
      </c>
      <c r="E55" s="61">
        <v>-1.5988481999999998E-2</v>
      </c>
      <c r="F55" s="61">
        <v>-2.940369E-3</v>
      </c>
      <c r="G55" s="61">
        <v>-1.032522E-2</v>
      </c>
      <c r="H55" s="61">
        <v>-5.7688770000000004E-3</v>
      </c>
      <c r="I55" s="61">
        <v>9.4030261999999993E-3</v>
      </c>
      <c r="J55" s="61">
        <v>-5.5782230000000002E-3</v>
      </c>
      <c r="K55" s="61">
        <v>8.7190866999999998E-3</v>
      </c>
      <c r="L55" s="61">
        <v>-7.004873E-3</v>
      </c>
      <c r="M55" s="61">
        <v>-2.7870425000000001E-2</v>
      </c>
      <c r="N55" s="61">
        <v>-1.7814528E-2</v>
      </c>
      <c r="O55" s="61">
        <v>-8.9030759999999994E-3</v>
      </c>
      <c r="P55" s="61"/>
      <c r="Q55" s="61">
        <v>4.8989734000000002E-3</v>
      </c>
      <c r="R55" s="61">
        <v>-5.1588670000000001E-3</v>
      </c>
      <c r="S55" s="61">
        <v>5.7743381000000009E-3</v>
      </c>
      <c r="T55" s="61">
        <v>-9.5260999999999992E-3</v>
      </c>
      <c r="U55" s="61">
        <v>2.4462669999999998E-4</v>
      </c>
      <c r="V55" s="61">
        <v>-9.9781339999999996E-3</v>
      </c>
      <c r="W55" s="61">
        <v>6.6516257999999998E-3</v>
      </c>
      <c r="X55" s="61">
        <v>1.0747255999999999E-3</v>
      </c>
      <c r="Y55" s="61">
        <v>-5.1197630000000003E-3</v>
      </c>
      <c r="Z55" s="61">
        <v>-5.1767589999999995E-3</v>
      </c>
      <c r="AA55" s="61">
        <v>-3.8442239999999998E-3</v>
      </c>
      <c r="AB55" s="14"/>
      <c r="AC55" s="14"/>
      <c r="AD55" s="14"/>
      <c r="AE55" s="14"/>
      <c r="AF55" s="14"/>
      <c r="AG55" s="14"/>
      <c r="AH55" s="14"/>
      <c r="AI55" s="14"/>
    </row>
    <row r="56" spans="1:35">
      <c r="A56" s="16">
        <v>26.5</v>
      </c>
      <c r="B56" s="61">
        <v>5.2568236000000001E-3</v>
      </c>
      <c r="C56" s="61">
        <v>1.96120779E-2</v>
      </c>
      <c r="D56" s="61">
        <v>7.4133260000000005E-3</v>
      </c>
      <c r="E56" s="61">
        <v>-1.2718156000000001E-2</v>
      </c>
      <c r="F56" s="61">
        <v>-1.199699E-3</v>
      </c>
      <c r="G56" s="61">
        <v>-6.3559879999999999E-3</v>
      </c>
      <c r="H56" s="61">
        <v>-1.2286050999999999E-2</v>
      </c>
      <c r="I56" s="61">
        <v>6.6010054999999998E-3</v>
      </c>
      <c r="J56" s="61">
        <v>-5.6214589999999997E-3</v>
      </c>
      <c r="K56" s="61">
        <v>2.4193800000000001E-3</v>
      </c>
      <c r="L56" s="61">
        <v>-3.3047049999999998E-3</v>
      </c>
      <c r="M56" s="61">
        <v>-1.8896328E-2</v>
      </c>
      <c r="N56" s="61">
        <v>-2.1376572999999999E-2</v>
      </c>
      <c r="O56" s="61">
        <v>-1.3728242E-2</v>
      </c>
      <c r="P56" s="61"/>
      <c r="Q56" s="61">
        <v>1.5027065999999999E-3</v>
      </c>
      <c r="R56" s="61">
        <v>-3.4305329999999999E-3</v>
      </c>
      <c r="S56" s="61">
        <v>1.0645970499999999E-2</v>
      </c>
      <c r="T56" s="61">
        <v>-8.1563190000000004E-3</v>
      </c>
      <c r="U56" s="61">
        <v>2.0664858999999997E-3</v>
      </c>
      <c r="V56" s="61">
        <v>-8.2338769999999988E-3</v>
      </c>
      <c r="W56" s="61">
        <v>-4.2611799999999996E-4</v>
      </c>
      <c r="X56" s="61">
        <v>-2.5380340000000002E-3</v>
      </c>
      <c r="Y56" s="61">
        <v>-6.4848559999999998E-3</v>
      </c>
      <c r="Z56" s="61">
        <v>-6.561262E-3</v>
      </c>
      <c r="AA56" s="61">
        <v>-4.3963300000000004E-3</v>
      </c>
      <c r="AB56" s="14"/>
      <c r="AC56" s="14"/>
      <c r="AD56" s="14"/>
      <c r="AE56" s="14"/>
      <c r="AF56" s="14"/>
      <c r="AG56" s="14"/>
      <c r="AH56" s="14"/>
      <c r="AI56" s="14"/>
    </row>
    <row r="57" spans="1:35">
      <c r="A57" s="16">
        <v>27</v>
      </c>
      <c r="B57" s="61">
        <v>2.0923803999999997E-3</v>
      </c>
      <c r="C57" s="61">
        <v>9.6506106999999994E-3</v>
      </c>
      <c r="D57" s="61">
        <v>8.3718112000000008E-3</v>
      </c>
      <c r="E57" s="61">
        <v>2.9006259499999999E-2</v>
      </c>
      <c r="F57" s="61">
        <v>-2.0214849999999999E-3</v>
      </c>
      <c r="G57" s="61">
        <v>-6.9437530000000004E-3</v>
      </c>
      <c r="H57" s="61">
        <v>-1.7611010999999999E-2</v>
      </c>
      <c r="I57" s="61">
        <v>2.9258008000000004E-3</v>
      </c>
      <c r="J57" s="61">
        <v>-8.2156529999999998E-3</v>
      </c>
      <c r="K57" s="61">
        <v>8.667098199999999E-3</v>
      </c>
      <c r="L57" s="61">
        <v>-5.5289370000000003E-3</v>
      </c>
      <c r="M57" s="61">
        <v>-1.8990659E-2</v>
      </c>
      <c r="N57" s="61">
        <v>3.5141915E-3</v>
      </c>
      <c r="O57" s="61">
        <v>-2.2403029999999999E-3</v>
      </c>
      <c r="P57" s="61"/>
      <c r="Q57" s="61">
        <v>7.1636063999999996E-3</v>
      </c>
      <c r="R57" s="61">
        <v>-1.0206194E-2</v>
      </c>
      <c r="S57" s="61">
        <v>1.1439137999999999E-3</v>
      </c>
      <c r="T57" s="61">
        <v>-1.0635011999999999E-2</v>
      </c>
      <c r="U57" s="61">
        <v>-1.3790989999999999E-3</v>
      </c>
      <c r="V57" s="61">
        <v>-6.1214630000000006E-3</v>
      </c>
      <c r="W57" s="61">
        <v>3.6327239999999996E-4</v>
      </c>
      <c r="X57" s="61">
        <v>-8.2907600000000012E-3</v>
      </c>
      <c r="Y57" s="61">
        <v>-1.4150100000000001E-2</v>
      </c>
      <c r="Z57" s="61">
        <v>-1.1667936E-2</v>
      </c>
      <c r="AA57" s="61">
        <v>-2.063049E-3</v>
      </c>
      <c r="AB57" s="14"/>
      <c r="AC57" s="14"/>
      <c r="AD57" s="14"/>
      <c r="AE57" s="14"/>
      <c r="AF57" s="14"/>
      <c r="AG57" s="14"/>
      <c r="AH57" s="14"/>
      <c r="AI57" s="14"/>
    </row>
    <row r="58" spans="1:35">
      <c r="A58" s="16">
        <v>27.5</v>
      </c>
      <c r="B58" s="61">
        <v>-5.58627E-3</v>
      </c>
      <c r="C58" s="61">
        <v>9.3967692999999998E-3</v>
      </c>
      <c r="D58" s="61">
        <v>1.0212725999999999E-3</v>
      </c>
      <c r="E58" s="61">
        <v>8.8985221000000003E-3</v>
      </c>
      <c r="F58" s="61">
        <v>6.0088637000000004E-3</v>
      </c>
      <c r="G58" s="61">
        <v>-4.4897629999999999E-3</v>
      </c>
      <c r="H58" s="61">
        <v>-4.3460790000000001E-3</v>
      </c>
      <c r="I58" s="61">
        <v>1.316998E-3</v>
      </c>
      <c r="J58" s="61">
        <v>-9.132257999999999E-3</v>
      </c>
      <c r="K58" s="61">
        <v>5.2068963000000005E-3</v>
      </c>
      <c r="L58" s="61">
        <v>-4.3353360000000004E-3</v>
      </c>
      <c r="M58" s="61">
        <v>-2.2140694999999998E-2</v>
      </c>
      <c r="N58" s="61">
        <v>1.6660588699999999E-2</v>
      </c>
      <c r="O58" s="61">
        <v>-2.4946818999999999E-2</v>
      </c>
      <c r="P58" s="61"/>
      <c r="Q58" s="61">
        <v>1.8563562E-3</v>
      </c>
      <c r="R58" s="61">
        <v>-7.8201269999999996E-3</v>
      </c>
      <c r="S58" s="61">
        <v>1.0104306999999999E-3</v>
      </c>
      <c r="T58" s="61">
        <v>-1.1272158999999999E-2</v>
      </c>
      <c r="U58" s="61">
        <v>1.1867059E-3</v>
      </c>
      <c r="V58" s="61">
        <v>-6.7498339999999997E-3</v>
      </c>
      <c r="W58" s="61">
        <v>8.2072441999999999E-3</v>
      </c>
      <c r="X58" s="61">
        <v>-1.0155069999999999E-3</v>
      </c>
      <c r="Y58" s="61">
        <v>-7.6938140000000002E-3</v>
      </c>
      <c r="Z58" s="61">
        <v>-9.136056E-3</v>
      </c>
      <c r="AA58" s="61">
        <v>-3.8646349999999999E-3</v>
      </c>
      <c r="AB58" s="14"/>
      <c r="AC58" s="14"/>
      <c r="AD58" s="14"/>
      <c r="AE58" s="14"/>
      <c r="AF58" s="14"/>
      <c r="AG58" s="14"/>
      <c r="AH58" s="14"/>
      <c r="AI58" s="14"/>
    </row>
    <row r="59" spans="1:35">
      <c r="A59" s="16">
        <v>28</v>
      </c>
      <c r="B59" s="61">
        <v>8.8120048000000003E-3</v>
      </c>
      <c r="C59" s="61">
        <v>4.4580128000000002E-3</v>
      </c>
      <c r="D59" s="61">
        <v>8.3777124000000008E-3</v>
      </c>
      <c r="E59" s="61">
        <v>-4.988134E-3</v>
      </c>
      <c r="F59" s="61">
        <v>6.3012112000000002E-3</v>
      </c>
      <c r="G59" s="61">
        <v>-4.965522E-3</v>
      </c>
      <c r="H59" s="61">
        <v>-6.91269E-4</v>
      </c>
      <c r="I59" s="61">
        <v>1.1404991000000001E-3</v>
      </c>
      <c r="J59" s="61">
        <v>-3.8484190000000001E-3</v>
      </c>
      <c r="K59" s="61">
        <v>5.2236470999999993E-3</v>
      </c>
      <c r="L59" s="61">
        <v>-5.3888499999999997E-3</v>
      </c>
      <c r="M59" s="61">
        <v>-2.2237474E-2</v>
      </c>
      <c r="N59" s="61">
        <v>-1.7180017999999998E-2</v>
      </c>
      <c r="O59" s="61">
        <v>-1.0362594999999999E-2</v>
      </c>
      <c r="P59" s="61"/>
      <c r="Q59" s="61">
        <v>8.0725529000000001E-3</v>
      </c>
      <c r="R59" s="61">
        <v>-8.609238E-3</v>
      </c>
      <c r="S59" s="61">
        <v>2.4289580000000003E-4</v>
      </c>
      <c r="T59" s="61">
        <v>-9.258825E-3</v>
      </c>
      <c r="U59" s="61">
        <v>2.4026214000000003E-3</v>
      </c>
      <c r="V59" s="61">
        <v>8.5411637999999995E-3</v>
      </c>
      <c r="W59" s="61">
        <v>1.1938859E-2</v>
      </c>
      <c r="X59" s="61">
        <v>-2.2856589999999998E-3</v>
      </c>
      <c r="Y59" s="61">
        <v>-8.1893499999999998E-3</v>
      </c>
      <c r="Z59" s="61">
        <v>-3.9497849999999999E-3</v>
      </c>
      <c r="AA59" s="61">
        <v>-3.497282E-3</v>
      </c>
      <c r="AB59" s="14"/>
      <c r="AC59" s="14"/>
      <c r="AD59" s="14"/>
      <c r="AE59" s="14"/>
      <c r="AF59" s="14"/>
      <c r="AG59" s="14"/>
      <c r="AH59" s="14"/>
      <c r="AI59" s="14"/>
    </row>
    <row r="60" spans="1:35">
      <c r="A60" s="16">
        <v>28.5</v>
      </c>
      <c r="B60" s="61">
        <v>-5.8698409999999998E-3</v>
      </c>
      <c r="C60" s="61">
        <v>2.7415689999999997E-3</v>
      </c>
      <c r="D60" s="61">
        <v>-1.094111E-3</v>
      </c>
      <c r="E60" s="61">
        <v>-1.2416997000000001E-2</v>
      </c>
      <c r="F60" s="61">
        <v>-3.2327699999999998E-3</v>
      </c>
      <c r="G60" s="61">
        <v>-4.5215389999999998E-3</v>
      </c>
      <c r="H60" s="61">
        <v>6.6915950000000007E-4</v>
      </c>
      <c r="I60" s="61">
        <v>-4.0261259999999997E-3</v>
      </c>
      <c r="J60" s="61">
        <v>-3.8192090000000001E-3</v>
      </c>
      <c r="K60" s="61">
        <v>3.1730654000000002E-3</v>
      </c>
      <c r="L60" s="61">
        <v>-4.7877179999999998E-3</v>
      </c>
      <c r="M60" s="61">
        <v>-2.4828972999999997E-2</v>
      </c>
      <c r="N60" s="61">
        <v>-2.7992237999999999E-2</v>
      </c>
      <c r="O60" s="61">
        <v>7.8786602000000001E-3</v>
      </c>
      <c r="P60" s="61"/>
      <c r="Q60" s="61">
        <v>6.8022673000000004E-3</v>
      </c>
      <c r="R60" s="61">
        <v>-4.7712700000000002E-3</v>
      </c>
      <c r="S60" s="61">
        <v>7.5110050999999999E-3</v>
      </c>
      <c r="T60" s="61">
        <v>-1.7215093000000001E-2</v>
      </c>
      <c r="U60" s="61">
        <v>-7.441198999999999E-3</v>
      </c>
      <c r="V60" s="61">
        <v>4.678781E-4</v>
      </c>
      <c r="W60" s="61">
        <v>2.0891733000000003E-3</v>
      </c>
      <c r="X60" s="61">
        <v>2.0130736E-3</v>
      </c>
      <c r="Y60" s="61">
        <v>-7.8161990000000011E-3</v>
      </c>
      <c r="Z60" s="61">
        <v>-7.1767239999999998E-3</v>
      </c>
      <c r="AA60" s="61">
        <v>-6.5928390000000005E-3</v>
      </c>
      <c r="AB60" s="14"/>
      <c r="AC60" s="14"/>
      <c r="AD60" s="14"/>
      <c r="AE60" s="14"/>
      <c r="AF60" s="14"/>
      <c r="AG60" s="14"/>
      <c r="AH60" s="14"/>
      <c r="AI60" s="14"/>
    </row>
    <row r="61" spans="1:35">
      <c r="A61" s="16">
        <v>29</v>
      </c>
      <c r="B61" s="61">
        <v>8.6378336000000003E-3</v>
      </c>
      <c r="C61" s="61">
        <v>7.7926090000000003E-4</v>
      </c>
      <c r="D61" s="61">
        <v>6.1011444999999999E-3</v>
      </c>
      <c r="E61" s="61">
        <v>-1.0277606999999999E-2</v>
      </c>
      <c r="F61" s="61">
        <v>-1.7766660000000001E-3</v>
      </c>
      <c r="G61" s="61">
        <v>-1.154325E-2</v>
      </c>
      <c r="H61" s="61">
        <v>-1.2885869999999999E-3</v>
      </c>
      <c r="I61" s="61">
        <v>6.1142916999999998E-3</v>
      </c>
      <c r="J61" s="61">
        <v>-5.4772240000000002E-3</v>
      </c>
      <c r="K61" s="61">
        <v>7.5758479E-3</v>
      </c>
      <c r="L61" s="61">
        <v>-6.4770899999999996E-3</v>
      </c>
      <c r="M61" s="61">
        <v>-2.8229814000000002E-2</v>
      </c>
      <c r="N61" s="61">
        <v>-1.7245726999999999E-2</v>
      </c>
      <c r="O61" s="61">
        <v>2.3197000000000001E-3</v>
      </c>
      <c r="P61" s="61"/>
      <c r="Q61" s="61">
        <v>3.3000033999999998E-3</v>
      </c>
      <c r="R61" s="61">
        <v>-3.6398570000000002E-3</v>
      </c>
      <c r="S61" s="61">
        <v>7.4969326999999994E-3</v>
      </c>
      <c r="T61" s="61">
        <v>-1.7384953000000002E-2</v>
      </c>
      <c r="U61" s="61">
        <v>2.8500882999999999E-3</v>
      </c>
      <c r="V61" s="61">
        <v>-6.1109200000000004E-4</v>
      </c>
      <c r="W61" s="61">
        <v>4.6617585E-3</v>
      </c>
      <c r="X61" s="61">
        <v>-8.3984890000000003E-3</v>
      </c>
      <c r="Y61" s="61">
        <v>-2.5031510000000003E-3</v>
      </c>
      <c r="Z61" s="61">
        <v>-3.5338890000000001E-3</v>
      </c>
      <c r="AA61" s="61">
        <v>-1.8624689999999998E-3</v>
      </c>
      <c r="AB61" s="14"/>
      <c r="AC61" s="14"/>
      <c r="AD61" s="14"/>
      <c r="AE61" s="14"/>
      <c r="AF61" s="14"/>
      <c r="AG61" s="14"/>
      <c r="AH61" s="14"/>
      <c r="AI61" s="14"/>
    </row>
    <row r="62" spans="1:35">
      <c r="A62" s="16">
        <v>29.5</v>
      </c>
      <c r="B62" s="61">
        <v>1.34682542E-2</v>
      </c>
      <c r="C62" s="61">
        <v>3.0061135000000001E-3</v>
      </c>
      <c r="D62" s="61">
        <v>7.1733460000000006E-3</v>
      </c>
      <c r="E62" s="61">
        <v>-4.4556179999999997E-3</v>
      </c>
      <c r="F62" s="61">
        <v>-5.1800449999999994E-3</v>
      </c>
      <c r="G62" s="61">
        <v>-1.1294644E-2</v>
      </c>
      <c r="H62" s="61">
        <v>-5.3744329999999996E-3</v>
      </c>
      <c r="I62" s="61">
        <v>-2.2826750000000001E-3</v>
      </c>
      <c r="J62" s="61">
        <v>-7.6344450000000001E-3</v>
      </c>
      <c r="K62" s="61">
        <v>5.4799512999999999E-3</v>
      </c>
      <c r="L62" s="61">
        <v>-5.1084839999999999E-3</v>
      </c>
      <c r="M62" s="61">
        <v>-2.2825352E-2</v>
      </c>
      <c r="N62" s="61">
        <v>1.2952014000000001E-3</v>
      </c>
      <c r="O62" s="61">
        <v>-7.3760010000000001E-3</v>
      </c>
      <c r="P62" s="61"/>
      <c r="Q62" s="61">
        <v>1.1004481E-3</v>
      </c>
      <c r="R62" s="61">
        <v>-4.3600710000000001E-3</v>
      </c>
      <c r="S62" s="61">
        <v>6.4829767999999999E-3</v>
      </c>
      <c r="T62" s="61">
        <v>-2.1078131E-2</v>
      </c>
      <c r="U62" s="61">
        <v>-4.5948949999999999E-3</v>
      </c>
      <c r="V62" s="61">
        <v>1.5280040999999999E-3</v>
      </c>
      <c r="W62" s="61">
        <v>-6.6272869999999991E-3</v>
      </c>
      <c r="X62" s="61">
        <v>-2.9567329999999996E-3</v>
      </c>
      <c r="Y62" s="61">
        <v>-1.2293905999999999E-2</v>
      </c>
      <c r="Z62" s="61">
        <v>-1.0501252999999999E-2</v>
      </c>
      <c r="AA62" s="61">
        <v>-9.5592410000000013E-3</v>
      </c>
      <c r="AB62" s="14"/>
      <c r="AC62" s="14"/>
      <c r="AD62" s="14"/>
      <c r="AE62" s="14"/>
      <c r="AF62" s="14"/>
      <c r="AG62" s="14"/>
      <c r="AH62" s="14"/>
      <c r="AI62" s="14"/>
    </row>
    <row r="63" spans="1:35">
      <c r="A63" s="16">
        <v>30</v>
      </c>
      <c r="B63" s="61">
        <v>9.6128467000000002E-3</v>
      </c>
      <c r="C63" s="61">
        <v>4.8124446999999997E-3</v>
      </c>
      <c r="D63" s="61">
        <v>8.8305187999999993E-3</v>
      </c>
      <c r="E63" s="61">
        <v>-1.8905784999999998E-2</v>
      </c>
      <c r="F63" s="61">
        <v>-1.1721559999999999E-3</v>
      </c>
      <c r="G63" s="61">
        <v>-6.7411069999999997E-3</v>
      </c>
      <c r="H63" s="61">
        <v>-1.0872283E-2</v>
      </c>
      <c r="I63" s="61">
        <v>7.3566309999999998E-3</v>
      </c>
      <c r="J63" s="61">
        <v>-9.0605659999999991E-3</v>
      </c>
      <c r="K63" s="61">
        <v>7.0069488000000001E-3</v>
      </c>
      <c r="L63" s="61">
        <v>-8.4874400000000006E-3</v>
      </c>
      <c r="M63" s="61">
        <v>-2.2180947999999999E-2</v>
      </c>
      <c r="N63" s="61">
        <v>6.4304459000000007E-3</v>
      </c>
      <c r="O63" s="61">
        <v>3.4636381999999999E-3</v>
      </c>
      <c r="P63" s="61"/>
      <c r="Q63" s="61">
        <v>6.0788883000000007E-3</v>
      </c>
      <c r="R63" s="61">
        <v>-5.6350409999999995E-3</v>
      </c>
      <c r="S63" s="61">
        <v>4.3429593999999997E-3</v>
      </c>
      <c r="T63" s="61">
        <v>-2.0946539E-2</v>
      </c>
      <c r="U63" s="61">
        <v>-6.2398109999999996E-3</v>
      </c>
      <c r="V63" s="61">
        <v>1.856641E-4</v>
      </c>
      <c r="W63" s="61">
        <v>-2.2117120000000002E-3</v>
      </c>
      <c r="X63" s="61">
        <v>-2.1592740000000001E-3</v>
      </c>
      <c r="Y63" s="61">
        <v>-3.15139E-3</v>
      </c>
      <c r="Z63" s="61">
        <v>-1.9296340000000002E-3</v>
      </c>
      <c r="AA63" s="61">
        <v>-6.1083750000000001E-3</v>
      </c>
      <c r="AB63" s="14"/>
      <c r="AC63" s="14"/>
      <c r="AD63" s="14"/>
      <c r="AE63" s="14"/>
      <c r="AF63" s="14"/>
      <c r="AG63" s="14"/>
      <c r="AH63" s="14"/>
      <c r="AI63" s="14"/>
    </row>
    <row r="64" spans="1:35">
      <c r="A64" s="16">
        <v>30.5</v>
      </c>
      <c r="B64" s="61">
        <v>1.5123266099999999E-2</v>
      </c>
      <c r="C64" s="61">
        <v>4.7557857E-3</v>
      </c>
      <c r="D64" s="61">
        <v>2.7459686999999999E-3</v>
      </c>
      <c r="E64" s="61">
        <v>-1.9205178E-2</v>
      </c>
      <c r="F64" s="61">
        <v>1.8920591E-3</v>
      </c>
      <c r="G64" s="61">
        <v>-7.449181E-3</v>
      </c>
      <c r="H64" s="61">
        <v>3.0329015999999999E-3</v>
      </c>
      <c r="I64" s="61">
        <v>1.0568207999999999E-2</v>
      </c>
      <c r="J64" s="61">
        <v>-2.4880969999999999E-3</v>
      </c>
      <c r="K64" s="61">
        <v>2.1668084000000002E-3</v>
      </c>
      <c r="L64" s="61">
        <v>-6.3943609999999994E-3</v>
      </c>
      <c r="M64" s="61">
        <v>-2.1318583000000002E-2</v>
      </c>
      <c r="N64" s="61">
        <v>2.6578249999999999E-3</v>
      </c>
      <c r="O64" s="61">
        <v>-1.6354946999999998E-2</v>
      </c>
      <c r="P64" s="61"/>
      <c r="Q64" s="61">
        <v>3.2959100000000004E-3</v>
      </c>
      <c r="R64" s="61">
        <v>-1.0850801E-2</v>
      </c>
      <c r="S64" s="61">
        <v>-1.6823899999999999E-4</v>
      </c>
      <c r="T64" s="61">
        <v>-2.1446283E-2</v>
      </c>
      <c r="U64" s="61">
        <v>1.3086779000000002E-3</v>
      </c>
      <c r="V64" s="61">
        <v>2.8457386000000002E-3</v>
      </c>
      <c r="W64" s="61">
        <v>1.3314683999999999E-3</v>
      </c>
      <c r="X64" s="61">
        <v>-4.3546560000000002E-3</v>
      </c>
      <c r="Y64" s="61">
        <v>-3.497221E-3</v>
      </c>
      <c r="Z64" s="61">
        <v>-1.2186335E-2</v>
      </c>
      <c r="AA64" s="61">
        <v>-7.6574129999999992E-3</v>
      </c>
      <c r="AB64" s="14"/>
      <c r="AC64" s="14"/>
      <c r="AD64" s="14"/>
      <c r="AE64" s="14"/>
      <c r="AF64" s="14"/>
      <c r="AG64" s="14"/>
      <c r="AH64" s="14"/>
      <c r="AI64" s="14"/>
    </row>
    <row r="65" spans="1:35">
      <c r="A65" s="16">
        <v>31</v>
      </c>
      <c r="B65" s="61">
        <v>1.54497269E-2</v>
      </c>
      <c r="C65" s="61">
        <v>5.4696279999999998E-3</v>
      </c>
      <c r="D65" s="61">
        <v>2.5562912999999997E-3</v>
      </c>
      <c r="E65" s="61">
        <v>1.07582171E-2</v>
      </c>
      <c r="F65" s="61">
        <v>6.7267286000000006E-3</v>
      </c>
      <c r="G65" s="61">
        <v>-4.5910389999999999E-3</v>
      </c>
      <c r="H65" s="61">
        <v>-3.6825989999999999E-3</v>
      </c>
      <c r="I65" s="61">
        <v>1.0661484E-3</v>
      </c>
      <c r="J65" s="61">
        <v>-1.0422952999999999E-2</v>
      </c>
      <c r="K65" s="61">
        <v>4.8517131999999998E-3</v>
      </c>
      <c r="L65" s="61">
        <v>-8.4490509999999991E-3</v>
      </c>
      <c r="M65" s="61">
        <v>0.116175585</v>
      </c>
      <c r="N65" s="61">
        <v>-1.9669538E-2</v>
      </c>
      <c r="O65" s="61">
        <v>-2.9336877000000001E-2</v>
      </c>
      <c r="P65" s="61"/>
      <c r="Q65" s="61">
        <v>5.2202194999999996E-3</v>
      </c>
      <c r="R65" s="61">
        <v>-7.5088940000000003E-3</v>
      </c>
      <c r="S65" s="61">
        <v>4.1186555000000003E-3</v>
      </c>
      <c r="T65" s="61">
        <v>-2.1908097999999997E-2</v>
      </c>
      <c r="U65" s="61">
        <v>-3.7482680000000003E-3</v>
      </c>
      <c r="V65" s="61">
        <v>6.6307450000000004E-3</v>
      </c>
      <c r="W65" s="61">
        <v>1.0470605E-3</v>
      </c>
      <c r="X65" s="61">
        <v>1.3408134999999999E-3</v>
      </c>
      <c r="Y65" s="61">
        <v>-7.4934570000000002E-3</v>
      </c>
      <c r="Z65" s="61">
        <v>-9.5792450000000001E-3</v>
      </c>
      <c r="AA65" s="61">
        <v>-5.0284430000000005E-3</v>
      </c>
      <c r="AB65" s="14"/>
      <c r="AC65" s="14"/>
      <c r="AD65" s="14"/>
      <c r="AE65" s="14"/>
      <c r="AF65" s="14"/>
      <c r="AG65" s="14"/>
      <c r="AH65" s="14"/>
      <c r="AI65" s="14"/>
    </row>
    <row r="66" spans="1:35">
      <c r="A66" s="16">
        <v>31.5</v>
      </c>
      <c r="B66" s="61">
        <v>7.5402367999999999E-3</v>
      </c>
      <c r="C66" s="61">
        <v>6.1713578E-3</v>
      </c>
      <c r="D66" s="61">
        <v>1.01825536E-2</v>
      </c>
      <c r="E66" s="61">
        <v>5.1626919000000004E-3</v>
      </c>
      <c r="F66" s="61">
        <v>-3.0213449999999999E-3</v>
      </c>
      <c r="G66" s="61">
        <v>-3.3814959999999999E-3</v>
      </c>
      <c r="H66" s="61">
        <v>-7.5571350000000004E-3</v>
      </c>
      <c r="I66" s="61">
        <v>-3.377419E-3</v>
      </c>
      <c r="J66" s="61">
        <v>-8.2342479999999996E-3</v>
      </c>
      <c r="K66" s="61">
        <v>8.9244305000000003E-3</v>
      </c>
      <c r="L66" s="61">
        <v>-7.6454009999999996E-3</v>
      </c>
      <c r="M66" s="61">
        <v>4.5429061099999994E-2</v>
      </c>
      <c r="N66" s="61">
        <v>-3.0394849000000002E-2</v>
      </c>
      <c r="O66" s="61">
        <v>-1.4017713999999999E-2</v>
      </c>
      <c r="P66" s="61"/>
      <c r="Q66" s="61">
        <v>1.1434436000000001E-3</v>
      </c>
      <c r="R66" s="61">
        <v>-7.2375360000000001E-3</v>
      </c>
      <c r="S66" s="61">
        <v>-1.9702750000000001E-3</v>
      </c>
      <c r="T66" s="61">
        <v>-2.3849390000000002E-2</v>
      </c>
      <c r="U66" s="61">
        <v>-5.1468689999999992E-3</v>
      </c>
      <c r="V66" s="61">
        <v>2.8788824000000003E-3</v>
      </c>
      <c r="W66" s="61">
        <v>7.3159918000000003E-3</v>
      </c>
      <c r="X66" s="61">
        <v>1.3083501E-3</v>
      </c>
      <c r="Y66" s="61">
        <v>-6.9604940000000002E-3</v>
      </c>
      <c r="Z66" s="61">
        <v>-7.4147290000000001E-3</v>
      </c>
      <c r="AA66" s="61">
        <v>-4.7266280000000001E-3</v>
      </c>
      <c r="AB66" s="14"/>
      <c r="AC66" s="14"/>
      <c r="AD66" s="14"/>
      <c r="AE66" s="14"/>
      <c r="AF66" s="14"/>
      <c r="AG66" s="14"/>
      <c r="AH66" s="14"/>
      <c r="AI66" s="14"/>
    </row>
    <row r="67" spans="1:35">
      <c r="A67" s="16">
        <v>32</v>
      </c>
      <c r="B67" s="61">
        <v>5.5567710000000003E-3</v>
      </c>
      <c r="C67" s="61">
        <v>4.2306417000000001E-3</v>
      </c>
      <c r="D67" s="61">
        <v>-4.3489339999999996E-3</v>
      </c>
      <c r="E67" s="61">
        <v>2.19423394E-2</v>
      </c>
      <c r="F67" s="61">
        <v>-6.7973199999999995E-4</v>
      </c>
      <c r="G67" s="61">
        <v>-2.5231769999999997E-3</v>
      </c>
      <c r="H67" s="61">
        <v>-2.566296E-3</v>
      </c>
      <c r="I67" s="61">
        <v>3.1357221000000001E-3</v>
      </c>
      <c r="J67" s="61">
        <v>-7.4729169999999999E-3</v>
      </c>
      <c r="K67" s="61">
        <v>1.7721576000000001E-3</v>
      </c>
      <c r="L67" s="61">
        <v>-5.4771709999999994E-3</v>
      </c>
      <c r="M67" s="61">
        <v>2.2894028400000002E-2</v>
      </c>
      <c r="N67" s="61">
        <v>-8.5418499999999993E-4</v>
      </c>
      <c r="O67" s="61">
        <v>-1.6951701E-2</v>
      </c>
      <c r="P67" s="61"/>
      <c r="Q67" s="61">
        <v>3.6867232999999999E-3</v>
      </c>
      <c r="R67" s="61">
        <v>1.7127686000000001E-3</v>
      </c>
      <c r="S67" s="61">
        <v>-3.968615E-3</v>
      </c>
      <c r="T67" s="61">
        <v>-2.3608820999999999E-2</v>
      </c>
      <c r="U67" s="61">
        <v>-2.7476169999999999E-3</v>
      </c>
      <c r="V67" s="61">
        <v>8.7702366999999996E-3</v>
      </c>
      <c r="W67" s="61">
        <v>6.0592635999999998E-3</v>
      </c>
      <c r="X67" s="61">
        <v>-2.2333800000000001E-3</v>
      </c>
      <c r="Y67" s="61">
        <v>-6.8201860000000007E-3</v>
      </c>
      <c r="Z67" s="61">
        <v>-9.2668189999999991E-3</v>
      </c>
      <c r="AA67" s="61">
        <v>-8.0599999999999994E-5</v>
      </c>
      <c r="AB67" s="14"/>
      <c r="AC67" s="14"/>
      <c r="AD67" s="14"/>
      <c r="AE67" s="14"/>
      <c r="AF67" s="14"/>
      <c r="AG67" s="14"/>
      <c r="AH67" s="14"/>
      <c r="AI67" s="14"/>
    </row>
    <row r="68" spans="1:35">
      <c r="A68" s="16">
        <v>32.5</v>
      </c>
      <c r="B68" s="61">
        <v>4.0647926000000004E-3</v>
      </c>
      <c r="C68" s="61">
        <v>2.7619616E-3</v>
      </c>
      <c r="D68" s="61">
        <v>-1.8100399999999999E-4</v>
      </c>
      <c r="E68" s="61">
        <v>-1.3768560999999999E-2</v>
      </c>
      <c r="F68" s="61">
        <v>5.2469182000000007E-3</v>
      </c>
      <c r="G68" s="61">
        <v>-4.6106840000000003E-3</v>
      </c>
      <c r="H68" s="61">
        <v>-4.4979069999999998E-3</v>
      </c>
      <c r="I68" s="61">
        <v>2.2586077E-3</v>
      </c>
      <c r="J68" s="61">
        <v>-4.7134719999999998E-3</v>
      </c>
      <c r="K68" s="61">
        <v>5.1260249000000006E-3</v>
      </c>
      <c r="L68" s="61">
        <v>-6.1267220000000002E-3</v>
      </c>
      <c r="M68" s="61">
        <v>3.4698520999999999E-3</v>
      </c>
      <c r="N68" s="61">
        <v>-1.1924570000000001E-3</v>
      </c>
      <c r="O68" s="61">
        <v>-8.9094810000000003E-3</v>
      </c>
      <c r="P68" s="61"/>
      <c r="Q68" s="61">
        <v>1.00481446E-2</v>
      </c>
      <c r="R68" s="61">
        <v>-7.6402889999999998E-3</v>
      </c>
      <c r="S68" s="61">
        <v>-7.9994890000000003E-3</v>
      </c>
      <c r="T68" s="61">
        <v>-1.9435511000000003E-2</v>
      </c>
      <c r="U68" s="61">
        <v>2.9218586E-3</v>
      </c>
      <c r="V68" s="61">
        <v>1.5438342899999999E-2</v>
      </c>
      <c r="W68" s="61">
        <v>-1.8062629999999998E-3</v>
      </c>
      <c r="X68" s="61">
        <v>-1.0783177E-2</v>
      </c>
      <c r="Y68" s="61">
        <v>-6.6453670000000001E-3</v>
      </c>
      <c r="Z68" s="61">
        <v>-1.1339361999999999E-2</v>
      </c>
      <c r="AA68" s="61">
        <v>-7.3031120000000005E-3</v>
      </c>
      <c r="AB68" s="14"/>
      <c r="AC68" s="14"/>
      <c r="AD68" s="14"/>
      <c r="AE68" s="14"/>
      <c r="AF68" s="14"/>
      <c r="AG68" s="14"/>
      <c r="AH68" s="14"/>
      <c r="AI68" s="14"/>
    </row>
    <row r="69" spans="1:35">
      <c r="A69" s="16">
        <v>33</v>
      </c>
      <c r="B69" s="61">
        <v>8.9565008999999991E-3</v>
      </c>
      <c r="C69" s="61">
        <v>5.0939069999999999E-3</v>
      </c>
      <c r="D69" s="61">
        <v>8.6924387000000009E-3</v>
      </c>
      <c r="E69" s="61">
        <v>8.5488939E-3</v>
      </c>
      <c r="F69" s="61">
        <v>5.0409560000000001E-3</v>
      </c>
      <c r="G69" s="61">
        <v>-2.7399E-5</v>
      </c>
      <c r="H69" s="61">
        <v>4.4041488000000004E-3</v>
      </c>
      <c r="I69" s="61">
        <v>4.9476414999999998E-3</v>
      </c>
      <c r="J69" s="61">
        <v>-8.0997339999999991E-3</v>
      </c>
      <c r="K69" s="61">
        <v>-5.7513599999999996E-4</v>
      </c>
      <c r="L69" s="61">
        <v>-8.5184790000000007E-3</v>
      </c>
      <c r="M69" s="61">
        <v>3.2901507000000002E-3</v>
      </c>
      <c r="N69" s="61">
        <v>-1.7687657000000002E-2</v>
      </c>
      <c r="O69" s="61">
        <v>-5.1477299999999995E-4</v>
      </c>
      <c r="P69" s="61"/>
      <c r="Q69" s="61">
        <v>1.9291246000000001E-3</v>
      </c>
      <c r="R69" s="61">
        <v>-6.0040590000000008E-3</v>
      </c>
      <c r="S69" s="61">
        <v>-2.3418340000000001E-3</v>
      </c>
      <c r="T69" s="61">
        <v>-3.5284727000000002E-2</v>
      </c>
      <c r="U69" s="61">
        <v>-6.6048959999999999E-3</v>
      </c>
      <c r="V69" s="61">
        <v>3.7027895999999999E-3</v>
      </c>
      <c r="W69" s="61">
        <v>1.2312097399999999E-2</v>
      </c>
      <c r="X69" s="61">
        <v>-6.948676E-3</v>
      </c>
      <c r="Y69" s="61">
        <v>-1.0357613000000002E-2</v>
      </c>
      <c r="Z69" s="61">
        <v>-1.4447650000000001E-2</v>
      </c>
      <c r="AA69" s="61">
        <v>-4.3884580000000005E-3</v>
      </c>
      <c r="AB69" s="14"/>
      <c r="AC69" s="14"/>
      <c r="AD69" s="14"/>
      <c r="AE69" s="14"/>
      <c r="AF69" s="14"/>
      <c r="AG69" s="14"/>
      <c r="AH69" s="14"/>
      <c r="AI69" s="14"/>
    </row>
    <row r="70" spans="1:35">
      <c r="A70" s="16">
        <v>33.5</v>
      </c>
      <c r="B70" s="61">
        <v>5.6415519999999993E-3</v>
      </c>
      <c r="C70" s="61">
        <v>1.2502213E-2</v>
      </c>
      <c r="D70" s="61">
        <v>6.0706669000000005E-3</v>
      </c>
      <c r="E70" s="61">
        <v>-1.0583727999999999E-2</v>
      </c>
      <c r="F70" s="61">
        <v>7.4514609999999995E-4</v>
      </c>
      <c r="G70" s="61">
        <v>3.0959905999999996E-3</v>
      </c>
      <c r="H70" s="61">
        <v>2.3293038999999999E-3</v>
      </c>
      <c r="I70" s="61">
        <v>2.5897729000000005E-3</v>
      </c>
      <c r="J70" s="61">
        <v>-4.9915059999999997E-3</v>
      </c>
      <c r="K70" s="61">
        <v>9.7148960000000006E-4</v>
      </c>
      <c r="L70" s="61">
        <v>-3.1638870000000002E-3</v>
      </c>
      <c r="M70" s="61">
        <v>-1.918912E-3</v>
      </c>
      <c r="N70" s="61">
        <v>-9.3944440000000001E-3</v>
      </c>
      <c r="O70" s="61">
        <v>-1.6089964999999998E-2</v>
      </c>
      <c r="P70" s="61"/>
      <c r="Q70" s="61">
        <v>1.08006895E-2</v>
      </c>
      <c r="R70" s="61">
        <v>-8.5712710000000001E-3</v>
      </c>
      <c r="S70" s="61">
        <v>-5.1280899999999992E-4</v>
      </c>
      <c r="T70" s="61">
        <v>-3.4242051999999995E-2</v>
      </c>
      <c r="U70" s="61">
        <v>-2.2402300000000001E-4</v>
      </c>
      <c r="V70" s="61">
        <v>1.44017643E-2</v>
      </c>
      <c r="W70" s="61">
        <v>1.15599517E-2</v>
      </c>
      <c r="X70" s="61">
        <v>-4.6860479999999999E-3</v>
      </c>
      <c r="Y70" s="61">
        <v>-1.6645054999999999E-2</v>
      </c>
      <c r="Z70" s="61">
        <v>-1.3894059E-2</v>
      </c>
      <c r="AA70" s="61">
        <v>-3.4127289999999998E-3</v>
      </c>
      <c r="AB70" s="14"/>
      <c r="AC70" s="14"/>
      <c r="AD70" s="14"/>
      <c r="AE70" s="14"/>
      <c r="AF70" s="14"/>
      <c r="AG70" s="14"/>
      <c r="AH70" s="14"/>
      <c r="AI70" s="14"/>
    </row>
    <row r="71" spans="1:35">
      <c r="A71" s="16">
        <v>34</v>
      </c>
      <c r="B71" s="61">
        <v>1.18859485E-2</v>
      </c>
      <c r="C71" s="61">
        <v>8.9671625000000005E-3</v>
      </c>
      <c r="D71" s="61">
        <v>6.3766080999999994E-3</v>
      </c>
      <c r="E71" s="61">
        <v>-5.1010029999999998E-3</v>
      </c>
      <c r="F71" s="61">
        <v>6.7177730000000002E-4</v>
      </c>
      <c r="G71" s="61">
        <v>5.4162131999999997E-3</v>
      </c>
      <c r="H71" s="61">
        <v>-9.4267310000000007E-3</v>
      </c>
      <c r="I71" s="61">
        <v>1.5246598000000001E-3</v>
      </c>
      <c r="J71" s="61">
        <v>-5.7933719999999998E-3</v>
      </c>
      <c r="K71" s="61">
        <v>2.4191161999999999E-3</v>
      </c>
      <c r="L71" s="61">
        <v>-2.4259939999999999E-3</v>
      </c>
      <c r="M71" s="61">
        <v>-3.8781010000000001E-3</v>
      </c>
      <c r="N71" s="61">
        <v>-1.4828958000000001E-2</v>
      </c>
      <c r="O71" s="61">
        <v>-1.5257833E-2</v>
      </c>
      <c r="P71" s="61"/>
      <c r="Q71" s="61">
        <v>1.0359236400000001E-2</v>
      </c>
      <c r="R71" s="61">
        <v>-6.7462920000000001E-3</v>
      </c>
      <c r="S71" s="61">
        <v>-4.0585220000000002E-3</v>
      </c>
      <c r="T71" s="61">
        <v>-2.9944250000000002E-2</v>
      </c>
      <c r="U71" s="61">
        <v>6.1430699999999994E-5</v>
      </c>
      <c r="V71" s="61">
        <v>1.7985420999999998E-2</v>
      </c>
      <c r="W71" s="61">
        <v>1.2612853699999999E-2</v>
      </c>
      <c r="X71" s="61">
        <v>-7.9586520000000001E-3</v>
      </c>
      <c r="Y71" s="61">
        <v>-8.6014860000000002E-3</v>
      </c>
      <c r="Z71" s="61">
        <v>-1.3766631E-2</v>
      </c>
      <c r="AA71" s="61">
        <v>-3.0325819999999998E-3</v>
      </c>
      <c r="AB71" s="14"/>
      <c r="AC71" s="14"/>
      <c r="AD71" s="14"/>
      <c r="AE71" s="14"/>
      <c r="AF71" s="14"/>
      <c r="AG71" s="14"/>
      <c r="AH71" s="14"/>
      <c r="AI71" s="14"/>
    </row>
    <row r="72" spans="1:35">
      <c r="A72" s="16">
        <v>34.5</v>
      </c>
      <c r="B72" s="61">
        <v>4.0235862000000001E-3</v>
      </c>
      <c r="C72" s="61">
        <v>9.1680206999999996E-3</v>
      </c>
      <c r="D72" s="61">
        <v>1.0052677999999999E-2</v>
      </c>
      <c r="E72" s="61">
        <v>3.7480134999999999E-3</v>
      </c>
      <c r="F72" s="61">
        <v>-2.9028399999999998E-3</v>
      </c>
      <c r="G72" s="61">
        <v>-6.9110699999999994E-4</v>
      </c>
      <c r="H72" s="61">
        <v>-3.493613E-3</v>
      </c>
      <c r="I72" s="61">
        <v>1.26864332E-2</v>
      </c>
      <c r="J72" s="61">
        <v>-7.6297859999999995E-3</v>
      </c>
      <c r="K72" s="61">
        <v>1.5251022E-3</v>
      </c>
      <c r="L72" s="61">
        <v>-3.0534030000000001E-3</v>
      </c>
      <c r="M72" s="61">
        <v>-4.4443310000000001E-3</v>
      </c>
      <c r="N72" s="61">
        <v>-9.5720989999999988E-3</v>
      </c>
      <c r="O72" s="61">
        <v>-2.7044752000000002E-2</v>
      </c>
      <c r="P72" s="61"/>
      <c r="Q72" s="61">
        <v>8.0966196000000004E-3</v>
      </c>
      <c r="R72" s="61">
        <v>-3.818147E-3</v>
      </c>
      <c r="S72" s="61">
        <v>-7.217472E-3</v>
      </c>
      <c r="T72" s="61">
        <v>-2.9679106E-2</v>
      </c>
      <c r="U72" s="61">
        <v>8.207024E-4</v>
      </c>
      <c r="V72" s="61">
        <v>1.4475660899999999E-2</v>
      </c>
      <c r="W72" s="61">
        <v>1.0390556299999999E-2</v>
      </c>
      <c r="X72" s="61">
        <v>-3.0219469999999997E-3</v>
      </c>
      <c r="Y72" s="61">
        <v>-6.7916499999999998E-3</v>
      </c>
      <c r="Z72" s="61">
        <v>-1.2004407999999999E-2</v>
      </c>
      <c r="AA72" s="61">
        <v>-7.3665230000000007E-3</v>
      </c>
      <c r="AB72" s="14"/>
      <c r="AC72" s="14"/>
      <c r="AD72" s="14"/>
      <c r="AE72" s="14"/>
      <c r="AF72" s="14"/>
      <c r="AG72" s="14"/>
      <c r="AH72" s="14"/>
      <c r="AI72" s="14"/>
    </row>
    <row r="73" spans="1:35">
      <c r="A73" s="16">
        <v>35</v>
      </c>
      <c r="B73" s="61">
        <v>1.3202457800000001E-2</v>
      </c>
      <c r="C73" s="61">
        <v>1.08227128E-2</v>
      </c>
      <c r="D73" s="61">
        <v>6.0484950000000001E-3</v>
      </c>
      <c r="E73" s="61">
        <v>-7.4960850000000004E-3</v>
      </c>
      <c r="F73" s="61">
        <v>-3.9972530000000001E-3</v>
      </c>
      <c r="G73" s="61">
        <v>1.0486900699999999E-2</v>
      </c>
      <c r="H73" s="61">
        <v>7.3257057000000007E-3</v>
      </c>
      <c r="I73" s="61">
        <v>5.7988004999999995E-3</v>
      </c>
      <c r="J73" s="61">
        <v>-2.0981630000000001E-3</v>
      </c>
      <c r="K73" s="61">
        <v>7.6501445E-3</v>
      </c>
      <c r="L73" s="61">
        <v>-3.70107E-4</v>
      </c>
      <c r="M73" s="61">
        <v>-1.1052222E-2</v>
      </c>
      <c r="N73" s="61">
        <v>2.2570668999999997E-3</v>
      </c>
      <c r="O73" s="61">
        <v>-1.5511869000000001E-2</v>
      </c>
      <c r="P73" s="61"/>
      <c r="Q73" s="61">
        <v>1.14890453E-2</v>
      </c>
      <c r="R73" s="61">
        <v>3.9007792000000001E-3</v>
      </c>
      <c r="S73" s="61">
        <v>-3.1436279999999999E-3</v>
      </c>
      <c r="T73" s="61">
        <v>-3.6313088E-2</v>
      </c>
      <c r="U73" s="61">
        <v>4.8579564999999998E-3</v>
      </c>
      <c r="V73" s="61">
        <v>2.5204008600000001E-2</v>
      </c>
      <c r="W73" s="61">
        <v>8.5211812000000001E-3</v>
      </c>
      <c r="X73" s="61">
        <v>-1.0500605000000001E-2</v>
      </c>
      <c r="Y73" s="61">
        <v>-2.511414E-3</v>
      </c>
      <c r="Z73" s="61">
        <v>-1.2174399000000001E-2</v>
      </c>
      <c r="AA73" s="61">
        <v>-8.0831949999999996E-3</v>
      </c>
      <c r="AB73" s="14"/>
      <c r="AC73" s="14"/>
      <c r="AD73" s="14"/>
      <c r="AE73" s="14"/>
      <c r="AF73" s="14"/>
      <c r="AG73" s="14"/>
      <c r="AH73" s="14"/>
      <c r="AI73" s="14"/>
    </row>
    <row r="74" spans="1:35">
      <c r="A74" s="16">
        <v>35.5</v>
      </c>
      <c r="B74" s="61">
        <v>6.3287435999999997E-3</v>
      </c>
      <c r="C74" s="61">
        <v>1.59616775E-2</v>
      </c>
      <c r="D74" s="61">
        <v>1.0366224799999999E-2</v>
      </c>
      <c r="E74" s="61">
        <v>-1.7507655E-2</v>
      </c>
      <c r="F74" s="61">
        <v>-2.7252589999999998E-3</v>
      </c>
      <c r="G74" s="61">
        <v>5.5886550000000005E-3</v>
      </c>
      <c r="H74" s="61">
        <v>1.9993561000000003E-3</v>
      </c>
      <c r="I74" s="61">
        <v>4.8814327000000005E-3</v>
      </c>
      <c r="J74" s="61">
        <v>-7.122176E-3</v>
      </c>
      <c r="K74" s="61">
        <v>3.4843214E-3</v>
      </c>
      <c r="L74" s="61">
        <v>-3.5682679999999999E-3</v>
      </c>
      <c r="M74" s="61">
        <v>-1.2779480000000001E-2</v>
      </c>
      <c r="N74" s="61">
        <v>9.9263214000000002E-3</v>
      </c>
      <c r="O74" s="61">
        <v>-9.3465489999999991E-3</v>
      </c>
      <c r="P74" s="61"/>
      <c r="Q74" s="61">
        <v>8.3725602999999999E-3</v>
      </c>
      <c r="R74" s="61">
        <v>3.4869651999999999E-3</v>
      </c>
      <c r="S74" s="61">
        <v>-1.5157840000000001E-3</v>
      </c>
      <c r="T74" s="61">
        <v>-2.9207143000000001E-2</v>
      </c>
      <c r="U74" s="61">
        <v>-4.0427559999999998E-3</v>
      </c>
      <c r="V74" s="61">
        <v>2.4919669299999999E-2</v>
      </c>
      <c r="W74" s="61">
        <v>6.2158948999999995E-3</v>
      </c>
      <c r="X74" s="61">
        <v>-4.8854290000000002E-3</v>
      </c>
      <c r="Y74" s="61">
        <v>-8.2275460000000005E-3</v>
      </c>
      <c r="Z74" s="61">
        <v>-1.458947E-2</v>
      </c>
      <c r="AA74" s="61">
        <v>-3.7576649999999999E-3</v>
      </c>
      <c r="AB74" s="14"/>
      <c r="AC74" s="14"/>
      <c r="AD74" s="14"/>
      <c r="AE74" s="14"/>
      <c r="AF74" s="14"/>
      <c r="AG74" s="14"/>
      <c r="AH74" s="14"/>
      <c r="AI74" s="14"/>
    </row>
    <row r="75" spans="1:35">
      <c r="A75" s="16">
        <v>36</v>
      </c>
      <c r="B75" s="61">
        <v>1.8644423400000002E-2</v>
      </c>
      <c r="C75" s="61">
        <v>1.6354698399999999E-2</v>
      </c>
      <c r="D75" s="61">
        <v>1.50917345E-2</v>
      </c>
      <c r="E75" s="61">
        <v>-1.1495185999999999E-2</v>
      </c>
      <c r="F75" s="61">
        <v>-3.1354820000000002E-3</v>
      </c>
      <c r="G75" s="61">
        <v>1.00179695E-2</v>
      </c>
      <c r="H75" s="61">
        <v>1.0503477000000001E-2</v>
      </c>
      <c r="I75" s="61">
        <v>6.8750173000000003E-3</v>
      </c>
      <c r="J75" s="61">
        <v>-1.1409888999999999E-2</v>
      </c>
      <c r="K75" s="61">
        <v>1.247279E-4</v>
      </c>
      <c r="L75" s="61">
        <v>-5.088642E-3</v>
      </c>
      <c r="M75" s="61">
        <v>-8.353745000000001E-3</v>
      </c>
      <c r="N75" s="61">
        <v>1.45737265E-2</v>
      </c>
      <c r="O75" s="61">
        <v>-1.0703074E-2</v>
      </c>
      <c r="P75" s="61"/>
      <c r="Q75" s="61">
        <v>1.2448963200000001E-2</v>
      </c>
      <c r="R75" s="61">
        <v>5.2657719999999993E-3</v>
      </c>
      <c r="S75" s="61">
        <v>-2.040048E-3</v>
      </c>
      <c r="T75" s="61">
        <v>-2.9439926999999998E-2</v>
      </c>
      <c r="U75" s="61">
        <v>-1.307838E-3</v>
      </c>
      <c r="V75" s="61">
        <v>2.9022847000000001E-2</v>
      </c>
      <c r="W75" s="61">
        <v>-2.072221E-3</v>
      </c>
      <c r="X75" s="61">
        <v>-4.8786439999999997E-3</v>
      </c>
      <c r="Y75" s="61">
        <v>-8.8271889999999992E-3</v>
      </c>
      <c r="Z75" s="61">
        <v>-7.9266340000000001E-3</v>
      </c>
      <c r="AA75" s="61">
        <v>-1.1776667000000001E-2</v>
      </c>
      <c r="AB75" s="14"/>
      <c r="AC75" s="14"/>
      <c r="AD75" s="14"/>
      <c r="AE75" s="14"/>
      <c r="AF75" s="14"/>
      <c r="AG75" s="14"/>
      <c r="AH75" s="14"/>
      <c r="AI75" s="14"/>
    </row>
    <row r="76" spans="1:35">
      <c r="A76" s="16">
        <v>36.5</v>
      </c>
      <c r="B76" s="61">
        <v>2.6166796499999999E-2</v>
      </c>
      <c r="C76" s="61">
        <v>3.6014477E-3</v>
      </c>
      <c r="D76" s="61">
        <v>1.0033654599999999E-2</v>
      </c>
      <c r="E76" s="61">
        <v>-2.2152702999999999E-2</v>
      </c>
      <c r="F76" s="61">
        <v>1.3234621300000001E-2</v>
      </c>
      <c r="G76" s="61">
        <v>1.30494255E-2</v>
      </c>
      <c r="H76" s="61">
        <v>-3.6616900000000004E-3</v>
      </c>
      <c r="I76" s="61">
        <v>3.2900485E-3</v>
      </c>
      <c r="J76" s="61">
        <v>-5.6289759999999999E-3</v>
      </c>
      <c r="K76" s="61">
        <v>-5.9727100000000002E-4</v>
      </c>
      <c r="L76" s="61">
        <v>2.5950703000000002E-3</v>
      </c>
      <c r="M76" s="61">
        <v>-7.1527090000000002E-3</v>
      </c>
      <c r="N76" s="61">
        <v>-1.5582377000000001E-2</v>
      </c>
      <c r="O76" s="61">
        <v>9.219109100000001E-3</v>
      </c>
      <c r="P76" s="61"/>
      <c r="Q76" s="61">
        <v>8.3991211000000003E-3</v>
      </c>
      <c r="R76" s="61">
        <v>7.4368378000000002E-3</v>
      </c>
      <c r="S76" s="61">
        <v>1.2818700000000001E-3</v>
      </c>
      <c r="T76" s="61">
        <v>-2.7830748000000002E-2</v>
      </c>
      <c r="U76" s="61">
        <v>4.0451630000000001E-3</v>
      </c>
      <c r="V76" s="61">
        <v>2.77514107E-2</v>
      </c>
      <c r="W76" s="61">
        <v>1.2845973799999999E-2</v>
      </c>
      <c r="X76" s="61">
        <v>4.1305130000000005E-4</v>
      </c>
      <c r="Y76" s="61">
        <v>-1.2417576999999999E-2</v>
      </c>
      <c r="Z76" s="61">
        <v>-1.3615245E-2</v>
      </c>
      <c r="AA76" s="61">
        <v>-5.4843699999999997E-3</v>
      </c>
      <c r="AB76" s="14"/>
      <c r="AC76" s="14"/>
      <c r="AD76" s="14"/>
      <c r="AE76" s="14"/>
      <c r="AF76" s="14"/>
      <c r="AG76" s="14"/>
      <c r="AH76" s="14"/>
      <c r="AI76" s="14"/>
    </row>
    <row r="77" spans="1:35">
      <c r="A77" s="16">
        <v>37</v>
      </c>
      <c r="B77" s="61">
        <v>1.9861013800000001E-2</v>
      </c>
      <c r="C77" s="61">
        <v>1.50202723E-2</v>
      </c>
      <c r="D77" s="61">
        <v>1.31715433E-2</v>
      </c>
      <c r="E77" s="61">
        <v>-8.5708980000000004E-3</v>
      </c>
      <c r="F77" s="61">
        <v>7.5050750000000004E-4</v>
      </c>
      <c r="G77" s="61">
        <v>1.2425387400000001E-2</v>
      </c>
      <c r="H77" s="61">
        <v>9.7157704000000004E-3</v>
      </c>
      <c r="I77" s="61">
        <v>1.2249194499999999E-2</v>
      </c>
      <c r="J77" s="61">
        <v>-6.449654E-3</v>
      </c>
      <c r="K77" s="61">
        <v>-3.2769700000000001E-3</v>
      </c>
      <c r="L77" s="61">
        <v>-3.5767440000000002E-3</v>
      </c>
      <c r="M77" s="61">
        <v>-7.5929630000000003E-3</v>
      </c>
      <c r="N77" s="61">
        <v>-1.0686601E-2</v>
      </c>
      <c r="O77" s="61">
        <v>-4.7942890000000002E-3</v>
      </c>
      <c r="P77" s="61"/>
      <c r="Q77" s="61">
        <v>1.7027987600000002E-2</v>
      </c>
      <c r="R77" s="61">
        <v>1.40490545E-2</v>
      </c>
      <c r="S77" s="61">
        <v>1.3616812999999999E-3</v>
      </c>
      <c r="T77" s="61">
        <v>-3.1818551E-2</v>
      </c>
      <c r="U77" s="61">
        <v>-3.680567E-3</v>
      </c>
      <c r="V77" s="61">
        <v>3.0752877999999997E-2</v>
      </c>
      <c r="W77" s="61">
        <v>1.50212959E-2</v>
      </c>
      <c r="X77" s="61">
        <v>-1.0118556999999999E-2</v>
      </c>
      <c r="Y77" s="61">
        <v>-9.7333929999999999E-3</v>
      </c>
      <c r="Z77" s="61">
        <v>-1.1952805E-2</v>
      </c>
      <c r="AA77" s="61">
        <v>-4.0235100000000001E-3</v>
      </c>
      <c r="AB77" s="14"/>
      <c r="AC77" s="14"/>
      <c r="AD77" s="14"/>
      <c r="AE77" s="14"/>
      <c r="AF77" s="14"/>
      <c r="AG77" s="14"/>
      <c r="AH77" s="14"/>
      <c r="AI77" s="14"/>
    </row>
    <row r="78" spans="1:35">
      <c r="A78" s="16">
        <v>37.5</v>
      </c>
      <c r="B78" s="61">
        <v>1.52319832E-2</v>
      </c>
      <c r="C78" s="61">
        <v>2.86282936E-2</v>
      </c>
      <c r="D78" s="61">
        <v>1.0201012400000001E-2</v>
      </c>
      <c r="E78" s="61">
        <v>-1.5881560000000001E-3</v>
      </c>
      <c r="F78" s="61">
        <v>3.2651530000000002E-3</v>
      </c>
      <c r="G78" s="61">
        <v>2.0273022699999997E-2</v>
      </c>
      <c r="H78" s="61">
        <v>2.7339868000000002E-3</v>
      </c>
      <c r="I78" s="61">
        <v>1.0561133300000001E-2</v>
      </c>
      <c r="J78" s="61">
        <v>-8.9883200000000002E-4</v>
      </c>
      <c r="K78" s="61">
        <v>6.7591519999999998E-4</v>
      </c>
      <c r="L78" s="61">
        <v>-2.1918699999999998E-3</v>
      </c>
      <c r="M78" s="61">
        <v>6.6295690000000001E-4</v>
      </c>
      <c r="N78" s="61">
        <v>-5.218917E-3</v>
      </c>
      <c r="O78" s="61">
        <v>1.10182574E-2</v>
      </c>
      <c r="P78" s="61"/>
      <c r="Q78" s="61">
        <v>7.1323413999999996E-3</v>
      </c>
      <c r="R78" s="61">
        <v>1.1178298099999999E-2</v>
      </c>
      <c r="S78" s="61">
        <v>-5.2799699999999999E-4</v>
      </c>
      <c r="T78" s="61">
        <v>-3.3245537999999998E-2</v>
      </c>
      <c r="U78" s="61">
        <v>3.2634948000000003E-3</v>
      </c>
      <c r="V78" s="61">
        <v>2.5870342599999999E-2</v>
      </c>
      <c r="W78" s="61">
        <v>1.5595616100000001E-2</v>
      </c>
      <c r="X78" s="61">
        <v>-3.9497320000000001E-3</v>
      </c>
      <c r="Y78" s="61">
        <v>-1.1341384000000001E-2</v>
      </c>
      <c r="Z78" s="61">
        <v>-1.2146315999999999E-2</v>
      </c>
      <c r="AA78" s="61">
        <v>-1.2098836E-2</v>
      </c>
      <c r="AB78" s="14"/>
      <c r="AC78" s="14"/>
      <c r="AD78" s="14"/>
      <c r="AE78" s="14"/>
      <c r="AF78" s="14"/>
      <c r="AG78" s="14"/>
      <c r="AH78" s="14"/>
      <c r="AI78" s="14"/>
    </row>
    <row r="79" spans="1:35">
      <c r="A79" s="16">
        <v>38</v>
      </c>
      <c r="B79" s="61">
        <v>1.66926196E-2</v>
      </c>
      <c r="C79" s="61">
        <v>2.0971137099999999E-2</v>
      </c>
      <c r="D79" s="61">
        <v>1.22012501E-2</v>
      </c>
      <c r="E79" s="61">
        <v>-2.0529978000000001E-2</v>
      </c>
      <c r="F79" s="61">
        <v>6.3066510000000001E-4</v>
      </c>
      <c r="G79" s="61">
        <v>2.5963368299999998E-2</v>
      </c>
      <c r="H79" s="61">
        <v>-9.8803209999999992E-3</v>
      </c>
      <c r="I79" s="61">
        <v>1.123408E-2</v>
      </c>
      <c r="J79" s="61">
        <v>-2.4906540000000001E-3</v>
      </c>
      <c r="K79" s="61">
        <v>3.8859030000000001E-4</v>
      </c>
      <c r="L79" s="61">
        <v>-2.7955419999999998E-3</v>
      </c>
      <c r="M79" s="61">
        <v>-1.4413512E-2</v>
      </c>
      <c r="N79" s="61">
        <v>1.0945435299999999E-2</v>
      </c>
      <c r="O79" s="61">
        <v>2.8632250999999997E-3</v>
      </c>
      <c r="P79" s="61"/>
      <c r="Q79" s="61">
        <v>8.966825099999999E-3</v>
      </c>
      <c r="R79" s="61">
        <v>7.5627624999999995E-3</v>
      </c>
      <c r="S79" s="61">
        <v>5.7259080999999996E-3</v>
      </c>
      <c r="T79" s="61">
        <v>-2.4013651E-2</v>
      </c>
      <c r="U79" s="61">
        <v>5.3225789000000004E-3</v>
      </c>
      <c r="V79" s="61">
        <v>2.7968383999999999E-2</v>
      </c>
      <c r="W79" s="61">
        <v>1.03663826E-2</v>
      </c>
      <c r="X79" s="61">
        <v>-3.421393E-3</v>
      </c>
      <c r="Y79" s="61">
        <v>-1.4831907E-2</v>
      </c>
      <c r="Z79" s="61">
        <v>-4.4032409999999996E-3</v>
      </c>
      <c r="AA79" s="61">
        <v>-7.0288709999999999E-3</v>
      </c>
      <c r="AB79" s="14"/>
      <c r="AC79" s="14"/>
      <c r="AD79" s="14"/>
      <c r="AE79" s="14"/>
      <c r="AF79" s="14"/>
      <c r="AG79" s="14"/>
      <c r="AH79" s="14"/>
      <c r="AI79" s="14"/>
    </row>
    <row r="80" spans="1:35">
      <c r="A80" s="16">
        <v>38.5</v>
      </c>
      <c r="B80" s="61">
        <v>1.9815052600000001E-2</v>
      </c>
      <c r="C80" s="61">
        <v>3.1855586499999998E-2</v>
      </c>
      <c r="D80" s="61">
        <v>1.8554650200000002E-2</v>
      </c>
      <c r="E80" s="61">
        <v>-7.0776199999999997E-3</v>
      </c>
      <c r="F80" s="61">
        <v>7.4839124999999994E-3</v>
      </c>
      <c r="G80" s="61">
        <v>3.2565713699999999E-2</v>
      </c>
      <c r="H80" s="61">
        <v>9.5039869000000006E-3</v>
      </c>
      <c r="I80" s="61">
        <v>1.2959494E-2</v>
      </c>
      <c r="J80" s="61">
        <v>-4.9529990000000005E-3</v>
      </c>
      <c r="K80" s="61">
        <v>-6.1241000000000005E-5</v>
      </c>
      <c r="L80" s="61">
        <v>-4.0132010000000001E-3</v>
      </c>
      <c r="M80" s="61">
        <v>-1.6815550999999998E-2</v>
      </c>
      <c r="N80" s="61">
        <v>1.9988734000000001E-3</v>
      </c>
      <c r="O80" s="61">
        <v>5.6036741999999995E-3</v>
      </c>
      <c r="P80" s="61"/>
      <c r="Q80" s="61">
        <v>1.1354526E-2</v>
      </c>
      <c r="R80" s="61">
        <v>8.6246758999999999E-3</v>
      </c>
      <c r="S80" s="61">
        <v>9.1901282999999993E-3</v>
      </c>
      <c r="T80" s="61">
        <v>-3.0339444000000004E-2</v>
      </c>
      <c r="U80" s="61">
        <v>2.2282995000000002E-3</v>
      </c>
      <c r="V80" s="61">
        <v>3.5220979899999998E-2</v>
      </c>
      <c r="W80" s="61">
        <v>1.65832655E-2</v>
      </c>
      <c r="X80" s="61">
        <v>-1.7855389999999998E-3</v>
      </c>
      <c r="Y80" s="61">
        <v>-1.0195371E-2</v>
      </c>
      <c r="Z80" s="61">
        <v>-5.4236280000000006E-3</v>
      </c>
      <c r="AA80" s="61">
        <v>-2.354128E-3</v>
      </c>
      <c r="AB80" s="14"/>
      <c r="AC80" s="14"/>
      <c r="AD80" s="14"/>
      <c r="AE80" s="14"/>
      <c r="AF80" s="14"/>
      <c r="AG80" s="14"/>
      <c r="AH80" s="14"/>
      <c r="AI80" s="14"/>
    </row>
    <row r="81" spans="1:35">
      <c r="A81" s="16">
        <v>39</v>
      </c>
      <c r="B81" s="61">
        <v>2.2235978300000001E-2</v>
      </c>
      <c r="C81" s="61">
        <v>1.5697950299999999E-2</v>
      </c>
      <c r="D81" s="61">
        <v>1.7080728899999998E-2</v>
      </c>
      <c r="E81" s="61">
        <v>-5.4695300000000002E-3</v>
      </c>
      <c r="F81" s="61">
        <v>-3.9428010000000001E-3</v>
      </c>
      <c r="G81" s="61">
        <v>3.59046066E-2</v>
      </c>
      <c r="H81" s="61">
        <v>2.1767228699999999E-2</v>
      </c>
      <c r="I81" s="61">
        <v>9.6068063999999991E-3</v>
      </c>
      <c r="J81" s="61">
        <v>-4.2999240000000001E-3</v>
      </c>
      <c r="K81" s="61">
        <v>-3.143907E-3</v>
      </c>
      <c r="L81" s="61">
        <v>-5.1488000000000006E-5</v>
      </c>
      <c r="M81" s="61">
        <v>-1.1292614000000001E-2</v>
      </c>
      <c r="N81" s="61">
        <v>1.36202449E-2</v>
      </c>
      <c r="O81" s="61">
        <v>-2.452498E-3</v>
      </c>
      <c r="P81" s="61"/>
      <c r="Q81" s="61">
        <v>1.3089470800000001E-2</v>
      </c>
      <c r="R81" s="61">
        <v>9.2381631000000002E-3</v>
      </c>
      <c r="S81" s="61">
        <v>-4.451984E-3</v>
      </c>
      <c r="T81" s="61">
        <v>-2.6410322999999999E-2</v>
      </c>
      <c r="U81" s="61">
        <v>3.1142880999999998E-3</v>
      </c>
      <c r="V81" s="61">
        <v>3.8382227300000002E-2</v>
      </c>
      <c r="W81" s="61">
        <v>1.62651649E-2</v>
      </c>
      <c r="X81" s="61">
        <v>-3.0936150000000001E-3</v>
      </c>
      <c r="Y81" s="61">
        <v>-1.1043826000000001E-2</v>
      </c>
      <c r="Z81" s="61">
        <v>-1.848281E-3</v>
      </c>
      <c r="AA81" s="61">
        <v>-1.961656E-3</v>
      </c>
      <c r="AB81" s="14"/>
      <c r="AC81" s="14"/>
      <c r="AD81" s="14"/>
      <c r="AE81" s="14"/>
      <c r="AF81" s="14"/>
      <c r="AG81" s="14"/>
      <c r="AH81" s="14"/>
      <c r="AI81" s="14"/>
    </row>
    <row r="82" spans="1:35">
      <c r="A82" s="16">
        <v>39.5</v>
      </c>
      <c r="B82" s="61">
        <v>1.88997526E-2</v>
      </c>
      <c r="C82" s="61">
        <v>3.5566391699999998E-2</v>
      </c>
      <c r="D82" s="61">
        <v>2.4128773799999999E-2</v>
      </c>
      <c r="E82" s="61">
        <v>5.4751009999999996E-3</v>
      </c>
      <c r="F82" s="61">
        <v>-5.6284869999999997E-3</v>
      </c>
      <c r="G82" s="61">
        <v>4.0995104900000003E-2</v>
      </c>
      <c r="H82" s="61">
        <v>1.4782282099999999E-2</v>
      </c>
      <c r="I82" s="61">
        <v>1.54326515E-2</v>
      </c>
      <c r="J82" s="61">
        <v>-1.040886E-3</v>
      </c>
      <c r="K82" s="61">
        <v>-1.0572839999999999E-3</v>
      </c>
      <c r="L82" s="61">
        <v>6.1612530000000002E-4</v>
      </c>
      <c r="M82" s="61">
        <v>-5.2036030000000002E-3</v>
      </c>
      <c r="N82" s="61">
        <v>-5.7331500000000002E-4</v>
      </c>
      <c r="O82" s="61">
        <v>-3.0969249999999999E-3</v>
      </c>
      <c r="P82" s="61"/>
      <c r="Q82" s="61">
        <v>1.6297114099999999E-2</v>
      </c>
      <c r="R82" s="61">
        <v>1.2148881700000001E-2</v>
      </c>
      <c r="S82" s="61">
        <v>5.6321284000000003E-3</v>
      </c>
      <c r="T82" s="61">
        <v>-2.9823971000000001E-2</v>
      </c>
      <c r="U82" s="61">
        <v>4.4632346000000002E-3</v>
      </c>
      <c r="V82" s="61">
        <v>3.53244188E-2</v>
      </c>
      <c r="W82" s="61">
        <v>1.9324345400000002E-2</v>
      </c>
      <c r="X82" s="61">
        <v>-3.7594870000000002E-3</v>
      </c>
      <c r="Y82" s="61">
        <v>-1.0896378E-2</v>
      </c>
      <c r="Z82" s="61">
        <v>1.8586189000000001E-3</v>
      </c>
      <c r="AA82" s="61">
        <v>-4.6339320000000003E-3</v>
      </c>
      <c r="AB82" s="14"/>
      <c r="AC82" s="14"/>
      <c r="AD82" s="14"/>
      <c r="AE82" s="14"/>
      <c r="AF82" s="14"/>
      <c r="AG82" s="14"/>
      <c r="AH82" s="14"/>
      <c r="AI82" s="14"/>
    </row>
    <row r="83" spans="1:35">
      <c r="A83" s="16">
        <v>40</v>
      </c>
      <c r="B83" s="61">
        <v>2.8406467000000001E-2</v>
      </c>
      <c r="C83" s="61">
        <v>2.1012131E-2</v>
      </c>
      <c r="D83" s="61">
        <v>2.5977446999999997E-2</v>
      </c>
      <c r="E83" s="61">
        <v>-1.7799251000000002E-2</v>
      </c>
      <c r="F83" s="61">
        <v>-6.6775860000000001E-3</v>
      </c>
      <c r="G83" s="61">
        <v>4.3762658699999998E-2</v>
      </c>
      <c r="H83" s="61">
        <v>2.3016586000000002E-2</v>
      </c>
      <c r="I83" s="61">
        <v>1.6303638499999999E-2</v>
      </c>
      <c r="J83" s="61">
        <v>-5.7785249999999996E-3</v>
      </c>
      <c r="K83" s="61">
        <v>-1.0351300000000001E-4</v>
      </c>
      <c r="L83" s="61">
        <v>1.5711133E-3</v>
      </c>
      <c r="M83" s="61">
        <v>0.13642347799999999</v>
      </c>
      <c r="N83" s="61">
        <v>2.2002021999999997E-3</v>
      </c>
      <c r="O83" s="61">
        <v>1.4088201000000001E-3</v>
      </c>
      <c r="P83" s="61"/>
      <c r="Q83" s="61">
        <v>1.2108143600000001E-2</v>
      </c>
      <c r="R83" s="61">
        <v>1.38700591E-2</v>
      </c>
      <c r="S83" s="61">
        <v>6.2003372999999999E-3</v>
      </c>
      <c r="T83" s="61">
        <v>-3.1630539999999999E-2</v>
      </c>
      <c r="U83" s="61">
        <v>1.00424617E-2</v>
      </c>
      <c r="V83" s="61">
        <v>3.3585129599999999E-2</v>
      </c>
      <c r="W83" s="61">
        <v>1.6716209200000002E-2</v>
      </c>
      <c r="X83" s="61">
        <v>-3.265483E-3</v>
      </c>
      <c r="Y83" s="61">
        <v>-6.198051999999999E-3</v>
      </c>
      <c r="Z83" s="61">
        <v>5.6420453000000006E-3</v>
      </c>
      <c r="AA83" s="61">
        <v>-5.7104730000000006E-3</v>
      </c>
      <c r="AB83" s="14"/>
      <c r="AC83" s="14"/>
      <c r="AD83" s="14"/>
      <c r="AE83" s="14"/>
      <c r="AF83" s="14"/>
      <c r="AG83" s="14"/>
      <c r="AH83" s="14"/>
      <c r="AI83" s="14"/>
    </row>
    <row r="84" spans="1:35">
      <c r="A84" s="16">
        <v>40.5</v>
      </c>
      <c r="B84" s="61">
        <v>3.9277767899999996E-2</v>
      </c>
      <c r="C84" s="61">
        <v>3.16786841E-2</v>
      </c>
      <c r="D84" s="61">
        <v>2.7530705400000001E-2</v>
      </c>
      <c r="E84" s="61">
        <v>-1.1446329E-2</v>
      </c>
      <c r="F84" s="61">
        <v>-2.4902600000000001E-4</v>
      </c>
      <c r="G84" s="61">
        <v>5.0362546600000002E-2</v>
      </c>
      <c r="H84" s="61">
        <v>2.2298162399999998E-2</v>
      </c>
      <c r="I84" s="61">
        <v>1.3639747799999999E-2</v>
      </c>
      <c r="J84" s="61">
        <v>-7.8091710000000002E-3</v>
      </c>
      <c r="K84" s="61">
        <v>3.2132159E-3</v>
      </c>
      <c r="L84" s="61">
        <v>1.0811898E-3</v>
      </c>
      <c r="M84" s="61">
        <v>5.8106408299999995E-2</v>
      </c>
      <c r="N84" s="61">
        <v>-4.0026760000000002E-3</v>
      </c>
      <c r="O84" s="61">
        <v>-2.336533E-3</v>
      </c>
      <c r="P84" s="61"/>
      <c r="Q84" s="61">
        <v>1.8383508199999999E-2</v>
      </c>
      <c r="R84" s="61">
        <v>1.6337839199999999E-2</v>
      </c>
      <c r="S84" s="61">
        <v>8.4735661999999993E-3</v>
      </c>
      <c r="T84" s="61">
        <v>-3.3888296000000005E-2</v>
      </c>
      <c r="U84" s="61">
        <v>1.4119459899999999E-2</v>
      </c>
      <c r="V84" s="61">
        <v>3.3599781199999998E-2</v>
      </c>
      <c r="W84" s="61">
        <v>1.64108738E-2</v>
      </c>
      <c r="X84" s="61">
        <v>-1.1946096999999999E-2</v>
      </c>
      <c r="Y84" s="61">
        <v>-1.3574566999999999E-2</v>
      </c>
      <c r="Z84" s="61">
        <v>8.4856485999999995E-3</v>
      </c>
      <c r="AA84" s="61">
        <v>-7.8316600000000007E-3</v>
      </c>
      <c r="AB84" s="14"/>
      <c r="AC84" s="14"/>
      <c r="AD84" s="14"/>
      <c r="AE84" s="14"/>
      <c r="AF84" s="14"/>
      <c r="AG84" s="14"/>
      <c r="AH84" s="14"/>
      <c r="AI84" s="14"/>
    </row>
    <row r="85" spans="1:35">
      <c r="A85" s="16">
        <v>41</v>
      </c>
      <c r="B85" s="61">
        <v>4.0105473799999999E-2</v>
      </c>
      <c r="C85" s="61">
        <v>3.3805421199999998E-2</v>
      </c>
      <c r="D85" s="61">
        <v>2.5847224999999998E-2</v>
      </c>
      <c r="E85" s="61">
        <v>-1.7787023999999999E-2</v>
      </c>
      <c r="F85" s="61">
        <v>4.1379979999999996E-4</v>
      </c>
      <c r="G85" s="61">
        <v>5.4051068899999999E-2</v>
      </c>
      <c r="H85" s="61">
        <v>2.2652369700000001E-2</v>
      </c>
      <c r="I85" s="61">
        <v>1.95764579E-2</v>
      </c>
      <c r="J85" s="61">
        <v>-4.9828010000000002E-3</v>
      </c>
      <c r="K85" s="61">
        <v>-2.6976270000000002E-3</v>
      </c>
      <c r="L85" s="61">
        <v>-1.5063289999999998E-3</v>
      </c>
      <c r="M85" s="61">
        <v>0.20361034</v>
      </c>
      <c r="N85" s="61">
        <v>-1.3508675999999999E-2</v>
      </c>
      <c r="O85" s="61">
        <v>9.3648746999999994E-3</v>
      </c>
      <c r="P85" s="61"/>
      <c r="Q85" s="61">
        <v>2.13674755E-2</v>
      </c>
      <c r="R85" s="61">
        <v>2.34542537E-2</v>
      </c>
      <c r="S85" s="61">
        <v>7.4457227999999995E-3</v>
      </c>
      <c r="T85" s="61">
        <v>-3.0568699000000001E-2</v>
      </c>
      <c r="U85" s="61">
        <v>2.0119310800000002E-2</v>
      </c>
      <c r="V85" s="61">
        <v>4.4890252300000003E-2</v>
      </c>
      <c r="W85" s="61">
        <v>1.81894111E-2</v>
      </c>
      <c r="X85" s="61">
        <v>-9.3330770000000004E-3</v>
      </c>
      <c r="Y85" s="61">
        <v>-1.3931951E-2</v>
      </c>
      <c r="Z85" s="61">
        <v>1.9865415300000001E-2</v>
      </c>
      <c r="AA85" s="61">
        <v>-1.3586849999999999E-2</v>
      </c>
      <c r="AB85" s="14"/>
      <c r="AC85" s="14"/>
      <c r="AD85" s="14"/>
      <c r="AE85" s="14"/>
      <c r="AF85" s="14"/>
      <c r="AG85" s="14"/>
      <c r="AH85" s="14"/>
      <c r="AI85" s="14"/>
    </row>
    <row r="86" spans="1:35">
      <c r="A86" s="16">
        <v>41.5</v>
      </c>
      <c r="B86" s="61">
        <v>4.4454121700000002E-2</v>
      </c>
      <c r="C86" s="61">
        <v>3.8958743699999999E-2</v>
      </c>
      <c r="D86" s="61">
        <v>2.5757528799999999E-2</v>
      </c>
      <c r="E86" s="61">
        <v>-7.6087100000000009E-4</v>
      </c>
      <c r="F86" s="61">
        <v>-2.0263379999999999E-3</v>
      </c>
      <c r="G86" s="61">
        <v>6.20145447E-2</v>
      </c>
      <c r="H86" s="61">
        <v>3.13827078E-2</v>
      </c>
      <c r="I86" s="61">
        <v>1.74235755E-2</v>
      </c>
      <c r="J86" s="61">
        <v>-1.3285790000000001E-3</v>
      </c>
      <c r="K86" s="61">
        <v>-2.3258429999999997E-3</v>
      </c>
      <c r="L86" s="61">
        <v>-3.6232579999999999E-3</v>
      </c>
      <c r="M86" s="61">
        <v>0.110859898</v>
      </c>
      <c r="N86" s="61">
        <v>-7.3425900000000002E-4</v>
      </c>
      <c r="O86" s="61">
        <v>9.2734486000000012E-3</v>
      </c>
      <c r="P86" s="61"/>
      <c r="Q86" s="61">
        <v>1.47599536E-2</v>
      </c>
      <c r="R86" s="61">
        <v>2.2866243800000002E-2</v>
      </c>
      <c r="S86" s="61">
        <v>1.21410076E-2</v>
      </c>
      <c r="T86" s="61">
        <v>-3.0235560000000002E-2</v>
      </c>
      <c r="U86" s="61">
        <v>2.8114840200000001E-2</v>
      </c>
      <c r="V86" s="61">
        <v>4.8838576400000007E-2</v>
      </c>
      <c r="W86" s="61">
        <v>1.17917074E-2</v>
      </c>
      <c r="X86" s="61">
        <v>-8.7975100000000001E-4</v>
      </c>
      <c r="Y86" s="61">
        <v>-1.3453821999999999E-2</v>
      </c>
      <c r="Z86" s="61">
        <v>1.5164895599999999E-2</v>
      </c>
      <c r="AA86" s="61">
        <v>-7.0694950000000003E-3</v>
      </c>
      <c r="AB86" s="14"/>
      <c r="AC86" s="14"/>
      <c r="AD86" s="14"/>
      <c r="AE86" s="14"/>
      <c r="AF86" s="14"/>
      <c r="AG86" s="14"/>
      <c r="AH86" s="14"/>
      <c r="AI86" s="14"/>
    </row>
    <row r="87" spans="1:35">
      <c r="A87" s="16">
        <v>42</v>
      </c>
      <c r="B87" s="61">
        <v>5.66052363E-2</v>
      </c>
      <c r="C87" s="61">
        <v>4.8067572700000005E-2</v>
      </c>
      <c r="D87" s="61">
        <v>3.2416064000000001E-2</v>
      </c>
      <c r="E87" s="61">
        <v>-1.0014296000000001E-2</v>
      </c>
      <c r="F87" s="61">
        <v>4.041195E-3</v>
      </c>
      <c r="G87" s="61">
        <v>6.7747985799999993E-2</v>
      </c>
      <c r="H87" s="61">
        <v>2.8169832499999999E-2</v>
      </c>
      <c r="I87" s="61">
        <v>1.7653236100000001E-2</v>
      </c>
      <c r="J87" s="61">
        <v>2.8407046000000001E-3</v>
      </c>
      <c r="K87" s="61">
        <v>1.9723917999999998E-3</v>
      </c>
      <c r="L87" s="61">
        <v>1.7620474E-3</v>
      </c>
      <c r="M87" s="61">
        <v>5.3318612099999996E-2</v>
      </c>
      <c r="N87" s="61">
        <v>5.2342531999999995E-3</v>
      </c>
      <c r="O87" s="61">
        <v>-7.6550339999999998E-3</v>
      </c>
      <c r="P87" s="61"/>
      <c r="Q87" s="61">
        <v>2.5446708999999998E-2</v>
      </c>
      <c r="R87" s="61">
        <v>2.1399272599999998E-2</v>
      </c>
      <c r="S87" s="61">
        <v>1.2903601200000002E-2</v>
      </c>
      <c r="T87" s="61">
        <v>-2.9233763999999999E-2</v>
      </c>
      <c r="U87" s="61">
        <v>3.4944264000000003E-2</v>
      </c>
      <c r="V87" s="61">
        <v>4.3658035799999995E-2</v>
      </c>
      <c r="W87" s="61">
        <v>1.6454320600000003E-2</v>
      </c>
      <c r="X87" s="61">
        <v>-8.8553939999999991E-3</v>
      </c>
      <c r="Y87" s="61">
        <v>-2.2522983E-2</v>
      </c>
      <c r="Z87" s="61">
        <v>1.53591088E-2</v>
      </c>
      <c r="AA87" s="61">
        <v>-1.5177708999999999E-2</v>
      </c>
      <c r="AB87" s="14"/>
      <c r="AC87" s="14"/>
      <c r="AD87" s="14"/>
      <c r="AE87" s="14"/>
      <c r="AF87" s="14"/>
      <c r="AG87" s="14"/>
      <c r="AH87" s="14"/>
      <c r="AI87" s="14"/>
    </row>
    <row r="88" spans="1:35">
      <c r="A88" s="16">
        <v>42.5</v>
      </c>
      <c r="B88" s="61">
        <v>4.7894535100000003E-2</v>
      </c>
      <c r="C88" s="61">
        <v>4.8512327099999995E-2</v>
      </c>
      <c r="D88" s="61">
        <v>2.9075278100000001E-2</v>
      </c>
      <c r="E88" s="61">
        <v>-5.3719010000000001E-3</v>
      </c>
      <c r="F88" s="61">
        <v>-3.3414499999999999E-4</v>
      </c>
      <c r="G88" s="61">
        <v>7.9125941899999996E-2</v>
      </c>
      <c r="H88" s="61">
        <v>3.6646807899999995E-2</v>
      </c>
      <c r="I88" s="61">
        <v>1.94957436E-2</v>
      </c>
      <c r="J88" s="61">
        <v>-3.9321270000000005E-3</v>
      </c>
      <c r="K88" s="61">
        <v>-4.0437859999999997E-3</v>
      </c>
      <c r="L88" s="61">
        <v>-2.3946470000000002E-3</v>
      </c>
      <c r="M88" s="61">
        <v>3.1042167699999998E-2</v>
      </c>
      <c r="N88" s="61">
        <v>1.3324909099999999E-2</v>
      </c>
      <c r="O88" s="61">
        <v>1.4576210000000001E-3</v>
      </c>
      <c r="P88" s="61"/>
      <c r="Q88" s="61">
        <v>2.1744932200000001E-2</v>
      </c>
      <c r="R88" s="61">
        <v>2.8805348300000002E-2</v>
      </c>
      <c r="S88" s="61">
        <v>1.6980357200000001E-2</v>
      </c>
      <c r="T88" s="61">
        <v>-3.6511123999999999E-2</v>
      </c>
      <c r="U88" s="61">
        <v>4.0027752399999998E-2</v>
      </c>
      <c r="V88" s="61">
        <v>5.7105700600000003E-2</v>
      </c>
      <c r="W88" s="61">
        <v>2.7579498000000001E-2</v>
      </c>
      <c r="X88" s="61">
        <v>3.6334100000000001E-3</v>
      </c>
      <c r="Y88" s="61">
        <v>-1.1637858999999999E-2</v>
      </c>
      <c r="Z88" s="61">
        <v>3.0921961499999998E-2</v>
      </c>
      <c r="AA88" s="61">
        <v>-1.1655495E-2</v>
      </c>
      <c r="AB88" s="14"/>
      <c r="AC88" s="14"/>
      <c r="AD88" s="14"/>
      <c r="AE88" s="14"/>
      <c r="AF88" s="14"/>
      <c r="AG88" s="14"/>
      <c r="AH88" s="14"/>
      <c r="AI88" s="14"/>
    </row>
    <row r="89" spans="1:35">
      <c r="A89" s="16">
        <v>43</v>
      </c>
      <c r="B89" s="61">
        <v>6.2349339099999998E-2</v>
      </c>
      <c r="C89" s="61">
        <v>5.5413948700000007E-2</v>
      </c>
      <c r="D89" s="61">
        <v>4.3925338000000001E-2</v>
      </c>
      <c r="E89" s="61">
        <v>4.8411928100000001E-2</v>
      </c>
      <c r="F89" s="61">
        <v>6.9371636999999995E-3</v>
      </c>
      <c r="G89" s="61">
        <v>7.9186266300000002E-2</v>
      </c>
      <c r="H89" s="61">
        <v>3.9224967899999998E-2</v>
      </c>
      <c r="I89" s="61">
        <v>2.2074451000000002E-2</v>
      </c>
      <c r="J89" s="61">
        <v>-5.6664300000000001E-3</v>
      </c>
      <c r="K89" s="61">
        <v>-2.7001069999999998E-3</v>
      </c>
      <c r="L89" s="61">
        <v>-1.4288629999999998E-3</v>
      </c>
      <c r="M89" s="61">
        <v>1.27512756E-2</v>
      </c>
      <c r="N89" s="61">
        <v>-2.1070120000000001E-3</v>
      </c>
      <c r="O89" s="61">
        <v>-2.066535E-3</v>
      </c>
      <c r="P89" s="61"/>
      <c r="Q89" s="61">
        <v>2.0569577699999998E-2</v>
      </c>
      <c r="R89" s="61">
        <v>3.14646991E-2</v>
      </c>
      <c r="S89" s="61">
        <v>2.0951965600000001E-2</v>
      </c>
      <c r="T89" s="61">
        <v>-3.4384629999999999E-2</v>
      </c>
      <c r="U89" s="61">
        <v>4.21883116E-2</v>
      </c>
      <c r="V89" s="61">
        <v>5.6323669699999995E-2</v>
      </c>
      <c r="W89" s="61">
        <v>2.6630582999999999E-2</v>
      </c>
      <c r="X89" s="61">
        <v>1.8528471899999999E-2</v>
      </c>
      <c r="Y89" s="61">
        <v>-1.3028896000000002E-2</v>
      </c>
      <c r="Z89" s="61">
        <v>3.7995602400000002E-2</v>
      </c>
      <c r="AA89" s="61">
        <v>-8.8947820000000004E-3</v>
      </c>
      <c r="AB89" s="14"/>
      <c r="AC89" s="14"/>
      <c r="AD89" s="14"/>
      <c r="AE89" s="14"/>
      <c r="AF89" s="14"/>
      <c r="AG89" s="14"/>
      <c r="AH89" s="14"/>
      <c r="AI89" s="14"/>
    </row>
    <row r="90" spans="1:35">
      <c r="A90" s="16">
        <v>43.5</v>
      </c>
      <c r="B90" s="61">
        <v>6.6958513900000002E-2</v>
      </c>
      <c r="C90" s="61">
        <v>6.6943153699999994E-2</v>
      </c>
      <c r="D90" s="61">
        <v>4.0547897300000003E-2</v>
      </c>
      <c r="E90" s="61">
        <v>2.0163542E-2</v>
      </c>
      <c r="F90" s="61">
        <v>-6.4022600000000003E-4</v>
      </c>
      <c r="G90" s="61">
        <v>8.30160224E-2</v>
      </c>
      <c r="H90" s="61">
        <v>3.83105033E-2</v>
      </c>
      <c r="I90" s="61">
        <v>3.0209365700000001E-2</v>
      </c>
      <c r="J90" s="61">
        <v>3.1191889999999999E-4</v>
      </c>
      <c r="K90" s="61">
        <v>-1.93258E-4</v>
      </c>
      <c r="L90" s="61">
        <v>6.2235179999999999E-4</v>
      </c>
      <c r="M90" s="61">
        <v>6.0115161999999998E-3</v>
      </c>
      <c r="N90" s="61">
        <v>-1.75343E-3</v>
      </c>
      <c r="O90" s="61">
        <v>-2.6066289999999996E-3</v>
      </c>
      <c r="P90" s="61"/>
      <c r="Q90" s="61">
        <v>1.9840771600000001E-2</v>
      </c>
      <c r="R90" s="61">
        <v>3.5322227000000005E-2</v>
      </c>
      <c r="S90" s="61">
        <v>1.8937929799999999E-2</v>
      </c>
      <c r="T90" s="61">
        <v>-3.1107833000000001E-2</v>
      </c>
      <c r="U90" s="61">
        <v>5.5281194800000003E-2</v>
      </c>
      <c r="V90" s="61">
        <v>5.6061367700000003E-2</v>
      </c>
      <c r="W90" s="61">
        <v>3.0722647499999998E-2</v>
      </c>
      <c r="X90" s="61">
        <v>2.2075762799999999E-2</v>
      </c>
      <c r="Y90" s="61">
        <v>-1.5561916E-2</v>
      </c>
      <c r="Z90" s="61">
        <v>4.0118080899999999E-2</v>
      </c>
      <c r="AA90" s="61">
        <v>-7.8589860000000001E-3</v>
      </c>
      <c r="AB90" s="14"/>
      <c r="AC90" s="14"/>
      <c r="AD90" s="14"/>
      <c r="AE90" s="14"/>
      <c r="AF90" s="14"/>
      <c r="AG90" s="14"/>
      <c r="AH90" s="14"/>
      <c r="AI90" s="14"/>
    </row>
    <row r="91" spans="1:35">
      <c r="A91" s="16">
        <v>44</v>
      </c>
      <c r="B91" s="61">
        <v>7.2017918299999997E-2</v>
      </c>
      <c r="C91" s="61">
        <v>6.4595467099999998E-2</v>
      </c>
      <c r="D91" s="61">
        <v>4.6845485499999999E-2</v>
      </c>
      <c r="E91" s="61">
        <v>-2.2898599000000002E-2</v>
      </c>
      <c r="F91" s="61">
        <v>1.4827241999999998E-3</v>
      </c>
      <c r="G91" s="61">
        <v>9.9295645799999999E-2</v>
      </c>
      <c r="H91" s="61">
        <v>4.3032245500000003E-2</v>
      </c>
      <c r="I91" s="61">
        <v>3.31358821E-2</v>
      </c>
      <c r="J91" s="61">
        <v>-7.6374700000000006E-4</v>
      </c>
      <c r="K91" s="61">
        <v>1.3005093000000001E-3</v>
      </c>
      <c r="L91" s="61">
        <v>2.8532654000000004E-3</v>
      </c>
      <c r="M91" s="61">
        <v>2.8949201000000001E-3</v>
      </c>
      <c r="N91" s="61">
        <v>-2.1492579999999998E-3</v>
      </c>
      <c r="O91" s="61">
        <v>1.9929630699999999E-2</v>
      </c>
      <c r="P91" s="61"/>
      <c r="Q91" s="61">
        <v>1.83882257E-2</v>
      </c>
      <c r="R91" s="61">
        <v>4.4920218299999995E-2</v>
      </c>
      <c r="S91" s="61">
        <v>2.4292053500000001E-2</v>
      </c>
      <c r="T91" s="61">
        <v>-3.1570532999999998E-2</v>
      </c>
      <c r="U91" s="61">
        <v>5.6549021899999996E-2</v>
      </c>
      <c r="V91" s="61">
        <v>6.3740429200000004E-2</v>
      </c>
      <c r="W91" s="61">
        <v>2.66742729E-2</v>
      </c>
      <c r="X91" s="61">
        <v>2.3328574599999999E-2</v>
      </c>
      <c r="Y91" s="61">
        <v>-1.4247058E-2</v>
      </c>
      <c r="Z91" s="61">
        <v>5.0117205399999996E-2</v>
      </c>
      <c r="AA91" s="61">
        <v>-1.3254661000000001E-2</v>
      </c>
      <c r="AB91" s="14"/>
      <c r="AC91" s="14"/>
      <c r="AD91" s="14"/>
      <c r="AE91" s="14"/>
      <c r="AF91" s="14"/>
      <c r="AG91" s="14"/>
      <c r="AH91" s="14"/>
      <c r="AI91" s="14"/>
    </row>
    <row r="92" spans="1:35">
      <c r="A92" s="16">
        <v>44.5</v>
      </c>
      <c r="B92" s="61">
        <v>7.7400599400000006E-2</v>
      </c>
      <c r="C92" s="61">
        <v>7.0147754100000001E-2</v>
      </c>
      <c r="D92" s="61">
        <v>4.4901825899999998E-2</v>
      </c>
      <c r="E92" s="61">
        <v>-1.0558897000000001E-2</v>
      </c>
      <c r="F92" s="61">
        <v>6.8119720999999999E-3</v>
      </c>
      <c r="G92" s="61">
        <v>0.10212693099999999</v>
      </c>
      <c r="H92" s="61">
        <v>3.9396199600000001E-2</v>
      </c>
      <c r="I92" s="61">
        <v>3.2429715400000003E-2</v>
      </c>
      <c r="J92" s="61">
        <v>-4.3712030000000006E-3</v>
      </c>
      <c r="K92" s="61">
        <v>1.2572433999999998E-3</v>
      </c>
      <c r="L92" s="61">
        <v>-4.5187E-4</v>
      </c>
      <c r="M92" s="61">
        <v>-2.302512E-3</v>
      </c>
      <c r="N92" s="61">
        <v>-1.9005291000000001E-2</v>
      </c>
      <c r="O92" s="61">
        <v>8.2546087000000008E-3</v>
      </c>
      <c r="P92" s="61"/>
      <c r="Q92" s="61">
        <v>1.62088266E-2</v>
      </c>
      <c r="R92" s="61">
        <v>4.9051615100000001E-2</v>
      </c>
      <c r="S92" s="61">
        <v>2.6717461299999998E-2</v>
      </c>
      <c r="T92" s="61">
        <v>-3.5292188000000002E-2</v>
      </c>
      <c r="U92" s="61">
        <v>6.7751335999999995E-2</v>
      </c>
      <c r="V92" s="61">
        <v>6.1296518600000002E-2</v>
      </c>
      <c r="W92" s="61">
        <v>2.3397442599999999E-2</v>
      </c>
      <c r="X92" s="61">
        <v>2.8280046200000002E-2</v>
      </c>
      <c r="Y92" s="61">
        <v>-1.1636077E-2</v>
      </c>
      <c r="Z92" s="61">
        <v>5.6912997799999997E-2</v>
      </c>
      <c r="AA92" s="61">
        <v>-1.1878637000000001E-2</v>
      </c>
      <c r="AB92" s="14"/>
      <c r="AC92" s="14"/>
      <c r="AD92" s="14"/>
      <c r="AE92" s="14"/>
      <c r="AF92" s="14"/>
      <c r="AG92" s="14"/>
      <c r="AH92" s="14"/>
      <c r="AI92" s="14"/>
    </row>
    <row r="93" spans="1:35">
      <c r="A93" s="16">
        <v>45</v>
      </c>
      <c r="B93" s="61">
        <v>8.6274229499999994E-2</v>
      </c>
      <c r="C93" s="61">
        <v>8.3669808999999998E-2</v>
      </c>
      <c r="D93" s="61">
        <v>4.6677172000000003E-2</v>
      </c>
      <c r="E93" s="61">
        <v>7.9940779999999999E-3</v>
      </c>
      <c r="F93" s="61">
        <v>-1.595522E-3</v>
      </c>
      <c r="G93" s="61">
        <v>0.112766844</v>
      </c>
      <c r="H93" s="61">
        <v>4.8817769000000004E-2</v>
      </c>
      <c r="I93" s="61">
        <v>3.4281157100000001E-2</v>
      </c>
      <c r="J93" s="61">
        <v>-5.9506859999999993E-3</v>
      </c>
      <c r="K93" s="61">
        <v>7.8438949000000004E-3</v>
      </c>
      <c r="L93" s="61">
        <v>1.1762967000000001E-3</v>
      </c>
      <c r="M93" s="61">
        <v>3.9385677000000003E-3</v>
      </c>
      <c r="N93" s="61">
        <v>-2.0025109999999998E-3</v>
      </c>
      <c r="O93" s="61">
        <v>-8.7362350000000002E-3</v>
      </c>
      <c r="P93" s="61"/>
      <c r="Q93" s="61">
        <v>1.76349287E-2</v>
      </c>
      <c r="R93" s="61">
        <v>6.3391221999999997E-2</v>
      </c>
      <c r="S93" s="61">
        <v>2.7496941900000002E-2</v>
      </c>
      <c r="T93" s="61">
        <v>-3.7415412000000002E-2</v>
      </c>
      <c r="U93" s="61">
        <v>8.5547797600000003E-2</v>
      </c>
      <c r="V93" s="61">
        <v>6.13507264E-2</v>
      </c>
      <c r="W93" s="61">
        <v>3.4918275700000001E-2</v>
      </c>
      <c r="X93" s="61">
        <v>2.84669808E-2</v>
      </c>
      <c r="Y93" s="61">
        <v>-5.1841959999999994E-3</v>
      </c>
      <c r="Z93" s="61">
        <v>6.2765281300000003E-2</v>
      </c>
      <c r="AA93" s="61">
        <v>-9.2516070000000002E-3</v>
      </c>
      <c r="AB93" s="14"/>
      <c r="AC93" s="14"/>
      <c r="AD93" s="14"/>
      <c r="AE93" s="14"/>
      <c r="AF93" s="14"/>
      <c r="AG93" s="14"/>
      <c r="AH93" s="14"/>
      <c r="AI93" s="14"/>
    </row>
    <row r="94" spans="1:35">
      <c r="A94" s="16">
        <v>45.5</v>
      </c>
      <c r="B94" s="61">
        <v>0.10105650300000001</v>
      </c>
      <c r="C94" s="61">
        <v>8.5949561100000002E-2</v>
      </c>
      <c r="D94" s="61">
        <v>5.0657043300000003E-2</v>
      </c>
      <c r="E94" s="61">
        <v>3.0749893999999999E-3</v>
      </c>
      <c r="F94" s="61">
        <v>-3.7072909999999997E-3</v>
      </c>
      <c r="G94" s="61">
        <v>0.121279547</v>
      </c>
      <c r="H94" s="61">
        <v>5.2125342000000005E-2</v>
      </c>
      <c r="I94" s="61">
        <v>3.4657664499999997E-2</v>
      </c>
      <c r="J94" s="61">
        <v>2.8990449000000002E-3</v>
      </c>
      <c r="K94" s="61">
        <v>4.8655987999999999E-3</v>
      </c>
      <c r="L94" s="61">
        <v>3.9666198000000005E-3</v>
      </c>
      <c r="M94" s="61">
        <v>-2.0072090000000002E-3</v>
      </c>
      <c r="N94" s="61">
        <v>-1.4868652E-2</v>
      </c>
      <c r="O94" s="61">
        <v>2.0577390800000001E-2</v>
      </c>
      <c r="P94" s="61"/>
      <c r="Q94" s="61">
        <v>1.9184312200000001E-2</v>
      </c>
      <c r="R94" s="61">
        <v>6.8357988199999997E-2</v>
      </c>
      <c r="S94" s="61">
        <v>3.0865452100000003E-2</v>
      </c>
      <c r="T94" s="61">
        <v>-4.0226297000000001E-2</v>
      </c>
      <c r="U94" s="61">
        <v>8.7935097500000003E-2</v>
      </c>
      <c r="V94" s="61">
        <v>5.6895871800000004E-2</v>
      </c>
      <c r="W94" s="61">
        <v>3.6293347699999999E-2</v>
      </c>
      <c r="X94" s="61">
        <v>1.70513695E-2</v>
      </c>
      <c r="Y94" s="61">
        <v>-1.3739219E-2</v>
      </c>
      <c r="Z94" s="61">
        <v>6.8515324200000005E-2</v>
      </c>
      <c r="AA94" s="61">
        <v>-6.1584450000000002E-3</v>
      </c>
      <c r="AB94" s="14"/>
      <c r="AC94" s="14"/>
      <c r="AD94" s="14"/>
      <c r="AE94" s="14"/>
      <c r="AF94" s="14"/>
      <c r="AG94" s="14"/>
      <c r="AH94" s="14"/>
      <c r="AI94" s="14"/>
    </row>
    <row r="95" spans="1:35">
      <c r="A95" s="16">
        <v>46</v>
      </c>
      <c r="B95" s="61">
        <v>0.102018158</v>
      </c>
      <c r="C95" s="61">
        <v>9.6342592499999991E-2</v>
      </c>
      <c r="D95" s="61">
        <v>4.9558181299999997E-2</v>
      </c>
      <c r="E95" s="61">
        <v>1.0809675499999999E-2</v>
      </c>
      <c r="F95" s="61">
        <v>2.0282733999999998E-3</v>
      </c>
      <c r="G95" s="61">
        <v>0.126030163</v>
      </c>
      <c r="H95" s="61">
        <v>6.8051847600000007E-2</v>
      </c>
      <c r="I95" s="61">
        <v>3.8154565800000005E-2</v>
      </c>
      <c r="J95" s="61">
        <v>-6.2829670000000004E-3</v>
      </c>
      <c r="K95" s="61">
        <v>2.3277593999999997E-3</v>
      </c>
      <c r="L95" s="61">
        <v>6.2792155000000009E-3</v>
      </c>
      <c r="M95" s="61">
        <v>-1.1707620000000001E-3</v>
      </c>
      <c r="N95" s="61">
        <v>-1.7167663E-2</v>
      </c>
      <c r="O95" s="61">
        <v>9.1545421999999991E-3</v>
      </c>
      <c r="P95" s="61"/>
      <c r="Q95" s="61">
        <v>1.8931614199999999E-2</v>
      </c>
      <c r="R95" s="61">
        <v>6.8590157600000007E-2</v>
      </c>
      <c r="S95" s="61">
        <v>3.1173543299999999E-2</v>
      </c>
      <c r="T95" s="61">
        <v>-3.6249109000000002E-2</v>
      </c>
      <c r="U95" s="61">
        <v>0.107217596</v>
      </c>
      <c r="V95" s="61">
        <v>5.3478054599999998E-2</v>
      </c>
      <c r="W95" s="61">
        <v>4.02244213E-2</v>
      </c>
      <c r="X95" s="61">
        <v>2.33078507E-2</v>
      </c>
      <c r="Y95" s="61">
        <v>-1.2971976999999999E-2</v>
      </c>
      <c r="Z95" s="61">
        <v>8.0835440500000008E-2</v>
      </c>
      <c r="AA95" s="61">
        <v>-5.9562820000000002E-3</v>
      </c>
      <c r="AB95" s="14"/>
      <c r="AC95" s="14"/>
      <c r="AD95" s="14"/>
      <c r="AE95" s="14"/>
      <c r="AF95" s="14"/>
      <c r="AG95" s="14"/>
      <c r="AH95" s="14"/>
      <c r="AI95" s="14"/>
    </row>
    <row r="96" spans="1:35">
      <c r="A96" s="16">
        <v>46.5</v>
      </c>
      <c r="B96" s="61">
        <v>0.103302673</v>
      </c>
      <c r="C96" s="61">
        <v>9.1684417099999999E-2</v>
      </c>
      <c r="D96" s="61">
        <v>6.0366671500000003E-2</v>
      </c>
      <c r="E96" s="61">
        <v>-6.9719830000000002E-3</v>
      </c>
      <c r="F96" s="61">
        <v>9.646534E-3</v>
      </c>
      <c r="G96" s="61">
        <v>0.131052103</v>
      </c>
      <c r="H96" s="61">
        <v>5.8749397300000006E-2</v>
      </c>
      <c r="I96" s="61">
        <v>4.3242317599999996E-2</v>
      </c>
      <c r="J96" s="61">
        <v>-4.099302E-3</v>
      </c>
      <c r="K96" s="61">
        <v>3.118005E-4</v>
      </c>
      <c r="L96" s="61">
        <v>3.0046616999999999E-3</v>
      </c>
      <c r="M96" s="61">
        <v>-1.0756758999999999E-2</v>
      </c>
      <c r="N96" s="61">
        <v>1.9726084200000001E-2</v>
      </c>
      <c r="O96" s="61">
        <v>4.2808787500000001E-2</v>
      </c>
      <c r="P96" s="61"/>
      <c r="Q96" s="61">
        <v>1.9906933000000002E-2</v>
      </c>
      <c r="R96" s="61">
        <v>8.0940222899999997E-2</v>
      </c>
      <c r="S96" s="61">
        <v>3.7999188400000002E-2</v>
      </c>
      <c r="T96" s="61">
        <v>-3.4119614999999999E-2</v>
      </c>
      <c r="U96" s="61">
        <v>0.100921286</v>
      </c>
      <c r="V96" s="61">
        <v>6.0353542699999999E-2</v>
      </c>
      <c r="W96" s="61">
        <v>3.5514221200000001E-2</v>
      </c>
      <c r="X96" s="61">
        <v>1.9353305500000001E-2</v>
      </c>
      <c r="Y96" s="61">
        <v>-1.3324986E-2</v>
      </c>
      <c r="Z96" s="61">
        <v>9.1290566599999998E-2</v>
      </c>
      <c r="AA96" s="61">
        <v>-1.5212962999999999E-2</v>
      </c>
      <c r="AB96" s="14"/>
      <c r="AC96" s="14"/>
      <c r="AD96" s="14"/>
      <c r="AE96" s="14"/>
      <c r="AF96" s="14"/>
      <c r="AG96" s="14"/>
      <c r="AH96" s="14"/>
      <c r="AI96" s="14"/>
    </row>
    <row r="97" spans="1:35">
      <c r="A97" s="16">
        <v>47</v>
      </c>
      <c r="B97" s="61">
        <v>9.4669180999999991E-2</v>
      </c>
      <c r="C97" s="61">
        <v>9.3556102799999999E-2</v>
      </c>
      <c r="D97" s="61">
        <v>5.4432874299999996E-2</v>
      </c>
      <c r="E97" s="61">
        <v>1.3172338E-3</v>
      </c>
      <c r="F97" s="61">
        <v>1.09134544E-2</v>
      </c>
      <c r="G97" s="61">
        <v>0.13074128699999998</v>
      </c>
      <c r="H97" s="61">
        <v>6.5233530999999997E-2</v>
      </c>
      <c r="I97" s="61">
        <v>4.07847291E-2</v>
      </c>
      <c r="J97" s="61">
        <v>-2.8435929999999997E-3</v>
      </c>
      <c r="K97" s="61">
        <v>2.081343E-4</v>
      </c>
      <c r="L97" s="61">
        <v>4.6178911999999999E-3</v>
      </c>
      <c r="M97" s="61">
        <v>-3.17373E-3</v>
      </c>
      <c r="N97" s="61">
        <v>-2.0831800000000001E-4</v>
      </c>
      <c r="O97" s="61">
        <v>3.6237636900000002E-2</v>
      </c>
      <c r="P97" s="61"/>
      <c r="Q97" s="61">
        <v>2.1004406699999999E-2</v>
      </c>
      <c r="R97" s="61">
        <v>8.7923573499999991E-2</v>
      </c>
      <c r="S97" s="61">
        <v>4.6788867300000002E-2</v>
      </c>
      <c r="T97" s="61">
        <v>-3.2401233000000002E-2</v>
      </c>
      <c r="U97" s="61">
        <v>0.107199925</v>
      </c>
      <c r="V97" s="61">
        <v>5.6731447800000001E-2</v>
      </c>
      <c r="W97" s="61">
        <v>3.4039772599999997E-2</v>
      </c>
      <c r="X97" s="61">
        <v>1.84218253E-2</v>
      </c>
      <c r="Y97" s="61">
        <v>-1.3150592999999999E-2</v>
      </c>
      <c r="Z97" s="61">
        <v>0.10252122899999999</v>
      </c>
      <c r="AA97" s="61">
        <v>-1.2777760000000001E-2</v>
      </c>
      <c r="AB97" s="14"/>
      <c r="AC97" s="14"/>
      <c r="AD97" s="14"/>
      <c r="AE97" s="14"/>
      <c r="AF97" s="14"/>
      <c r="AG97" s="14"/>
      <c r="AH97" s="14"/>
      <c r="AI97" s="14"/>
    </row>
    <row r="98" spans="1:35">
      <c r="A98" s="16">
        <v>47.5</v>
      </c>
      <c r="B98" s="61">
        <v>0.104111339</v>
      </c>
      <c r="C98" s="61">
        <v>0.107989353</v>
      </c>
      <c r="D98" s="61">
        <v>6.4111354299999992E-2</v>
      </c>
      <c r="E98" s="61">
        <v>2.1780275599999999E-2</v>
      </c>
      <c r="F98" s="61">
        <v>5.2843527999999994E-3</v>
      </c>
      <c r="G98" s="61">
        <v>0.14104661399999999</v>
      </c>
      <c r="H98" s="61">
        <v>6.4079408500000004E-2</v>
      </c>
      <c r="I98" s="61">
        <v>4.8024643499999999E-2</v>
      </c>
      <c r="J98" s="61">
        <v>4.5669229999999996E-4</v>
      </c>
      <c r="K98" s="61">
        <v>6.8133801000000004E-3</v>
      </c>
      <c r="L98" s="61">
        <v>4.6384326999999994E-3</v>
      </c>
      <c r="M98" s="61">
        <v>2.7406612000000002E-3</v>
      </c>
      <c r="N98" s="61">
        <v>9.6638496999999993E-3</v>
      </c>
      <c r="O98" s="61">
        <v>1.0468589399999999E-2</v>
      </c>
      <c r="P98" s="61"/>
      <c r="Q98" s="61">
        <v>2.2468864700000001E-2</v>
      </c>
      <c r="R98" s="61">
        <v>9.0701486200000001E-2</v>
      </c>
      <c r="S98" s="61">
        <v>4.3713225800000005E-2</v>
      </c>
      <c r="T98" s="61">
        <v>-3.8303032000000001E-2</v>
      </c>
      <c r="U98" s="61">
        <v>0.121875122</v>
      </c>
      <c r="V98" s="61">
        <v>4.8668351499999998E-2</v>
      </c>
      <c r="W98" s="61">
        <v>4.26500431E-2</v>
      </c>
      <c r="X98" s="61">
        <v>8.7454520000000008E-3</v>
      </c>
      <c r="Y98" s="61">
        <v>-9.0725979999999994E-3</v>
      </c>
      <c r="Z98" s="61">
        <v>0.12668290600000001</v>
      </c>
      <c r="AA98" s="61">
        <v>-6.4994620000000001E-3</v>
      </c>
      <c r="AB98" s="14"/>
      <c r="AC98" s="14"/>
      <c r="AD98" s="14"/>
      <c r="AE98" s="14"/>
      <c r="AF98" s="14"/>
      <c r="AG98" s="14"/>
      <c r="AH98" s="14"/>
      <c r="AI98" s="14"/>
    </row>
    <row r="99" spans="1:35">
      <c r="A99" s="16">
        <v>48</v>
      </c>
      <c r="B99" s="61">
        <v>0.11307249999999999</v>
      </c>
      <c r="C99" s="61">
        <v>0.11346985599999999</v>
      </c>
      <c r="D99" s="61">
        <v>6.3179076399999992E-2</v>
      </c>
      <c r="E99" s="61">
        <v>-7.4356800000000001E-3</v>
      </c>
      <c r="F99" s="61">
        <v>1.56138518E-2</v>
      </c>
      <c r="G99" s="61">
        <v>0.15402644099999999</v>
      </c>
      <c r="H99" s="61">
        <v>7.3661522899999998E-2</v>
      </c>
      <c r="I99" s="61">
        <v>4.5707905600000001E-2</v>
      </c>
      <c r="J99" s="61">
        <v>4.8369179999999999E-3</v>
      </c>
      <c r="K99" s="61">
        <v>1.0008064999999999E-3</v>
      </c>
      <c r="L99" s="61">
        <v>2.7144557000000004E-3</v>
      </c>
      <c r="M99" s="61">
        <v>-7.9654139999999988E-3</v>
      </c>
      <c r="N99" s="61">
        <v>1.1616070599999999E-2</v>
      </c>
      <c r="O99" s="61">
        <v>3.6293544800000001E-2</v>
      </c>
      <c r="P99" s="61"/>
      <c r="Q99" s="61">
        <v>2.1097178900000003E-2</v>
      </c>
      <c r="R99" s="61">
        <v>0.10182390599999999</v>
      </c>
      <c r="S99" s="61">
        <v>4.6492704399999994E-2</v>
      </c>
      <c r="T99" s="61">
        <v>-3.2050694999999997E-2</v>
      </c>
      <c r="U99" s="61">
        <v>0.13394199000000001</v>
      </c>
      <c r="V99" s="61">
        <v>4.6528843699999996E-2</v>
      </c>
      <c r="W99" s="61">
        <v>4.7567793800000001E-2</v>
      </c>
      <c r="X99" s="61">
        <v>4.1154649E-3</v>
      </c>
      <c r="Y99" s="61">
        <v>-1.0790488000000001E-2</v>
      </c>
      <c r="Z99" s="61">
        <v>0.13391012699999999</v>
      </c>
      <c r="AA99" s="61">
        <v>-1.2898497E-2</v>
      </c>
      <c r="AB99" s="14"/>
      <c r="AC99" s="14"/>
      <c r="AD99" s="14"/>
      <c r="AE99" s="14"/>
      <c r="AF99" s="14"/>
      <c r="AG99" s="14"/>
      <c r="AH99" s="14"/>
      <c r="AI99" s="14"/>
    </row>
    <row r="100" spans="1:35">
      <c r="A100" s="16">
        <v>48.5</v>
      </c>
      <c r="B100" s="61">
        <v>0.12644908700000002</v>
      </c>
      <c r="C100" s="61">
        <v>0.12790653399999999</v>
      </c>
      <c r="D100" s="61">
        <v>6.3120221000000004E-2</v>
      </c>
      <c r="E100" s="61">
        <v>-2.0161308999999999E-2</v>
      </c>
      <c r="F100" s="61">
        <v>1.7370211199999999E-2</v>
      </c>
      <c r="G100" s="61">
        <v>0.15782744199999998</v>
      </c>
      <c r="H100" s="61">
        <v>8.0691301100000001E-2</v>
      </c>
      <c r="I100" s="61">
        <v>5.3963263099999999E-2</v>
      </c>
      <c r="J100" s="61">
        <v>-2.4522289999999998E-3</v>
      </c>
      <c r="K100" s="61">
        <v>-5.1843999999999994E-5</v>
      </c>
      <c r="L100" s="61">
        <v>4.6125113999999998E-3</v>
      </c>
      <c r="M100" s="61">
        <v>-9.7460599999999991E-3</v>
      </c>
      <c r="N100" s="61">
        <v>9.3958333999999994E-3</v>
      </c>
      <c r="O100" s="61">
        <v>1.03263691E-2</v>
      </c>
      <c r="P100" s="61"/>
      <c r="Q100" s="61">
        <v>2.2158025200000001E-2</v>
      </c>
      <c r="R100" s="61">
        <v>0.114646963</v>
      </c>
      <c r="S100" s="61">
        <v>4.2947193500000001E-2</v>
      </c>
      <c r="T100" s="61">
        <v>-2.8835612E-2</v>
      </c>
      <c r="U100" s="61">
        <v>0.119631074</v>
      </c>
      <c r="V100" s="61">
        <v>4.3330765800000004E-2</v>
      </c>
      <c r="W100" s="61">
        <v>3.7289143900000002E-2</v>
      </c>
      <c r="X100" s="61">
        <v>3.9543317999999996E-3</v>
      </c>
      <c r="Y100" s="61">
        <v>-1.0944518E-2</v>
      </c>
      <c r="Z100" s="61">
        <v>0.144082139</v>
      </c>
      <c r="AA100" s="61">
        <v>-9.6520989999999991E-3</v>
      </c>
      <c r="AB100" s="14"/>
      <c r="AC100" s="14"/>
      <c r="AD100" s="14"/>
      <c r="AE100" s="14"/>
      <c r="AF100" s="14"/>
      <c r="AG100" s="14"/>
      <c r="AH100" s="14"/>
      <c r="AI100" s="14"/>
    </row>
    <row r="101" spans="1:35">
      <c r="A101" s="16">
        <v>49</v>
      </c>
      <c r="B101" s="61">
        <v>0.137803918</v>
      </c>
      <c r="C101" s="61">
        <v>0.14342038199999999</v>
      </c>
      <c r="D101" s="61">
        <v>6.9504143300000001E-2</v>
      </c>
      <c r="E101" s="61">
        <v>2.4000528399999999E-2</v>
      </c>
      <c r="F101" s="61">
        <v>-1.075416E-3</v>
      </c>
      <c r="G101" s="61">
        <v>0.163863224</v>
      </c>
      <c r="H101" s="61">
        <v>7.2660932999999997E-2</v>
      </c>
      <c r="I101" s="61">
        <v>5.1947742200000001E-2</v>
      </c>
      <c r="J101" s="61">
        <v>3.7735129E-3</v>
      </c>
      <c r="K101" s="61">
        <v>7.4327759999999994E-3</v>
      </c>
      <c r="L101" s="61">
        <v>6.3157841999999997E-3</v>
      </c>
      <c r="M101" s="61">
        <v>-2.6248599999999998E-4</v>
      </c>
      <c r="N101" s="61">
        <v>1.42884437E-2</v>
      </c>
      <c r="O101" s="61">
        <v>2.1751259799999999E-2</v>
      </c>
      <c r="P101" s="61"/>
      <c r="Q101" s="61">
        <v>2.6484816100000003E-2</v>
      </c>
      <c r="R101" s="61">
        <v>0.125581305</v>
      </c>
      <c r="S101" s="61">
        <v>4.8028959000000003E-2</v>
      </c>
      <c r="T101" s="61">
        <v>-3.1277541999999998E-2</v>
      </c>
      <c r="U101" s="61">
        <v>0.13715295199999999</v>
      </c>
      <c r="V101" s="61">
        <v>3.5927133600000001E-2</v>
      </c>
      <c r="W101" s="61">
        <v>4.2608391799999999E-2</v>
      </c>
      <c r="X101" s="61">
        <v>-1.9842359999999999E-3</v>
      </c>
      <c r="Y101" s="61">
        <v>-9.4345890000000002E-3</v>
      </c>
      <c r="Z101" s="61">
        <v>0.161214406</v>
      </c>
      <c r="AA101" s="61">
        <v>-1.0102750000000001E-2</v>
      </c>
      <c r="AB101" s="14"/>
      <c r="AC101" s="14"/>
      <c r="AD101" s="14"/>
      <c r="AE101" s="14"/>
      <c r="AF101" s="14"/>
      <c r="AG101" s="14"/>
      <c r="AH101" s="14"/>
      <c r="AI101" s="14"/>
    </row>
    <row r="102" spans="1:35">
      <c r="A102" s="16">
        <v>49.5</v>
      </c>
      <c r="B102" s="61">
        <v>0.15657681500000001</v>
      </c>
      <c r="C102" s="61">
        <v>0.15193626900000001</v>
      </c>
      <c r="D102" s="61">
        <v>7.9366256400000001E-2</v>
      </c>
      <c r="E102" s="61">
        <v>-3.180595E-3</v>
      </c>
      <c r="F102" s="61">
        <v>1.3037469100000001E-2</v>
      </c>
      <c r="G102" s="61">
        <v>0.16871114200000001</v>
      </c>
      <c r="H102" s="61">
        <v>7.0527513200000003E-2</v>
      </c>
      <c r="I102" s="61">
        <v>6.3139887500000005E-2</v>
      </c>
      <c r="J102" s="61">
        <v>2.0553504999999998E-3</v>
      </c>
      <c r="K102" s="61">
        <v>8.9368819999999997E-4</v>
      </c>
      <c r="L102" s="61">
        <v>1.03267208E-2</v>
      </c>
      <c r="M102" s="61">
        <v>-7.9905619999999997E-3</v>
      </c>
      <c r="N102" s="61">
        <v>9.7261437999999999E-3</v>
      </c>
      <c r="O102" s="61">
        <v>3.6694293999999995E-2</v>
      </c>
      <c r="P102" s="61"/>
      <c r="Q102" s="61">
        <v>3.2224663299999998E-2</v>
      </c>
      <c r="R102" s="61">
        <v>0.132656845</v>
      </c>
      <c r="S102" s="61">
        <v>5.3592054200000003E-2</v>
      </c>
      <c r="T102" s="61">
        <v>-2.5993552000000003E-2</v>
      </c>
      <c r="U102" s="61">
        <v>0.13376865399999999</v>
      </c>
      <c r="V102" s="61">
        <v>4.4234630800000001E-2</v>
      </c>
      <c r="W102" s="61">
        <v>5.03538652E-2</v>
      </c>
      <c r="X102" s="61">
        <v>3.5016566999999999E-3</v>
      </c>
      <c r="Y102" s="61">
        <v>-1.0405965999999999E-2</v>
      </c>
      <c r="Z102" s="61">
        <v>0.168774325</v>
      </c>
      <c r="AA102" s="61">
        <v>-1.0618733E-2</v>
      </c>
      <c r="AB102" s="14"/>
      <c r="AC102" s="14"/>
      <c r="AD102" s="14"/>
      <c r="AE102" s="14"/>
      <c r="AF102" s="14"/>
      <c r="AG102" s="14"/>
      <c r="AH102" s="14"/>
      <c r="AI102" s="14"/>
    </row>
    <row r="103" spans="1:35">
      <c r="A103" s="16">
        <v>50</v>
      </c>
      <c r="B103" s="61">
        <v>0.15954384199999999</v>
      </c>
      <c r="C103" s="61">
        <v>0.163943176</v>
      </c>
      <c r="D103" s="61">
        <v>7.1466743700000002E-2</v>
      </c>
      <c r="E103" s="61">
        <v>1.02441357E-2</v>
      </c>
      <c r="F103" s="61">
        <v>1.4372954200000001E-2</v>
      </c>
      <c r="G103" s="61">
        <v>0.17771389599999998</v>
      </c>
      <c r="H103" s="61">
        <v>7.2719200900000003E-2</v>
      </c>
      <c r="I103" s="61">
        <v>5.6446987000000004E-2</v>
      </c>
      <c r="J103" s="61">
        <v>-3.1583919999999999E-3</v>
      </c>
      <c r="K103" s="61">
        <v>4.2095852999999997E-3</v>
      </c>
      <c r="L103" s="61">
        <v>7.4124042999999997E-3</v>
      </c>
      <c r="M103" s="61">
        <v>-6.8317689999999997E-3</v>
      </c>
      <c r="N103" s="61">
        <v>2.3144374999999998E-2</v>
      </c>
      <c r="O103" s="61">
        <v>2.5396609200000003E-2</v>
      </c>
      <c r="P103" s="61"/>
      <c r="Q103" s="61">
        <v>2.3897198799999998E-2</v>
      </c>
      <c r="R103" s="61">
        <v>0.138738217</v>
      </c>
      <c r="S103" s="61">
        <v>4.6613779500000001E-2</v>
      </c>
      <c r="T103" s="61">
        <v>-2.2425532000000001E-2</v>
      </c>
      <c r="U103" s="61">
        <v>0.148303507</v>
      </c>
      <c r="V103" s="61">
        <v>3.8583285200000005E-2</v>
      </c>
      <c r="W103" s="61">
        <v>5.9573112899999996E-2</v>
      </c>
      <c r="X103" s="61">
        <v>6.7860094999999997E-3</v>
      </c>
      <c r="Y103" s="61">
        <v>-2.1467205E-2</v>
      </c>
      <c r="Z103" s="61">
        <v>0.19207375899999998</v>
      </c>
      <c r="AA103" s="61">
        <v>-6.0494579999999997E-3</v>
      </c>
      <c r="AB103" s="14"/>
      <c r="AC103" s="14"/>
      <c r="AD103" s="14"/>
      <c r="AE103" s="14"/>
      <c r="AF103" s="14"/>
      <c r="AG103" s="14"/>
      <c r="AH103" s="14"/>
      <c r="AI103" s="14"/>
    </row>
    <row r="104" spans="1:35">
      <c r="A104" s="16">
        <v>50.5</v>
      </c>
      <c r="B104" s="61">
        <v>0.16388371599999998</v>
      </c>
      <c r="C104" s="61">
        <v>0.17280855299999998</v>
      </c>
      <c r="D104" s="61">
        <v>7.0944055899999997E-2</v>
      </c>
      <c r="E104" s="61">
        <v>-3.8042130000000003E-3</v>
      </c>
      <c r="F104" s="61">
        <v>1.3403822599999999E-2</v>
      </c>
      <c r="G104" s="61">
        <v>0.18572876900000002</v>
      </c>
      <c r="H104" s="61">
        <v>6.2833998599999996E-2</v>
      </c>
      <c r="I104" s="61">
        <v>6.3042485699999998E-2</v>
      </c>
      <c r="J104" s="61">
        <v>6.9726650999999999E-3</v>
      </c>
      <c r="K104" s="61">
        <v>4.7772672999999996E-3</v>
      </c>
      <c r="L104" s="61">
        <v>7.0025199000000003E-3</v>
      </c>
      <c r="M104" s="61">
        <v>-1.4045999E-2</v>
      </c>
      <c r="N104" s="61">
        <v>2.9602568400000001E-2</v>
      </c>
      <c r="O104" s="61">
        <v>3.9003017500000001E-2</v>
      </c>
      <c r="P104" s="61"/>
      <c r="Q104" s="61">
        <v>2.8838833599999999E-2</v>
      </c>
      <c r="R104" s="61">
        <v>0.14836347499999999</v>
      </c>
      <c r="S104" s="61">
        <v>5.6946613299999997E-2</v>
      </c>
      <c r="T104" s="61">
        <v>-1.8857612999999999E-2</v>
      </c>
      <c r="U104" s="61">
        <v>0.16193595899999999</v>
      </c>
      <c r="V104" s="61">
        <v>4.4617508499999993E-2</v>
      </c>
      <c r="W104" s="61">
        <v>6.4912339599999994E-2</v>
      </c>
      <c r="X104" s="61">
        <v>2.8933775000000001E-3</v>
      </c>
      <c r="Y104" s="61">
        <v>-9.7042910000000003E-3</v>
      </c>
      <c r="Z104" s="61">
        <v>0.209509325</v>
      </c>
      <c r="AA104" s="61">
        <v>-7.4437679999999999E-3</v>
      </c>
      <c r="AB104" s="14"/>
      <c r="AC104" s="14"/>
      <c r="AD104" s="14"/>
      <c r="AE104" s="14"/>
      <c r="AF104" s="14"/>
      <c r="AG104" s="14"/>
      <c r="AH104" s="14"/>
      <c r="AI104" s="14"/>
    </row>
    <row r="105" spans="1:35">
      <c r="A105" s="16">
        <v>51</v>
      </c>
      <c r="B105" s="61">
        <v>0.16864047100000001</v>
      </c>
      <c r="C105" s="61">
        <v>0.173234475</v>
      </c>
      <c r="D105" s="61">
        <v>8.38102815E-2</v>
      </c>
      <c r="E105" s="61">
        <v>7.0513457999999999E-3</v>
      </c>
      <c r="F105" s="61">
        <v>1.2663293399999999E-2</v>
      </c>
      <c r="G105" s="61">
        <v>0.19511716400000001</v>
      </c>
      <c r="H105" s="61">
        <v>5.9333048799999996E-2</v>
      </c>
      <c r="I105" s="61">
        <v>6.8319078599999999E-2</v>
      </c>
      <c r="J105" s="61">
        <v>2.5247053000000005E-3</v>
      </c>
      <c r="K105" s="61">
        <v>1.1868454399999999E-2</v>
      </c>
      <c r="L105" s="61">
        <v>8.6020369000000003E-3</v>
      </c>
      <c r="M105" s="61">
        <v>-9.1914470000000002E-3</v>
      </c>
      <c r="N105" s="61">
        <v>5.2127787600000003E-2</v>
      </c>
      <c r="O105" s="61">
        <v>3.2724966599999995E-2</v>
      </c>
      <c r="P105" s="61"/>
      <c r="Q105" s="61">
        <v>2.5858230699999998E-2</v>
      </c>
      <c r="R105" s="61">
        <v>0.15390920199999999</v>
      </c>
      <c r="S105" s="61">
        <v>6.3205650299999999E-2</v>
      </c>
      <c r="T105" s="61">
        <v>-1.2111601999999999E-2</v>
      </c>
      <c r="U105" s="61">
        <v>0.15919538699999999</v>
      </c>
      <c r="V105" s="61">
        <v>4.1156332800000001E-2</v>
      </c>
      <c r="W105" s="61">
        <v>6.4455351899999999E-2</v>
      </c>
      <c r="X105" s="61">
        <v>1.02330948E-2</v>
      </c>
      <c r="Y105" s="61">
        <v>-1.3785849999999999E-2</v>
      </c>
      <c r="Z105" s="61">
        <v>0.22610133999999998</v>
      </c>
      <c r="AA105" s="61">
        <v>-5.8397639999999999E-3</v>
      </c>
      <c r="AB105" s="14"/>
      <c r="AC105" s="14"/>
      <c r="AD105" s="14"/>
      <c r="AE105" s="14"/>
      <c r="AF105" s="14"/>
      <c r="AG105" s="14"/>
      <c r="AH105" s="14"/>
      <c r="AI105" s="14"/>
    </row>
    <row r="106" spans="1:35">
      <c r="A106" s="16">
        <v>51.5</v>
      </c>
      <c r="B106" s="61">
        <v>0.18485051899999999</v>
      </c>
      <c r="C106" s="61">
        <v>0.18649265100000001</v>
      </c>
      <c r="D106" s="61">
        <v>9.0460057700000013E-2</v>
      </c>
      <c r="E106" s="61">
        <v>-6.7989089999999997E-3</v>
      </c>
      <c r="F106" s="61">
        <v>1.703733E-2</v>
      </c>
      <c r="G106" s="61">
        <v>0.20050295699999998</v>
      </c>
      <c r="H106" s="61">
        <v>6.7243534699999996E-2</v>
      </c>
      <c r="I106" s="61">
        <v>7.6118534099999996E-2</v>
      </c>
      <c r="J106" s="61">
        <v>1.9602769999999998E-4</v>
      </c>
      <c r="K106" s="61">
        <v>1.5096914699999998E-2</v>
      </c>
      <c r="L106" s="61">
        <v>7.7879052000000004E-3</v>
      </c>
      <c r="M106" s="61">
        <v>-7.2434989999999996E-3</v>
      </c>
      <c r="N106" s="61">
        <v>3.70289008E-2</v>
      </c>
      <c r="O106" s="61">
        <v>3.0546210099999999E-2</v>
      </c>
      <c r="P106" s="61"/>
      <c r="Q106" s="61">
        <v>2.6704639999999998E-2</v>
      </c>
      <c r="R106" s="61">
        <v>0.16264679399999998</v>
      </c>
      <c r="S106" s="61">
        <v>6.6914453600000007E-2</v>
      </c>
      <c r="T106" s="61">
        <v>-1.3984692999999999E-2</v>
      </c>
      <c r="U106" s="61">
        <v>0.158000223</v>
      </c>
      <c r="V106" s="61">
        <v>3.9348068600000001E-2</v>
      </c>
      <c r="W106" s="61">
        <v>7.2316017099999991E-2</v>
      </c>
      <c r="X106" s="61">
        <v>3.4482975999999997E-3</v>
      </c>
      <c r="Y106" s="61">
        <v>-9.6876329999999993E-3</v>
      </c>
      <c r="Z106" s="61">
        <v>0.24143250599999999</v>
      </c>
      <c r="AA106" s="61">
        <v>-7.4049509999999999E-3</v>
      </c>
      <c r="AB106" s="14"/>
      <c r="AC106" s="14"/>
      <c r="AD106" s="14"/>
      <c r="AE106" s="14"/>
      <c r="AF106" s="14"/>
      <c r="AG106" s="14"/>
      <c r="AH106" s="14"/>
      <c r="AI106" s="14"/>
    </row>
    <row r="107" spans="1:35">
      <c r="A107" s="16">
        <v>52</v>
      </c>
      <c r="B107" s="61">
        <v>0.20134879999999999</v>
      </c>
      <c r="C107" s="61">
        <v>0.196533543</v>
      </c>
      <c r="D107" s="61">
        <v>9.1403191600000003E-2</v>
      </c>
      <c r="E107" s="61">
        <v>-2.1231309999999999E-3</v>
      </c>
      <c r="F107" s="61">
        <v>2.01120061E-2</v>
      </c>
      <c r="G107" s="61">
        <v>0.212669039</v>
      </c>
      <c r="H107" s="61">
        <v>5.1059245999999996E-2</v>
      </c>
      <c r="I107" s="61">
        <v>6.9688887899999996E-2</v>
      </c>
      <c r="J107" s="61">
        <v>-4.5301599999999999E-4</v>
      </c>
      <c r="K107" s="61">
        <v>1.42103436E-2</v>
      </c>
      <c r="L107" s="61">
        <v>1.2812118400000001E-2</v>
      </c>
      <c r="M107" s="61">
        <v>-9.2741030000000006E-3</v>
      </c>
      <c r="N107" s="61">
        <v>2.5140434E-2</v>
      </c>
      <c r="O107" s="61">
        <v>4.71567102E-2</v>
      </c>
      <c r="P107" s="61"/>
      <c r="Q107" s="61">
        <v>2.4730269699999998E-2</v>
      </c>
      <c r="R107" s="61">
        <v>0.15752860899999999</v>
      </c>
      <c r="S107" s="61">
        <v>6.3519549600000003E-2</v>
      </c>
      <c r="T107" s="61">
        <v>-1.1044186000000001E-2</v>
      </c>
      <c r="U107" s="61">
        <v>0.17024795000000001</v>
      </c>
      <c r="V107" s="61">
        <v>4.6757644000000001E-2</v>
      </c>
      <c r="W107" s="61">
        <v>7.5004876100000006E-2</v>
      </c>
      <c r="X107" s="61">
        <v>2.0703528299999999E-2</v>
      </c>
      <c r="Y107" s="61">
        <v>-1.0396203999999999E-2</v>
      </c>
      <c r="Z107" s="61">
        <v>0.26074587500000002</v>
      </c>
      <c r="AA107" s="61">
        <v>-5.18024E-3</v>
      </c>
      <c r="AB107" s="14"/>
      <c r="AC107" s="14"/>
      <c r="AD107" s="14"/>
      <c r="AE107" s="14"/>
      <c r="AF107" s="14"/>
      <c r="AG107" s="14"/>
      <c r="AH107" s="14"/>
      <c r="AI107" s="14"/>
    </row>
    <row r="108" spans="1:35">
      <c r="A108" s="16">
        <v>52.5</v>
      </c>
      <c r="B108" s="61">
        <v>0.20032003600000001</v>
      </c>
      <c r="C108" s="61">
        <v>0.19889058100000001</v>
      </c>
      <c r="D108" s="61">
        <v>8.8883723799999995E-2</v>
      </c>
      <c r="E108" s="61">
        <v>5.3994624E-3</v>
      </c>
      <c r="F108" s="61">
        <v>2.4121571599999999E-2</v>
      </c>
      <c r="G108" s="61">
        <v>0.222463467</v>
      </c>
      <c r="H108" s="61">
        <v>5.6100193799999996E-2</v>
      </c>
      <c r="I108" s="61">
        <v>7.5908294100000009E-2</v>
      </c>
      <c r="J108" s="61">
        <v>3.1803464999999999E-3</v>
      </c>
      <c r="K108" s="61">
        <v>1.2261020099999999E-2</v>
      </c>
      <c r="L108" s="61">
        <v>8.0169344E-3</v>
      </c>
      <c r="M108" s="61">
        <v>-8.6077199999999993E-3</v>
      </c>
      <c r="N108" s="61">
        <v>1.8658163299999999E-2</v>
      </c>
      <c r="O108" s="61">
        <v>5.8123685800000005E-2</v>
      </c>
      <c r="P108" s="61"/>
      <c r="Q108" s="61">
        <v>3.2775040299999995E-2</v>
      </c>
      <c r="R108" s="61">
        <v>0.17299921500000001</v>
      </c>
      <c r="S108" s="61">
        <v>6.93450974E-2</v>
      </c>
      <c r="T108" s="61">
        <v>-3.2717549999999999E-3</v>
      </c>
      <c r="U108" s="61">
        <v>0.174615196</v>
      </c>
      <c r="V108" s="61">
        <v>5.2215183300000002E-2</v>
      </c>
      <c r="W108" s="61">
        <v>6.8267101499999996E-2</v>
      </c>
      <c r="X108" s="61">
        <v>1.1734903599999999E-2</v>
      </c>
      <c r="Y108" s="61">
        <v>-1.1571705000000002E-2</v>
      </c>
      <c r="Z108" s="61">
        <v>0.27896320800000002</v>
      </c>
      <c r="AA108" s="61">
        <v>5.472052E-4</v>
      </c>
      <c r="AB108" s="14"/>
      <c r="AC108" s="14"/>
      <c r="AD108" s="14"/>
      <c r="AE108" s="14"/>
      <c r="AF108" s="14"/>
      <c r="AG108" s="14"/>
      <c r="AH108" s="14"/>
      <c r="AI108" s="14"/>
    </row>
    <row r="109" spans="1:35">
      <c r="A109" s="16">
        <v>53</v>
      </c>
      <c r="B109" s="61">
        <v>0.197585753</v>
      </c>
      <c r="C109" s="61">
        <v>0.20877530100000002</v>
      </c>
      <c r="D109" s="61">
        <v>9.1432813900000007E-2</v>
      </c>
      <c r="E109" s="61">
        <v>-1.7030816000000001E-2</v>
      </c>
      <c r="F109" s="61">
        <v>2.5439763800000001E-2</v>
      </c>
      <c r="G109" s="61">
        <v>0.23376313400000001</v>
      </c>
      <c r="H109" s="61">
        <v>5.4126547399999995E-2</v>
      </c>
      <c r="I109" s="61">
        <v>6.9262651699999997E-2</v>
      </c>
      <c r="J109" s="61">
        <v>6.6577392999999999E-3</v>
      </c>
      <c r="K109" s="61">
        <v>1.3116536000000002E-2</v>
      </c>
      <c r="L109" s="61">
        <v>1.2122947100000002E-2</v>
      </c>
      <c r="M109" s="61">
        <v>-1.1705393E-2</v>
      </c>
      <c r="N109" s="61">
        <v>3.4146431399999996E-2</v>
      </c>
      <c r="O109" s="61">
        <v>7.6181532900000001E-2</v>
      </c>
      <c r="P109" s="61"/>
      <c r="Q109" s="61">
        <v>2.6603004399999998E-2</v>
      </c>
      <c r="R109" s="61">
        <v>0.18159620799999998</v>
      </c>
      <c r="S109" s="61">
        <v>6.9923113699999997E-2</v>
      </c>
      <c r="T109" s="61">
        <v>-1.9040799999999998E-3</v>
      </c>
      <c r="U109" s="61">
        <v>0.18254970000000001</v>
      </c>
      <c r="V109" s="61">
        <v>4.3655932799999998E-2</v>
      </c>
      <c r="W109" s="61">
        <v>7.7310013400000002E-2</v>
      </c>
      <c r="X109" s="61">
        <v>8.9818105999999991E-3</v>
      </c>
      <c r="Y109" s="61">
        <v>-8.8718860000000007E-3</v>
      </c>
      <c r="Z109" s="61">
        <v>0.29569721999999998</v>
      </c>
      <c r="AA109" s="61">
        <v>-1.7319989999999999E-3</v>
      </c>
      <c r="AB109" s="14"/>
      <c r="AC109" s="14"/>
      <c r="AD109" s="14"/>
      <c r="AE109" s="14"/>
      <c r="AF109" s="14"/>
      <c r="AG109" s="14"/>
      <c r="AH109" s="14"/>
      <c r="AI109" s="14"/>
    </row>
    <row r="110" spans="1:35">
      <c r="A110" s="16">
        <v>53.5</v>
      </c>
      <c r="B110" s="61">
        <v>0.19310807900000002</v>
      </c>
      <c r="C110" s="61">
        <v>0.21344582200000001</v>
      </c>
      <c r="D110" s="61">
        <v>9.2978746399999992E-2</v>
      </c>
      <c r="E110" s="61">
        <v>-4.41431E-4</v>
      </c>
      <c r="F110" s="61">
        <v>1.78507306E-2</v>
      </c>
      <c r="G110" s="61">
        <v>0.23745405900000002</v>
      </c>
      <c r="H110" s="61">
        <v>5.6353965700000001E-2</v>
      </c>
      <c r="I110" s="61">
        <v>7.3201824299999996E-2</v>
      </c>
      <c r="J110" s="61">
        <v>5.6084339000000002E-3</v>
      </c>
      <c r="K110" s="61">
        <v>1.5587122799999999E-2</v>
      </c>
      <c r="L110" s="61">
        <v>1.0332894699999999E-2</v>
      </c>
      <c r="M110" s="61">
        <v>-7.2614369999999991E-3</v>
      </c>
      <c r="N110" s="61">
        <v>3.67264281E-2</v>
      </c>
      <c r="O110" s="61">
        <v>9.6378942199999998E-2</v>
      </c>
      <c r="P110" s="61"/>
      <c r="Q110" s="61">
        <v>2.5945272300000002E-2</v>
      </c>
      <c r="R110" s="61">
        <v>0.187896177</v>
      </c>
      <c r="S110" s="61">
        <v>6.5180820700000003E-2</v>
      </c>
      <c r="T110" s="61">
        <v>-5.5995950000000006E-3</v>
      </c>
      <c r="U110" s="61">
        <v>0.19580753300000001</v>
      </c>
      <c r="V110" s="61">
        <v>4.8843050300000003E-2</v>
      </c>
      <c r="W110" s="61">
        <v>7.3495911499999997E-2</v>
      </c>
      <c r="X110" s="61">
        <v>1.7824622700000001E-2</v>
      </c>
      <c r="Y110" s="61">
        <v>-1.5921578000000002E-2</v>
      </c>
      <c r="Z110" s="61">
        <v>0.315928296</v>
      </c>
      <c r="AA110" s="61">
        <v>-9.6449400000000009E-4</v>
      </c>
      <c r="AB110" s="14"/>
      <c r="AC110" s="14"/>
      <c r="AD110" s="14"/>
      <c r="AE110" s="14"/>
      <c r="AF110" s="14"/>
      <c r="AG110" s="14"/>
      <c r="AH110" s="14"/>
      <c r="AI110" s="14"/>
    </row>
    <row r="111" spans="1:35">
      <c r="A111" s="16">
        <v>54</v>
      </c>
      <c r="B111" s="61">
        <v>0.21386865199999999</v>
      </c>
      <c r="C111" s="61">
        <v>0.23893320100000001</v>
      </c>
      <c r="D111" s="61">
        <v>0.10014844000000001</v>
      </c>
      <c r="E111" s="61">
        <v>8.4218919999999998E-4</v>
      </c>
      <c r="F111" s="61">
        <v>2.2887278399999999E-2</v>
      </c>
      <c r="G111" s="61">
        <v>0.245603349</v>
      </c>
      <c r="H111" s="61">
        <v>4.9506826300000001E-2</v>
      </c>
      <c r="I111" s="61">
        <v>7.7913919800000009E-2</v>
      </c>
      <c r="J111" s="61">
        <v>6.4897322999999995E-3</v>
      </c>
      <c r="K111" s="61">
        <v>1.70914213E-2</v>
      </c>
      <c r="L111" s="61">
        <v>1.21760902E-2</v>
      </c>
      <c r="M111" s="61">
        <v>-6.3365459999999993E-3</v>
      </c>
      <c r="N111" s="61">
        <v>3.3916133199999997E-2</v>
      </c>
      <c r="O111" s="61">
        <v>7.7749142300000004E-2</v>
      </c>
      <c r="P111" s="61"/>
      <c r="Q111" s="61">
        <v>2.3172887200000002E-2</v>
      </c>
      <c r="R111" s="61">
        <v>0.20640841600000001</v>
      </c>
      <c r="S111" s="61">
        <v>6.0980238800000003E-2</v>
      </c>
      <c r="T111" s="61">
        <v>1.0719168100000001E-2</v>
      </c>
      <c r="U111" s="61">
        <v>0.200846002</v>
      </c>
      <c r="V111" s="61">
        <v>5.9680907499999998E-2</v>
      </c>
      <c r="W111" s="61">
        <v>7.9423078199999997E-2</v>
      </c>
      <c r="X111" s="61">
        <v>2.5120879199999998E-2</v>
      </c>
      <c r="Y111" s="61">
        <v>-1.5295666999999999E-2</v>
      </c>
      <c r="Z111" s="61">
        <v>0.34039695799999997</v>
      </c>
      <c r="AA111" s="61">
        <v>-2.3299E-4</v>
      </c>
      <c r="AB111" s="14"/>
      <c r="AC111" s="14"/>
      <c r="AD111" s="14"/>
      <c r="AE111" s="14"/>
      <c r="AF111" s="14"/>
      <c r="AG111" s="14"/>
      <c r="AH111" s="14"/>
      <c r="AI111" s="14"/>
    </row>
    <row r="112" spans="1:35">
      <c r="A112" s="16">
        <v>54.5</v>
      </c>
      <c r="B112" s="61">
        <v>0.22951287000000001</v>
      </c>
      <c r="C112" s="61">
        <v>0.236043422</v>
      </c>
      <c r="D112" s="61">
        <v>0.10367321199999999</v>
      </c>
      <c r="E112" s="61">
        <v>-1.4632551000000001E-2</v>
      </c>
      <c r="F112" s="61">
        <v>3.3308721600000001E-2</v>
      </c>
      <c r="G112" s="61">
        <v>0.257697644</v>
      </c>
      <c r="H112" s="61">
        <v>4.2267502500000005E-2</v>
      </c>
      <c r="I112" s="61">
        <v>9.0128385300000002E-2</v>
      </c>
      <c r="J112" s="61">
        <v>4.6999553000000001E-3</v>
      </c>
      <c r="K112" s="61">
        <v>2.0844383600000002E-2</v>
      </c>
      <c r="L112" s="61">
        <v>1.22117918E-2</v>
      </c>
      <c r="M112" s="61">
        <v>-1.165772E-2</v>
      </c>
      <c r="N112" s="61">
        <v>5.6231831599999997E-2</v>
      </c>
      <c r="O112" s="61">
        <v>0.107706917</v>
      </c>
      <c r="P112" s="61"/>
      <c r="Q112" s="61">
        <v>2.5660140400000003E-2</v>
      </c>
      <c r="R112" s="61">
        <v>0.20472233200000001</v>
      </c>
      <c r="S112" s="61">
        <v>6.2886994599999996E-2</v>
      </c>
      <c r="T112" s="61">
        <v>2.0317260699999999E-2</v>
      </c>
      <c r="U112" s="61">
        <v>0.19492622099999998</v>
      </c>
      <c r="V112" s="61">
        <v>6.8169415799999994E-2</v>
      </c>
      <c r="W112" s="61">
        <v>7.3053304099999994E-2</v>
      </c>
      <c r="X112" s="61">
        <v>2.1806870900000001E-2</v>
      </c>
      <c r="Y112" s="61">
        <v>-1.6833119000000001E-2</v>
      </c>
      <c r="Z112" s="61">
        <v>0.35223518300000001</v>
      </c>
      <c r="AA112" s="61">
        <v>1.12090369E-2</v>
      </c>
      <c r="AB112" s="14"/>
      <c r="AC112" s="14"/>
      <c r="AD112" s="14"/>
      <c r="AE112" s="14"/>
      <c r="AF112" s="14"/>
      <c r="AG112" s="14"/>
      <c r="AH112" s="14"/>
      <c r="AI112" s="14"/>
    </row>
    <row r="113" spans="1:35">
      <c r="A113" s="16">
        <v>55</v>
      </c>
      <c r="B113" s="61">
        <v>0.21704832299999999</v>
      </c>
      <c r="C113" s="61">
        <v>0.23694457400000002</v>
      </c>
      <c r="D113" s="61">
        <v>0.10666029999999999</v>
      </c>
      <c r="E113" s="61">
        <v>-7.060986E-3</v>
      </c>
      <c r="F113" s="61">
        <v>3.4538904600000003E-2</v>
      </c>
      <c r="G113" s="61">
        <v>0.26210709399999998</v>
      </c>
      <c r="H113" s="61">
        <v>4.7712949900000003E-2</v>
      </c>
      <c r="I113" s="61">
        <v>9.02555991E-2</v>
      </c>
      <c r="J113" s="61">
        <v>6.8128642999999997E-3</v>
      </c>
      <c r="K113" s="61">
        <v>2.1552153399999999E-2</v>
      </c>
      <c r="L113" s="61">
        <v>1.8794142E-2</v>
      </c>
      <c r="M113" s="61">
        <v>-1.1390243E-2</v>
      </c>
      <c r="N113" s="61">
        <v>4.9628867300000004E-2</v>
      </c>
      <c r="O113" s="61">
        <v>0.128791239</v>
      </c>
      <c r="P113" s="61"/>
      <c r="Q113" s="61">
        <v>2.6949610599999996E-2</v>
      </c>
      <c r="R113" s="61">
        <v>0.21432108</v>
      </c>
      <c r="S113" s="61">
        <v>6.6142179699999998E-2</v>
      </c>
      <c r="T113" s="61">
        <v>3.1802974499999997E-2</v>
      </c>
      <c r="U113" s="61">
        <v>0.20403074199999999</v>
      </c>
      <c r="V113" s="61">
        <v>6.2742861499999997E-2</v>
      </c>
      <c r="W113" s="61">
        <v>7.6423708699999995E-2</v>
      </c>
      <c r="X113" s="61">
        <v>2.42256465E-2</v>
      </c>
      <c r="Y113" s="61">
        <v>-1.0302051000000001E-2</v>
      </c>
      <c r="Z113" s="61">
        <v>0.35684232599999999</v>
      </c>
      <c r="AA113" s="61">
        <v>1.3161691099999999E-2</v>
      </c>
      <c r="AB113" s="14"/>
      <c r="AC113" s="14"/>
      <c r="AD113" s="14"/>
      <c r="AE113" s="14"/>
      <c r="AF113" s="14"/>
      <c r="AG113" s="14"/>
      <c r="AH113" s="14"/>
      <c r="AI113" s="14"/>
    </row>
    <row r="114" spans="1:35">
      <c r="A114" s="16">
        <v>55.5</v>
      </c>
      <c r="B114" s="61">
        <v>0.220870976</v>
      </c>
      <c r="C114" s="61">
        <v>0.25667937899999999</v>
      </c>
      <c r="D114" s="61">
        <v>0.11215725600000001</v>
      </c>
      <c r="E114" s="61">
        <v>2.5771242999999999E-2</v>
      </c>
      <c r="F114" s="61">
        <v>3.69320026E-2</v>
      </c>
      <c r="G114" s="61">
        <v>0.26703100800000001</v>
      </c>
      <c r="H114" s="61">
        <v>4.8972806399999999E-2</v>
      </c>
      <c r="I114" s="61">
        <v>9.4838260000000008E-2</v>
      </c>
      <c r="J114" s="61">
        <v>8.7562342000000008E-3</v>
      </c>
      <c r="K114" s="61">
        <v>2.48176482E-2</v>
      </c>
      <c r="L114" s="61">
        <v>2.0351189999999998E-2</v>
      </c>
      <c r="M114" s="61">
        <v>-6.2270519999999994E-3</v>
      </c>
      <c r="N114" s="61">
        <v>7.2777449600000002E-2</v>
      </c>
      <c r="O114" s="61">
        <v>0.12912841799999999</v>
      </c>
      <c r="P114" s="61"/>
      <c r="Q114" s="61">
        <v>3.0841047100000001E-2</v>
      </c>
      <c r="R114" s="61">
        <v>0.222414168</v>
      </c>
      <c r="S114" s="61">
        <v>5.8109985699999998E-2</v>
      </c>
      <c r="T114" s="61">
        <v>4.2557326199999995E-2</v>
      </c>
      <c r="U114" s="61">
        <v>0.21461309799999997</v>
      </c>
      <c r="V114" s="61">
        <v>5.8245513999999998E-2</v>
      </c>
      <c r="W114" s="61">
        <v>7.0482091100000005E-2</v>
      </c>
      <c r="X114" s="61">
        <v>2.7853827899999999E-2</v>
      </c>
      <c r="Y114" s="61">
        <v>-1.2031434000000001E-2</v>
      </c>
      <c r="Z114" s="61">
        <v>0.37740478500000002</v>
      </c>
      <c r="AA114" s="61">
        <v>1.3541168100000001E-2</v>
      </c>
      <c r="AB114" s="14"/>
      <c r="AC114" s="14"/>
      <c r="AD114" s="14"/>
      <c r="AE114" s="14"/>
      <c r="AF114" s="14"/>
      <c r="AG114" s="14"/>
      <c r="AH114" s="14"/>
      <c r="AI114" s="14"/>
    </row>
    <row r="115" spans="1:35">
      <c r="A115" s="16">
        <v>56</v>
      </c>
      <c r="B115" s="61">
        <v>0.243541856</v>
      </c>
      <c r="C115" s="61">
        <v>0.26255688599999999</v>
      </c>
      <c r="D115" s="61">
        <v>0.11645549400000001</v>
      </c>
      <c r="E115" s="61">
        <v>1.1012176700000001E-2</v>
      </c>
      <c r="F115" s="61">
        <v>3.26639419E-2</v>
      </c>
      <c r="G115" s="61">
        <v>0.26578875600000001</v>
      </c>
      <c r="H115" s="61">
        <v>3.5210911300000002E-2</v>
      </c>
      <c r="I115" s="61">
        <v>9.5106076999999997E-2</v>
      </c>
      <c r="J115" s="61">
        <v>1.38471277E-2</v>
      </c>
      <c r="K115" s="61">
        <v>2.64683894E-2</v>
      </c>
      <c r="L115" s="61">
        <v>2.6134084599999999E-2</v>
      </c>
      <c r="M115" s="61">
        <v>-1.9393031999999998E-2</v>
      </c>
      <c r="N115" s="61">
        <v>7.14653596E-2</v>
      </c>
      <c r="O115" s="61">
        <v>0.14312696499999999</v>
      </c>
      <c r="P115" s="61"/>
      <c r="Q115" s="61">
        <v>3.0073044000000004E-2</v>
      </c>
      <c r="R115" s="61">
        <v>0.22970820199999997</v>
      </c>
      <c r="S115" s="61">
        <v>6.5763194599999991E-2</v>
      </c>
      <c r="T115" s="61">
        <v>4.9533555199999996E-2</v>
      </c>
      <c r="U115" s="61">
        <v>0.216933398</v>
      </c>
      <c r="V115" s="61">
        <v>6.06834926E-2</v>
      </c>
      <c r="W115" s="61">
        <v>7.4208468099999994E-2</v>
      </c>
      <c r="X115" s="61">
        <v>2.0483826199999999E-2</v>
      </c>
      <c r="Y115" s="61">
        <v>-1.1822642000000001E-2</v>
      </c>
      <c r="Z115" s="61">
        <v>0.399902706</v>
      </c>
      <c r="AA115" s="61">
        <v>1.7211422899999999E-2</v>
      </c>
      <c r="AB115" s="14"/>
      <c r="AC115" s="14"/>
      <c r="AD115" s="14"/>
      <c r="AE115" s="14"/>
      <c r="AF115" s="14"/>
      <c r="AG115" s="14"/>
      <c r="AH115" s="14"/>
      <c r="AI115" s="14"/>
    </row>
    <row r="116" spans="1:35">
      <c r="A116" s="16">
        <v>56.5</v>
      </c>
      <c r="B116" s="61">
        <v>0.252610379</v>
      </c>
      <c r="C116" s="61">
        <v>0.273143674</v>
      </c>
      <c r="D116" s="61">
        <v>0.122063963</v>
      </c>
      <c r="E116" s="61">
        <v>6.6927486999999999E-3</v>
      </c>
      <c r="F116" s="61">
        <v>3.38877016E-2</v>
      </c>
      <c r="G116" s="61">
        <v>0.27633941700000003</v>
      </c>
      <c r="H116" s="61">
        <v>4.3269976500000001E-2</v>
      </c>
      <c r="I116" s="61">
        <v>0.103287063</v>
      </c>
      <c r="J116" s="61">
        <v>1.11568737E-2</v>
      </c>
      <c r="K116" s="61">
        <v>2.37576969E-2</v>
      </c>
      <c r="L116" s="61">
        <v>2.2906237200000002E-2</v>
      </c>
      <c r="M116" s="61">
        <v>-8.2902480000000001E-3</v>
      </c>
      <c r="N116" s="61">
        <v>6.3189125999999998E-2</v>
      </c>
      <c r="O116" s="61">
        <v>0.15269508399999998</v>
      </c>
      <c r="P116" s="61"/>
      <c r="Q116" s="61">
        <v>3.1613777400000001E-2</v>
      </c>
      <c r="R116" s="61">
        <v>0.24181976699999999</v>
      </c>
      <c r="S116" s="61">
        <v>5.9640276099999993E-2</v>
      </c>
      <c r="T116" s="61">
        <v>5.5235906299999998E-2</v>
      </c>
      <c r="U116" s="61">
        <v>0.22124992700000001</v>
      </c>
      <c r="V116" s="61">
        <v>6.1995589599999998E-2</v>
      </c>
      <c r="W116" s="61">
        <v>6.8503310900000003E-2</v>
      </c>
      <c r="X116" s="61">
        <v>2.7904662400000002E-2</v>
      </c>
      <c r="Y116" s="61">
        <v>-9.9665090000000001E-3</v>
      </c>
      <c r="Z116" s="61">
        <v>0.408601137</v>
      </c>
      <c r="AA116" s="61">
        <v>1.7041429199999999E-2</v>
      </c>
      <c r="AB116" s="14"/>
      <c r="AC116" s="14"/>
      <c r="AD116" s="14"/>
      <c r="AE116" s="14"/>
      <c r="AF116" s="14"/>
      <c r="AG116" s="14"/>
      <c r="AH116" s="14"/>
      <c r="AI116" s="14"/>
    </row>
    <row r="117" spans="1:35">
      <c r="A117" s="16">
        <v>57</v>
      </c>
      <c r="B117" s="61">
        <v>0.26163445699999999</v>
      </c>
      <c r="C117" s="61">
        <v>0.28509736199999997</v>
      </c>
      <c r="D117" s="61">
        <v>0.12051771900000001</v>
      </c>
      <c r="E117" s="61">
        <v>8.8821391000000003E-3</v>
      </c>
      <c r="F117" s="61">
        <v>2.88410874E-2</v>
      </c>
      <c r="G117" s="61">
        <v>0.28019422399999999</v>
      </c>
      <c r="H117" s="61">
        <v>4.5478804899999996E-2</v>
      </c>
      <c r="I117" s="61">
        <v>0.101001539</v>
      </c>
      <c r="J117" s="61">
        <v>1.6201330199999999E-2</v>
      </c>
      <c r="K117" s="61">
        <v>2.9710089299999999E-2</v>
      </c>
      <c r="L117" s="61">
        <v>2.66187261E-2</v>
      </c>
      <c r="M117" s="61">
        <v>-1.5707823999999999E-2</v>
      </c>
      <c r="N117" s="61">
        <v>4.0457513199999996E-2</v>
      </c>
      <c r="O117" s="61">
        <v>0.13615266400000001</v>
      </c>
      <c r="P117" s="61"/>
      <c r="Q117" s="61">
        <v>3.23561022E-2</v>
      </c>
      <c r="R117" s="61">
        <v>0.246544076</v>
      </c>
      <c r="S117" s="61">
        <v>5.7757272899999997E-2</v>
      </c>
      <c r="T117" s="61">
        <v>5.4835021900000003E-2</v>
      </c>
      <c r="U117" s="61">
        <v>0.21959266499999999</v>
      </c>
      <c r="V117" s="61">
        <v>6.5440369400000004E-2</v>
      </c>
      <c r="W117" s="61">
        <v>7.38840791E-2</v>
      </c>
      <c r="X117" s="61">
        <v>3.5406732699999999E-2</v>
      </c>
      <c r="Y117" s="61">
        <v>-9.3381169999999999E-3</v>
      </c>
      <c r="Z117" s="61">
        <v>0.42885125799999996</v>
      </c>
      <c r="AA117" s="61">
        <v>1.74896937E-2</v>
      </c>
      <c r="AB117" s="14"/>
      <c r="AC117" s="14"/>
      <c r="AD117" s="14"/>
      <c r="AE117" s="14"/>
      <c r="AF117" s="14"/>
      <c r="AG117" s="14"/>
      <c r="AH117" s="14"/>
      <c r="AI117" s="14"/>
    </row>
    <row r="118" spans="1:35">
      <c r="A118" s="16">
        <v>57.5</v>
      </c>
      <c r="B118" s="61">
        <v>0.26568518999999996</v>
      </c>
      <c r="C118" s="61">
        <v>0.295055134</v>
      </c>
      <c r="D118" s="61">
        <v>0.12846770599999999</v>
      </c>
      <c r="E118" s="61">
        <v>-1.1706108E-2</v>
      </c>
      <c r="F118" s="61">
        <v>2.6843884299999999E-2</v>
      </c>
      <c r="G118" s="61">
        <v>0.29068281899999998</v>
      </c>
      <c r="H118" s="61">
        <v>4.82946192E-2</v>
      </c>
      <c r="I118" s="61">
        <v>0.109344947</v>
      </c>
      <c r="J118" s="61">
        <v>1.7664917200000001E-2</v>
      </c>
      <c r="K118" s="61">
        <v>3.0498145000000001E-2</v>
      </c>
      <c r="L118" s="61">
        <v>2.9707553099999999E-2</v>
      </c>
      <c r="M118" s="61">
        <v>-1.6996304E-2</v>
      </c>
      <c r="N118" s="61">
        <v>4.4311958700000001E-2</v>
      </c>
      <c r="O118" s="61">
        <v>0.147617419</v>
      </c>
      <c r="P118" s="61"/>
      <c r="Q118" s="61">
        <v>3.0212185800000003E-2</v>
      </c>
      <c r="R118" s="61">
        <v>0.24637075800000002</v>
      </c>
      <c r="S118" s="61">
        <v>5.1821555499999998E-2</v>
      </c>
      <c r="T118" s="61">
        <v>6.5098464299999992E-2</v>
      </c>
      <c r="U118" s="61">
        <v>0.22453379399999998</v>
      </c>
      <c r="V118" s="61">
        <v>7.29059081E-2</v>
      </c>
      <c r="W118" s="61">
        <v>7.8468737300000008E-2</v>
      </c>
      <c r="X118" s="61">
        <v>3.9262733899999999E-2</v>
      </c>
      <c r="Y118" s="61">
        <v>-6.1658609999999999E-3</v>
      </c>
      <c r="Z118" s="61">
        <v>0.43827739700000001</v>
      </c>
      <c r="AA118" s="61">
        <v>1.6581201400000002E-2</v>
      </c>
      <c r="AB118" s="14"/>
      <c r="AC118" s="14"/>
      <c r="AD118" s="14"/>
      <c r="AE118" s="14"/>
      <c r="AF118" s="14"/>
      <c r="AG118" s="14"/>
      <c r="AH118" s="14"/>
      <c r="AI118" s="14"/>
    </row>
    <row r="119" spans="1:35">
      <c r="A119" s="16">
        <v>58</v>
      </c>
      <c r="B119" s="61">
        <v>0.259669133</v>
      </c>
      <c r="C119" s="61">
        <v>0.29240729399999998</v>
      </c>
      <c r="D119" s="61">
        <v>0.13299396499999999</v>
      </c>
      <c r="E119" s="61">
        <v>2.1781430300000001E-2</v>
      </c>
      <c r="F119" s="61">
        <v>3.2216746900000003E-2</v>
      </c>
      <c r="G119" s="61">
        <v>0.29580018499999999</v>
      </c>
      <c r="H119" s="61">
        <v>3.6821790800000004E-2</v>
      </c>
      <c r="I119" s="61">
        <v>0.101882931</v>
      </c>
      <c r="J119" s="61">
        <v>1.9615776000000001E-2</v>
      </c>
      <c r="K119" s="61">
        <v>3.0896118100000002E-2</v>
      </c>
      <c r="L119" s="61">
        <v>2.3891299599999999E-2</v>
      </c>
      <c r="M119" s="61">
        <v>-1.0668131000000001E-2</v>
      </c>
      <c r="N119" s="61">
        <v>7.6961111900000004E-2</v>
      </c>
      <c r="O119" s="61">
        <v>0.162917956</v>
      </c>
      <c r="P119" s="61"/>
      <c r="Q119" s="61">
        <v>3.38935296E-2</v>
      </c>
      <c r="R119" s="61">
        <v>0.25575285399999997</v>
      </c>
      <c r="S119" s="61">
        <v>5.1964395199999999E-2</v>
      </c>
      <c r="T119" s="61">
        <v>7.1812951999999999E-2</v>
      </c>
      <c r="U119" s="61">
        <v>0.22205396100000002</v>
      </c>
      <c r="V119" s="61">
        <v>7.9293002299999998E-2</v>
      </c>
      <c r="W119" s="61">
        <v>8.9200823000000012E-2</v>
      </c>
      <c r="X119" s="61">
        <v>3.28595499E-2</v>
      </c>
      <c r="Y119" s="61">
        <v>-5.3257600000000006E-3</v>
      </c>
      <c r="Z119" s="61">
        <v>0.45296326200000003</v>
      </c>
      <c r="AA119" s="61">
        <v>1.3390430600000001E-2</v>
      </c>
      <c r="AB119" s="14"/>
      <c r="AC119" s="14"/>
      <c r="AD119" s="14"/>
      <c r="AE119" s="14"/>
      <c r="AF119" s="14"/>
      <c r="AG119" s="14"/>
      <c r="AH119" s="14"/>
      <c r="AI119" s="14"/>
    </row>
    <row r="120" spans="1:35">
      <c r="A120" s="16">
        <v>58.5</v>
      </c>
      <c r="B120" s="61">
        <v>0.26973955700000002</v>
      </c>
      <c r="C120" s="61">
        <v>0.30968396200000003</v>
      </c>
      <c r="D120" s="61">
        <v>0.13414443199999998</v>
      </c>
      <c r="E120" s="61">
        <v>9.3007861999999993E-3</v>
      </c>
      <c r="F120" s="61">
        <v>3.4343950799999995E-2</v>
      </c>
      <c r="G120" s="61">
        <v>0.30487504300000001</v>
      </c>
      <c r="H120" s="61">
        <v>5.0053523699999998E-2</v>
      </c>
      <c r="I120" s="61">
        <v>0.10843780900000001</v>
      </c>
      <c r="J120" s="61">
        <v>1.8824944699999999E-2</v>
      </c>
      <c r="K120" s="61">
        <v>2.9293609100000003E-2</v>
      </c>
      <c r="L120" s="61">
        <v>2.7497573599999998E-2</v>
      </c>
      <c r="M120" s="61">
        <v>-1.3788122E-2</v>
      </c>
      <c r="N120" s="61">
        <v>7.8643052800000002E-2</v>
      </c>
      <c r="O120" s="61">
        <v>0.17089092</v>
      </c>
      <c r="P120" s="61"/>
      <c r="Q120" s="61">
        <v>3.4196434599999999E-2</v>
      </c>
      <c r="R120" s="61">
        <v>0.27136980500000002</v>
      </c>
      <c r="S120" s="61">
        <v>4.4305476400000002E-2</v>
      </c>
      <c r="T120" s="61">
        <v>7.4772715899999995E-2</v>
      </c>
      <c r="U120" s="61">
        <v>0.22877091700000002</v>
      </c>
      <c r="V120" s="61">
        <v>7.3368501799999999E-2</v>
      </c>
      <c r="W120" s="61">
        <v>8.8590450000000001E-2</v>
      </c>
      <c r="X120" s="61">
        <v>3.7705690899999998E-2</v>
      </c>
      <c r="Y120" s="61">
        <v>5.011115E-4</v>
      </c>
      <c r="Z120" s="61">
        <v>0.46944101399999999</v>
      </c>
      <c r="AA120" s="61">
        <v>1.12770514E-2</v>
      </c>
      <c r="AB120" s="14"/>
      <c r="AC120" s="14"/>
      <c r="AD120" s="14"/>
      <c r="AE120" s="14"/>
      <c r="AF120" s="14"/>
      <c r="AG120" s="14"/>
      <c r="AH120" s="14"/>
      <c r="AI120" s="14"/>
    </row>
    <row r="121" spans="1:35">
      <c r="A121" s="16">
        <v>59</v>
      </c>
      <c r="B121" s="61">
        <v>0.27607907500000001</v>
      </c>
      <c r="C121" s="61">
        <v>0.30778648199999997</v>
      </c>
      <c r="D121" s="61">
        <v>0.14737197500000002</v>
      </c>
      <c r="E121" s="61">
        <v>3.0646881700000003E-2</v>
      </c>
      <c r="F121" s="61">
        <v>3.9526477500000004E-2</v>
      </c>
      <c r="G121" s="61">
        <v>0.31662192</v>
      </c>
      <c r="H121" s="61">
        <v>4.8064531300000005E-2</v>
      </c>
      <c r="I121" s="61">
        <v>0.11807640900000001</v>
      </c>
      <c r="J121" s="61">
        <v>1.9428209999999998E-2</v>
      </c>
      <c r="K121" s="61">
        <v>3.25966819E-2</v>
      </c>
      <c r="L121" s="61">
        <v>2.6206179999999999E-2</v>
      </c>
      <c r="M121" s="61">
        <v>-1.7153966E-2</v>
      </c>
      <c r="N121" s="61">
        <v>8.1236268E-2</v>
      </c>
      <c r="O121" s="61">
        <v>0.17197194199999999</v>
      </c>
      <c r="P121" s="61"/>
      <c r="Q121" s="61">
        <v>3.3255602600000003E-2</v>
      </c>
      <c r="R121" s="61">
        <v>0.27136104900000002</v>
      </c>
      <c r="S121" s="61">
        <v>4.5563772699999998E-2</v>
      </c>
      <c r="T121" s="61">
        <v>7.6756739599999999E-2</v>
      </c>
      <c r="U121" s="61">
        <v>0.233308774</v>
      </c>
      <c r="V121" s="61">
        <v>7.77604556E-2</v>
      </c>
      <c r="W121" s="61">
        <v>8.4141040799999997E-2</v>
      </c>
      <c r="X121" s="61">
        <v>4.1820532699999996E-2</v>
      </c>
      <c r="Y121" s="61">
        <v>-8.1270330000000005E-3</v>
      </c>
      <c r="Z121" s="61">
        <v>0.48374494800000001</v>
      </c>
      <c r="AA121" s="61">
        <v>1.2002573400000001E-2</v>
      </c>
      <c r="AB121" s="14"/>
      <c r="AC121" s="14"/>
      <c r="AD121" s="14"/>
      <c r="AE121" s="14"/>
      <c r="AF121" s="14"/>
      <c r="AG121" s="14"/>
      <c r="AH121" s="14"/>
      <c r="AI121" s="14"/>
    </row>
    <row r="122" spans="1:35">
      <c r="A122" s="16">
        <v>59.5</v>
      </c>
      <c r="B122" s="61">
        <v>0.27501150600000002</v>
      </c>
      <c r="C122" s="61">
        <v>0.32625958399999999</v>
      </c>
      <c r="D122" s="61">
        <v>0.14931846699999998</v>
      </c>
      <c r="E122" s="61">
        <v>1.5706533300000002E-2</v>
      </c>
      <c r="F122" s="61">
        <v>2.8323364400000002E-2</v>
      </c>
      <c r="G122" s="61">
        <v>0.32366060099999999</v>
      </c>
      <c r="H122" s="61">
        <v>7.22947174E-2</v>
      </c>
      <c r="I122" s="61">
        <v>0.110583579</v>
      </c>
      <c r="J122" s="61">
        <v>1.79817044E-2</v>
      </c>
      <c r="K122" s="61">
        <v>3.3151174200000001E-2</v>
      </c>
      <c r="L122" s="61">
        <v>2.9788484999999996E-2</v>
      </c>
      <c r="M122" s="61">
        <v>-1.5202945000000001E-2</v>
      </c>
      <c r="N122" s="61">
        <v>7.3880517699999995E-2</v>
      </c>
      <c r="O122" s="61">
        <v>0.16674323399999999</v>
      </c>
      <c r="P122" s="61"/>
      <c r="Q122" s="61">
        <v>4.5346443699999996E-2</v>
      </c>
      <c r="R122" s="61">
        <v>0.29042658200000004</v>
      </c>
      <c r="S122" s="61">
        <v>4.6847243399999995E-2</v>
      </c>
      <c r="T122" s="61">
        <v>8.1500968000000007E-2</v>
      </c>
      <c r="U122" s="61">
        <v>0.23900362900000002</v>
      </c>
      <c r="V122" s="61">
        <v>6.6662826800000005E-2</v>
      </c>
      <c r="W122" s="61">
        <v>9.27055356E-2</v>
      </c>
      <c r="X122" s="61">
        <v>4.6639055700000001E-2</v>
      </c>
      <c r="Y122" s="61">
        <v>-8.2706329999999995E-3</v>
      </c>
      <c r="Z122" s="61">
        <v>0.497016823</v>
      </c>
      <c r="AA122" s="61">
        <v>1.13565E-2</v>
      </c>
      <c r="AB122" s="14"/>
      <c r="AC122" s="14"/>
      <c r="AD122" s="14"/>
      <c r="AE122" s="14"/>
      <c r="AF122" s="14"/>
      <c r="AG122" s="14"/>
      <c r="AH122" s="14"/>
      <c r="AI122" s="14"/>
    </row>
    <row r="123" spans="1:35">
      <c r="A123" s="16">
        <v>60</v>
      </c>
      <c r="B123" s="61">
        <v>0.29245098599999997</v>
      </c>
      <c r="C123" s="61">
        <v>0.33242370599999999</v>
      </c>
      <c r="D123" s="61">
        <v>0.14953165800000001</v>
      </c>
      <c r="E123" s="61">
        <v>-4.0506299999999999E-4</v>
      </c>
      <c r="F123" s="61">
        <v>3.8032887699999997E-2</v>
      </c>
      <c r="G123" s="61">
        <v>0.33600466699999998</v>
      </c>
      <c r="H123" s="61">
        <v>7.5637505300000005E-2</v>
      </c>
      <c r="I123" s="61">
        <v>0.11402873700000001</v>
      </c>
      <c r="J123" s="61">
        <v>1.9646973599999999E-2</v>
      </c>
      <c r="K123" s="61">
        <v>3.92136467E-2</v>
      </c>
      <c r="L123" s="61">
        <v>3.0501307299999999E-2</v>
      </c>
      <c r="M123" s="61">
        <v>-1.0442990000000001E-2</v>
      </c>
      <c r="N123" s="61">
        <v>7.3843931599999996E-2</v>
      </c>
      <c r="O123" s="61">
        <v>0.16595681500000001</v>
      </c>
      <c r="P123" s="61"/>
      <c r="Q123" s="61">
        <v>4.2168564799999995E-2</v>
      </c>
      <c r="R123" s="61">
        <v>0.28994473100000001</v>
      </c>
      <c r="S123" s="61">
        <v>4.6686389799999999E-2</v>
      </c>
      <c r="T123" s="61">
        <v>8.3569120600000005E-2</v>
      </c>
      <c r="U123" s="61">
        <v>0.24367329399999998</v>
      </c>
      <c r="V123" s="61">
        <v>8.23292781E-2</v>
      </c>
      <c r="W123" s="61">
        <v>0.10446348800000001</v>
      </c>
      <c r="X123" s="61">
        <v>4.6050937600000001E-2</v>
      </c>
      <c r="Y123" s="61">
        <v>-2.0082630000000001E-3</v>
      </c>
      <c r="Z123" s="61">
        <v>0.50487451299999997</v>
      </c>
      <c r="AA123" s="61">
        <v>9.5573159000000001E-3</v>
      </c>
      <c r="AB123" s="14"/>
      <c r="AC123" s="14"/>
      <c r="AD123" s="14"/>
      <c r="AE123" s="14"/>
      <c r="AF123" s="14"/>
      <c r="AG123" s="14"/>
      <c r="AH123" s="14"/>
      <c r="AI123" s="14"/>
    </row>
    <row r="124" spans="1:35">
      <c r="A124" s="16">
        <v>60.5</v>
      </c>
      <c r="B124" s="61">
        <v>0.29407175099999999</v>
      </c>
      <c r="C124" s="61">
        <v>0.343716407</v>
      </c>
      <c r="D124" s="61">
        <v>0.15420311</v>
      </c>
      <c r="E124" s="61">
        <v>9.4838975999999992E-3</v>
      </c>
      <c r="F124" s="61">
        <v>3.0214827699999999E-2</v>
      </c>
      <c r="G124" s="61">
        <v>0.34036701800000002</v>
      </c>
      <c r="H124" s="61">
        <v>8.6542326599999997E-2</v>
      </c>
      <c r="I124" s="61">
        <v>0.11697642699999999</v>
      </c>
      <c r="J124" s="61">
        <v>2.1396769600000001E-2</v>
      </c>
      <c r="K124" s="61">
        <v>4.1671780600000007E-2</v>
      </c>
      <c r="L124" s="61">
        <v>2.9504295699999999E-2</v>
      </c>
      <c r="M124" s="61">
        <v>-1.3541078E-2</v>
      </c>
      <c r="N124" s="61">
        <v>6.0702445799999998E-2</v>
      </c>
      <c r="O124" s="61">
        <v>0.15768447699999999</v>
      </c>
      <c r="P124" s="61"/>
      <c r="Q124" s="61">
        <v>3.90299037E-2</v>
      </c>
      <c r="R124" s="61">
        <v>0.28878572499999999</v>
      </c>
      <c r="S124" s="61">
        <v>4.0130698799999996E-2</v>
      </c>
      <c r="T124" s="61">
        <v>8.8629577000000015E-2</v>
      </c>
      <c r="U124" s="61">
        <v>0.24659704000000002</v>
      </c>
      <c r="V124" s="61">
        <v>8.6856452399999992E-2</v>
      </c>
      <c r="W124" s="61">
        <v>0.107386439</v>
      </c>
      <c r="X124" s="61">
        <v>4.1208206799999994E-2</v>
      </c>
      <c r="Y124" s="61">
        <v>-1.126563E-2</v>
      </c>
      <c r="Z124" s="61">
        <v>0.51966165399999997</v>
      </c>
      <c r="AA124" s="61">
        <v>9.9144556000000002E-3</v>
      </c>
      <c r="AB124" s="14"/>
      <c r="AC124" s="14"/>
      <c r="AD124" s="14"/>
      <c r="AE124" s="14"/>
      <c r="AF124" s="14"/>
      <c r="AG124" s="14"/>
      <c r="AH124" s="14"/>
      <c r="AI124" s="14"/>
    </row>
    <row r="125" spans="1:35">
      <c r="A125" s="16">
        <v>61</v>
      </c>
      <c r="B125" s="61">
        <v>0.31530469100000003</v>
      </c>
      <c r="C125" s="61">
        <v>0.35991461899999999</v>
      </c>
      <c r="D125" s="61">
        <v>0.16396063600000002</v>
      </c>
      <c r="E125" s="61">
        <v>3.2526675400000003E-2</v>
      </c>
      <c r="F125" s="61">
        <v>3.9091081200000002E-2</v>
      </c>
      <c r="G125" s="61">
        <v>0.34002599099999997</v>
      </c>
      <c r="H125" s="61">
        <v>8.3300570900000009E-2</v>
      </c>
      <c r="I125" s="61">
        <v>0.11543329399999999</v>
      </c>
      <c r="J125" s="61">
        <v>2.0557516499999998E-2</v>
      </c>
      <c r="K125" s="61">
        <v>3.8776592299999996E-2</v>
      </c>
      <c r="L125" s="61">
        <v>2.9785788900000002E-2</v>
      </c>
      <c r="M125" s="61">
        <v>-1.645775E-2</v>
      </c>
      <c r="N125" s="61">
        <v>7.5650786900000003E-2</v>
      </c>
      <c r="O125" s="61">
        <v>0.16293661400000001</v>
      </c>
      <c r="P125" s="61"/>
      <c r="Q125" s="61">
        <v>3.2829307799999999E-2</v>
      </c>
      <c r="R125" s="61">
        <v>0.29402204199999998</v>
      </c>
      <c r="S125" s="61">
        <v>4.40330315E-2</v>
      </c>
      <c r="T125" s="61">
        <v>9.455675429999999E-2</v>
      </c>
      <c r="U125" s="61">
        <v>0.24907546</v>
      </c>
      <c r="V125" s="61">
        <v>8.0859434899999999E-2</v>
      </c>
      <c r="W125" s="61">
        <v>9.61042696E-2</v>
      </c>
      <c r="X125" s="61">
        <v>4.94099702E-2</v>
      </c>
      <c r="Y125" s="61">
        <v>1.3754384E-3</v>
      </c>
      <c r="Z125" s="61">
        <v>0.52962628899999997</v>
      </c>
      <c r="AA125" s="61">
        <v>1.25552788E-2</v>
      </c>
      <c r="AB125" s="14"/>
      <c r="AC125" s="14"/>
      <c r="AD125" s="14"/>
      <c r="AE125" s="14"/>
      <c r="AF125" s="14"/>
      <c r="AG125" s="14"/>
      <c r="AH125" s="14"/>
      <c r="AI125" s="14"/>
    </row>
    <row r="126" spans="1:35">
      <c r="A126" s="16">
        <v>61.5</v>
      </c>
      <c r="B126" s="61">
        <v>0.31261306999999999</v>
      </c>
      <c r="C126" s="61">
        <v>0.36379736800000001</v>
      </c>
      <c r="D126" s="61">
        <v>0.167254021</v>
      </c>
      <c r="E126" s="61">
        <v>1.9003874899999999E-2</v>
      </c>
      <c r="F126" s="61">
        <v>4.1166214099999994E-2</v>
      </c>
      <c r="G126" s="61">
        <v>0.33920884499999998</v>
      </c>
      <c r="H126" s="61">
        <v>9.62617536E-2</v>
      </c>
      <c r="I126" s="61">
        <v>0.115692562</v>
      </c>
      <c r="J126" s="61">
        <v>2.5292716899999998E-2</v>
      </c>
      <c r="K126" s="61">
        <v>4.2282655699999998E-2</v>
      </c>
      <c r="L126" s="61">
        <v>3.0187505099999998E-2</v>
      </c>
      <c r="M126" s="61">
        <v>-1.6008353999999999E-2</v>
      </c>
      <c r="N126" s="61">
        <v>6.7312700500000003E-2</v>
      </c>
      <c r="O126" s="61">
        <v>0.19267196599999997</v>
      </c>
      <c r="P126" s="61"/>
      <c r="Q126" s="61">
        <v>3.6224757900000001E-2</v>
      </c>
      <c r="R126" s="61">
        <v>0.29491648600000003</v>
      </c>
      <c r="S126" s="61">
        <v>3.9843713400000001E-2</v>
      </c>
      <c r="T126" s="61">
        <v>0.100785503</v>
      </c>
      <c r="U126" s="61">
        <v>0.26327937699999998</v>
      </c>
      <c r="V126" s="61">
        <v>7.4281571099999999E-2</v>
      </c>
      <c r="W126" s="61">
        <v>0.108433852</v>
      </c>
      <c r="X126" s="61">
        <v>5.0144428599999999E-2</v>
      </c>
      <c r="Y126" s="61">
        <v>-1.2927259999999999E-3</v>
      </c>
      <c r="Z126" s="61">
        <v>0.53836746000000002</v>
      </c>
      <c r="AA126" s="61">
        <v>1.55458513E-2</v>
      </c>
      <c r="AB126" s="14"/>
      <c r="AC126" s="14"/>
      <c r="AD126" s="14"/>
      <c r="AE126" s="14"/>
      <c r="AF126" s="14"/>
      <c r="AG126" s="14"/>
      <c r="AH126" s="14"/>
      <c r="AI126" s="14"/>
    </row>
    <row r="127" spans="1:35">
      <c r="A127" s="16">
        <v>62</v>
      </c>
      <c r="B127" s="61">
        <v>0.32228268100000002</v>
      </c>
      <c r="C127" s="61">
        <v>0.36988881499999998</v>
      </c>
      <c r="D127" s="61">
        <v>0.163107264</v>
      </c>
      <c r="E127" s="61">
        <v>5.3036910000000001E-3</v>
      </c>
      <c r="F127" s="61">
        <v>4.0389474099999996E-2</v>
      </c>
      <c r="G127" s="61">
        <v>0.34095283100000001</v>
      </c>
      <c r="H127" s="61">
        <v>9.6574935899999992E-2</v>
      </c>
      <c r="I127" s="61">
        <v>0.12643790600000002</v>
      </c>
      <c r="J127" s="61">
        <v>2.8898902299999998E-2</v>
      </c>
      <c r="K127" s="61">
        <v>4.4321646699999995E-2</v>
      </c>
      <c r="L127" s="61">
        <v>2.7025648999999999E-2</v>
      </c>
      <c r="M127" s="61">
        <v>-1.5264349E-2</v>
      </c>
      <c r="N127" s="61">
        <v>5.3777651000000003E-2</v>
      </c>
      <c r="O127" s="61">
        <v>0.18346345800000002</v>
      </c>
      <c r="P127" s="61"/>
      <c r="Q127" s="61">
        <v>3.7782223300000001E-2</v>
      </c>
      <c r="R127" s="61">
        <v>0.305661717</v>
      </c>
      <c r="S127" s="61">
        <v>4.4628108199999995E-2</v>
      </c>
      <c r="T127" s="61">
        <v>0.103191086</v>
      </c>
      <c r="U127" s="61">
        <v>0.271048607</v>
      </c>
      <c r="V127" s="61">
        <v>7.7054927100000004E-2</v>
      </c>
      <c r="W127" s="61">
        <v>0.10691595700000001</v>
      </c>
      <c r="X127" s="61">
        <v>4.6112354100000003E-2</v>
      </c>
      <c r="Y127" s="61">
        <v>-7.2672980000000002E-3</v>
      </c>
      <c r="Z127" s="61">
        <v>0.54896423100000002</v>
      </c>
      <c r="AA127" s="61">
        <v>1.510469E-2</v>
      </c>
      <c r="AB127" s="14"/>
      <c r="AC127" s="14"/>
      <c r="AD127" s="14"/>
      <c r="AE127" s="14"/>
      <c r="AF127" s="14"/>
      <c r="AG127" s="14"/>
      <c r="AH127" s="14"/>
      <c r="AI127" s="14"/>
    </row>
    <row r="128" spans="1:35">
      <c r="A128" s="16">
        <v>62.5</v>
      </c>
      <c r="B128" s="61">
        <v>0.32508140699999999</v>
      </c>
      <c r="C128" s="61">
        <v>0.37673273799999996</v>
      </c>
      <c r="D128" s="61">
        <v>0.16144873900000001</v>
      </c>
      <c r="E128" s="61">
        <v>-2.2940830000000001E-3</v>
      </c>
      <c r="F128" s="61">
        <v>4.8565618500000005E-2</v>
      </c>
      <c r="G128" s="61">
        <v>0.35435190300000002</v>
      </c>
      <c r="H128" s="61">
        <v>0.103391025</v>
      </c>
      <c r="I128" s="61">
        <v>0.12404922600000001</v>
      </c>
      <c r="J128" s="61">
        <v>2.6333053799999999E-2</v>
      </c>
      <c r="K128" s="61">
        <v>5.3272903699999999E-2</v>
      </c>
      <c r="L128" s="61">
        <v>2.5808922000000002E-2</v>
      </c>
      <c r="M128" s="61">
        <v>-1.4746636E-2</v>
      </c>
      <c r="N128" s="61">
        <v>5.6733465099999998E-2</v>
      </c>
      <c r="O128" s="61">
        <v>0.17462952600000001</v>
      </c>
      <c r="P128" s="61"/>
      <c r="Q128" s="61">
        <v>3.7518711599999997E-2</v>
      </c>
      <c r="R128" s="61">
        <v>0.30314024700000003</v>
      </c>
      <c r="S128" s="61">
        <v>3.7546281000000001E-2</v>
      </c>
      <c r="T128" s="61">
        <v>0.111945159</v>
      </c>
      <c r="U128" s="61">
        <v>0.27373660399999999</v>
      </c>
      <c r="V128" s="61">
        <v>9.2048470499999993E-2</v>
      </c>
      <c r="W128" s="61">
        <v>0.11616103300000001</v>
      </c>
      <c r="X128" s="61">
        <v>5.5882318399999999E-2</v>
      </c>
      <c r="Y128" s="61">
        <v>-1.2848270000000001E-3</v>
      </c>
      <c r="Z128" s="61">
        <v>0.55122010399999999</v>
      </c>
      <c r="AA128" s="61">
        <v>2.0510085999999997E-2</v>
      </c>
      <c r="AB128" s="14"/>
      <c r="AC128" s="14"/>
      <c r="AD128" s="14"/>
      <c r="AE128" s="14"/>
      <c r="AF128" s="14"/>
      <c r="AG128" s="14"/>
      <c r="AH128" s="14"/>
      <c r="AI128" s="14"/>
    </row>
    <row r="129" spans="1:35">
      <c r="A129" s="16">
        <v>63</v>
      </c>
      <c r="B129" s="61">
        <v>0.33326290800000002</v>
      </c>
      <c r="C129" s="61">
        <v>0.37864746999999999</v>
      </c>
      <c r="D129" s="61">
        <v>0.174980311</v>
      </c>
      <c r="E129" s="61">
        <v>1.5756013900000001E-2</v>
      </c>
      <c r="F129" s="61">
        <v>4.3155125900000001E-2</v>
      </c>
      <c r="G129" s="61">
        <v>0.35462464699999996</v>
      </c>
      <c r="H129" s="61">
        <v>0.10218418899999999</v>
      </c>
      <c r="I129" s="61">
        <v>0.13218216800000002</v>
      </c>
      <c r="J129" s="61">
        <v>3.1595370300000002E-2</v>
      </c>
      <c r="K129" s="61">
        <v>5.5758786999999997E-2</v>
      </c>
      <c r="L129" s="61">
        <v>3.14884203E-2</v>
      </c>
      <c r="M129" s="61">
        <v>-2.0992845E-2</v>
      </c>
      <c r="N129" s="61">
        <v>7.1878511300000003E-2</v>
      </c>
      <c r="O129" s="61">
        <v>0.19265306400000001</v>
      </c>
      <c r="P129" s="61"/>
      <c r="Q129" s="61">
        <v>4.0633481500000006E-2</v>
      </c>
      <c r="R129" s="61">
        <v>0.31232844900000001</v>
      </c>
      <c r="S129" s="61">
        <v>4.4190527299999997E-2</v>
      </c>
      <c r="T129" s="61">
        <v>0.11322663000000001</v>
      </c>
      <c r="U129" s="61">
        <v>0.27504783799999999</v>
      </c>
      <c r="V129" s="61">
        <v>8.0277439699999995E-2</v>
      </c>
      <c r="W129" s="61">
        <v>0.11456290100000001</v>
      </c>
      <c r="X129" s="61">
        <v>5.6032984800000005E-2</v>
      </c>
      <c r="Y129" s="61">
        <v>3.1285983999999999E-3</v>
      </c>
      <c r="Z129" s="61">
        <v>0.56854728600000004</v>
      </c>
      <c r="AA129" s="61">
        <v>1.97740834E-2</v>
      </c>
      <c r="AB129" s="14"/>
      <c r="AC129" s="14"/>
      <c r="AD129" s="14"/>
      <c r="AE129" s="14"/>
      <c r="AF129" s="14"/>
      <c r="AG129" s="14"/>
      <c r="AH129" s="14"/>
      <c r="AI129" s="14"/>
    </row>
    <row r="130" spans="1:35">
      <c r="A130" s="16">
        <v>63.5</v>
      </c>
      <c r="B130" s="61">
        <v>0.33372054400000001</v>
      </c>
      <c r="C130" s="61">
        <v>0.37478218499999999</v>
      </c>
      <c r="D130" s="61">
        <v>0.17279317</v>
      </c>
      <c r="E130" s="61">
        <v>1.3767929999999999E-2</v>
      </c>
      <c r="F130" s="61">
        <v>4.5009934700000004E-2</v>
      </c>
      <c r="G130" s="61">
        <v>0.35570097099999998</v>
      </c>
      <c r="H130" s="61">
        <v>0.12721489999999999</v>
      </c>
      <c r="I130" s="61">
        <v>0.132246688</v>
      </c>
      <c r="J130" s="61">
        <v>3.6642214399999998E-2</v>
      </c>
      <c r="K130" s="61">
        <v>5.8959829600000006E-2</v>
      </c>
      <c r="L130" s="61">
        <v>2.8461717300000001E-2</v>
      </c>
      <c r="M130" s="61">
        <v>-2.2299829E-2</v>
      </c>
      <c r="N130" s="61">
        <v>6.2205025000000004E-2</v>
      </c>
      <c r="O130" s="61">
        <v>0.228731344</v>
      </c>
      <c r="P130" s="61"/>
      <c r="Q130" s="61">
        <v>4.1909899900000006E-2</v>
      </c>
      <c r="R130" s="61">
        <v>0.31099904899999997</v>
      </c>
      <c r="S130" s="61">
        <v>3.5254616400000001E-2</v>
      </c>
      <c r="T130" s="61">
        <v>0.11751565400000001</v>
      </c>
      <c r="U130" s="61">
        <v>0.28233924600000004</v>
      </c>
      <c r="V130" s="61">
        <v>9.2741456099999994E-2</v>
      </c>
      <c r="W130" s="61">
        <v>0.115418775</v>
      </c>
      <c r="X130" s="61">
        <v>6.3013644500000007E-2</v>
      </c>
      <c r="Y130" s="61">
        <v>5.8826933000000001E-3</v>
      </c>
      <c r="Z130" s="61">
        <v>0.575504821</v>
      </c>
      <c r="AA130" s="61">
        <v>2.35875337E-2</v>
      </c>
      <c r="AB130" s="14"/>
      <c r="AC130" s="14"/>
      <c r="AD130" s="14"/>
      <c r="AE130" s="14"/>
      <c r="AF130" s="14"/>
      <c r="AG130" s="14"/>
      <c r="AH130" s="14"/>
      <c r="AI130" s="14"/>
    </row>
    <row r="131" spans="1:35">
      <c r="A131" s="16">
        <v>64</v>
      </c>
      <c r="B131" s="61">
        <v>0.327908539</v>
      </c>
      <c r="C131" s="61">
        <v>0.38909065300000001</v>
      </c>
      <c r="D131" s="61">
        <v>0.182864586</v>
      </c>
      <c r="E131" s="61">
        <v>2.5094417600000002E-2</v>
      </c>
      <c r="F131" s="61">
        <v>3.81895072E-2</v>
      </c>
      <c r="G131" s="61">
        <v>0.36799040300000002</v>
      </c>
      <c r="H131" s="61">
        <v>0.128402183</v>
      </c>
      <c r="I131" s="61">
        <v>0.13246802600000002</v>
      </c>
      <c r="J131" s="61">
        <v>3.6501405700000003E-2</v>
      </c>
      <c r="K131" s="61">
        <v>6.3640174699999996E-2</v>
      </c>
      <c r="L131" s="61">
        <v>2.8338404299999998E-2</v>
      </c>
      <c r="M131" s="61">
        <v>-2.2382487999999999E-2</v>
      </c>
      <c r="N131" s="61">
        <v>7.7560877299999997E-2</v>
      </c>
      <c r="O131" s="61">
        <v>0.22560668</v>
      </c>
      <c r="P131" s="61"/>
      <c r="Q131" s="61">
        <v>4.8866702499999998E-2</v>
      </c>
      <c r="R131" s="61">
        <v>0.31231239899999996</v>
      </c>
      <c r="S131" s="61">
        <v>3.68307015E-2</v>
      </c>
      <c r="T131" s="61">
        <v>0.109139471</v>
      </c>
      <c r="U131" s="61">
        <v>0.283174386</v>
      </c>
      <c r="V131" s="61">
        <v>8.689915799999999E-2</v>
      </c>
      <c r="W131" s="61">
        <v>0.119548507</v>
      </c>
      <c r="X131" s="61">
        <v>6.4720309699999992E-2</v>
      </c>
      <c r="Y131" s="61">
        <v>1.4627161999999998E-3</v>
      </c>
      <c r="Z131" s="61">
        <v>0.57956153200000005</v>
      </c>
      <c r="AA131" s="61">
        <v>1.6422842300000001E-2</v>
      </c>
      <c r="AB131" s="14"/>
      <c r="AC131" s="14"/>
      <c r="AD131" s="14"/>
      <c r="AE131" s="14"/>
      <c r="AF131" s="14"/>
      <c r="AG131" s="14"/>
      <c r="AH131" s="14"/>
      <c r="AI131" s="14"/>
    </row>
    <row r="132" spans="1:35">
      <c r="A132" s="16">
        <v>64.5</v>
      </c>
      <c r="B132" s="61">
        <v>0.33732801199999995</v>
      </c>
      <c r="C132" s="61">
        <v>0.39168655499999999</v>
      </c>
      <c r="D132" s="61">
        <v>0.17954071399999999</v>
      </c>
      <c r="E132" s="61">
        <v>1.9870374E-2</v>
      </c>
      <c r="F132" s="61">
        <v>4.4289339400000002E-2</v>
      </c>
      <c r="G132" s="61">
        <v>0.36627130000000002</v>
      </c>
      <c r="H132" s="61">
        <v>0.12418243000000001</v>
      </c>
      <c r="I132" s="61">
        <v>0.13451067999999999</v>
      </c>
      <c r="J132" s="61">
        <v>3.57093234E-2</v>
      </c>
      <c r="K132" s="61">
        <v>6.4213471100000002E-2</v>
      </c>
      <c r="L132" s="61">
        <v>3.2832651599999998E-2</v>
      </c>
      <c r="M132" s="61">
        <v>-2.0543496000000001E-2</v>
      </c>
      <c r="N132" s="61">
        <v>9.0110597899999992E-2</v>
      </c>
      <c r="O132" s="61">
        <v>0.24306984799999998</v>
      </c>
      <c r="P132" s="61"/>
      <c r="Q132" s="61">
        <v>4.4810415600000007E-2</v>
      </c>
      <c r="R132" s="61">
        <v>0.317596661</v>
      </c>
      <c r="S132" s="61">
        <v>3.6032195599999997E-2</v>
      </c>
      <c r="T132" s="61">
        <v>0.116295237</v>
      </c>
      <c r="U132" s="61">
        <v>0.28388251600000003</v>
      </c>
      <c r="V132" s="61">
        <v>9.6724052599999999E-2</v>
      </c>
      <c r="W132" s="61">
        <v>0.12295951199999999</v>
      </c>
      <c r="X132" s="61">
        <v>7.0844148199999998E-2</v>
      </c>
      <c r="Y132" s="61">
        <v>-3.30868E-4</v>
      </c>
      <c r="Z132" s="61">
        <v>0.59027133799999998</v>
      </c>
      <c r="AA132" s="61">
        <v>2.4161536199999997E-2</v>
      </c>
      <c r="AB132" s="14"/>
      <c r="AC132" s="14"/>
      <c r="AD132" s="14"/>
      <c r="AE132" s="14"/>
      <c r="AF132" s="14"/>
      <c r="AG132" s="14"/>
      <c r="AH132" s="14"/>
      <c r="AI132" s="14"/>
    </row>
    <row r="133" spans="1:35">
      <c r="A133" s="16">
        <v>65</v>
      </c>
      <c r="B133" s="61">
        <v>0.33266497299999997</v>
      </c>
      <c r="C133" s="61">
        <v>0.40697915600000001</v>
      </c>
      <c r="D133" s="61">
        <v>0.18715198499999999</v>
      </c>
      <c r="E133" s="61">
        <v>2.6497789100000002E-2</v>
      </c>
      <c r="F133" s="61">
        <v>4.4906475400000007E-2</v>
      </c>
      <c r="G133" s="61">
        <v>0.36681154900000001</v>
      </c>
      <c r="H133" s="61">
        <v>0.130571828</v>
      </c>
      <c r="I133" s="61">
        <v>0.144121575</v>
      </c>
      <c r="J133" s="61">
        <v>3.7124954699999997E-2</v>
      </c>
      <c r="K133" s="61">
        <v>7.18312386E-2</v>
      </c>
      <c r="L133" s="61">
        <v>3.4203038800000002E-2</v>
      </c>
      <c r="M133" s="61">
        <v>-1.3701165E-2</v>
      </c>
      <c r="N133" s="61">
        <v>0.11407623600000001</v>
      </c>
      <c r="O133" s="61">
        <v>0.25608391399999997</v>
      </c>
      <c r="P133" s="61"/>
      <c r="Q133" s="61">
        <v>5.19722751E-2</v>
      </c>
      <c r="R133" s="61">
        <v>0.31669800200000003</v>
      </c>
      <c r="S133" s="61">
        <v>4.2866185899999999E-2</v>
      </c>
      <c r="T133" s="61">
        <v>0.12747786699999999</v>
      </c>
      <c r="U133" s="61">
        <v>0.30015312300000002</v>
      </c>
      <c r="V133" s="61">
        <v>9.8039955499999998E-2</v>
      </c>
      <c r="W133" s="61">
        <v>0.12890005600000001</v>
      </c>
      <c r="X133" s="61">
        <v>7.4121248099999995E-2</v>
      </c>
      <c r="Y133" s="61">
        <v>1.5131108399999999E-2</v>
      </c>
      <c r="Z133" s="61">
        <v>0.59596179199999999</v>
      </c>
      <c r="AA133" s="61">
        <v>1.5751977100000002E-2</v>
      </c>
      <c r="AB133" s="14"/>
      <c r="AC133" s="14"/>
      <c r="AD133" s="14"/>
      <c r="AE133" s="14"/>
      <c r="AF133" s="14"/>
      <c r="AG133" s="14"/>
      <c r="AH133" s="14"/>
      <c r="AI133" s="14"/>
    </row>
    <row r="134" spans="1:35">
      <c r="A134" s="16">
        <v>65.5</v>
      </c>
      <c r="B134" s="61">
        <v>0.33361075999999995</v>
      </c>
      <c r="C134" s="61">
        <v>0.40264679600000003</v>
      </c>
      <c r="D134" s="61">
        <v>0.18870328099999997</v>
      </c>
      <c r="E134" s="61">
        <v>3.5241934100000004E-2</v>
      </c>
      <c r="F134" s="61">
        <v>4.1515306199999998E-2</v>
      </c>
      <c r="G134" s="61">
        <v>0.369590423</v>
      </c>
      <c r="H134" s="61">
        <v>0.14028343200000001</v>
      </c>
      <c r="I134" s="61">
        <v>0.15027622400000001</v>
      </c>
      <c r="J134" s="61">
        <v>4.3297218800000002E-2</v>
      </c>
      <c r="K134" s="61">
        <v>7.27396508E-2</v>
      </c>
      <c r="L134" s="61">
        <v>3.24980697E-2</v>
      </c>
      <c r="M134" s="61">
        <v>-2.5075097999999997E-2</v>
      </c>
      <c r="N134" s="61">
        <v>9.3106317099999988E-2</v>
      </c>
      <c r="O134" s="61">
        <v>0.26084060799999997</v>
      </c>
      <c r="P134" s="61"/>
      <c r="Q134" s="61">
        <v>5.1208472699999993E-2</v>
      </c>
      <c r="R134" s="61">
        <v>0.32146858700000003</v>
      </c>
      <c r="S134" s="61">
        <v>4.8673078299999999E-2</v>
      </c>
      <c r="T134" s="61">
        <v>0.13268400400000002</v>
      </c>
      <c r="U134" s="61">
        <v>0.300336461</v>
      </c>
      <c r="V134" s="61">
        <v>9.9891548599999991E-2</v>
      </c>
      <c r="W134" s="61">
        <v>0.123984994</v>
      </c>
      <c r="X134" s="61">
        <v>8.4512513299999995E-2</v>
      </c>
      <c r="Y134" s="61">
        <v>7.5504084000000008E-3</v>
      </c>
      <c r="Z134" s="61">
        <v>0.59855580500000005</v>
      </c>
      <c r="AA134" s="61">
        <v>1.86527901E-2</v>
      </c>
      <c r="AB134" s="14"/>
      <c r="AC134" s="14"/>
      <c r="AD134" s="14"/>
      <c r="AE134" s="14"/>
      <c r="AF134" s="14"/>
      <c r="AG134" s="14"/>
      <c r="AH134" s="14"/>
      <c r="AI134" s="14"/>
    </row>
    <row r="135" spans="1:35">
      <c r="A135" s="16">
        <v>66</v>
      </c>
      <c r="B135" s="61">
        <v>0.343065705</v>
      </c>
      <c r="C135" s="61">
        <v>0.41284658899999999</v>
      </c>
      <c r="D135" s="61">
        <v>0.18847312099999999</v>
      </c>
      <c r="E135" s="61">
        <v>2.9393003800000001E-2</v>
      </c>
      <c r="F135" s="61">
        <v>3.77711799E-2</v>
      </c>
      <c r="G135" s="61">
        <v>0.37549726999999999</v>
      </c>
      <c r="H135" s="61">
        <v>0.13777632000000001</v>
      </c>
      <c r="I135" s="61">
        <v>0.146096321</v>
      </c>
      <c r="J135" s="61">
        <v>3.8835488299999998E-2</v>
      </c>
      <c r="K135" s="61">
        <v>7.65827902E-2</v>
      </c>
      <c r="L135" s="61">
        <v>3.0696385099999998E-2</v>
      </c>
      <c r="M135" s="61">
        <v>-1.7693014E-2</v>
      </c>
      <c r="N135" s="61">
        <v>8.6722293399999997E-2</v>
      </c>
      <c r="O135" s="61">
        <v>0.26776537300000003</v>
      </c>
      <c r="P135" s="61"/>
      <c r="Q135" s="61">
        <v>5.3240850399999998E-2</v>
      </c>
      <c r="R135" s="61">
        <v>0.32473457900000002</v>
      </c>
      <c r="S135" s="61">
        <v>5.0479934099999998E-2</v>
      </c>
      <c r="T135" s="61">
        <v>0.126530481</v>
      </c>
      <c r="U135" s="61">
        <v>0.30699594200000002</v>
      </c>
      <c r="V135" s="61">
        <v>0.107169944</v>
      </c>
      <c r="W135" s="61">
        <v>0.12973380199999998</v>
      </c>
      <c r="X135" s="61">
        <v>7.7047593100000006E-2</v>
      </c>
      <c r="Y135" s="61">
        <v>1.1109546800000002E-2</v>
      </c>
      <c r="Z135" s="61">
        <v>0.60297487799999994</v>
      </c>
      <c r="AA135" s="61">
        <v>2.26931919E-2</v>
      </c>
      <c r="AB135" s="14"/>
      <c r="AC135" s="14"/>
      <c r="AD135" s="14"/>
      <c r="AE135" s="14"/>
      <c r="AF135" s="14"/>
      <c r="AG135" s="14"/>
      <c r="AH135" s="14"/>
      <c r="AI135" s="14"/>
    </row>
    <row r="136" spans="1:35">
      <c r="A136" s="16">
        <v>66.5</v>
      </c>
      <c r="B136" s="61">
        <v>0.35552779600000001</v>
      </c>
      <c r="C136" s="61">
        <v>0.41449279500000002</v>
      </c>
      <c r="D136" s="61">
        <v>0.191452025</v>
      </c>
      <c r="E136" s="61">
        <v>2.64124385E-2</v>
      </c>
      <c r="F136" s="61">
        <v>3.6821295499999997E-2</v>
      </c>
      <c r="G136" s="61">
        <v>0.38179808600000004</v>
      </c>
      <c r="H136" s="61">
        <v>0.15408286999999998</v>
      </c>
      <c r="I136" s="61">
        <v>0.15892257600000001</v>
      </c>
      <c r="J136" s="61">
        <v>4.0813768E-2</v>
      </c>
      <c r="K136" s="61">
        <v>7.9959249100000004E-2</v>
      </c>
      <c r="L136" s="61">
        <v>3.0354211499999999E-2</v>
      </c>
      <c r="M136" s="61">
        <v>-1.6803044E-2</v>
      </c>
      <c r="N136" s="61">
        <v>8.9770618300000007E-2</v>
      </c>
      <c r="O136" s="61">
        <v>0.25506955100000001</v>
      </c>
      <c r="P136" s="61"/>
      <c r="Q136" s="61">
        <v>5.2400807900000006E-2</v>
      </c>
      <c r="R136" s="61">
        <v>0.32690710699999997</v>
      </c>
      <c r="S136" s="61">
        <v>5.4870329299999999E-2</v>
      </c>
      <c r="T136" s="61">
        <v>0.12737905100000002</v>
      </c>
      <c r="U136" s="61">
        <v>0.30988542200000002</v>
      </c>
      <c r="V136" s="61">
        <v>0.11133361000000001</v>
      </c>
      <c r="W136" s="61">
        <v>0.126846606</v>
      </c>
      <c r="X136" s="61">
        <v>9.5949726599999993E-2</v>
      </c>
      <c r="Y136" s="61">
        <v>1.6501730799999999E-2</v>
      </c>
      <c r="Z136" s="61">
        <v>0.61198240100000001</v>
      </c>
      <c r="AA136" s="61">
        <v>2.69651235E-2</v>
      </c>
      <c r="AB136" s="14"/>
      <c r="AC136" s="14"/>
      <c r="AD136" s="14"/>
      <c r="AE136" s="14"/>
      <c r="AF136" s="14"/>
      <c r="AG136" s="14"/>
      <c r="AH136" s="14"/>
      <c r="AI136" s="14"/>
    </row>
    <row r="137" spans="1:35">
      <c r="A137" s="16">
        <v>67</v>
      </c>
      <c r="B137" s="61">
        <v>0.35012956500000003</v>
      </c>
      <c r="C137" s="61">
        <v>0.42766246299999999</v>
      </c>
      <c r="D137" s="61">
        <v>0.193197708</v>
      </c>
      <c r="E137" s="61">
        <v>3.7501120899999997E-2</v>
      </c>
      <c r="F137" s="61">
        <v>4.3017800199999998E-2</v>
      </c>
      <c r="G137" s="61">
        <v>0.38087088999999996</v>
      </c>
      <c r="H137" s="61">
        <v>0.15224446</v>
      </c>
      <c r="I137" s="61">
        <v>0.166860115</v>
      </c>
      <c r="J137" s="61">
        <v>4.5791148899999995E-2</v>
      </c>
      <c r="K137" s="61">
        <v>8.00069895E-2</v>
      </c>
      <c r="L137" s="61">
        <v>2.9752321300000002E-2</v>
      </c>
      <c r="M137" s="61">
        <v>-2.2105887000000001E-2</v>
      </c>
      <c r="N137" s="61">
        <v>9.2381023399999998E-2</v>
      </c>
      <c r="O137" s="61">
        <v>0.27400169800000002</v>
      </c>
      <c r="P137" s="61"/>
      <c r="Q137" s="61">
        <v>5.2871748700000006E-2</v>
      </c>
      <c r="R137" s="61">
        <v>0.33429711500000003</v>
      </c>
      <c r="S137" s="61">
        <v>5.7886421600000001E-2</v>
      </c>
      <c r="T137" s="61">
        <v>0.132836806</v>
      </c>
      <c r="U137" s="61">
        <v>0.31017328700000002</v>
      </c>
      <c r="V137" s="61">
        <v>0.11465769399999999</v>
      </c>
      <c r="W137" s="61">
        <v>0.124785997</v>
      </c>
      <c r="X137" s="61">
        <v>9.3485477299999994E-2</v>
      </c>
      <c r="Y137" s="61">
        <v>1.1042602399999999E-2</v>
      </c>
      <c r="Z137" s="61">
        <v>0.61323043799999999</v>
      </c>
      <c r="AA137" s="61">
        <v>2.3159135900000002E-2</v>
      </c>
      <c r="AB137" s="14"/>
      <c r="AC137" s="14"/>
      <c r="AD137" s="14"/>
      <c r="AE137" s="14"/>
      <c r="AF137" s="14"/>
      <c r="AG137" s="14"/>
      <c r="AH137" s="14"/>
      <c r="AI137" s="14"/>
    </row>
    <row r="138" spans="1:35">
      <c r="A138" s="16">
        <v>67.5</v>
      </c>
      <c r="B138" s="61">
        <v>0.34907377500000003</v>
      </c>
      <c r="C138" s="61">
        <v>0.42786195100000002</v>
      </c>
      <c r="D138" s="61">
        <v>0.18858836000000001</v>
      </c>
      <c r="E138" s="61">
        <v>2.3847359300000003E-2</v>
      </c>
      <c r="F138" s="61">
        <v>3.9770877199999999E-2</v>
      </c>
      <c r="G138" s="61">
        <v>0.38572221200000001</v>
      </c>
      <c r="H138" s="61">
        <v>0.15524850600000001</v>
      </c>
      <c r="I138" s="61">
        <v>0.170966858</v>
      </c>
      <c r="J138" s="61">
        <v>4.9412479100000004E-2</v>
      </c>
      <c r="K138" s="61">
        <v>8.3247535100000006E-2</v>
      </c>
      <c r="L138" s="61">
        <v>3.4332752100000002E-2</v>
      </c>
      <c r="M138" s="61">
        <v>-2.1243688E-2</v>
      </c>
      <c r="N138" s="61">
        <v>9.5664308500000003E-2</v>
      </c>
      <c r="O138" s="61">
        <v>0.27452239899999997</v>
      </c>
      <c r="P138" s="61"/>
      <c r="Q138" s="61">
        <v>4.9888472500000003E-2</v>
      </c>
      <c r="R138" s="61">
        <v>0.32836891700000004</v>
      </c>
      <c r="S138" s="61">
        <v>5.8163374300000001E-2</v>
      </c>
      <c r="T138" s="61">
        <v>0.13549498800000001</v>
      </c>
      <c r="U138" s="61">
        <v>0.31896165599999998</v>
      </c>
      <c r="V138" s="61">
        <v>0.116423438</v>
      </c>
      <c r="W138" s="61">
        <v>0.13882528099999999</v>
      </c>
      <c r="X138" s="61">
        <v>9.63481172E-2</v>
      </c>
      <c r="Y138" s="61">
        <v>1.192821E-2</v>
      </c>
      <c r="Z138" s="61">
        <v>0.620918839</v>
      </c>
      <c r="AA138" s="61">
        <v>2.3713974200000001E-2</v>
      </c>
      <c r="AB138" s="14"/>
      <c r="AC138" s="14"/>
      <c r="AD138" s="14"/>
      <c r="AE138" s="14"/>
      <c r="AF138" s="14"/>
      <c r="AG138" s="14"/>
      <c r="AH138" s="14"/>
      <c r="AI138" s="14"/>
    </row>
    <row r="139" spans="1:35">
      <c r="A139" s="16">
        <v>68</v>
      </c>
      <c r="B139" s="61">
        <v>0.36097847100000002</v>
      </c>
      <c r="C139" s="61">
        <v>0.43015022999999997</v>
      </c>
      <c r="D139" s="61">
        <v>0.204755732</v>
      </c>
      <c r="E139" s="61">
        <v>3.9982896000000004E-2</v>
      </c>
      <c r="F139" s="61">
        <v>4.44365106E-2</v>
      </c>
      <c r="G139" s="61">
        <v>0.39207779300000001</v>
      </c>
      <c r="H139" s="61">
        <v>0.16346340600000001</v>
      </c>
      <c r="I139" s="61">
        <v>0.170645558</v>
      </c>
      <c r="J139" s="61">
        <v>4.65091012E-2</v>
      </c>
      <c r="K139" s="61">
        <v>8.052649349999999E-2</v>
      </c>
      <c r="L139" s="61">
        <v>3.0984028300000001E-2</v>
      </c>
      <c r="M139" s="61">
        <v>-1.4690681000000001E-2</v>
      </c>
      <c r="N139" s="61">
        <v>0.106637932</v>
      </c>
      <c r="O139" s="61">
        <v>0.29602519599999999</v>
      </c>
      <c r="P139" s="61"/>
      <c r="Q139" s="61">
        <v>4.9260925400000002E-2</v>
      </c>
      <c r="R139" s="61">
        <v>0.34112909799999996</v>
      </c>
      <c r="S139" s="61">
        <v>6.5115515299999996E-2</v>
      </c>
      <c r="T139" s="61">
        <v>0.14928559399999999</v>
      </c>
      <c r="U139" s="61">
        <v>0.32274772200000001</v>
      </c>
      <c r="V139" s="61">
        <v>0.128353157</v>
      </c>
      <c r="W139" s="61">
        <v>0.14020998199999998</v>
      </c>
      <c r="X139" s="61">
        <v>0.10324636299999999</v>
      </c>
      <c r="Y139" s="61">
        <v>9.6474443000000003E-3</v>
      </c>
      <c r="Z139" s="61">
        <v>0.62263560200000001</v>
      </c>
      <c r="AA139" s="61">
        <v>2.6971744499999999E-2</v>
      </c>
      <c r="AB139" s="14"/>
      <c r="AC139" s="14"/>
      <c r="AD139" s="14"/>
      <c r="AE139" s="14"/>
      <c r="AF139" s="14"/>
      <c r="AG139" s="14"/>
      <c r="AH139" s="14"/>
      <c r="AI139" s="14"/>
    </row>
    <row r="140" spans="1:35">
      <c r="A140" s="16">
        <v>68.5</v>
      </c>
      <c r="B140" s="61">
        <v>0.35322731500000004</v>
      </c>
      <c r="C140" s="61">
        <v>0.44583140700000001</v>
      </c>
      <c r="D140" s="61">
        <v>0.188681241</v>
      </c>
      <c r="E140" s="61">
        <v>3.4629960500000001E-2</v>
      </c>
      <c r="F140" s="61">
        <v>4.5846082700000006E-2</v>
      </c>
      <c r="G140" s="61">
        <v>0.39646120800000001</v>
      </c>
      <c r="H140" s="61">
        <v>0.172658911</v>
      </c>
      <c r="I140" s="61">
        <v>0.178948263</v>
      </c>
      <c r="J140" s="61">
        <v>5.2024924099999995E-2</v>
      </c>
      <c r="K140" s="61">
        <v>8.7104203300000002E-2</v>
      </c>
      <c r="L140" s="61">
        <v>3.2801885400000001E-2</v>
      </c>
      <c r="M140" s="61">
        <v>-2.1245528999999999E-2</v>
      </c>
      <c r="N140" s="61">
        <v>0.115131572</v>
      </c>
      <c r="O140" s="61">
        <v>0.30134167099999998</v>
      </c>
      <c r="P140" s="61"/>
      <c r="Q140" s="61">
        <v>5.5171385300000007E-2</v>
      </c>
      <c r="R140" s="61">
        <v>0.34061170599999996</v>
      </c>
      <c r="S140" s="61">
        <v>5.8014165899999998E-2</v>
      </c>
      <c r="T140" s="61">
        <v>0.140674559</v>
      </c>
      <c r="U140" s="61">
        <v>0.334173308</v>
      </c>
      <c r="V140" s="61">
        <v>0.12320795300000001</v>
      </c>
      <c r="W140" s="61">
        <v>0.12696263699999999</v>
      </c>
      <c r="X140" s="61">
        <v>9.4978237399999998E-2</v>
      </c>
      <c r="Y140" s="61">
        <v>4.4192440000000001E-3</v>
      </c>
      <c r="Z140" s="61">
        <v>0.62927026699999999</v>
      </c>
      <c r="AA140" s="61">
        <v>2.84062775E-2</v>
      </c>
      <c r="AB140" s="14"/>
      <c r="AC140" s="14"/>
      <c r="AD140" s="14"/>
      <c r="AE140" s="14"/>
      <c r="AF140" s="14"/>
      <c r="AG140" s="14"/>
      <c r="AH140" s="14"/>
      <c r="AI140" s="14"/>
    </row>
    <row r="141" spans="1:35">
      <c r="A141" s="16">
        <v>69</v>
      </c>
      <c r="B141" s="61">
        <v>0.35682925300000001</v>
      </c>
      <c r="C141" s="61">
        <v>0.43662694799999996</v>
      </c>
      <c r="D141" s="61">
        <v>0.208759528</v>
      </c>
      <c r="E141" s="61">
        <v>6.8550207900000007E-2</v>
      </c>
      <c r="F141" s="61">
        <v>4.8970433900000006E-2</v>
      </c>
      <c r="G141" s="61">
        <v>0.387325262</v>
      </c>
      <c r="H141" s="61">
        <v>0.16412551400000003</v>
      </c>
      <c r="I141" s="61">
        <v>0.18149025600000002</v>
      </c>
      <c r="J141" s="61">
        <v>5.0291161399999999E-2</v>
      </c>
      <c r="K141" s="61">
        <v>9.0901517300000012E-2</v>
      </c>
      <c r="L141" s="61">
        <v>3.46823489E-2</v>
      </c>
      <c r="M141" s="61">
        <v>-2.5007112000000001E-2</v>
      </c>
      <c r="N141" s="61">
        <v>0.125400661</v>
      </c>
      <c r="O141" s="61">
        <v>0.30795441800000001</v>
      </c>
      <c r="P141" s="61"/>
      <c r="Q141" s="61">
        <v>4.9431265099999996E-2</v>
      </c>
      <c r="R141" s="61">
        <v>0.34231408000000002</v>
      </c>
      <c r="S141" s="61">
        <v>7.2293769000000008E-2</v>
      </c>
      <c r="T141" s="61">
        <v>0.144513106</v>
      </c>
      <c r="U141" s="61">
        <v>0.33602500999999996</v>
      </c>
      <c r="V141" s="61">
        <v>0.13570995299999999</v>
      </c>
      <c r="W141" s="61">
        <v>0.120957123</v>
      </c>
      <c r="X141" s="61">
        <v>0.100064187</v>
      </c>
      <c r="Y141" s="61">
        <v>1.90126753E-2</v>
      </c>
      <c r="Z141" s="61">
        <v>0.63292293099999997</v>
      </c>
      <c r="AA141" s="61">
        <v>3.4628511799999998E-2</v>
      </c>
      <c r="AB141" s="14"/>
      <c r="AC141" s="14"/>
      <c r="AD141" s="14"/>
      <c r="AE141" s="14"/>
      <c r="AF141" s="14"/>
      <c r="AG141" s="14"/>
      <c r="AH141" s="14"/>
      <c r="AI141" s="14"/>
    </row>
    <row r="142" spans="1:35">
      <c r="A142" s="16">
        <v>69.5</v>
      </c>
      <c r="B142" s="61">
        <v>0.36114224700000003</v>
      </c>
      <c r="C142" s="61">
        <v>0.44408355399999999</v>
      </c>
      <c r="D142" s="61">
        <v>0.20383012699999997</v>
      </c>
      <c r="E142" s="61">
        <v>4.8450844899999998E-2</v>
      </c>
      <c r="F142" s="61">
        <v>4.6610594399999997E-2</v>
      </c>
      <c r="G142" s="61">
        <v>0.395615734</v>
      </c>
      <c r="H142" s="61">
        <v>0.16845738199999999</v>
      </c>
      <c r="I142" s="61">
        <v>0.18001670699999997</v>
      </c>
      <c r="J142" s="61">
        <v>5.2747962700000005E-2</v>
      </c>
      <c r="K142" s="61">
        <v>9.210502370000001E-2</v>
      </c>
      <c r="L142" s="61">
        <v>3.5607646899999998E-2</v>
      </c>
      <c r="M142" s="61">
        <v>-1.6547700000000002E-2</v>
      </c>
      <c r="N142" s="61">
        <v>0.14377337400000001</v>
      </c>
      <c r="O142" s="61">
        <v>0.33323414900000004</v>
      </c>
      <c r="P142" s="61"/>
      <c r="Q142" s="61">
        <v>5.5271219099999998E-2</v>
      </c>
      <c r="R142" s="61">
        <v>0.339382925</v>
      </c>
      <c r="S142" s="61">
        <v>7.1627099200000002E-2</v>
      </c>
      <c r="T142" s="61">
        <v>0.15668863199999999</v>
      </c>
      <c r="U142" s="61">
        <v>0.34641414400000003</v>
      </c>
      <c r="V142" s="61">
        <v>0.145365367</v>
      </c>
      <c r="W142" s="61">
        <v>0.14279639099999999</v>
      </c>
      <c r="X142" s="61">
        <v>0.117544396</v>
      </c>
      <c r="Y142" s="61">
        <v>1.7422233199999998E-2</v>
      </c>
      <c r="Z142" s="61">
        <v>0.63217995400000004</v>
      </c>
      <c r="AA142" s="61">
        <v>3.5477306600000001E-2</v>
      </c>
      <c r="AB142" s="14"/>
      <c r="AC142" s="14"/>
      <c r="AD142" s="14"/>
      <c r="AE142" s="14"/>
      <c r="AF142" s="14"/>
      <c r="AG142" s="14"/>
      <c r="AH142" s="14"/>
      <c r="AI142" s="14"/>
    </row>
    <row r="143" spans="1:35">
      <c r="A143" s="16">
        <v>70</v>
      </c>
      <c r="B143" s="61">
        <v>0.36740693000000002</v>
      </c>
      <c r="C143" s="61">
        <v>0.43582871699999998</v>
      </c>
      <c r="D143" s="61">
        <v>0.204497031</v>
      </c>
      <c r="E143" s="61">
        <v>3.4338999100000003E-2</v>
      </c>
      <c r="F143" s="61">
        <v>5.3029732199999999E-2</v>
      </c>
      <c r="G143" s="61">
        <v>0.40518386000000001</v>
      </c>
      <c r="H143" s="61">
        <v>0.16753774599999999</v>
      </c>
      <c r="I143" s="61">
        <v>0.183112205</v>
      </c>
      <c r="J143" s="61">
        <v>5.0449329500000001E-2</v>
      </c>
      <c r="K143" s="61">
        <v>9.0946654900000007E-2</v>
      </c>
      <c r="L143" s="61">
        <v>3.61391104E-2</v>
      </c>
      <c r="M143" s="61">
        <v>-1.9043749000000002E-2</v>
      </c>
      <c r="N143" s="61">
        <v>0.14193323299999999</v>
      </c>
      <c r="O143" s="61">
        <v>0.32506813800000001</v>
      </c>
      <c r="P143" s="61"/>
      <c r="Q143" s="61">
        <v>5.7351831499999999E-2</v>
      </c>
      <c r="R143" s="61">
        <v>0.35201688799999997</v>
      </c>
      <c r="S143" s="61">
        <v>7.9083097300000002E-2</v>
      </c>
      <c r="T143" s="61">
        <v>0.153534906</v>
      </c>
      <c r="U143" s="61">
        <v>0.34702640299999998</v>
      </c>
      <c r="V143" s="61">
        <v>0.14612720899999998</v>
      </c>
      <c r="W143" s="61">
        <v>0.14072178600000002</v>
      </c>
      <c r="X143" s="61">
        <v>0.115642678</v>
      </c>
      <c r="Y143" s="61">
        <v>1.1260326000000001E-2</v>
      </c>
      <c r="Z143" s="61">
        <v>0.64518661699999991</v>
      </c>
      <c r="AA143" s="61">
        <v>3.9810209100000001E-2</v>
      </c>
      <c r="AB143" s="14"/>
      <c r="AC143" s="14"/>
      <c r="AD143" s="14"/>
      <c r="AE143" s="14"/>
      <c r="AF143" s="14"/>
      <c r="AG143" s="14"/>
      <c r="AH143" s="14"/>
      <c r="AI143" s="14"/>
    </row>
    <row r="144" spans="1:35">
      <c r="A144" s="16">
        <v>70.5</v>
      </c>
      <c r="B144" s="61">
        <v>0.36061835199999998</v>
      </c>
      <c r="C144" s="61">
        <v>0.43299245800000002</v>
      </c>
      <c r="D144" s="61">
        <v>0.210116629</v>
      </c>
      <c r="E144" s="61">
        <v>5.9250355099999999E-2</v>
      </c>
      <c r="F144" s="61">
        <v>4.4043434200000002E-2</v>
      </c>
      <c r="G144" s="61">
        <v>0.41228853299999996</v>
      </c>
      <c r="H144" s="61">
        <v>0.173643827</v>
      </c>
      <c r="I144" s="61">
        <v>0.18330031099999999</v>
      </c>
      <c r="J144" s="61">
        <v>5.0111939799999998E-2</v>
      </c>
      <c r="K144" s="61">
        <v>9.3221319699999985E-2</v>
      </c>
      <c r="L144" s="61">
        <v>3.4366404199999999E-2</v>
      </c>
      <c r="M144" s="61">
        <v>-1.9691264999999999E-2</v>
      </c>
      <c r="N144" s="61">
        <v>0.143140725</v>
      </c>
      <c r="O144" s="61">
        <v>0.30251251800000001</v>
      </c>
      <c r="P144" s="61"/>
      <c r="Q144" s="61">
        <v>5.3679675299999993E-2</v>
      </c>
      <c r="R144" s="61">
        <v>0.35329024199999998</v>
      </c>
      <c r="S144" s="61">
        <v>7.1078695600000005E-2</v>
      </c>
      <c r="T144" s="61">
        <v>0.156713464</v>
      </c>
      <c r="U144" s="61">
        <v>0.354975873</v>
      </c>
      <c r="V144" s="61">
        <v>0.13985978899999998</v>
      </c>
      <c r="W144" s="61">
        <v>0.14484898599999999</v>
      </c>
      <c r="X144" s="61">
        <v>0.114200211</v>
      </c>
      <c r="Y144" s="61">
        <v>9.1678368000000007E-3</v>
      </c>
      <c r="Z144" s="61">
        <v>0.64999806599999999</v>
      </c>
      <c r="AA144" s="61">
        <v>3.6494206000000001E-2</v>
      </c>
      <c r="AB144" s="14"/>
      <c r="AC144" s="14"/>
      <c r="AD144" s="14"/>
      <c r="AE144" s="14"/>
      <c r="AF144" s="14"/>
      <c r="AG144" s="14"/>
      <c r="AH144" s="14"/>
      <c r="AI144" s="14"/>
    </row>
    <row r="145" spans="1:35">
      <c r="A145" s="16">
        <v>71</v>
      </c>
      <c r="B145" s="61">
        <v>0.35646241000000001</v>
      </c>
      <c r="C145" s="61">
        <v>0.45392998000000001</v>
      </c>
      <c r="D145" s="61">
        <v>0.21211179300000002</v>
      </c>
      <c r="E145" s="61">
        <v>6.5557089499999999E-2</v>
      </c>
      <c r="F145" s="61">
        <v>5.7343655599999994E-2</v>
      </c>
      <c r="G145" s="61">
        <v>0.40173381499999999</v>
      </c>
      <c r="H145" s="61">
        <v>0.17437973199999998</v>
      </c>
      <c r="I145" s="61">
        <v>0.19088519800000001</v>
      </c>
      <c r="J145" s="61">
        <v>5.7617160800000004E-2</v>
      </c>
      <c r="K145" s="61">
        <v>9.5862845399999994E-2</v>
      </c>
      <c r="L145" s="61">
        <v>3.5470378599999998E-2</v>
      </c>
      <c r="M145" s="61">
        <v>-2.0626410000000001E-2</v>
      </c>
      <c r="N145" s="61">
        <v>0.13936135099999999</v>
      </c>
      <c r="O145" s="61">
        <v>0.32523961900000004</v>
      </c>
      <c r="P145" s="61"/>
      <c r="Q145" s="61">
        <v>5.33994998E-2</v>
      </c>
      <c r="R145" s="61">
        <v>0.34480092099999998</v>
      </c>
      <c r="S145" s="61">
        <v>6.43136864E-2</v>
      </c>
      <c r="T145" s="61">
        <v>0.157374024</v>
      </c>
      <c r="U145" s="61">
        <v>0.354047057</v>
      </c>
      <c r="V145" s="61">
        <v>0.146440774</v>
      </c>
      <c r="W145" s="61">
        <v>0.144116561</v>
      </c>
      <c r="X145" s="61">
        <v>0.125067188</v>
      </c>
      <c r="Y145" s="61">
        <v>1.3676124599999999E-2</v>
      </c>
      <c r="Z145" s="61">
        <v>0.64929440500000002</v>
      </c>
      <c r="AA145" s="61">
        <v>4.1421174399999997E-2</v>
      </c>
      <c r="AB145" s="14"/>
      <c r="AC145" s="14"/>
      <c r="AD145" s="14"/>
      <c r="AE145" s="14"/>
      <c r="AF145" s="14"/>
      <c r="AG145" s="14"/>
      <c r="AH145" s="14"/>
      <c r="AI145" s="14"/>
    </row>
    <row r="146" spans="1:35">
      <c r="A146" s="16">
        <v>71.5</v>
      </c>
      <c r="B146" s="61">
        <v>0.35993953400000001</v>
      </c>
      <c r="C146" s="61">
        <v>0.46351290900000003</v>
      </c>
      <c r="D146" s="61">
        <v>0.204839613</v>
      </c>
      <c r="E146" s="61">
        <v>5.6379051799999996E-2</v>
      </c>
      <c r="F146" s="61">
        <v>5.3230131399999998E-2</v>
      </c>
      <c r="G146" s="61">
        <v>0.407059438</v>
      </c>
      <c r="H146" s="61">
        <v>0.16505162800000001</v>
      </c>
      <c r="I146" s="61">
        <v>0.193836748</v>
      </c>
      <c r="J146" s="61">
        <v>5.4467138400000004E-2</v>
      </c>
      <c r="K146" s="61">
        <v>0.104813404</v>
      </c>
      <c r="L146" s="61">
        <v>3.5801060500000002E-2</v>
      </c>
      <c r="M146" s="61">
        <v>-2.8440960000000001E-2</v>
      </c>
      <c r="N146" s="61">
        <v>0.13682889500000001</v>
      </c>
      <c r="O146" s="61">
        <v>0.322406943</v>
      </c>
      <c r="P146" s="61"/>
      <c r="Q146" s="61">
        <v>5.9317961300000006E-2</v>
      </c>
      <c r="R146" s="61">
        <v>0.35032136000000003</v>
      </c>
      <c r="S146" s="61">
        <v>6.5617517299999997E-2</v>
      </c>
      <c r="T146" s="61">
        <v>0.16632746200000001</v>
      </c>
      <c r="U146" s="61">
        <v>0.35992027599999998</v>
      </c>
      <c r="V146" s="61">
        <v>0.149521078</v>
      </c>
      <c r="W146" s="61">
        <v>0.159028734</v>
      </c>
      <c r="X146" s="61">
        <v>0.139601593</v>
      </c>
      <c r="Y146" s="61">
        <v>1.3494369399999999E-2</v>
      </c>
      <c r="Z146" s="61">
        <v>0.65061405399999994</v>
      </c>
      <c r="AA146" s="61">
        <v>3.8536624999999998E-2</v>
      </c>
      <c r="AB146" s="14"/>
      <c r="AC146" s="14"/>
      <c r="AD146" s="14"/>
      <c r="AE146" s="14"/>
      <c r="AF146" s="14"/>
      <c r="AG146" s="14"/>
      <c r="AH146" s="14"/>
      <c r="AI146" s="14"/>
    </row>
    <row r="147" spans="1:35">
      <c r="A147" s="16">
        <v>72</v>
      </c>
      <c r="B147" s="61">
        <v>0.35674017300000005</v>
      </c>
      <c r="C147" s="61">
        <v>0.45771700600000004</v>
      </c>
      <c r="D147" s="61">
        <v>0.221965464</v>
      </c>
      <c r="E147" s="61">
        <v>4.1826316600000003E-2</v>
      </c>
      <c r="F147" s="61">
        <v>4.79940809E-2</v>
      </c>
      <c r="G147" s="61">
        <v>0.41207981199999999</v>
      </c>
      <c r="H147" s="61">
        <v>0.16606858699999999</v>
      </c>
      <c r="I147" s="61">
        <v>0.204232001</v>
      </c>
      <c r="J147" s="61">
        <v>6.2632180300000007E-2</v>
      </c>
      <c r="K147" s="61">
        <v>0.104909608</v>
      </c>
      <c r="L147" s="61">
        <v>4.1763635299999997E-2</v>
      </c>
      <c r="M147" s="61">
        <v>-2.3809740000000003E-2</v>
      </c>
      <c r="N147" s="61">
        <v>0.164894875</v>
      </c>
      <c r="O147" s="61">
        <v>0.31459954600000001</v>
      </c>
      <c r="P147" s="61"/>
      <c r="Q147" s="61">
        <v>5.5201209399999999E-2</v>
      </c>
      <c r="R147" s="61">
        <v>0.35354520499999997</v>
      </c>
      <c r="S147" s="61">
        <v>6.5932035E-2</v>
      </c>
      <c r="T147" s="61">
        <v>0.168175567</v>
      </c>
      <c r="U147" s="61">
        <v>0.36573058799999997</v>
      </c>
      <c r="V147" s="61">
        <v>0.154433235</v>
      </c>
      <c r="W147" s="61">
        <v>0.15153271300000001</v>
      </c>
      <c r="X147" s="61">
        <v>0.14545087700000001</v>
      </c>
      <c r="Y147" s="61">
        <v>1.8655696200000002E-2</v>
      </c>
      <c r="Z147" s="61">
        <v>0.65791323899999998</v>
      </c>
      <c r="AA147" s="61">
        <v>3.77802681E-2</v>
      </c>
      <c r="AB147" s="14"/>
      <c r="AC147" s="14"/>
      <c r="AD147" s="14"/>
      <c r="AE147" s="14"/>
      <c r="AF147" s="14"/>
      <c r="AG147" s="14"/>
      <c r="AH147" s="14"/>
      <c r="AI147" s="14"/>
    </row>
    <row r="148" spans="1:35">
      <c r="A148" s="16">
        <v>72.5</v>
      </c>
      <c r="B148" s="61">
        <v>0.36154505999999997</v>
      </c>
      <c r="C148" s="61">
        <v>0.46996748699999996</v>
      </c>
      <c r="D148" s="61">
        <v>0.218910668</v>
      </c>
      <c r="E148" s="61">
        <v>4.3000634599999997E-2</v>
      </c>
      <c r="F148" s="61">
        <v>4.6327860400000004E-2</v>
      </c>
      <c r="G148" s="61">
        <v>0.41290537399999999</v>
      </c>
      <c r="H148" s="61">
        <v>0.174837823</v>
      </c>
      <c r="I148" s="61">
        <v>0.20659081199999998</v>
      </c>
      <c r="J148" s="61">
        <v>5.82011573E-2</v>
      </c>
      <c r="K148" s="61">
        <v>0.10726793000000001</v>
      </c>
      <c r="L148" s="61">
        <v>4.4829162299999996E-2</v>
      </c>
      <c r="M148" s="61">
        <v>-2.5817754000000002E-2</v>
      </c>
      <c r="N148" s="61">
        <v>0.127548416</v>
      </c>
      <c r="O148" s="61">
        <v>0.30096912100000001</v>
      </c>
      <c r="P148" s="61"/>
      <c r="Q148" s="61">
        <v>5.7395195099999997E-2</v>
      </c>
      <c r="R148" s="61">
        <v>0.35590833999999999</v>
      </c>
      <c r="S148" s="61">
        <v>6.7015439999999996E-2</v>
      </c>
      <c r="T148" s="61">
        <v>0.17041942899999998</v>
      </c>
      <c r="U148" s="61">
        <v>0.36615687100000005</v>
      </c>
      <c r="V148" s="61">
        <v>0.16061160999999999</v>
      </c>
      <c r="W148" s="61">
        <v>0.14901762599999999</v>
      </c>
      <c r="X148" s="61">
        <v>0.14783745100000001</v>
      </c>
      <c r="Y148" s="61">
        <v>2.2711808399999998E-2</v>
      </c>
      <c r="Z148" s="61">
        <v>0.66481995999999999</v>
      </c>
      <c r="AA148" s="61">
        <v>3.7974896500000001E-2</v>
      </c>
      <c r="AB148" s="14"/>
      <c r="AC148" s="14"/>
      <c r="AD148" s="14"/>
      <c r="AE148" s="14"/>
      <c r="AF148" s="14"/>
      <c r="AG148" s="14"/>
      <c r="AH148" s="14"/>
      <c r="AI148" s="14"/>
    </row>
    <row r="149" spans="1:35">
      <c r="A149" s="16">
        <v>73</v>
      </c>
      <c r="B149" s="61">
        <v>0.36395668899999994</v>
      </c>
      <c r="C149" s="61">
        <v>0.44784800199999997</v>
      </c>
      <c r="D149" s="61">
        <v>0.22266895600000003</v>
      </c>
      <c r="E149" s="61">
        <v>4.0823380100000001E-2</v>
      </c>
      <c r="F149" s="61">
        <v>4.9219608499999998E-2</v>
      </c>
      <c r="G149" s="61">
        <v>0.41554638699999996</v>
      </c>
      <c r="H149" s="61">
        <v>0.18184309500000001</v>
      </c>
      <c r="I149" s="61">
        <v>0.20803856100000001</v>
      </c>
      <c r="J149" s="61">
        <v>6.1808671900000001E-2</v>
      </c>
      <c r="K149" s="61">
        <v>0.113117442</v>
      </c>
      <c r="L149" s="61">
        <v>4.0381288499999994E-2</v>
      </c>
      <c r="M149" s="61">
        <v>-2.9969074999999998E-2</v>
      </c>
      <c r="N149" s="61">
        <v>0.153485384</v>
      </c>
      <c r="O149" s="61">
        <v>0.31897818300000003</v>
      </c>
      <c r="P149" s="61"/>
      <c r="Q149" s="61">
        <v>6.1367583000000003E-2</v>
      </c>
      <c r="R149" s="61">
        <v>0.35991785500000001</v>
      </c>
      <c r="S149" s="61">
        <v>6.6882985699999994E-2</v>
      </c>
      <c r="T149" s="61">
        <v>0.163387861</v>
      </c>
      <c r="U149" s="61">
        <v>0.38274900899999997</v>
      </c>
      <c r="V149" s="61">
        <v>0.17138546300000002</v>
      </c>
      <c r="W149" s="61">
        <v>0.15719660299999999</v>
      </c>
      <c r="X149" s="61">
        <v>0.16067563700000001</v>
      </c>
      <c r="Y149" s="61">
        <v>2.2995585200000002E-2</v>
      </c>
      <c r="Z149" s="61">
        <v>0.66774693499999993</v>
      </c>
      <c r="AA149" s="61">
        <v>4.27889464E-2</v>
      </c>
      <c r="AB149" s="14"/>
      <c r="AC149" s="14"/>
      <c r="AD149" s="14"/>
      <c r="AE149" s="14"/>
      <c r="AF149" s="14"/>
      <c r="AG149" s="14"/>
      <c r="AH149" s="14"/>
      <c r="AI149" s="14"/>
    </row>
    <row r="150" spans="1:35">
      <c r="A150" s="16">
        <v>73.5</v>
      </c>
      <c r="B150" s="61">
        <v>0.362537893</v>
      </c>
      <c r="C150" s="61">
        <v>0.47072844799999997</v>
      </c>
      <c r="D150" s="61">
        <v>0.22441617999999999</v>
      </c>
      <c r="E150" s="61">
        <v>4.6735338699999997E-2</v>
      </c>
      <c r="F150" s="61">
        <v>4.9841797899999998E-2</v>
      </c>
      <c r="G150" s="61">
        <v>0.41340871300000004</v>
      </c>
      <c r="H150" s="61">
        <v>0.17944283800000002</v>
      </c>
      <c r="I150" s="61">
        <v>0.21508649500000002</v>
      </c>
      <c r="J150" s="61">
        <v>6.2968258900000004E-2</v>
      </c>
      <c r="K150" s="61">
        <v>0.11878222299999999</v>
      </c>
      <c r="L150" s="61">
        <v>5.3749575600000002E-2</v>
      </c>
      <c r="M150" s="61">
        <v>-2.3533575999999997E-2</v>
      </c>
      <c r="N150" s="61">
        <v>0.164100726</v>
      </c>
      <c r="O150" s="61">
        <v>0.31890745700000001</v>
      </c>
      <c r="P150" s="61"/>
      <c r="Q150" s="61">
        <v>5.7034724000000002E-2</v>
      </c>
      <c r="R150" s="61">
        <v>0.35757089000000003</v>
      </c>
      <c r="S150" s="61">
        <v>5.9509249200000003E-2</v>
      </c>
      <c r="T150" s="61">
        <v>0.162073526</v>
      </c>
      <c r="U150" s="61">
        <v>0.38535965300000002</v>
      </c>
      <c r="V150" s="61">
        <v>0.16988918300000003</v>
      </c>
      <c r="W150" s="61">
        <v>0.16167557299999999</v>
      </c>
      <c r="X150" s="61">
        <v>0.17527637699999998</v>
      </c>
      <c r="Y150" s="61">
        <v>2.2490905200000001E-2</v>
      </c>
      <c r="Z150" s="61">
        <v>0.66961789300000008</v>
      </c>
      <c r="AA150" s="61">
        <v>3.8400117400000003E-2</v>
      </c>
      <c r="AB150" s="14"/>
      <c r="AC150" s="14"/>
      <c r="AD150" s="14"/>
      <c r="AE150" s="14"/>
      <c r="AF150" s="14"/>
      <c r="AG150" s="14"/>
      <c r="AH150" s="14"/>
      <c r="AI150" s="14"/>
    </row>
    <row r="151" spans="1:35">
      <c r="A151" s="16">
        <v>74</v>
      </c>
      <c r="B151" s="61">
        <v>0.36765248499999997</v>
      </c>
      <c r="C151" s="61">
        <v>0.45547759399999999</v>
      </c>
      <c r="D151" s="61">
        <v>0.22494524999999999</v>
      </c>
      <c r="E151" s="61">
        <v>6.6145660499999995E-2</v>
      </c>
      <c r="F151" s="61">
        <v>5.5548165699999999E-2</v>
      </c>
      <c r="G151" s="61">
        <v>0.41670985100000002</v>
      </c>
      <c r="H151" s="61">
        <v>0.17682325200000001</v>
      </c>
      <c r="I151" s="61">
        <v>0.21488706000000002</v>
      </c>
      <c r="J151" s="61">
        <v>5.6674360300000004E-2</v>
      </c>
      <c r="K151" s="61">
        <v>0.12728893599999999</v>
      </c>
      <c r="L151" s="61">
        <v>5.21029332E-2</v>
      </c>
      <c r="M151" s="61">
        <v>-2.6910466000000001E-2</v>
      </c>
      <c r="N151" s="61">
        <v>0.15527395599999999</v>
      </c>
      <c r="O151" s="61">
        <v>0.33134519200000001</v>
      </c>
      <c r="P151" s="61"/>
      <c r="Q151" s="61">
        <v>6.4099330199999999E-2</v>
      </c>
      <c r="R151" s="61">
        <v>0.35349729500000004</v>
      </c>
      <c r="S151" s="61">
        <v>6.6630409799999998E-2</v>
      </c>
      <c r="T151" s="61">
        <v>0.17818068100000001</v>
      </c>
      <c r="U151" s="61">
        <v>0.38823989500000006</v>
      </c>
      <c r="V151" s="61">
        <v>0.17492343699999999</v>
      </c>
      <c r="W151" s="61">
        <v>0.15496806400000002</v>
      </c>
      <c r="X151" s="61">
        <v>0.18066068900000001</v>
      </c>
      <c r="Y151" s="61">
        <v>3.0209463400000001E-2</v>
      </c>
      <c r="Z151" s="61">
        <v>0.67641438799999998</v>
      </c>
      <c r="AA151" s="61">
        <v>3.9471610400000003E-2</v>
      </c>
      <c r="AB151" s="14"/>
      <c r="AC151" s="14"/>
      <c r="AD151" s="14"/>
      <c r="AE151" s="14"/>
      <c r="AF151" s="14"/>
      <c r="AG151" s="14"/>
      <c r="AH151" s="14"/>
      <c r="AI151" s="14"/>
    </row>
    <row r="152" spans="1:35">
      <c r="A152" s="16">
        <v>74.5</v>
      </c>
      <c r="B152" s="61">
        <v>0.37075353900000002</v>
      </c>
      <c r="C152" s="61">
        <v>0.46954591600000001</v>
      </c>
      <c r="D152" s="61">
        <v>0.23461251799999999</v>
      </c>
      <c r="E152" s="61">
        <v>8.0908768199999995E-2</v>
      </c>
      <c r="F152" s="61">
        <v>4.9548268100000001E-2</v>
      </c>
      <c r="G152" s="61">
        <v>0.41071156399999997</v>
      </c>
      <c r="H152" s="61">
        <v>0.19295039800000002</v>
      </c>
      <c r="I152" s="61">
        <v>0.21035168400000001</v>
      </c>
      <c r="J152" s="61">
        <v>6.3679206299999999E-2</v>
      </c>
      <c r="K152" s="61">
        <v>0.134241997</v>
      </c>
      <c r="L152" s="61">
        <v>5.4943407100000001E-2</v>
      </c>
      <c r="M152" s="61">
        <v>-2.1125373999999999E-2</v>
      </c>
      <c r="N152" s="61">
        <v>0.17949184100000001</v>
      </c>
      <c r="O152" s="61">
        <v>0.334388674</v>
      </c>
      <c r="P152" s="61"/>
      <c r="Q152" s="61">
        <v>5.3152795700000005E-2</v>
      </c>
      <c r="R152" s="61">
        <v>0.36112124400000001</v>
      </c>
      <c r="S152" s="61">
        <v>5.6882007200000001E-2</v>
      </c>
      <c r="T152" s="61">
        <v>0.16838203499999999</v>
      </c>
      <c r="U152" s="61">
        <v>0.38439432899999998</v>
      </c>
      <c r="V152" s="61">
        <v>0.176916032</v>
      </c>
      <c r="W152" s="61">
        <v>0.159187043</v>
      </c>
      <c r="X152" s="61">
        <v>0.195389916</v>
      </c>
      <c r="Y152" s="61">
        <v>2.2568441599999999E-2</v>
      </c>
      <c r="Z152" s="61">
        <v>0.68754825100000005</v>
      </c>
      <c r="AA152" s="61">
        <v>3.69905388E-2</v>
      </c>
      <c r="AB152" s="14"/>
      <c r="AC152" s="14"/>
      <c r="AD152" s="14"/>
      <c r="AE152" s="14"/>
      <c r="AF152" s="14"/>
      <c r="AG152" s="14"/>
      <c r="AH152" s="14"/>
      <c r="AI152" s="14"/>
    </row>
    <row r="153" spans="1:35">
      <c r="A153" s="16">
        <v>75</v>
      </c>
      <c r="B153" s="61">
        <v>0.36548587599999999</v>
      </c>
      <c r="C153" s="61">
        <v>0.47606026300000004</v>
      </c>
      <c r="D153" s="61">
        <v>0.22581302699999997</v>
      </c>
      <c r="E153" s="61">
        <v>6.0999016099999998E-2</v>
      </c>
      <c r="F153" s="61">
        <v>5.0390645799999995E-2</v>
      </c>
      <c r="G153" s="61">
        <v>0.41439133699999997</v>
      </c>
      <c r="H153" s="61">
        <v>0.19283202899999999</v>
      </c>
      <c r="I153" s="61">
        <v>0.21136440000000001</v>
      </c>
      <c r="J153" s="61">
        <v>6.3108539800000002E-2</v>
      </c>
      <c r="K153" s="61">
        <v>0.13534368699999999</v>
      </c>
      <c r="L153" s="61">
        <v>5.3746680199999994E-2</v>
      </c>
      <c r="M153" s="61">
        <v>-2.4892681E-2</v>
      </c>
      <c r="N153" s="61">
        <v>0.16327783700000001</v>
      </c>
      <c r="O153" s="61">
        <v>0.33704718900000002</v>
      </c>
      <c r="P153" s="61"/>
      <c r="Q153" s="61">
        <v>5.7383013600000005E-2</v>
      </c>
      <c r="R153" s="61">
        <v>0.36734336999999995</v>
      </c>
      <c r="S153" s="61">
        <v>6.0813640700000005E-2</v>
      </c>
      <c r="T153" s="61">
        <v>0.16516684300000001</v>
      </c>
      <c r="U153" s="61">
        <v>0.40360395500000001</v>
      </c>
      <c r="V153" s="61">
        <v>0.176578663</v>
      </c>
      <c r="W153" s="61">
        <v>0.166681934</v>
      </c>
      <c r="X153" s="61">
        <v>0.207810096</v>
      </c>
      <c r="Y153" s="61">
        <v>2.2575003400000002E-2</v>
      </c>
      <c r="Z153" s="61">
        <v>0.68023958800000006</v>
      </c>
      <c r="AA153" s="61">
        <v>3.9844780699999999E-2</v>
      </c>
      <c r="AB153" s="14"/>
      <c r="AC153" s="14"/>
      <c r="AD153" s="14"/>
      <c r="AE153" s="14"/>
      <c r="AF153" s="14"/>
      <c r="AG153" s="14"/>
      <c r="AH153" s="14"/>
      <c r="AI153" s="14"/>
    </row>
    <row r="154" spans="1:35">
      <c r="A154" s="16">
        <v>75.5</v>
      </c>
      <c r="B154" s="61">
        <v>0.38361655399999994</v>
      </c>
      <c r="C154" s="61">
        <v>0.461288596</v>
      </c>
      <c r="D154" s="61">
        <v>0.23307535699999998</v>
      </c>
      <c r="E154" s="61">
        <v>5.2124955899999999E-2</v>
      </c>
      <c r="F154" s="61">
        <v>4.6812463700000001E-2</v>
      </c>
      <c r="G154" s="61">
        <v>0.41984684899999997</v>
      </c>
      <c r="H154" s="61">
        <v>0.19783112500000002</v>
      </c>
      <c r="I154" s="61">
        <v>0.221464671</v>
      </c>
      <c r="J154" s="61">
        <v>6.4205925600000005E-2</v>
      </c>
      <c r="K154" s="61">
        <v>0.14267780099999999</v>
      </c>
      <c r="L154" s="61">
        <v>5.8570707600000001E-2</v>
      </c>
      <c r="M154" s="61">
        <v>-2.5495044999999997E-2</v>
      </c>
      <c r="N154" s="61">
        <v>0.18675836100000001</v>
      </c>
      <c r="O154" s="61">
        <v>0.350194964</v>
      </c>
      <c r="P154" s="61"/>
      <c r="Q154" s="61">
        <v>5.6246290400000003E-2</v>
      </c>
      <c r="R154" s="61">
        <v>0.36556686799999999</v>
      </c>
      <c r="S154" s="61">
        <v>6.3208487899999999E-2</v>
      </c>
      <c r="T154" s="61">
        <v>0.16743171600000001</v>
      </c>
      <c r="U154" s="61">
        <v>0.39378461399999998</v>
      </c>
      <c r="V154" s="61">
        <v>0.180680905</v>
      </c>
      <c r="W154" s="61">
        <v>0.172017225</v>
      </c>
      <c r="X154" s="61">
        <v>0.22735145200000001</v>
      </c>
      <c r="Y154" s="61">
        <v>2.3719851900000002E-2</v>
      </c>
      <c r="Z154" s="61">
        <v>0.69035569699999999</v>
      </c>
      <c r="AA154" s="61">
        <v>3.8915962899999997E-2</v>
      </c>
      <c r="AB154" s="14"/>
      <c r="AC154" s="14"/>
      <c r="AD154" s="14"/>
      <c r="AE154" s="14"/>
      <c r="AF154" s="14"/>
      <c r="AG154" s="14"/>
      <c r="AH154" s="14"/>
      <c r="AI154" s="14"/>
    </row>
    <row r="155" spans="1:35">
      <c r="A155" s="16">
        <v>76</v>
      </c>
      <c r="B155" s="61">
        <v>0.37172854200000005</v>
      </c>
      <c r="C155" s="61">
        <v>0.46333128799999995</v>
      </c>
      <c r="D155" s="61">
        <v>0.23780960600000001</v>
      </c>
      <c r="E155" s="61">
        <v>6.1867590200000003E-2</v>
      </c>
      <c r="F155" s="61">
        <v>4.9468207700000003E-2</v>
      </c>
      <c r="G155" s="61">
        <v>0.41845415199999997</v>
      </c>
      <c r="H155" s="61">
        <v>0.22059594199999999</v>
      </c>
      <c r="I155" s="61">
        <v>0.22231981399999998</v>
      </c>
      <c r="J155" s="61">
        <v>5.7640507100000002E-2</v>
      </c>
      <c r="K155" s="61">
        <v>0.144789693</v>
      </c>
      <c r="L155" s="61">
        <v>6.0548286999999999E-2</v>
      </c>
      <c r="M155" s="61">
        <v>-2.5887253000000002E-2</v>
      </c>
      <c r="N155" s="61">
        <v>0.17828839599999999</v>
      </c>
      <c r="O155" s="61">
        <v>0.33977616900000002</v>
      </c>
      <c r="P155" s="61"/>
      <c r="Q155" s="61">
        <v>5.1963849299999997E-2</v>
      </c>
      <c r="R155" s="61">
        <v>0.37068538099999998</v>
      </c>
      <c r="S155" s="61">
        <v>6.2778847700000001E-2</v>
      </c>
      <c r="T155" s="61">
        <v>0.1759665</v>
      </c>
      <c r="U155" s="61">
        <v>0.39866697700000003</v>
      </c>
      <c r="V155" s="61">
        <v>0.183770457</v>
      </c>
      <c r="W155" s="61">
        <v>0.18331334300000002</v>
      </c>
      <c r="X155" s="61">
        <v>0.23290279000000003</v>
      </c>
      <c r="Y155" s="61">
        <v>2.3073050599999999E-2</v>
      </c>
      <c r="Z155" s="61">
        <v>0.68446330700000002</v>
      </c>
      <c r="AA155" s="61">
        <v>3.7663520700000001E-2</v>
      </c>
      <c r="AB155" s="14"/>
      <c r="AC155" s="14"/>
      <c r="AD155" s="14"/>
      <c r="AE155" s="14"/>
      <c r="AF155" s="14"/>
      <c r="AG155" s="14"/>
      <c r="AH155" s="14"/>
      <c r="AI155" s="14"/>
    </row>
    <row r="156" spans="1:35">
      <c r="A156" s="16">
        <v>76.5</v>
      </c>
      <c r="B156" s="61">
        <v>0.38011936400000002</v>
      </c>
      <c r="C156" s="61">
        <v>0.45553113299999998</v>
      </c>
      <c r="D156" s="61">
        <v>0.23726998500000002</v>
      </c>
      <c r="E156" s="61">
        <v>6.8076781099999997E-2</v>
      </c>
      <c r="F156" s="61">
        <v>5.0099779499999997E-2</v>
      </c>
      <c r="G156" s="61">
        <v>0.42240087999999998</v>
      </c>
      <c r="H156" s="61">
        <v>0.196015048</v>
      </c>
      <c r="I156" s="61">
        <v>0.22081964599999998</v>
      </c>
      <c r="J156" s="61">
        <v>6.5194785700000008E-2</v>
      </c>
      <c r="K156" s="61">
        <v>0.14949744600000001</v>
      </c>
      <c r="L156" s="61">
        <v>5.84938755E-2</v>
      </c>
      <c r="M156" s="61">
        <v>-2.4722403E-2</v>
      </c>
      <c r="N156" s="61">
        <v>0.18135770900000001</v>
      </c>
      <c r="O156" s="61">
        <v>0.33693043899999997</v>
      </c>
      <c r="P156" s="61"/>
      <c r="Q156" s="61">
        <v>6.0523553200000003E-2</v>
      </c>
      <c r="R156" s="61">
        <v>0.37195537899999997</v>
      </c>
      <c r="S156" s="61">
        <v>7.05920144E-2</v>
      </c>
      <c r="T156" s="61">
        <v>0.178044382</v>
      </c>
      <c r="U156" s="61">
        <v>0.40656421399999998</v>
      </c>
      <c r="V156" s="61">
        <v>0.19216918100000002</v>
      </c>
      <c r="W156" s="61">
        <v>0.17523894100000001</v>
      </c>
      <c r="X156" s="61">
        <v>0.24419075700000001</v>
      </c>
      <c r="Y156" s="61">
        <v>2.9524152199999997E-2</v>
      </c>
      <c r="Z156" s="61">
        <v>0.69533309900000007</v>
      </c>
      <c r="AA156" s="61">
        <v>3.6998684099999998E-2</v>
      </c>
      <c r="AB156" s="14"/>
      <c r="AC156" s="14"/>
      <c r="AD156" s="14"/>
      <c r="AE156" s="14"/>
      <c r="AF156" s="14"/>
      <c r="AG156" s="14"/>
      <c r="AH156" s="14"/>
      <c r="AI156" s="14"/>
    </row>
    <row r="157" spans="1:35">
      <c r="A157" s="16">
        <v>77</v>
      </c>
      <c r="B157" s="61">
        <v>0.39481624099999996</v>
      </c>
      <c r="C157" s="61">
        <v>0.47111166599999998</v>
      </c>
      <c r="D157" s="61">
        <v>0.23380020900000001</v>
      </c>
      <c r="E157" s="61">
        <v>8.6995052200000006E-2</v>
      </c>
      <c r="F157" s="61">
        <v>5.4273522200000007E-2</v>
      </c>
      <c r="G157" s="61">
        <v>0.416824625</v>
      </c>
      <c r="H157" s="61">
        <v>0.217788589</v>
      </c>
      <c r="I157" s="61">
        <v>0.225131632</v>
      </c>
      <c r="J157" s="61">
        <v>6.2249861600000005E-2</v>
      </c>
      <c r="K157" s="61">
        <v>0.15113758099999999</v>
      </c>
      <c r="L157" s="61">
        <v>5.7938993799999998E-2</v>
      </c>
      <c r="M157" s="61">
        <v>-2.3594997999999999E-2</v>
      </c>
      <c r="N157" s="61">
        <v>0.189957615</v>
      </c>
      <c r="O157" s="61">
        <v>0.35668021000000005</v>
      </c>
      <c r="P157" s="61"/>
      <c r="Q157" s="61">
        <v>5.7089496200000006E-2</v>
      </c>
      <c r="R157" s="61">
        <v>0.36964115200000003</v>
      </c>
      <c r="S157" s="61">
        <v>6.9148545500000005E-2</v>
      </c>
      <c r="T157" s="61">
        <v>0.18181019899999998</v>
      </c>
      <c r="U157" s="61">
        <v>0.40692235099999996</v>
      </c>
      <c r="V157" s="61">
        <v>0.192225018</v>
      </c>
      <c r="W157" s="61">
        <v>0.18303280900000002</v>
      </c>
      <c r="X157" s="61">
        <v>0.24574906800000001</v>
      </c>
      <c r="Y157" s="61">
        <v>2.8033544400000002E-2</v>
      </c>
      <c r="Z157" s="61">
        <v>0.69726197899999998</v>
      </c>
      <c r="AA157" s="61">
        <v>3.6926566299999998E-2</v>
      </c>
      <c r="AB157" s="14"/>
      <c r="AC157" s="14"/>
      <c r="AD157" s="14"/>
      <c r="AE157" s="14"/>
      <c r="AF157" s="14"/>
      <c r="AG157" s="14"/>
      <c r="AH157" s="14"/>
      <c r="AI157" s="14"/>
    </row>
    <row r="158" spans="1:35">
      <c r="A158" s="16">
        <v>77.5</v>
      </c>
      <c r="B158" s="61">
        <v>0.397570435</v>
      </c>
      <c r="C158" s="61">
        <v>0.46900392500000004</v>
      </c>
      <c r="D158" s="61">
        <v>0.24125950700000001</v>
      </c>
      <c r="E158" s="61">
        <v>7.889648710000001E-2</v>
      </c>
      <c r="F158" s="61">
        <v>5.4057119900000006E-2</v>
      </c>
      <c r="G158" s="61">
        <v>0.42349409999999998</v>
      </c>
      <c r="H158" s="61">
        <v>0.21410295900000001</v>
      </c>
      <c r="I158" s="61">
        <v>0.235929003</v>
      </c>
      <c r="J158" s="61">
        <v>6.3208200699999995E-2</v>
      </c>
      <c r="K158" s="61">
        <v>0.15691861899999998</v>
      </c>
      <c r="L158" s="61">
        <v>6.5889374000000001E-2</v>
      </c>
      <c r="M158" s="61">
        <v>-3.0680168000000001E-2</v>
      </c>
      <c r="N158" s="61">
        <v>0.164318189</v>
      </c>
      <c r="O158" s="61">
        <v>0.35180758300000003</v>
      </c>
      <c r="P158" s="61"/>
      <c r="Q158" s="61">
        <v>6.0605226400000003E-2</v>
      </c>
      <c r="R158" s="61">
        <v>0.37143955300000003</v>
      </c>
      <c r="S158" s="61">
        <v>6.7414161299999997E-2</v>
      </c>
      <c r="T158" s="61">
        <v>0.18062113599999999</v>
      </c>
      <c r="U158" s="61">
        <v>0.40480050000000001</v>
      </c>
      <c r="V158" s="61">
        <v>0.191106585</v>
      </c>
      <c r="W158" s="61">
        <v>0.18492076699999999</v>
      </c>
      <c r="X158" s="61">
        <v>0.25233862899999998</v>
      </c>
      <c r="Y158" s="61">
        <v>1.9830579000000001E-2</v>
      </c>
      <c r="Z158" s="61">
        <v>0.70320869200000002</v>
      </c>
      <c r="AA158" s="61">
        <v>3.4831504100000001E-2</v>
      </c>
      <c r="AB158" s="14"/>
      <c r="AC158" s="14"/>
      <c r="AD158" s="14"/>
      <c r="AE158" s="14"/>
      <c r="AF158" s="14"/>
      <c r="AG158" s="14"/>
      <c r="AH158" s="14"/>
      <c r="AI158" s="14"/>
    </row>
    <row r="159" spans="1:35">
      <c r="A159" s="16">
        <v>78</v>
      </c>
      <c r="B159" s="61">
        <v>0.39970790299999998</v>
      </c>
      <c r="C159" s="61">
        <v>0.47980528900000002</v>
      </c>
      <c r="D159" s="61">
        <v>0.24471541399999999</v>
      </c>
      <c r="E159" s="61">
        <v>6.1979910399999998E-2</v>
      </c>
      <c r="F159" s="61">
        <v>5.1761289000000002E-2</v>
      </c>
      <c r="G159" s="61">
        <v>0.42663609600000002</v>
      </c>
      <c r="H159" s="61">
        <v>0.21820504599999999</v>
      </c>
      <c r="I159" s="61">
        <v>0.23515160600000001</v>
      </c>
      <c r="J159" s="61">
        <v>5.8047370399999999E-2</v>
      </c>
      <c r="K159" s="61">
        <v>0.15839404500000001</v>
      </c>
      <c r="L159" s="61">
        <v>6.1392545700000002E-2</v>
      </c>
      <c r="M159" s="61">
        <v>-2.6346252000000001E-2</v>
      </c>
      <c r="N159" s="61">
        <v>0.16715292600000001</v>
      </c>
      <c r="O159" s="61">
        <v>0.36024565099999994</v>
      </c>
      <c r="P159" s="61"/>
      <c r="Q159" s="61">
        <v>6.3755514299999996E-2</v>
      </c>
      <c r="R159" s="61">
        <v>0.38484428899999995</v>
      </c>
      <c r="S159" s="61">
        <v>6.4658891900000001E-2</v>
      </c>
      <c r="T159" s="61">
        <v>0.18799107900000001</v>
      </c>
      <c r="U159" s="61">
        <v>0.40690805099999999</v>
      </c>
      <c r="V159" s="61">
        <v>0.19408145399999999</v>
      </c>
      <c r="W159" s="61">
        <v>0.17325037500000001</v>
      </c>
      <c r="X159" s="61">
        <v>0.25533672699999999</v>
      </c>
      <c r="Y159" s="61">
        <v>2.57166687E-2</v>
      </c>
      <c r="Z159" s="61">
        <v>0.70173283100000006</v>
      </c>
      <c r="AA159" s="61">
        <v>3.6663603699999998E-2</v>
      </c>
      <c r="AB159" s="14"/>
      <c r="AC159" s="14"/>
      <c r="AD159" s="14"/>
      <c r="AE159" s="14"/>
      <c r="AF159" s="14"/>
      <c r="AG159" s="14"/>
      <c r="AH159" s="14"/>
      <c r="AI159" s="14"/>
    </row>
    <row r="160" spans="1:35">
      <c r="A160" s="16">
        <v>78.5</v>
      </c>
      <c r="B160" s="61">
        <v>0.39870525700000004</v>
      </c>
      <c r="C160" s="61">
        <v>0.46583356600000003</v>
      </c>
      <c r="D160" s="61">
        <v>0.244952269</v>
      </c>
      <c r="E160" s="61">
        <v>5.7102271000000003E-2</v>
      </c>
      <c r="F160" s="61">
        <v>4.9354372100000002E-2</v>
      </c>
      <c r="G160" s="61">
        <v>0.42795286099999996</v>
      </c>
      <c r="H160" s="61">
        <v>0.23114125300000002</v>
      </c>
      <c r="I160" s="61">
        <v>0.24221273600000001</v>
      </c>
      <c r="J160" s="61">
        <v>6.7440216100000006E-2</v>
      </c>
      <c r="K160" s="61">
        <v>0.16002128700000001</v>
      </c>
      <c r="L160" s="61">
        <v>6.0495025699999996E-2</v>
      </c>
      <c r="M160" s="61">
        <v>-2.1416830000000001E-2</v>
      </c>
      <c r="N160" s="61">
        <v>0.174531718</v>
      </c>
      <c r="O160" s="61">
        <v>0.38629193499999998</v>
      </c>
      <c r="P160" s="61"/>
      <c r="Q160" s="61">
        <v>6.1418534800000001E-2</v>
      </c>
      <c r="R160" s="61">
        <v>0.37766518700000001</v>
      </c>
      <c r="S160" s="61">
        <v>7.3409162099999994E-2</v>
      </c>
      <c r="T160" s="61">
        <v>0.19671264499999999</v>
      </c>
      <c r="U160" s="61">
        <v>0.40953853400000001</v>
      </c>
      <c r="V160" s="61">
        <v>0.19137378500000002</v>
      </c>
      <c r="W160" s="61">
        <v>0.19449493700000001</v>
      </c>
      <c r="X160" s="61">
        <v>0.25576453199999999</v>
      </c>
      <c r="Y160" s="61">
        <v>3.51065266E-2</v>
      </c>
      <c r="Z160" s="61">
        <v>0.69916365299999994</v>
      </c>
      <c r="AA160" s="61">
        <v>3.6030115000000001E-2</v>
      </c>
      <c r="AB160" s="14"/>
      <c r="AC160" s="14"/>
      <c r="AD160" s="14"/>
      <c r="AE160" s="14"/>
      <c r="AF160" s="14"/>
      <c r="AG160" s="14"/>
      <c r="AH160" s="14"/>
      <c r="AI160" s="14"/>
    </row>
    <row r="161" spans="1:35">
      <c r="A161" s="16">
        <v>79</v>
      </c>
      <c r="B161" s="61">
        <v>0.40596892299999998</v>
      </c>
      <c r="C161" s="61">
        <v>0.47872513699999997</v>
      </c>
      <c r="D161" s="61">
        <v>0.25119740499999998</v>
      </c>
      <c r="E161" s="61">
        <v>5.2229118899999996E-2</v>
      </c>
      <c r="F161" s="61">
        <v>5.1571209400000005E-2</v>
      </c>
      <c r="G161" s="61">
        <v>0.42743557699999996</v>
      </c>
      <c r="H161" s="61">
        <v>0.24116242899999998</v>
      </c>
      <c r="I161" s="61">
        <v>0.25251920699999997</v>
      </c>
      <c r="J161" s="61">
        <v>6.81828092E-2</v>
      </c>
      <c r="K161" s="61">
        <v>0.163859691</v>
      </c>
      <c r="L161" s="61">
        <v>6.7118680700000002E-2</v>
      </c>
      <c r="M161" s="61">
        <v>-2.8009762000000001E-2</v>
      </c>
      <c r="N161" s="61">
        <v>0.16645349400000001</v>
      </c>
      <c r="O161" s="61">
        <v>0.39575248600000001</v>
      </c>
      <c r="P161" s="61"/>
      <c r="Q161" s="61">
        <v>6.0979831800000002E-2</v>
      </c>
      <c r="R161" s="61">
        <v>0.38254052100000002</v>
      </c>
      <c r="S161" s="61">
        <v>6.9464623599999997E-2</v>
      </c>
      <c r="T161" s="61">
        <v>0.20231561300000001</v>
      </c>
      <c r="U161" s="61">
        <v>0.41586530999999999</v>
      </c>
      <c r="V161" s="61">
        <v>0.18844462499999998</v>
      </c>
      <c r="W161" s="61">
        <v>0.190282074</v>
      </c>
      <c r="X161" s="61">
        <v>0.26278833699999998</v>
      </c>
      <c r="Y161" s="61">
        <v>3.0367138499999998E-2</v>
      </c>
      <c r="Z161" s="61">
        <v>0.70987109000000004</v>
      </c>
      <c r="AA161" s="61">
        <v>3.0125492800000001E-2</v>
      </c>
      <c r="AB161" s="14"/>
      <c r="AC161" s="14"/>
      <c r="AD161" s="14"/>
      <c r="AE161" s="14"/>
      <c r="AF161" s="14"/>
      <c r="AG161" s="14"/>
      <c r="AH161" s="14"/>
      <c r="AI161" s="14"/>
    </row>
    <row r="162" spans="1:35">
      <c r="A162" s="16">
        <v>79.5</v>
      </c>
      <c r="B162" s="61">
        <v>0.39598489200000003</v>
      </c>
      <c r="C162" s="61">
        <v>0.46244252499999999</v>
      </c>
      <c r="D162" s="61">
        <v>0.243172794</v>
      </c>
      <c r="E162" s="61">
        <v>9.1478053000000004E-2</v>
      </c>
      <c r="F162" s="61">
        <v>5.3496167300000001E-2</v>
      </c>
      <c r="G162" s="61">
        <v>0.43066384600000002</v>
      </c>
      <c r="H162" s="61">
        <v>0.24802937400000002</v>
      </c>
      <c r="I162" s="61">
        <v>0.25559096199999998</v>
      </c>
      <c r="J162" s="61">
        <v>6.5747647800000003E-2</v>
      </c>
      <c r="K162" s="61">
        <v>0.17133242800000001</v>
      </c>
      <c r="L162" s="61">
        <v>6.6157750399999993E-2</v>
      </c>
      <c r="M162" s="61">
        <v>-2.5878277000000002E-2</v>
      </c>
      <c r="N162" s="61">
        <v>0.17635374899999998</v>
      </c>
      <c r="O162" s="61">
        <v>0.39339500999999999</v>
      </c>
      <c r="P162" s="61"/>
      <c r="Q162" s="61">
        <v>6.5854603100000006E-2</v>
      </c>
      <c r="R162" s="61">
        <v>0.37939770099999998</v>
      </c>
      <c r="S162" s="61">
        <v>6.24070288E-2</v>
      </c>
      <c r="T162" s="61">
        <v>0.20234486900000001</v>
      </c>
      <c r="U162" s="61">
        <v>0.41261325999999998</v>
      </c>
      <c r="V162" s="61">
        <v>0.19086963900000001</v>
      </c>
      <c r="W162" s="61">
        <v>0.19626547599999999</v>
      </c>
      <c r="X162" s="61">
        <v>0.26953001500000001</v>
      </c>
      <c r="Y162" s="61">
        <v>1.9971505399999999E-2</v>
      </c>
      <c r="Z162" s="61">
        <v>0.70568238699999997</v>
      </c>
      <c r="AA162" s="61">
        <v>3.3194383399999999E-2</v>
      </c>
      <c r="AB162" s="14"/>
      <c r="AC162" s="14"/>
      <c r="AD162" s="14"/>
      <c r="AE162" s="14"/>
      <c r="AF162" s="14"/>
      <c r="AG162" s="14"/>
      <c r="AH162" s="14"/>
      <c r="AI162" s="14"/>
    </row>
    <row r="163" spans="1:35">
      <c r="A163" s="16">
        <v>80</v>
      </c>
      <c r="B163" s="61">
        <v>0.40200017500000002</v>
      </c>
      <c r="C163" s="61">
        <v>0.46246224899999999</v>
      </c>
      <c r="D163" s="61">
        <v>0.251718263</v>
      </c>
      <c r="E163" s="61">
        <v>6.3428503900000002E-2</v>
      </c>
      <c r="F163" s="61">
        <v>5.3032140400000004E-2</v>
      </c>
      <c r="G163" s="61">
        <v>0.42659312300000002</v>
      </c>
      <c r="H163" s="61">
        <v>0.244887094</v>
      </c>
      <c r="I163" s="61">
        <v>0.25604141200000002</v>
      </c>
      <c r="J163" s="61">
        <v>6.5373096200000008E-2</v>
      </c>
      <c r="K163" s="61">
        <v>0.16807956699999999</v>
      </c>
      <c r="L163" s="61">
        <v>6.4720161499999998E-2</v>
      </c>
      <c r="M163" s="61">
        <v>-3.2363189000000001E-2</v>
      </c>
      <c r="N163" s="61">
        <v>0.18880902099999999</v>
      </c>
      <c r="O163" s="61">
        <v>0.39217116400000002</v>
      </c>
      <c r="P163" s="61"/>
      <c r="Q163" s="61">
        <v>5.9839729600000002E-2</v>
      </c>
      <c r="R163" s="61">
        <v>0.38940751099999998</v>
      </c>
      <c r="S163" s="61">
        <v>7.4796485699999998E-2</v>
      </c>
      <c r="T163" s="61">
        <v>0.20667344700000001</v>
      </c>
      <c r="U163" s="61">
        <v>0.41085941499999995</v>
      </c>
      <c r="V163" s="61">
        <v>0.19089528600000003</v>
      </c>
      <c r="W163" s="61">
        <v>0.201764267</v>
      </c>
      <c r="X163" s="61">
        <v>0.27653189</v>
      </c>
      <c r="Y163" s="61">
        <v>3.2151203699999999E-2</v>
      </c>
      <c r="Z163" s="61">
        <v>0.71213117600000009</v>
      </c>
      <c r="AA163" s="61">
        <v>3.8759635700000003E-2</v>
      </c>
      <c r="AB163" s="14"/>
      <c r="AC163" s="14"/>
      <c r="AD163" s="14"/>
      <c r="AE163" s="14"/>
      <c r="AF163" s="14"/>
      <c r="AG163" s="14"/>
      <c r="AH163" s="14"/>
      <c r="AI163" s="14"/>
    </row>
    <row r="164" spans="1:35">
      <c r="A164" s="16">
        <v>80.5</v>
      </c>
      <c r="B164" s="61">
        <v>0.42299071400000005</v>
      </c>
      <c r="C164" s="61">
        <v>0.46860279900000001</v>
      </c>
      <c r="D164" s="61">
        <v>0.25239236999999998</v>
      </c>
      <c r="E164" s="61">
        <v>7.3624712100000003E-2</v>
      </c>
      <c r="F164" s="61">
        <v>6.5493335499999999E-2</v>
      </c>
      <c r="G164" s="61">
        <v>0.42694438400000001</v>
      </c>
      <c r="H164" s="61">
        <v>0.25305585799999997</v>
      </c>
      <c r="I164" s="61">
        <v>0.25591123100000002</v>
      </c>
      <c r="J164" s="61">
        <v>6.26087964E-2</v>
      </c>
      <c r="K164" s="61">
        <v>0.166841146</v>
      </c>
      <c r="L164" s="61">
        <v>6.2067594099999998E-2</v>
      </c>
      <c r="M164" s="61">
        <v>-2.3613510999999997E-2</v>
      </c>
      <c r="N164" s="61">
        <v>0.200827333</v>
      </c>
      <c r="O164" s="61">
        <v>0.40198178499999998</v>
      </c>
      <c r="P164" s="61"/>
      <c r="Q164" s="61">
        <v>6.1408224499999997E-2</v>
      </c>
      <c r="R164" s="61">
        <v>0.38698932699999999</v>
      </c>
      <c r="S164" s="61">
        <v>7.1431310100000006E-2</v>
      </c>
      <c r="T164" s="61">
        <v>0.218097505</v>
      </c>
      <c r="U164" s="61">
        <v>0.42335216199999998</v>
      </c>
      <c r="V164" s="61">
        <v>0.18883618999999999</v>
      </c>
      <c r="W164" s="61">
        <v>0.19383319700000001</v>
      </c>
      <c r="X164" s="61">
        <v>0.29159139100000003</v>
      </c>
      <c r="Y164" s="61">
        <v>2.68528694E-2</v>
      </c>
      <c r="Z164" s="61">
        <v>0.71338983099999997</v>
      </c>
      <c r="AA164" s="61">
        <v>4.0490149699999999E-2</v>
      </c>
      <c r="AB164" s="14"/>
      <c r="AC164" s="14"/>
      <c r="AD164" s="14"/>
      <c r="AE164" s="14"/>
      <c r="AF164" s="14"/>
      <c r="AG164" s="14"/>
      <c r="AH164" s="14"/>
      <c r="AI164" s="14"/>
    </row>
    <row r="165" spans="1:35">
      <c r="A165" s="16">
        <v>81</v>
      </c>
      <c r="B165" s="61">
        <v>0.41778226299999999</v>
      </c>
      <c r="C165" s="61">
        <v>0.46903134299999999</v>
      </c>
      <c r="D165" s="61">
        <v>0.24757420799999999</v>
      </c>
      <c r="E165" s="61">
        <v>7.40983276E-2</v>
      </c>
      <c r="F165" s="61">
        <v>5.4037988199999998E-2</v>
      </c>
      <c r="G165" s="61">
        <v>0.42494066699999999</v>
      </c>
      <c r="H165" s="61">
        <v>0.26081493</v>
      </c>
      <c r="I165" s="61">
        <v>0.25759609300000003</v>
      </c>
      <c r="J165" s="61">
        <v>7.1467230899999998E-2</v>
      </c>
      <c r="K165" s="61">
        <v>0.171478936</v>
      </c>
      <c r="L165" s="61">
        <v>6.5104251000000002E-2</v>
      </c>
      <c r="M165" s="61">
        <v>0.16498463099999999</v>
      </c>
      <c r="N165" s="61">
        <v>0.212135027</v>
      </c>
      <c r="O165" s="61">
        <v>0.41317438500000003</v>
      </c>
      <c r="P165" s="61"/>
      <c r="Q165" s="61">
        <v>6.7202851199999997E-2</v>
      </c>
      <c r="R165" s="61">
        <v>0.38089352199999998</v>
      </c>
      <c r="S165" s="61">
        <v>7.7830707400000004E-2</v>
      </c>
      <c r="T165" s="61">
        <v>0.22096602900000001</v>
      </c>
      <c r="U165" s="61">
        <v>0.42949808500000003</v>
      </c>
      <c r="V165" s="61">
        <v>0.18703165699999999</v>
      </c>
      <c r="W165" s="61">
        <v>0.19420932900000001</v>
      </c>
      <c r="X165" s="61">
        <v>0.304635398</v>
      </c>
      <c r="Y165" s="61">
        <v>3.57035879E-2</v>
      </c>
      <c r="Z165" s="61">
        <v>0.71506139800000001</v>
      </c>
      <c r="AA165" s="61">
        <v>4.2755834100000001E-2</v>
      </c>
      <c r="AB165" s="14"/>
      <c r="AC165" s="14"/>
      <c r="AD165" s="14"/>
      <c r="AE165" s="14"/>
      <c r="AF165" s="14"/>
      <c r="AG165" s="14"/>
      <c r="AH165" s="14"/>
      <c r="AI165" s="14"/>
    </row>
    <row r="166" spans="1:35">
      <c r="A166" s="16">
        <v>81.5</v>
      </c>
      <c r="B166" s="61">
        <v>0.428344632</v>
      </c>
      <c r="C166" s="61">
        <v>0.48507536499999998</v>
      </c>
      <c r="D166" s="61">
        <v>0.24710824299999998</v>
      </c>
      <c r="E166" s="61">
        <v>8.3753902100000013E-2</v>
      </c>
      <c r="F166" s="61">
        <v>5.2729674900000002E-2</v>
      </c>
      <c r="G166" s="61">
        <v>0.42246538800000005</v>
      </c>
      <c r="H166" s="61">
        <v>0.26808774199999996</v>
      </c>
      <c r="I166" s="61">
        <v>0.26394946600000002</v>
      </c>
      <c r="J166" s="61">
        <v>7.9080954800000006E-2</v>
      </c>
      <c r="K166" s="61">
        <v>0.16729556100000001</v>
      </c>
      <c r="L166" s="61">
        <v>6.5187814199999999E-2</v>
      </c>
      <c r="M166" s="61">
        <v>6.2321182500000002E-2</v>
      </c>
      <c r="N166" s="61">
        <v>0.19772463699999998</v>
      </c>
      <c r="O166" s="61">
        <v>0.41099149500000004</v>
      </c>
      <c r="P166" s="61"/>
      <c r="Q166" s="61">
        <v>5.6960914599999996E-2</v>
      </c>
      <c r="R166" s="61">
        <v>0.38267546000000002</v>
      </c>
      <c r="S166" s="61">
        <v>7.0221559400000008E-2</v>
      </c>
      <c r="T166" s="61">
        <v>0.22711345300000002</v>
      </c>
      <c r="U166" s="61">
        <v>0.41732447899999997</v>
      </c>
      <c r="V166" s="61">
        <v>0.17973852099999998</v>
      </c>
      <c r="W166" s="61">
        <v>0.19647759000000001</v>
      </c>
      <c r="X166" s="61">
        <v>0.31482553800000002</v>
      </c>
      <c r="Y166" s="61">
        <v>3.1160749499999998E-2</v>
      </c>
      <c r="Z166" s="61">
        <v>0.70578603200000001</v>
      </c>
      <c r="AA166" s="61">
        <v>4.0613111799999997E-2</v>
      </c>
      <c r="AB166" s="14"/>
      <c r="AC166" s="14"/>
      <c r="AD166" s="14"/>
      <c r="AE166" s="14"/>
      <c r="AF166" s="14"/>
      <c r="AG166" s="14"/>
      <c r="AH166" s="14"/>
      <c r="AI166" s="14"/>
    </row>
    <row r="167" spans="1:35">
      <c r="A167" s="16">
        <v>82</v>
      </c>
      <c r="B167" s="61">
        <v>0.41522210899999995</v>
      </c>
      <c r="C167" s="61">
        <v>0.47310180400000001</v>
      </c>
      <c r="D167" s="61">
        <v>0.24276076100000002</v>
      </c>
      <c r="E167" s="61">
        <v>5.6802397800000001E-2</v>
      </c>
      <c r="F167" s="61">
        <v>4.8048941099999999E-2</v>
      </c>
      <c r="G167" s="61">
        <v>0.42501789899999998</v>
      </c>
      <c r="H167" s="61">
        <v>0.27680427299999999</v>
      </c>
      <c r="I167" s="61">
        <v>0.26412956799999998</v>
      </c>
      <c r="J167" s="61">
        <v>7.1733572699999998E-2</v>
      </c>
      <c r="K167" s="61">
        <v>0.17152814599999999</v>
      </c>
      <c r="L167" s="61">
        <v>7.0452634400000005E-2</v>
      </c>
      <c r="M167" s="61">
        <v>2.6317383799999997E-2</v>
      </c>
      <c r="N167" s="61">
        <v>0.203725764</v>
      </c>
      <c r="O167" s="61">
        <v>0.40712561899999999</v>
      </c>
      <c r="P167" s="61"/>
      <c r="Q167" s="61">
        <v>6.6706139499999997E-2</v>
      </c>
      <c r="R167" s="61">
        <v>0.38055455700000002</v>
      </c>
      <c r="S167" s="61">
        <v>7.5388695899999997E-2</v>
      </c>
      <c r="T167" s="61">
        <v>0.227080435</v>
      </c>
      <c r="U167" s="61">
        <v>0.430816529</v>
      </c>
      <c r="V167" s="61">
        <v>0.17427618</v>
      </c>
      <c r="W167" s="61">
        <v>0.199922766</v>
      </c>
      <c r="X167" s="61">
        <v>0.32320988</v>
      </c>
      <c r="Y167" s="61">
        <v>2.9089960800000002E-2</v>
      </c>
      <c r="Z167" s="61">
        <v>0.70750560299999998</v>
      </c>
      <c r="AA167" s="61">
        <v>4.9677499999999999E-2</v>
      </c>
      <c r="AB167" s="14"/>
      <c r="AC167" s="14"/>
      <c r="AD167" s="14"/>
      <c r="AE167" s="14"/>
      <c r="AF167" s="14"/>
      <c r="AG167" s="14"/>
      <c r="AH167" s="14"/>
      <c r="AI167" s="14"/>
    </row>
    <row r="168" spans="1:35">
      <c r="A168" s="16">
        <v>82.5</v>
      </c>
      <c r="B168" s="61">
        <v>0.41963331799999998</v>
      </c>
      <c r="C168" s="61">
        <v>0.485801863</v>
      </c>
      <c r="D168" s="61">
        <v>0.25319737599999997</v>
      </c>
      <c r="E168" s="61">
        <v>4.7027855E-2</v>
      </c>
      <c r="F168" s="61">
        <v>5.3817181800000002E-2</v>
      </c>
      <c r="G168" s="61">
        <v>0.42520915300000001</v>
      </c>
      <c r="H168" s="61">
        <v>0.29247689599999999</v>
      </c>
      <c r="I168" s="61">
        <v>0.271612784</v>
      </c>
      <c r="J168" s="61">
        <v>7.3370959600000007E-2</v>
      </c>
      <c r="K168" s="61">
        <v>0.16623990299999999</v>
      </c>
      <c r="L168" s="61">
        <v>6.9808160199999997E-2</v>
      </c>
      <c r="M168" s="61">
        <v>1.1360373699999999E-2</v>
      </c>
      <c r="N168" s="61">
        <v>0.20110060499999999</v>
      </c>
      <c r="O168" s="61">
        <v>0.40711039200000004</v>
      </c>
      <c r="P168" s="61"/>
      <c r="Q168" s="61">
        <v>6.2801213600000003E-2</v>
      </c>
      <c r="R168" s="61">
        <v>0.38298352800000002</v>
      </c>
      <c r="S168" s="61">
        <v>7.2244587700000001E-2</v>
      </c>
      <c r="T168" s="61">
        <v>0.232324908</v>
      </c>
      <c r="U168" s="61">
        <v>0.42396888300000002</v>
      </c>
      <c r="V168" s="61">
        <v>0.172124733</v>
      </c>
      <c r="W168" s="61">
        <v>0.20641327600000001</v>
      </c>
      <c r="X168" s="61">
        <v>0.34436166499999998</v>
      </c>
      <c r="Y168" s="61">
        <v>3.2942111000000003E-2</v>
      </c>
      <c r="Z168" s="61">
        <v>0.71709831099999999</v>
      </c>
      <c r="AA168" s="61">
        <v>4.7664431299999997E-2</v>
      </c>
      <c r="AB168" s="14"/>
      <c r="AC168" s="14"/>
      <c r="AD168" s="14"/>
      <c r="AE168" s="14"/>
      <c r="AF168" s="14"/>
      <c r="AG168" s="14"/>
      <c r="AH168" s="14"/>
      <c r="AI168" s="14"/>
    </row>
    <row r="169" spans="1:35">
      <c r="A169" s="16">
        <v>83</v>
      </c>
      <c r="B169" s="61">
        <v>0.42355007899999997</v>
      </c>
      <c r="C169" s="61">
        <v>0.48453688399999995</v>
      </c>
      <c r="D169" s="61">
        <v>0.24963631500000003</v>
      </c>
      <c r="E169" s="61">
        <v>0.118702004</v>
      </c>
      <c r="F169" s="61">
        <v>5.3553615900000004E-2</v>
      </c>
      <c r="G169" s="61">
        <v>0.43102374500000001</v>
      </c>
      <c r="H169" s="61">
        <v>0.28394845600000002</v>
      </c>
      <c r="I169" s="61">
        <v>0.270247509</v>
      </c>
      <c r="J169" s="61">
        <v>7.7117926700000006E-2</v>
      </c>
      <c r="K169" s="61">
        <v>0.16898347000000002</v>
      </c>
      <c r="L169" s="61">
        <v>6.7230495700000004E-2</v>
      </c>
      <c r="M169" s="61">
        <v>-5.8867650000000004E-3</v>
      </c>
      <c r="N169" s="61">
        <v>0.22598356200000003</v>
      </c>
      <c r="O169" s="61">
        <v>0.415233941</v>
      </c>
      <c r="P169" s="61"/>
      <c r="Q169" s="61">
        <v>6.2541408899999998E-2</v>
      </c>
      <c r="R169" s="61">
        <v>0.38009956</v>
      </c>
      <c r="S169" s="61">
        <v>7.4173362399999998E-2</v>
      </c>
      <c r="T169" s="61">
        <v>0.22806411199999999</v>
      </c>
      <c r="U169" s="61">
        <v>0.43183633599999999</v>
      </c>
      <c r="V169" s="61">
        <v>0.17289122500000001</v>
      </c>
      <c r="W169" s="61">
        <v>0.19997432900000001</v>
      </c>
      <c r="X169" s="61">
        <v>0.34981097</v>
      </c>
      <c r="Y169" s="61">
        <v>3.2365818499999997E-2</v>
      </c>
      <c r="Z169" s="61">
        <v>0.72073921499999993</v>
      </c>
      <c r="AA169" s="61">
        <v>4.5221857599999998E-2</v>
      </c>
      <c r="AB169" s="14"/>
      <c r="AC169" s="14"/>
      <c r="AD169" s="14"/>
      <c r="AE169" s="14"/>
      <c r="AF169" s="14"/>
      <c r="AG169" s="14"/>
      <c r="AH169" s="14"/>
      <c r="AI169" s="14"/>
    </row>
    <row r="170" spans="1:35">
      <c r="A170" s="16">
        <v>83.5</v>
      </c>
      <c r="B170" s="61">
        <v>0.42679942799999998</v>
      </c>
      <c r="C170" s="61">
        <v>0.48312914800000001</v>
      </c>
      <c r="D170" s="61">
        <v>0.26612910899999997</v>
      </c>
      <c r="E170" s="61">
        <v>8.8889388200000002E-2</v>
      </c>
      <c r="F170" s="61">
        <v>5.3702954099999999E-2</v>
      </c>
      <c r="G170" s="61">
        <v>0.42195196299999999</v>
      </c>
      <c r="H170" s="61">
        <v>0.30666592199999998</v>
      </c>
      <c r="I170" s="61">
        <v>0.27580404999999997</v>
      </c>
      <c r="J170" s="61">
        <v>7.3818818800000005E-2</v>
      </c>
      <c r="K170" s="61">
        <v>0.16664672699999999</v>
      </c>
      <c r="L170" s="61">
        <v>6.4794789500000005E-2</v>
      </c>
      <c r="M170" s="61">
        <v>-7.9453910000000013E-3</v>
      </c>
      <c r="N170" s="61">
        <v>0.19974266299999999</v>
      </c>
      <c r="O170" s="61">
        <v>0.401724841</v>
      </c>
      <c r="P170" s="61"/>
      <c r="Q170" s="61">
        <v>6.0034311600000001E-2</v>
      </c>
      <c r="R170" s="61">
        <v>0.383835653</v>
      </c>
      <c r="S170" s="61">
        <v>7.1220119400000004E-2</v>
      </c>
      <c r="T170" s="61">
        <v>0.23589254000000001</v>
      </c>
      <c r="U170" s="61">
        <v>0.43270661699999996</v>
      </c>
      <c r="V170" s="61">
        <v>0.16363926600000001</v>
      </c>
      <c r="W170" s="61">
        <v>0.20742859599999999</v>
      </c>
      <c r="X170" s="61">
        <v>0.35928447099999999</v>
      </c>
      <c r="Y170" s="61">
        <v>3.6167276899999996E-2</v>
      </c>
      <c r="Z170" s="61">
        <v>0.72130298599999998</v>
      </c>
      <c r="AA170" s="61">
        <v>5.0659822300000004E-2</v>
      </c>
      <c r="AB170" s="14"/>
      <c r="AC170" s="14"/>
      <c r="AD170" s="14"/>
      <c r="AE170" s="14"/>
      <c r="AF170" s="14"/>
      <c r="AG170" s="14"/>
      <c r="AH170" s="14"/>
      <c r="AI170" s="14"/>
    </row>
    <row r="171" spans="1:35">
      <c r="A171" s="16">
        <v>84</v>
      </c>
      <c r="B171" s="61">
        <v>0.43103721</v>
      </c>
      <c r="C171" s="61">
        <v>0.49022539600000004</v>
      </c>
      <c r="D171" s="61">
        <v>0.26489821800000002</v>
      </c>
      <c r="E171" s="61">
        <v>6.7841056600000005E-2</v>
      </c>
      <c r="F171" s="61">
        <v>6.4968014099999999E-2</v>
      </c>
      <c r="G171" s="61">
        <v>0.42431717800000002</v>
      </c>
      <c r="H171" s="61">
        <v>0.31273535499999999</v>
      </c>
      <c r="I171" s="61">
        <v>0.27664431100000003</v>
      </c>
      <c r="J171" s="61">
        <v>6.9813397200000002E-2</v>
      </c>
      <c r="K171" s="61">
        <v>0.16883648600000001</v>
      </c>
      <c r="L171" s="61">
        <v>6.2766894500000003E-2</v>
      </c>
      <c r="M171" s="61">
        <v>-1.8627468000000001E-2</v>
      </c>
      <c r="N171" s="61">
        <v>0.19461098700000001</v>
      </c>
      <c r="O171" s="61">
        <v>0.42623622300000003</v>
      </c>
      <c r="P171" s="61"/>
      <c r="Q171" s="61">
        <v>6.5135940399999995E-2</v>
      </c>
      <c r="R171" s="61">
        <v>0.38921387600000001</v>
      </c>
      <c r="S171" s="61">
        <v>7.7158969199999997E-2</v>
      </c>
      <c r="T171" s="61">
        <v>0.23717138899999998</v>
      </c>
      <c r="U171" s="61">
        <v>0.431843425</v>
      </c>
      <c r="V171" s="61">
        <v>0.16209796600000001</v>
      </c>
      <c r="W171" s="61">
        <v>0.218304368</v>
      </c>
      <c r="X171" s="61">
        <v>0.368517977</v>
      </c>
      <c r="Y171" s="61">
        <v>2.8192130899999997E-2</v>
      </c>
      <c r="Z171" s="61">
        <v>0.71976885099999999</v>
      </c>
      <c r="AA171" s="61">
        <v>5.2134220600000003E-2</v>
      </c>
      <c r="AB171" s="14"/>
      <c r="AC171" s="14"/>
      <c r="AD171" s="14"/>
      <c r="AE171" s="14"/>
      <c r="AF171" s="14"/>
      <c r="AG171" s="14"/>
      <c r="AH171" s="14"/>
      <c r="AI171" s="14"/>
    </row>
    <row r="172" spans="1:35">
      <c r="A172" s="16">
        <v>84.5</v>
      </c>
      <c r="B172" s="61">
        <v>0.42765106799999997</v>
      </c>
      <c r="C172" s="61">
        <v>0.48882355300000002</v>
      </c>
      <c r="D172" s="61">
        <v>0.25833845499999997</v>
      </c>
      <c r="E172" s="61">
        <v>8.9459752600000012E-2</v>
      </c>
      <c r="F172" s="61">
        <v>5.0832267699999996E-2</v>
      </c>
      <c r="G172" s="61">
        <v>0.42076080799999999</v>
      </c>
      <c r="H172" s="61">
        <v>0.31341414700000003</v>
      </c>
      <c r="I172" s="61">
        <v>0.28011717800000002</v>
      </c>
      <c r="J172" s="61">
        <v>6.8966916899999994E-2</v>
      </c>
      <c r="K172" s="61">
        <v>0.16870001200000001</v>
      </c>
      <c r="L172" s="61">
        <v>6.3547022300000006E-2</v>
      </c>
      <c r="M172" s="61">
        <v>-1.564217E-2</v>
      </c>
      <c r="N172" s="61">
        <v>0.233972229</v>
      </c>
      <c r="O172" s="61">
        <v>0.42133195000000001</v>
      </c>
      <c r="P172" s="61"/>
      <c r="Q172" s="61">
        <v>6.7875568499999997E-2</v>
      </c>
      <c r="R172" s="61">
        <v>0.38550455100000003</v>
      </c>
      <c r="S172" s="61">
        <v>7.48491461E-2</v>
      </c>
      <c r="T172" s="61">
        <v>0.24609446800000001</v>
      </c>
      <c r="U172" s="61">
        <v>0.43633710000000003</v>
      </c>
      <c r="V172" s="61">
        <v>0.160795361</v>
      </c>
      <c r="W172" s="61">
        <v>0.21497417899999999</v>
      </c>
      <c r="X172" s="61">
        <v>0.36816307000000004</v>
      </c>
      <c r="Y172" s="61">
        <v>2.5944032300000003E-2</v>
      </c>
      <c r="Z172" s="61">
        <v>0.72685565600000002</v>
      </c>
      <c r="AA172" s="61">
        <v>3.8762400799999999E-2</v>
      </c>
      <c r="AB172" s="14"/>
      <c r="AC172" s="14"/>
      <c r="AD172" s="14"/>
      <c r="AE172" s="14"/>
      <c r="AF172" s="14"/>
      <c r="AG172" s="14"/>
      <c r="AH172" s="14"/>
      <c r="AI172" s="14"/>
    </row>
    <row r="173" spans="1:35">
      <c r="A173" s="16">
        <v>85</v>
      </c>
      <c r="B173" s="61">
        <v>0.43146252099999999</v>
      </c>
      <c r="C173" s="61">
        <v>0.498393484</v>
      </c>
      <c r="D173" s="61">
        <v>0.25832643900000002</v>
      </c>
      <c r="E173" s="61">
        <v>6.8091174800000001E-2</v>
      </c>
      <c r="F173" s="61">
        <v>5.3191907599999998E-2</v>
      </c>
      <c r="G173" s="61">
        <v>0.42717892900000004</v>
      </c>
      <c r="H173" s="61">
        <v>0.305150861</v>
      </c>
      <c r="I173" s="61">
        <v>0.288713204</v>
      </c>
      <c r="J173" s="61">
        <v>7.8056989500000007E-2</v>
      </c>
      <c r="K173" s="61">
        <v>0.172286367</v>
      </c>
      <c r="L173" s="61">
        <v>6.4612461699999998E-2</v>
      </c>
      <c r="M173" s="61">
        <v>-1.5293462000000001E-2</v>
      </c>
      <c r="N173" s="61">
        <v>0.22722165499999999</v>
      </c>
      <c r="O173" s="61">
        <v>0.43775319299999998</v>
      </c>
      <c r="P173" s="61"/>
      <c r="Q173" s="61">
        <v>6.5240021300000006E-2</v>
      </c>
      <c r="R173" s="61">
        <v>0.38642302700000003</v>
      </c>
      <c r="S173" s="61">
        <v>7.7098385399999997E-2</v>
      </c>
      <c r="T173" s="61">
        <v>0.24816086800000001</v>
      </c>
      <c r="U173" s="61">
        <v>0.439916003</v>
      </c>
      <c r="V173" s="61">
        <v>0.15614704899999998</v>
      </c>
      <c r="W173" s="61">
        <v>0.219381828</v>
      </c>
      <c r="X173" s="61">
        <v>0.389333551</v>
      </c>
      <c r="Y173" s="61">
        <v>2.9594498900000002E-2</v>
      </c>
      <c r="Z173" s="61">
        <v>0.7174462800000001</v>
      </c>
      <c r="AA173" s="61">
        <v>4.8910705899999997E-2</v>
      </c>
      <c r="AB173" s="14"/>
      <c r="AC173" s="14"/>
      <c r="AD173" s="14"/>
      <c r="AE173" s="14"/>
      <c r="AF173" s="14"/>
      <c r="AG173" s="14"/>
      <c r="AH173" s="14"/>
      <c r="AI173" s="14"/>
    </row>
    <row r="174" spans="1:35">
      <c r="A174" s="16">
        <v>85.5</v>
      </c>
      <c r="B174" s="61">
        <v>0.44643258299999999</v>
      </c>
      <c r="C174" s="61">
        <v>0.49565700499999998</v>
      </c>
      <c r="D174" s="61">
        <v>0.25794473600000001</v>
      </c>
      <c r="E174" s="61">
        <v>7.1784309699999993E-2</v>
      </c>
      <c r="F174" s="61">
        <v>5.3351374899999998E-2</v>
      </c>
      <c r="G174" s="61">
        <v>0.41938214000000001</v>
      </c>
      <c r="H174" s="61">
        <v>0.32206439199999998</v>
      </c>
      <c r="I174" s="61">
        <v>0.28672786699999997</v>
      </c>
      <c r="J174" s="61">
        <v>7.9992921600000003E-2</v>
      </c>
      <c r="K174" s="61">
        <v>0.16963931099999999</v>
      </c>
      <c r="L174" s="61">
        <v>6.0311016100000003E-2</v>
      </c>
      <c r="M174" s="61">
        <v>-1.3564707000000001E-2</v>
      </c>
      <c r="N174" s="61">
        <v>0.21298310600000001</v>
      </c>
      <c r="O174" s="61">
        <v>0.43589988499999999</v>
      </c>
      <c r="P174" s="61"/>
      <c r="Q174" s="61">
        <v>6.8826352399999999E-2</v>
      </c>
      <c r="R174" s="61">
        <v>0.38792669199999996</v>
      </c>
      <c r="S174" s="61">
        <v>7.4558866500000001E-2</v>
      </c>
      <c r="T174" s="61">
        <v>0.25079450999999997</v>
      </c>
      <c r="U174" s="61">
        <v>0.43182452700000001</v>
      </c>
      <c r="V174" s="61">
        <v>0.15791580799999999</v>
      </c>
      <c r="W174" s="61">
        <v>0.21574283799999999</v>
      </c>
      <c r="X174" s="61">
        <v>0.40545310000000001</v>
      </c>
      <c r="Y174" s="61">
        <v>3.9632535199999999E-2</v>
      </c>
      <c r="Z174" s="61">
        <v>0.72597963500000007</v>
      </c>
      <c r="AA174" s="61">
        <v>4.2533280299999997E-2</v>
      </c>
      <c r="AB174" s="14"/>
      <c r="AC174" s="14"/>
      <c r="AD174" s="14"/>
      <c r="AE174" s="14"/>
      <c r="AF174" s="14"/>
      <c r="AG174" s="14"/>
      <c r="AH174" s="14"/>
      <c r="AI174" s="14"/>
    </row>
    <row r="175" spans="1:35">
      <c r="A175" s="16">
        <v>86</v>
      </c>
      <c r="B175" s="61">
        <v>0.43247472399999998</v>
      </c>
      <c r="C175" s="61">
        <v>0.49182207</v>
      </c>
      <c r="D175" s="61">
        <v>0.25340247700000001</v>
      </c>
      <c r="E175" s="61">
        <v>9.2438368600000001E-2</v>
      </c>
      <c r="F175" s="61">
        <v>5.25724557E-2</v>
      </c>
      <c r="G175" s="61">
        <v>0.41598031300000005</v>
      </c>
      <c r="H175" s="61">
        <v>0.33006760600000001</v>
      </c>
      <c r="I175" s="61">
        <v>0.29350285399999998</v>
      </c>
      <c r="J175" s="61">
        <v>7.6068346199999998E-2</v>
      </c>
      <c r="K175" s="61">
        <v>0.16889011900000001</v>
      </c>
      <c r="L175" s="61">
        <v>6.1600481299999996E-2</v>
      </c>
      <c r="M175" s="61">
        <v>-1.1658224E-2</v>
      </c>
      <c r="N175" s="61">
        <v>0.23060767599999998</v>
      </c>
      <c r="O175" s="61">
        <v>0.44135238800000004</v>
      </c>
      <c r="P175" s="61"/>
      <c r="Q175" s="61">
        <v>6.9990142300000002E-2</v>
      </c>
      <c r="R175" s="61">
        <v>0.38838870800000003</v>
      </c>
      <c r="S175" s="61">
        <v>8.0373156399999993E-2</v>
      </c>
      <c r="T175" s="61">
        <v>0.25262108500000002</v>
      </c>
      <c r="U175" s="61">
        <v>0.43724514800000003</v>
      </c>
      <c r="V175" s="61">
        <v>0.15794456300000001</v>
      </c>
      <c r="W175" s="61">
        <v>0.21399818199999998</v>
      </c>
      <c r="X175" s="61">
        <v>0.42205576</v>
      </c>
      <c r="Y175" s="61">
        <v>3.1667819200000002E-2</v>
      </c>
      <c r="Z175" s="61">
        <v>0.72364951599999994</v>
      </c>
      <c r="AA175" s="61">
        <v>4.09668163E-2</v>
      </c>
      <c r="AB175" s="14"/>
      <c r="AC175" s="14"/>
      <c r="AD175" s="14"/>
      <c r="AE175" s="14"/>
      <c r="AF175" s="14"/>
      <c r="AG175" s="14"/>
      <c r="AH175" s="14"/>
      <c r="AI175" s="14"/>
    </row>
    <row r="176" spans="1:35">
      <c r="A176" s="16">
        <v>86.5</v>
      </c>
      <c r="B176" s="61">
        <v>0.43974711100000002</v>
      </c>
      <c r="C176" s="61">
        <v>0.49378615199999998</v>
      </c>
      <c r="D176" s="61">
        <v>0.26135161299999998</v>
      </c>
      <c r="E176" s="61">
        <v>0.107864445</v>
      </c>
      <c r="F176" s="61">
        <v>5.6533966999999997E-2</v>
      </c>
      <c r="G176" s="61">
        <v>0.41863650300000005</v>
      </c>
      <c r="H176" s="61">
        <v>0.334062203</v>
      </c>
      <c r="I176" s="61">
        <v>0.292620559</v>
      </c>
      <c r="J176" s="61">
        <v>7.6578477300000003E-2</v>
      </c>
      <c r="K176" s="61">
        <v>0.17472084899999998</v>
      </c>
      <c r="L176" s="61">
        <v>6.3601141900000005E-2</v>
      </c>
      <c r="M176" s="61">
        <v>-1.7810603000000001E-2</v>
      </c>
      <c r="N176" s="61">
        <v>0.23202373000000001</v>
      </c>
      <c r="O176" s="61">
        <v>0.44982130199999998</v>
      </c>
      <c r="P176" s="61"/>
      <c r="Q176" s="61">
        <v>6.7968429699999999E-2</v>
      </c>
      <c r="R176" s="61">
        <v>0.38527085</v>
      </c>
      <c r="S176" s="61">
        <v>8.6770762099999996E-2</v>
      </c>
      <c r="T176" s="61">
        <v>0.25515240500000003</v>
      </c>
      <c r="U176" s="61">
        <v>0.434762394</v>
      </c>
      <c r="V176" s="61">
        <v>0.16451585900000001</v>
      </c>
      <c r="W176" s="61">
        <v>0.226461249</v>
      </c>
      <c r="X176" s="61">
        <v>0.44956060800000003</v>
      </c>
      <c r="Y176" s="61">
        <v>4.2812578800000001E-2</v>
      </c>
      <c r="Z176" s="61">
        <v>0.73134765800000001</v>
      </c>
      <c r="AA176" s="61">
        <v>4.8817769599999998E-2</v>
      </c>
      <c r="AB176" s="14"/>
      <c r="AC176" s="14"/>
      <c r="AD176" s="14"/>
      <c r="AE176" s="14"/>
      <c r="AF176" s="14"/>
      <c r="AG176" s="14"/>
      <c r="AH176" s="14"/>
      <c r="AI176" s="14"/>
    </row>
    <row r="177" spans="1:35">
      <c r="A177" s="16">
        <v>87</v>
      </c>
      <c r="B177" s="61">
        <v>0.43948237499999998</v>
      </c>
      <c r="C177" s="61">
        <v>0.49506334600000002</v>
      </c>
      <c r="D177" s="61">
        <v>0.25849220299999998</v>
      </c>
      <c r="E177" s="61">
        <v>6.495664579999999E-2</v>
      </c>
      <c r="F177" s="61">
        <v>6.1588266699999998E-2</v>
      </c>
      <c r="G177" s="61">
        <v>0.41373106100000001</v>
      </c>
      <c r="H177" s="61">
        <v>0.35190998299999998</v>
      </c>
      <c r="I177" s="61">
        <v>0.30124354400000003</v>
      </c>
      <c r="J177" s="61">
        <v>8.0817861299999988E-2</v>
      </c>
      <c r="K177" s="61">
        <v>0.16975089600000001</v>
      </c>
      <c r="L177" s="61">
        <v>6.5830026299999997E-2</v>
      </c>
      <c r="M177" s="61">
        <v>-1.6684207E-2</v>
      </c>
      <c r="N177" s="61">
        <v>0.224819466</v>
      </c>
      <c r="O177" s="61">
        <v>0.44546439399999999</v>
      </c>
      <c r="P177" s="61"/>
      <c r="Q177" s="61">
        <v>6.8554287000000005E-2</v>
      </c>
      <c r="R177" s="61">
        <v>0.38428046600000004</v>
      </c>
      <c r="S177" s="61">
        <v>9.2888311700000004E-2</v>
      </c>
      <c r="T177" s="61">
        <v>0.25815443599999999</v>
      </c>
      <c r="U177" s="61">
        <v>0.43622751299999996</v>
      </c>
      <c r="V177" s="61">
        <v>0.16038284999999999</v>
      </c>
      <c r="W177" s="61">
        <v>0.21806509999999998</v>
      </c>
      <c r="X177" s="61">
        <v>0.46248440100000004</v>
      </c>
      <c r="Y177" s="61">
        <v>4.00199335E-2</v>
      </c>
      <c r="Z177" s="61">
        <v>0.723276535</v>
      </c>
      <c r="AA177" s="61">
        <v>4.2734838599999998E-2</v>
      </c>
      <c r="AB177" s="14"/>
      <c r="AC177" s="14"/>
      <c r="AD177" s="14"/>
      <c r="AE177" s="14"/>
      <c r="AF177" s="14"/>
      <c r="AG177" s="14"/>
      <c r="AH177" s="14"/>
      <c r="AI177" s="14"/>
    </row>
    <row r="178" spans="1:35">
      <c r="A178" s="16">
        <v>87.5</v>
      </c>
      <c r="B178" s="61">
        <v>0.43521961500000006</v>
      </c>
      <c r="C178" s="61">
        <v>0.497161774</v>
      </c>
      <c r="D178" s="61">
        <v>0.26502586099999997</v>
      </c>
      <c r="E178" s="61">
        <v>8.6254466799999999E-2</v>
      </c>
      <c r="F178" s="61">
        <v>6.1150056000000001E-2</v>
      </c>
      <c r="G178" s="61">
        <v>0.431644474</v>
      </c>
      <c r="H178" s="61">
        <v>0.36199753499999998</v>
      </c>
      <c r="I178" s="61">
        <v>0.30745139700000002</v>
      </c>
      <c r="J178" s="61">
        <v>8.5195389800000007E-2</v>
      </c>
      <c r="K178" s="61">
        <v>0.168659171</v>
      </c>
      <c r="L178" s="61">
        <v>6.0517166600000005E-2</v>
      </c>
      <c r="M178" s="61">
        <v>-1.25991E-2</v>
      </c>
      <c r="N178" s="61">
        <v>0.21696194800000002</v>
      </c>
      <c r="O178" s="61">
        <v>0.442199273</v>
      </c>
      <c r="P178" s="61"/>
      <c r="Q178" s="61">
        <v>6.9493821900000002E-2</v>
      </c>
      <c r="R178" s="61">
        <v>0.39059564199999997</v>
      </c>
      <c r="S178" s="61">
        <v>9.1322241999999998E-2</v>
      </c>
      <c r="T178" s="61">
        <v>0.25862635900000003</v>
      </c>
      <c r="U178" s="61">
        <v>0.43237361600000002</v>
      </c>
      <c r="V178" s="61">
        <v>0.16895740000000001</v>
      </c>
      <c r="W178" s="61">
        <v>0.21852553</v>
      </c>
      <c r="X178" s="61">
        <v>0.483730349</v>
      </c>
      <c r="Y178" s="61">
        <v>4.49333606E-2</v>
      </c>
      <c r="Z178" s="61">
        <v>0.72438275200000002</v>
      </c>
      <c r="AA178" s="61">
        <v>4.8579663799999999E-2</v>
      </c>
      <c r="AB178" s="14"/>
      <c r="AC178" s="14"/>
      <c r="AD178" s="14"/>
      <c r="AE178" s="14"/>
      <c r="AF178" s="14"/>
      <c r="AG178" s="14"/>
      <c r="AH178" s="14"/>
      <c r="AI178" s="14"/>
    </row>
    <row r="179" spans="1:35">
      <c r="A179" s="16">
        <v>88</v>
      </c>
      <c r="B179" s="61">
        <v>0.43873435899999996</v>
      </c>
      <c r="C179" s="61">
        <v>0.49528223799999999</v>
      </c>
      <c r="D179" s="61">
        <v>0.26669888400000002</v>
      </c>
      <c r="E179" s="61">
        <v>7.7983222599999999E-2</v>
      </c>
      <c r="F179" s="61">
        <v>5.3518296699999995E-2</v>
      </c>
      <c r="G179" s="61">
        <v>0.42914788399999998</v>
      </c>
      <c r="H179" s="61">
        <v>0.37648937199999999</v>
      </c>
      <c r="I179" s="61">
        <v>0.30443994899999999</v>
      </c>
      <c r="J179" s="61">
        <v>8.5351021499999999E-2</v>
      </c>
      <c r="K179" s="61">
        <v>0.17103616599999999</v>
      </c>
      <c r="L179" s="61">
        <v>6.5749912000000008E-2</v>
      </c>
      <c r="M179" s="61">
        <v>-2.3312520999999999E-2</v>
      </c>
      <c r="N179" s="61">
        <v>0.23175567600000002</v>
      </c>
      <c r="O179" s="61">
        <v>0.44762148600000001</v>
      </c>
      <c r="P179" s="61"/>
      <c r="Q179" s="61">
        <v>6.9631580099999993E-2</v>
      </c>
      <c r="R179" s="61">
        <v>0.39414575499999999</v>
      </c>
      <c r="S179" s="61">
        <v>8.8415920600000003E-2</v>
      </c>
      <c r="T179" s="61">
        <v>0.26438309700000001</v>
      </c>
      <c r="U179" s="61">
        <v>0.44134024599999999</v>
      </c>
      <c r="V179" s="61">
        <v>0.16065168299999999</v>
      </c>
      <c r="W179" s="61">
        <v>0.22845261399999997</v>
      </c>
      <c r="X179" s="61">
        <v>0.50098175199999995</v>
      </c>
      <c r="Y179" s="61">
        <v>4.22619563E-2</v>
      </c>
      <c r="Z179" s="61">
        <v>0.72173757400000005</v>
      </c>
      <c r="AA179" s="61">
        <v>4.7602824699999997E-2</v>
      </c>
      <c r="AB179" s="14"/>
      <c r="AC179" s="14"/>
      <c r="AD179" s="14"/>
      <c r="AE179" s="14"/>
      <c r="AF179" s="14"/>
      <c r="AG179" s="14"/>
      <c r="AH179" s="14"/>
      <c r="AI179" s="14"/>
    </row>
    <row r="180" spans="1:35">
      <c r="A180" s="16">
        <v>88.5</v>
      </c>
      <c r="B180" s="61">
        <v>0.453215439</v>
      </c>
      <c r="C180" s="61">
        <v>0.49564722699999997</v>
      </c>
      <c r="D180" s="61">
        <v>0.27523621300000001</v>
      </c>
      <c r="E180" s="61">
        <v>0.102933655</v>
      </c>
      <c r="F180" s="61">
        <v>5.8121065300000004E-2</v>
      </c>
      <c r="G180" s="61">
        <v>0.42648049399999999</v>
      </c>
      <c r="H180" s="61">
        <v>0.38553543300000004</v>
      </c>
      <c r="I180" s="61">
        <v>0.30910064999999998</v>
      </c>
      <c r="J180" s="61">
        <v>9.1486616600000001E-2</v>
      </c>
      <c r="K180" s="61">
        <v>0.17087609100000001</v>
      </c>
      <c r="L180" s="61">
        <v>6.7595191499999999E-2</v>
      </c>
      <c r="M180" s="61">
        <v>-2.2921749999999998E-2</v>
      </c>
      <c r="N180" s="61">
        <v>0.23421647499999998</v>
      </c>
      <c r="O180" s="61">
        <v>0.44546333199999999</v>
      </c>
      <c r="P180" s="61"/>
      <c r="Q180" s="61">
        <v>7.4028961000000004E-2</v>
      </c>
      <c r="R180" s="61">
        <v>0.392738753</v>
      </c>
      <c r="S180" s="61">
        <v>8.8269769500000012E-2</v>
      </c>
      <c r="T180" s="61">
        <v>0.25937712600000001</v>
      </c>
      <c r="U180" s="61">
        <v>0.43871467099999994</v>
      </c>
      <c r="V180" s="61">
        <v>0.16536166999999999</v>
      </c>
      <c r="W180" s="61">
        <v>0.22079165100000001</v>
      </c>
      <c r="X180" s="61">
        <v>0.50840413100000004</v>
      </c>
      <c r="Y180" s="61">
        <v>4.1126069500000001E-2</v>
      </c>
      <c r="Z180" s="61">
        <v>0.73213161900000001</v>
      </c>
      <c r="AA180" s="61">
        <v>4.8447994699999997E-2</v>
      </c>
      <c r="AB180" s="14"/>
      <c r="AC180" s="14"/>
      <c r="AD180" s="14"/>
      <c r="AE180" s="14"/>
      <c r="AF180" s="14"/>
      <c r="AG180" s="14"/>
      <c r="AH180" s="14"/>
      <c r="AI180" s="14"/>
    </row>
    <row r="181" spans="1:35">
      <c r="A181" s="16">
        <v>89</v>
      </c>
      <c r="B181" s="61">
        <v>0.45834871599999999</v>
      </c>
      <c r="C181" s="61">
        <v>0.48763408400000002</v>
      </c>
      <c r="D181" s="61">
        <v>0.27319021700000001</v>
      </c>
      <c r="E181" s="61">
        <v>9.5043902399999991E-2</v>
      </c>
      <c r="F181" s="61">
        <v>5.4291237600000007E-2</v>
      </c>
      <c r="G181" s="61">
        <v>0.41985065300000002</v>
      </c>
      <c r="H181" s="61">
        <v>0.38553596600000001</v>
      </c>
      <c r="I181" s="61">
        <v>0.31360669600000002</v>
      </c>
      <c r="J181" s="61">
        <v>8.3787701399999998E-2</v>
      </c>
      <c r="K181" s="61">
        <v>0.16395233699999998</v>
      </c>
      <c r="L181" s="61">
        <v>6.631067630000001E-2</v>
      </c>
      <c r="M181" s="61">
        <v>-1.7898605999999997E-2</v>
      </c>
      <c r="N181" s="61">
        <v>0.22468350099999998</v>
      </c>
      <c r="O181" s="61">
        <v>0.46803326300000003</v>
      </c>
      <c r="P181" s="61"/>
      <c r="Q181" s="61">
        <v>7.8627545399999998E-2</v>
      </c>
      <c r="R181" s="61">
        <v>0.38937023300000001</v>
      </c>
      <c r="S181" s="61">
        <v>7.9214054899999997E-2</v>
      </c>
      <c r="T181" s="61">
        <v>0.25389616199999998</v>
      </c>
      <c r="U181" s="61">
        <v>0.43801468999999998</v>
      </c>
      <c r="V181" s="61">
        <v>0.17221630900000001</v>
      </c>
      <c r="W181" s="61">
        <v>0.23444094100000001</v>
      </c>
      <c r="X181" s="61">
        <v>0.51422328299999998</v>
      </c>
      <c r="Y181" s="61">
        <v>5.0173155400000002E-2</v>
      </c>
      <c r="Z181" s="61">
        <v>0.73282869700000008</v>
      </c>
      <c r="AA181" s="61">
        <v>4.1441041099999999E-2</v>
      </c>
      <c r="AB181" s="14"/>
      <c r="AC181" s="14"/>
      <c r="AD181" s="14"/>
      <c r="AE181" s="14"/>
      <c r="AF181" s="14"/>
      <c r="AG181" s="14"/>
      <c r="AH181" s="14"/>
      <c r="AI181" s="14"/>
    </row>
    <row r="182" spans="1:35">
      <c r="A182" s="16">
        <v>89.5</v>
      </c>
      <c r="B182" s="61">
        <v>0.45406266799999995</v>
      </c>
      <c r="C182" s="61">
        <v>0.49986419400000004</v>
      </c>
      <c r="D182" s="61">
        <v>0.27022478599999999</v>
      </c>
      <c r="E182" s="61">
        <v>8.776911820000001E-2</v>
      </c>
      <c r="F182" s="61">
        <v>5.4478991099999999E-2</v>
      </c>
      <c r="G182" s="61">
        <v>0.43637367900000001</v>
      </c>
      <c r="H182" s="61">
        <v>0.41215792200000001</v>
      </c>
      <c r="I182" s="61">
        <v>0.31776587099999998</v>
      </c>
      <c r="J182" s="61">
        <v>8.5698401900000012E-2</v>
      </c>
      <c r="K182" s="61">
        <v>0.157617585</v>
      </c>
      <c r="L182" s="61">
        <v>6.7799774800000004E-2</v>
      </c>
      <c r="M182" s="61">
        <v>-2.2680001999999998E-2</v>
      </c>
      <c r="N182" s="61">
        <v>0.23668941900000001</v>
      </c>
      <c r="O182" s="61">
        <v>0.45969706100000002</v>
      </c>
      <c r="P182" s="61"/>
      <c r="Q182" s="61">
        <v>7.1206358999999997E-2</v>
      </c>
      <c r="R182" s="61">
        <v>0.39674892100000003</v>
      </c>
      <c r="S182" s="61">
        <v>8.5450668399999999E-2</v>
      </c>
      <c r="T182" s="61">
        <v>0.25312420699999999</v>
      </c>
      <c r="U182" s="61">
        <v>0.452771537</v>
      </c>
      <c r="V182" s="61">
        <v>0.18295523399999999</v>
      </c>
      <c r="W182" s="61">
        <v>0.226811498</v>
      </c>
      <c r="X182" s="61">
        <v>0.51833796300000001</v>
      </c>
      <c r="Y182" s="61">
        <v>5.1368786799999996E-2</v>
      </c>
      <c r="Z182" s="61">
        <v>0.72944528199999992</v>
      </c>
      <c r="AA182" s="61">
        <v>4.6641098700000001E-2</v>
      </c>
      <c r="AB182" s="14"/>
      <c r="AC182" s="14"/>
      <c r="AD182" s="14"/>
      <c r="AE182" s="14"/>
      <c r="AF182" s="14"/>
      <c r="AG182" s="14"/>
      <c r="AH182" s="14"/>
      <c r="AI182" s="14"/>
    </row>
    <row r="183" spans="1:35">
      <c r="A183" s="16">
        <v>90</v>
      </c>
      <c r="B183" s="61">
        <v>0.46505861099999996</v>
      </c>
      <c r="C183" s="61">
        <v>0.49314875999999996</v>
      </c>
      <c r="D183" s="61">
        <v>0.27409906299999998</v>
      </c>
      <c r="E183" s="61">
        <v>0.120420122</v>
      </c>
      <c r="F183" s="61">
        <v>5.3729140099999996E-2</v>
      </c>
      <c r="G183" s="61">
        <v>0.425151367</v>
      </c>
      <c r="H183" s="61">
        <v>0.41016617500000002</v>
      </c>
      <c r="I183" s="61">
        <v>0.31626790100000002</v>
      </c>
      <c r="J183" s="61">
        <v>8.9534948899999994E-2</v>
      </c>
      <c r="K183" s="61">
        <v>0.15882354899999998</v>
      </c>
      <c r="L183" s="61">
        <v>6.7743042899999995E-2</v>
      </c>
      <c r="M183" s="61">
        <v>-2.8926291999999999E-2</v>
      </c>
      <c r="N183" s="61">
        <v>0.24633620000000001</v>
      </c>
      <c r="O183" s="61">
        <v>0.45775575800000001</v>
      </c>
      <c r="P183" s="61"/>
      <c r="Q183" s="61">
        <v>6.7784399400000001E-2</v>
      </c>
      <c r="R183" s="61">
        <v>0.39828153899999996</v>
      </c>
      <c r="S183" s="61">
        <v>7.8841467400000004E-2</v>
      </c>
      <c r="T183" s="61">
        <v>0.25212656700000002</v>
      </c>
      <c r="U183" s="61">
        <v>0.44070164300000003</v>
      </c>
      <c r="V183" s="61">
        <v>0.174178208</v>
      </c>
      <c r="W183" s="61">
        <v>0.243922257</v>
      </c>
      <c r="X183" s="61">
        <v>0.52315540699999996</v>
      </c>
      <c r="Y183" s="61">
        <v>5.33483992E-2</v>
      </c>
      <c r="Z183" s="61">
        <v>0.72754492400000004</v>
      </c>
      <c r="AA183" s="61">
        <v>4.0673737699999997E-2</v>
      </c>
      <c r="AB183" s="14"/>
      <c r="AC183" s="14"/>
      <c r="AD183" s="14"/>
      <c r="AE183" s="14"/>
      <c r="AF183" s="14"/>
      <c r="AG183" s="14"/>
      <c r="AH183" s="14"/>
      <c r="AI183" s="14"/>
    </row>
    <row r="184" spans="1:35">
      <c r="A184" s="16">
        <v>90.5</v>
      </c>
      <c r="B184" s="61">
        <v>0.46966415300000003</v>
      </c>
      <c r="C184" s="61">
        <v>0.49818714600000003</v>
      </c>
      <c r="D184" s="61">
        <v>0.26980758700000002</v>
      </c>
      <c r="E184" s="61">
        <v>0.119110613</v>
      </c>
      <c r="F184" s="61">
        <v>6.1414004899999999E-2</v>
      </c>
      <c r="G184" s="61">
        <v>0.42824030000000002</v>
      </c>
      <c r="H184" s="61">
        <v>0.41384635400000003</v>
      </c>
      <c r="I184" s="61">
        <v>0.31683230099999998</v>
      </c>
      <c r="J184" s="61">
        <v>8.4380237799999994E-2</v>
      </c>
      <c r="K184" s="61">
        <v>0.16123928200000001</v>
      </c>
      <c r="L184" s="61">
        <v>6.9333436300000009E-2</v>
      </c>
      <c r="M184" s="61">
        <v>-2.1500518E-2</v>
      </c>
      <c r="N184" s="61">
        <v>0.24744707600000002</v>
      </c>
      <c r="O184" s="61">
        <v>0.45514140400000003</v>
      </c>
      <c r="P184" s="61"/>
      <c r="Q184" s="61">
        <v>7.2198062399999999E-2</v>
      </c>
      <c r="R184" s="61">
        <v>0.39447935200000006</v>
      </c>
      <c r="S184" s="61">
        <v>7.68746711E-2</v>
      </c>
      <c r="T184" s="61">
        <v>0.25625526099999996</v>
      </c>
      <c r="U184" s="61">
        <v>0.442104469</v>
      </c>
      <c r="V184" s="61">
        <v>0.182567916</v>
      </c>
      <c r="W184" s="61">
        <v>0.22859176</v>
      </c>
      <c r="X184" s="61">
        <v>0.52665658100000001</v>
      </c>
      <c r="Y184" s="61">
        <v>5.4028049799999998E-2</v>
      </c>
      <c r="Z184" s="61">
        <v>0.73284932100000011</v>
      </c>
      <c r="AA184" s="61">
        <v>4.0199722400000006E-2</v>
      </c>
      <c r="AB184" s="14"/>
      <c r="AC184" s="14"/>
      <c r="AD184" s="14"/>
      <c r="AE184" s="14"/>
      <c r="AF184" s="14"/>
      <c r="AG184" s="14"/>
      <c r="AH184" s="14"/>
      <c r="AI184" s="14"/>
    </row>
    <row r="185" spans="1:35">
      <c r="A185" s="16">
        <v>91</v>
      </c>
      <c r="B185" s="61">
        <v>0.46275920100000001</v>
      </c>
      <c r="C185" s="61">
        <v>0.49538178899999996</v>
      </c>
      <c r="D185" s="61">
        <v>0.26886341999999996</v>
      </c>
      <c r="E185" s="61">
        <v>8.7253602000000013E-2</v>
      </c>
      <c r="F185" s="61">
        <v>4.8652935899999999E-2</v>
      </c>
      <c r="G185" s="61">
        <v>0.42493561800000001</v>
      </c>
      <c r="H185" s="61">
        <v>0.42920093100000001</v>
      </c>
      <c r="I185" s="61">
        <v>0.31533619600000001</v>
      </c>
      <c r="J185" s="61">
        <v>9.2998458399999998E-2</v>
      </c>
      <c r="K185" s="61">
        <v>0.158117481</v>
      </c>
      <c r="L185" s="61">
        <v>7.5057193699999997E-2</v>
      </c>
      <c r="M185" s="61">
        <v>-2.1740865000000002E-2</v>
      </c>
      <c r="N185" s="61">
        <v>0.25925928200000004</v>
      </c>
      <c r="O185" s="61">
        <v>0.431192254</v>
      </c>
      <c r="P185" s="61"/>
      <c r="Q185" s="61">
        <v>6.9694018599999991E-2</v>
      </c>
      <c r="R185" s="61">
        <v>0.39551917699999994</v>
      </c>
      <c r="S185" s="61">
        <v>7.8013701199999994E-2</v>
      </c>
      <c r="T185" s="61">
        <v>0.26321094</v>
      </c>
      <c r="U185" s="61">
        <v>0.43225389300000006</v>
      </c>
      <c r="V185" s="61">
        <v>0.179005516</v>
      </c>
      <c r="W185" s="61">
        <v>0.24704909</v>
      </c>
      <c r="X185" s="61">
        <v>0.53176597700000006</v>
      </c>
      <c r="Y185" s="61">
        <v>5.7516183200000001E-2</v>
      </c>
      <c r="Z185" s="61">
        <v>0.74152405799999999</v>
      </c>
      <c r="AA185" s="61">
        <v>4.1968626000000002E-2</v>
      </c>
      <c r="AB185" s="14"/>
      <c r="AC185" s="14"/>
      <c r="AD185" s="14"/>
      <c r="AE185" s="14"/>
      <c r="AF185" s="14"/>
      <c r="AG185" s="14"/>
      <c r="AH185" s="14"/>
      <c r="AI185" s="14"/>
    </row>
    <row r="186" spans="1:35">
      <c r="A186" s="16">
        <v>91.5</v>
      </c>
      <c r="B186" s="61">
        <v>0.47678218200000005</v>
      </c>
      <c r="C186" s="61">
        <v>0.49678790900000003</v>
      </c>
      <c r="D186" s="61">
        <v>0.275971731</v>
      </c>
      <c r="E186" s="61">
        <v>0.11477263</v>
      </c>
      <c r="F186" s="61">
        <v>5.2759452400000004E-2</v>
      </c>
      <c r="G186" s="61">
        <v>0.42959840800000004</v>
      </c>
      <c r="H186" s="61">
        <v>0.43118784300000002</v>
      </c>
      <c r="I186" s="61">
        <v>0.31916253300000003</v>
      </c>
      <c r="J186" s="61">
        <v>9.4453914400000005E-2</v>
      </c>
      <c r="K186" s="61">
        <v>0.15607272999999999</v>
      </c>
      <c r="L186" s="61">
        <v>7.6913265999999994E-2</v>
      </c>
      <c r="M186" s="61">
        <v>-2.2523319E-2</v>
      </c>
      <c r="N186" s="61">
        <v>0.25642932200000002</v>
      </c>
      <c r="O186" s="61">
        <v>0.47267103499999996</v>
      </c>
      <c r="P186" s="61"/>
      <c r="Q186" s="61">
        <v>7.2475285400000006E-2</v>
      </c>
      <c r="R186" s="61">
        <v>0.39964140500000001</v>
      </c>
      <c r="S186" s="61">
        <v>7.7348562900000001E-2</v>
      </c>
      <c r="T186" s="61">
        <v>0.26568757399999998</v>
      </c>
      <c r="U186" s="61">
        <v>0.43986282600000004</v>
      </c>
      <c r="V186" s="61">
        <v>0.174779881</v>
      </c>
      <c r="W186" s="61">
        <v>0.24487256800000001</v>
      </c>
      <c r="X186" s="61">
        <v>0.53994260900000002</v>
      </c>
      <c r="Y186" s="61">
        <v>4.9677092800000003E-2</v>
      </c>
      <c r="Z186" s="61">
        <v>0.73822734899999998</v>
      </c>
      <c r="AA186" s="61">
        <v>4.4114164000000004E-2</v>
      </c>
      <c r="AB186" s="14"/>
      <c r="AC186" s="14"/>
      <c r="AD186" s="14"/>
      <c r="AE186" s="14"/>
      <c r="AF186" s="14"/>
      <c r="AG186" s="14"/>
      <c r="AH186" s="14"/>
      <c r="AI186" s="14"/>
    </row>
    <row r="187" spans="1:35">
      <c r="A187" s="16">
        <v>92</v>
      </c>
      <c r="B187" s="61">
        <v>0.488029614</v>
      </c>
      <c r="C187" s="61">
        <v>0.493326555</v>
      </c>
      <c r="D187" s="61">
        <v>0.27529087099999999</v>
      </c>
      <c r="E187" s="61">
        <v>0.10622194199999999</v>
      </c>
      <c r="F187" s="61">
        <v>6.0161674300000002E-2</v>
      </c>
      <c r="G187" s="61">
        <v>0.429655014</v>
      </c>
      <c r="H187" s="61">
        <v>0.44762036599999999</v>
      </c>
      <c r="I187" s="61">
        <v>0.32628243699999998</v>
      </c>
      <c r="J187" s="61">
        <v>9.2959550800000013E-2</v>
      </c>
      <c r="K187" s="61">
        <v>0.159221054</v>
      </c>
      <c r="L187" s="61">
        <v>7.7706255200000005E-2</v>
      </c>
      <c r="M187" s="61">
        <v>-2.4425564999999996E-2</v>
      </c>
      <c r="N187" s="61">
        <v>0.260423819</v>
      </c>
      <c r="O187" s="61">
        <v>0.47012079000000001</v>
      </c>
      <c r="P187" s="61"/>
      <c r="Q187" s="61">
        <v>6.9069527500000005E-2</v>
      </c>
      <c r="R187" s="61">
        <v>0.397823961</v>
      </c>
      <c r="S187" s="61">
        <v>8.3774353900000001E-2</v>
      </c>
      <c r="T187" s="61">
        <v>0.26424667199999996</v>
      </c>
      <c r="U187" s="61">
        <v>0.44537747500000002</v>
      </c>
      <c r="V187" s="61">
        <v>0.16960760899999999</v>
      </c>
      <c r="W187" s="61">
        <v>0.24476657400000001</v>
      </c>
      <c r="X187" s="61">
        <v>0.536536711</v>
      </c>
      <c r="Y187" s="61">
        <v>5.0079163900000001E-2</v>
      </c>
      <c r="Z187" s="61">
        <v>0.74574786399999993</v>
      </c>
      <c r="AA187" s="61">
        <v>4.5906878700000001E-2</v>
      </c>
      <c r="AB187" s="14"/>
      <c r="AC187" s="14"/>
      <c r="AD187" s="14"/>
      <c r="AE187" s="14"/>
      <c r="AF187" s="14"/>
      <c r="AG187" s="14"/>
      <c r="AH187" s="14"/>
      <c r="AI187" s="14"/>
    </row>
    <row r="188" spans="1:35">
      <c r="A188" s="16">
        <v>92.5</v>
      </c>
      <c r="B188" s="61">
        <v>0.48191937299999998</v>
      </c>
      <c r="C188" s="61">
        <v>0.49668664099999998</v>
      </c>
      <c r="D188" s="61">
        <v>0.26635133799999999</v>
      </c>
      <c r="E188" s="61">
        <v>9.5058673400000002E-2</v>
      </c>
      <c r="F188" s="61">
        <v>5.2039685899999993E-2</v>
      </c>
      <c r="G188" s="61">
        <v>0.42349576799999999</v>
      </c>
      <c r="H188" s="61">
        <v>0.44526453099999996</v>
      </c>
      <c r="I188" s="61">
        <v>0.32400125400000002</v>
      </c>
      <c r="J188" s="61">
        <v>8.6503731399999992E-2</v>
      </c>
      <c r="K188" s="61">
        <v>0.15642118599999999</v>
      </c>
      <c r="L188" s="61">
        <v>7.8782579899999997E-2</v>
      </c>
      <c r="M188" s="61">
        <v>-3.1088529E-2</v>
      </c>
      <c r="N188" s="61">
        <v>0.26577223</v>
      </c>
      <c r="O188" s="61">
        <v>0.471803058</v>
      </c>
      <c r="P188" s="61"/>
      <c r="Q188" s="61">
        <v>7.2968860600000005E-2</v>
      </c>
      <c r="R188" s="61">
        <v>0.40615064599999995</v>
      </c>
      <c r="S188" s="61">
        <v>7.9508773000000005E-2</v>
      </c>
      <c r="T188" s="61">
        <v>0.258046094</v>
      </c>
      <c r="U188" s="61">
        <v>0.447888334</v>
      </c>
      <c r="V188" s="61">
        <v>0.179169263</v>
      </c>
      <c r="W188" s="61">
        <v>0.23361726199999999</v>
      </c>
      <c r="X188" s="61">
        <v>0.53380580600000005</v>
      </c>
      <c r="Y188" s="61">
        <v>4.4301829699999996E-2</v>
      </c>
      <c r="Z188" s="61">
        <v>0.73247686700000003</v>
      </c>
      <c r="AA188" s="61">
        <v>4.6974020899999996E-2</v>
      </c>
      <c r="AB188" s="14"/>
      <c r="AC188" s="14"/>
      <c r="AD188" s="14"/>
      <c r="AE188" s="14"/>
      <c r="AF188" s="14"/>
      <c r="AG188" s="14"/>
      <c r="AH188" s="14"/>
      <c r="AI188" s="14"/>
    </row>
    <row r="189" spans="1:35">
      <c r="A189" s="16">
        <v>93</v>
      </c>
      <c r="B189" s="61">
        <v>0.48565992299999999</v>
      </c>
      <c r="C189" s="61">
        <v>0.49642424099999999</v>
      </c>
      <c r="D189" s="61">
        <v>0.27681850800000002</v>
      </c>
      <c r="E189" s="61">
        <v>8.4128447800000006E-2</v>
      </c>
      <c r="F189" s="61">
        <v>5.1694272399999998E-2</v>
      </c>
      <c r="G189" s="61">
        <v>0.42395730599999998</v>
      </c>
      <c r="H189" s="61">
        <v>0.428300401</v>
      </c>
      <c r="I189" s="61">
        <v>0.32292752600000002</v>
      </c>
      <c r="J189" s="61">
        <v>8.8770210799999999E-2</v>
      </c>
      <c r="K189" s="61">
        <v>0.155781158</v>
      </c>
      <c r="L189" s="61">
        <v>7.3283967000000005E-2</v>
      </c>
      <c r="M189" s="61">
        <v>-2.4477937000000002E-2</v>
      </c>
      <c r="N189" s="61">
        <v>0.26143291800000001</v>
      </c>
      <c r="O189" s="61">
        <v>0.48364547600000002</v>
      </c>
      <c r="P189" s="61"/>
      <c r="Q189" s="61">
        <v>7.1852121800000002E-2</v>
      </c>
      <c r="R189" s="61">
        <v>0.39829309899999998</v>
      </c>
      <c r="S189" s="61">
        <v>8.6672896500000013E-2</v>
      </c>
      <c r="T189" s="61">
        <v>0.26159286399999998</v>
      </c>
      <c r="U189" s="61">
        <v>0.43810086400000003</v>
      </c>
      <c r="V189" s="61">
        <v>0.176825227</v>
      </c>
      <c r="W189" s="61">
        <v>0.24078276200000001</v>
      </c>
      <c r="X189" s="61">
        <v>0.53678067200000001</v>
      </c>
      <c r="Y189" s="61">
        <v>4.9692535299999993E-2</v>
      </c>
      <c r="Z189" s="61">
        <v>0.73764207699999995</v>
      </c>
      <c r="AA189" s="61">
        <v>4.7345852899999999E-2</v>
      </c>
      <c r="AB189" s="14"/>
      <c r="AC189" s="14"/>
      <c r="AD189" s="14"/>
      <c r="AE189" s="14"/>
      <c r="AF189" s="14"/>
      <c r="AG189" s="14"/>
      <c r="AH189" s="14"/>
      <c r="AI189" s="14"/>
    </row>
    <row r="190" spans="1:35">
      <c r="A190" s="16">
        <v>93.5</v>
      </c>
      <c r="B190" s="61">
        <v>0.47628033999999997</v>
      </c>
      <c r="C190" s="61">
        <v>0.49336713099999996</v>
      </c>
      <c r="D190" s="61">
        <v>0.27074473700000001</v>
      </c>
      <c r="E190" s="61">
        <v>0.100165378</v>
      </c>
      <c r="F190" s="61">
        <v>5.2449922500000003E-2</v>
      </c>
      <c r="G190" s="61">
        <v>0.42732409900000001</v>
      </c>
      <c r="H190" s="61">
        <v>0.43799880799999996</v>
      </c>
      <c r="I190" s="61">
        <v>0.33303867799999998</v>
      </c>
      <c r="J190" s="61">
        <v>9.1662393699999997E-2</v>
      </c>
      <c r="K190" s="61">
        <v>0.155664051</v>
      </c>
      <c r="L190" s="61">
        <v>7.7889688200000001E-2</v>
      </c>
      <c r="M190" s="61">
        <v>-2.8193354E-2</v>
      </c>
      <c r="N190" s="61">
        <v>0.249383565</v>
      </c>
      <c r="O190" s="61">
        <v>0.47693007999999998</v>
      </c>
      <c r="P190" s="61"/>
      <c r="Q190" s="61">
        <v>7.4284955100000008E-2</v>
      </c>
      <c r="R190" s="61">
        <v>0.39901527399999998</v>
      </c>
      <c r="S190" s="61">
        <v>8.9949198899999999E-2</v>
      </c>
      <c r="T190" s="61">
        <v>0.25580609900000001</v>
      </c>
      <c r="U190" s="61">
        <v>0.44282481299999998</v>
      </c>
      <c r="V190" s="61">
        <v>0.1752891</v>
      </c>
      <c r="W190" s="61">
        <v>0.243279156</v>
      </c>
      <c r="X190" s="61">
        <v>0.52423766500000002</v>
      </c>
      <c r="Y190" s="61">
        <v>4.3874250699999999E-2</v>
      </c>
      <c r="Z190" s="61">
        <v>0.73886378500000005</v>
      </c>
      <c r="AA190" s="61">
        <v>5.0298718400000005E-2</v>
      </c>
      <c r="AB190" s="14"/>
      <c r="AC190" s="14"/>
      <c r="AD190" s="14"/>
      <c r="AE190" s="14"/>
      <c r="AF190" s="14"/>
      <c r="AG190" s="14"/>
      <c r="AH190" s="14"/>
      <c r="AI190" s="14"/>
    </row>
    <row r="191" spans="1:35">
      <c r="A191" s="16">
        <v>94</v>
      </c>
      <c r="B191" s="61">
        <v>0.474307005</v>
      </c>
      <c r="C191" s="61">
        <v>0.50555091500000005</v>
      </c>
      <c r="D191" s="61">
        <v>0.27815424399999999</v>
      </c>
      <c r="E191" s="61">
        <v>0.116231375</v>
      </c>
      <c r="F191" s="61">
        <v>5.5932529300000006E-2</v>
      </c>
      <c r="G191" s="61">
        <v>0.42176364</v>
      </c>
      <c r="H191" s="61">
        <v>0.454630011</v>
      </c>
      <c r="I191" s="61">
        <v>0.32895112500000001</v>
      </c>
      <c r="J191" s="61">
        <v>9.1367034399999991E-2</v>
      </c>
      <c r="K191" s="61">
        <v>0.15360717599999998</v>
      </c>
      <c r="L191" s="61">
        <v>8.2407078800000005E-2</v>
      </c>
      <c r="M191" s="61">
        <v>-3.2532451999999996E-2</v>
      </c>
      <c r="N191" s="61">
        <v>0.24573154200000003</v>
      </c>
      <c r="O191" s="61">
        <v>0.488954371</v>
      </c>
      <c r="P191" s="61"/>
      <c r="Q191" s="61">
        <v>7.0194582399999997E-2</v>
      </c>
      <c r="R191" s="61">
        <v>0.40316268599999999</v>
      </c>
      <c r="S191" s="61">
        <v>8.8516959100000001E-2</v>
      </c>
      <c r="T191" s="61">
        <v>0.257907889</v>
      </c>
      <c r="U191" s="61">
        <v>0.444382689</v>
      </c>
      <c r="V191" s="61">
        <v>0.17953451399999998</v>
      </c>
      <c r="W191" s="61">
        <v>0.25500305499999998</v>
      </c>
      <c r="X191" s="61">
        <v>0.52829574899999998</v>
      </c>
      <c r="Y191" s="61">
        <v>4.8231566900000002E-2</v>
      </c>
      <c r="Z191" s="61">
        <v>0.73893566099999997</v>
      </c>
      <c r="AA191" s="61">
        <v>5.4103723500000006E-2</v>
      </c>
      <c r="AB191" s="14"/>
      <c r="AC191" s="14"/>
      <c r="AD191" s="14"/>
      <c r="AE191" s="14"/>
      <c r="AF191" s="14"/>
      <c r="AG191" s="14"/>
      <c r="AH191" s="14"/>
      <c r="AI191" s="14"/>
    </row>
    <row r="192" spans="1:35">
      <c r="A192" s="16">
        <v>94.5</v>
      </c>
      <c r="B192" s="61">
        <v>0.46604511300000001</v>
      </c>
      <c r="C192" s="61">
        <v>0.48977009299999996</v>
      </c>
      <c r="D192" s="61">
        <v>0.27484879500000003</v>
      </c>
      <c r="E192" s="61">
        <v>0.10064627</v>
      </c>
      <c r="F192" s="61">
        <v>5.2279895400000005E-2</v>
      </c>
      <c r="G192" s="61">
        <v>0.41910691799999999</v>
      </c>
      <c r="H192" s="61">
        <v>0.45831733800000002</v>
      </c>
      <c r="I192" s="61">
        <v>0.32515810000000001</v>
      </c>
      <c r="J192" s="61">
        <v>8.8274101300000005E-2</v>
      </c>
      <c r="K192" s="61">
        <v>0.15824816999999999</v>
      </c>
      <c r="L192" s="61">
        <v>7.5887520700000002E-2</v>
      </c>
      <c r="M192" s="61">
        <v>-1.6392509999999999E-2</v>
      </c>
      <c r="N192" s="61">
        <v>0.25638327799999999</v>
      </c>
      <c r="O192" s="61">
        <v>0.46217161299999998</v>
      </c>
      <c r="P192" s="61"/>
      <c r="Q192" s="61">
        <v>7.9258545999999999E-2</v>
      </c>
      <c r="R192" s="61">
        <v>0.40740492099999998</v>
      </c>
      <c r="S192" s="61">
        <v>9.2190653499999997E-2</v>
      </c>
      <c r="T192" s="61">
        <v>0.265790741</v>
      </c>
      <c r="U192" s="61">
        <v>0.44198009599999999</v>
      </c>
      <c r="V192" s="61">
        <v>0.18774189100000002</v>
      </c>
      <c r="W192" s="61">
        <v>0.25298510099999999</v>
      </c>
      <c r="X192" s="61">
        <v>0.53111011699999999</v>
      </c>
      <c r="Y192" s="61">
        <v>4.63120131E-2</v>
      </c>
      <c r="Z192" s="61">
        <v>0.7252671100000001</v>
      </c>
      <c r="AA192" s="61">
        <v>5.5446286499999997E-2</v>
      </c>
      <c r="AB192" s="14"/>
      <c r="AC192" s="14"/>
      <c r="AD192" s="14"/>
      <c r="AE192" s="14"/>
      <c r="AF192" s="14"/>
      <c r="AG192" s="14"/>
      <c r="AH192" s="14"/>
      <c r="AI192" s="14"/>
    </row>
    <row r="193" spans="1:35">
      <c r="A193" s="16">
        <v>95</v>
      </c>
      <c r="B193" s="61">
        <v>0.469152921</v>
      </c>
      <c r="C193" s="61">
        <v>0.50087747800000004</v>
      </c>
      <c r="D193" s="61">
        <v>0.27914882499999999</v>
      </c>
      <c r="E193" s="61">
        <v>9.43606003E-2</v>
      </c>
      <c r="F193" s="61">
        <v>4.9274095900000002E-2</v>
      </c>
      <c r="G193" s="61">
        <v>0.41478431299999996</v>
      </c>
      <c r="H193" s="61">
        <v>0.454086451</v>
      </c>
      <c r="I193" s="61">
        <v>0.329215551</v>
      </c>
      <c r="J193" s="61">
        <v>8.8099823199999996E-2</v>
      </c>
      <c r="K193" s="61">
        <v>0.14976531700000001</v>
      </c>
      <c r="L193" s="61">
        <v>8.492907949999999E-2</v>
      </c>
      <c r="M193" s="61">
        <v>-2.3078691999999998E-2</v>
      </c>
      <c r="N193" s="61">
        <v>0.26675704100000003</v>
      </c>
      <c r="O193" s="61">
        <v>0.46003809599999995</v>
      </c>
      <c r="P193" s="61"/>
      <c r="Q193" s="61">
        <v>7.6725855699999998E-2</v>
      </c>
      <c r="R193" s="61">
        <v>0.40912869600000001</v>
      </c>
      <c r="S193" s="61">
        <v>9.8281537700000005E-2</v>
      </c>
      <c r="T193" s="61">
        <v>0.25709811700000001</v>
      </c>
      <c r="U193" s="61">
        <v>0.42990435199999999</v>
      </c>
      <c r="V193" s="61">
        <v>0.17716129800000002</v>
      </c>
      <c r="W193" s="61">
        <v>0.252493668</v>
      </c>
      <c r="X193" s="61">
        <v>0.53627843200000003</v>
      </c>
      <c r="Y193" s="61">
        <v>5.2952859500000005E-2</v>
      </c>
      <c r="Z193" s="61">
        <v>0.72761065599999997</v>
      </c>
      <c r="AA193" s="61">
        <v>4.9450537700000005E-2</v>
      </c>
      <c r="AB193" s="14"/>
      <c r="AC193" s="14"/>
      <c r="AD193" s="14"/>
      <c r="AE193" s="14"/>
      <c r="AF193" s="14"/>
      <c r="AG193" s="14"/>
      <c r="AH193" s="14"/>
      <c r="AI193" s="14"/>
    </row>
    <row r="194" spans="1:35">
      <c r="A194" s="16">
        <v>95.5</v>
      </c>
      <c r="B194" s="61">
        <v>0.47659641999999997</v>
      </c>
      <c r="C194" s="61">
        <v>0.49539042500000002</v>
      </c>
      <c r="D194" s="61">
        <v>0.27575947700000003</v>
      </c>
      <c r="E194" s="61">
        <v>0.11901551599999999</v>
      </c>
      <c r="F194" s="61">
        <v>4.62424133E-2</v>
      </c>
      <c r="G194" s="61">
        <v>0.41435428799999996</v>
      </c>
      <c r="H194" s="61">
        <v>0.456891306</v>
      </c>
      <c r="I194" s="61">
        <v>0.33522711999999999</v>
      </c>
      <c r="J194" s="61">
        <v>9.0450701500000008E-2</v>
      </c>
      <c r="K194" s="61">
        <v>0.15592538</v>
      </c>
      <c r="L194" s="61">
        <v>7.7571137600000006E-2</v>
      </c>
      <c r="M194" s="61">
        <v>-2.0865212000000001E-2</v>
      </c>
      <c r="N194" s="61">
        <v>0.28476199399999996</v>
      </c>
      <c r="O194" s="61">
        <v>0.48994118899999994</v>
      </c>
      <c r="P194" s="61"/>
      <c r="Q194" s="61">
        <v>7.6426496799999993E-2</v>
      </c>
      <c r="R194" s="61">
        <v>0.40587589899999998</v>
      </c>
      <c r="S194" s="61">
        <v>8.9208785999999998E-2</v>
      </c>
      <c r="T194" s="61">
        <v>0.25095772799999999</v>
      </c>
      <c r="U194" s="61">
        <v>0.43589226199999997</v>
      </c>
      <c r="V194" s="61">
        <v>0.17633979799999999</v>
      </c>
      <c r="W194" s="61">
        <v>0.25036523500000002</v>
      </c>
      <c r="X194" s="61">
        <v>0.53869465999999999</v>
      </c>
      <c r="Y194" s="61">
        <v>4.8627876199999996E-2</v>
      </c>
      <c r="Z194" s="61">
        <v>0.73008233200000006</v>
      </c>
      <c r="AA194" s="61">
        <v>5.3189569199999995E-2</v>
      </c>
      <c r="AB194" s="14"/>
      <c r="AC194" s="14"/>
      <c r="AD194" s="14"/>
      <c r="AE194" s="14"/>
      <c r="AF194" s="14"/>
      <c r="AG194" s="14"/>
      <c r="AH194" s="14"/>
      <c r="AI194" s="14"/>
    </row>
    <row r="195" spans="1:35">
      <c r="A195" s="16">
        <v>96</v>
      </c>
      <c r="B195" s="61">
        <v>0.47884976799999995</v>
      </c>
      <c r="C195" s="61">
        <v>0.49575703300000001</v>
      </c>
      <c r="D195" s="61">
        <v>0.27531521000000003</v>
      </c>
      <c r="E195" s="61">
        <v>0.13513834499999999</v>
      </c>
      <c r="F195" s="61">
        <v>5.2554076700000001E-2</v>
      </c>
      <c r="G195" s="61">
        <v>0.40048058500000006</v>
      </c>
      <c r="H195" s="61">
        <v>0.45353865399999999</v>
      </c>
      <c r="I195" s="61">
        <v>0.33144622699999998</v>
      </c>
      <c r="J195" s="61">
        <v>9.0358033300000001E-2</v>
      </c>
      <c r="K195" s="61">
        <v>0.151152221</v>
      </c>
      <c r="L195" s="61">
        <v>8.2360958499999998E-2</v>
      </c>
      <c r="M195" s="61">
        <v>-2.5984568999999999E-2</v>
      </c>
      <c r="N195" s="61">
        <v>0.26449096999999999</v>
      </c>
      <c r="O195" s="61">
        <v>0.47248890099999996</v>
      </c>
      <c r="P195" s="61"/>
      <c r="Q195" s="61">
        <v>7.4858625999999998E-2</v>
      </c>
      <c r="R195" s="61">
        <v>0.40296702099999998</v>
      </c>
      <c r="S195" s="61">
        <v>8.7756659799999998E-2</v>
      </c>
      <c r="T195" s="61">
        <v>0.26022213999999999</v>
      </c>
      <c r="U195" s="61">
        <v>0.43393672299999997</v>
      </c>
      <c r="V195" s="61">
        <v>0.17777759299999998</v>
      </c>
      <c r="W195" s="61">
        <v>0.244947951</v>
      </c>
      <c r="X195" s="61">
        <v>0.53699823499999999</v>
      </c>
      <c r="Y195" s="61">
        <v>5.8607150199999999E-2</v>
      </c>
      <c r="Z195" s="61">
        <v>0.71997991400000005</v>
      </c>
      <c r="AA195" s="61">
        <v>4.7258712200000004E-2</v>
      </c>
      <c r="AB195" s="14"/>
      <c r="AC195" s="14"/>
      <c r="AD195" s="14"/>
      <c r="AE195" s="14"/>
      <c r="AF195" s="14"/>
      <c r="AG195" s="14"/>
      <c r="AH195" s="14"/>
      <c r="AI195" s="14"/>
    </row>
    <row r="196" spans="1:35">
      <c r="A196" s="16">
        <v>96.5</v>
      </c>
      <c r="B196" s="61">
        <v>0.47422150899999999</v>
      </c>
      <c r="C196" s="61">
        <v>0.48420705200000003</v>
      </c>
      <c r="D196" s="61">
        <v>0.26884847499999998</v>
      </c>
      <c r="E196" s="61">
        <v>0.125952602</v>
      </c>
      <c r="F196" s="61">
        <v>5.2950480300000005E-2</v>
      </c>
      <c r="G196" s="61">
        <v>0.40900203200000002</v>
      </c>
      <c r="H196" s="61">
        <v>0.44454606099999999</v>
      </c>
      <c r="I196" s="61">
        <v>0.32695071599999997</v>
      </c>
      <c r="J196" s="61">
        <v>8.719467630000001E-2</v>
      </c>
      <c r="K196" s="61">
        <v>0.14879183100000001</v>
      </c>
      <c r="L196" s="61">
        <v>8.8421432200000011E-2</v>
      </c>
      <c r="M196" s="61">
        <v>-2.9207399000000002E-2</v>
      </c>
      <c r="N196" s="61">
        <v>0.25987307199999998</v>
      </c>
      <c r="O196" s="61">
        <v>0.457217347</v>
      </c>
      <c r="P196" s="61"/>
      <c r="Q196" s="61">
        <v>6.829464930000001E-2</v>
      </c>
      <c r="R196" s="61">
        <v>0.40590997799999995</v>
      </c>
      <c r="S196" s="61">
        <v>9.7743415500000014E-2</v>
      </c>
      <c r="T196" s="61">
        <v>0.26078831299999999</v>
      </c>
      <c r="U196" s="61">
        <v>0.42406528600000004</v>
      </c>
      <c r="V196" s="61">
        <v>0.175795644</v>
      </c>
      <c r="W196" s="61">
        <v>0.24412563599999998</v>
      </c>
      <c r="X196" s="61">
        <v>0.52229437400000001</v>
      </c>
      <c r="Y196" s="61">
        <v>4.6037876499999998E-2</v>
      </c>
      <c r="Z196" s="61">
        <v>0.71774009999999999</v>
      </c>
      <c r="AA196" s="61">
        <v>5.1315996999999995E-2</v>
      </c>
      <c r="AB196" s="14"/>
      <c r="AC196" s="14"/>
      <c r="AD196" s="14"/>
      <c r="AE196" s="14"/>
      <c r="AF196" s="14"/>
      <c r="AG196" s="14"/>
      <c r="AH196" s="14"/>
      <c r="AI196" s="14"/>
    </row>
    <row r="197" spans="1:35">
      <c r="A197" s="16">
        <v>97</v>
      </c>
      <c r="B197" s="61">
        <v>0.47501711000000002</v>
      </c>
      <c r="C197" s="61">
        <v>0.47901443899999996</v>
      </c>
      <c r="D197" s="61">
        <v>0.27457568599999999</v>
      </c>
      <c r="E197" s="61">
        <v>0.13364346100000002</v>
      </c>
      <c r="F197" s="61">
        <v>5.2164946399999995E-2</v>
      </c>
      <c r="G197" s="61">
        <v>0.39755401600000001</v>
      </c>
      <c r="H197" s="61">
        <v>0.42963187599999997</v>
      </c>
      <c r="I197" s="61">
        <v>0.32714673699999997</v>
      </c>
      <c r="J197" s="61">
        <v>8.51518094E-2</v>
      </c>
      <c r="K197" s="61">
        <v>0.14735619899999999</v>
      </c>
      <c r="L197" s="61">
        <v>9.0814370500000005E-2</v>
      </c>
      <c r="M197" s="61">
        <v>-2.3925432999999999E-2</v>
      </c>
      <c r="N197" s="61">
        <v>0.276246887</v>
      </c>
      <c r="O197" s="61">
        <v>0.46965759800000001</v>
      </c>
      <c r="P197" s="61"/>
      <c r="Q197" s="61">
        <v>7.5661382799999996E-2</v>
      </c>
      <c r="R197" s="61">
        <v>0.40000388600000003</v>
      </c>
      <c r="S197" s="61">
        <v>9.928074499999999E-2</v>
      </c>
      <c r="T197" s="61">
        <v>0.25648569500000001</v>
      </c>
      <c r="U197" s="61">
        <v>0.42610732699999998</v>
      </c>
      <c r="V197" s="61">
        <v>0.18373694499999998</v>
      </c>
      <c r="W197" s="61">
        <v>0.249923011</v>
      </c>
      <c r="X197" s="61">
        <v>0.52572788599999998</v>
      </c>
      <c r="Y197" s="61">
        <v>5.0024502700000001E-2</v>
      </c>
      <c r="Z197" s="61">
        <v>0.70652944799999995</v>
      </c>
      <c r="AA197" s="61">
        <v>4.8431554099999996E-2</v>
      </c>
      <c r="AB197" s="14"/>
      <c r="AC197" s="14"/>
      <c r="AD197" s="14"/>
      <c r="AE197" s="14"/>
      <c r="AF197" s="14"/>
      <c r="AG197" s="14"/>
      <c r="AH197" s="14"/>
      <c r="AI197" s="14"/>
    </row>
    <row r="198" spans="1:35">
      <c r="A198" s="16">
        <v>97.5</v>
      </c>
      <c r="B198" s="61">
        <v>0.47348151599999999</v>
      </c>
      <c r="C198" s="61">
        <v>0.48091670299999995</v>
      </c>
      <c r="D198" s="61">
        <v>0.26718428500000002</v>
      </c>
      <c r="E198" s="61">
        <v>0.14424610599999999</v>
      </c>
      <c r="F198" s="61">
        <v>4.9570497900000003E-2</v>
      </c>
      <c r="G198" s="61">
        <v>0.39906182100000004</v>
      </c>
      <c r="H198" s="61">
        <v>0.45300473599999996</v>
      </c>
      <c r="I198" s="61">
        <v>0.31771381799999998</v>
      </c>
      <c r="J198" s="61">
        <v>8.2031318699999994E-2</v>
      </c>
      <c r="K198" s="61">
        <v>0.14456150400000001</v>
      </c>
      <c r="L198" s="61">
        <v>9.489006870000001E-2</v>
      </c>
      <c r="M198" s="61">
        <v>-2.8731171E-2</v>
      </c>
      <c r="N198" s="61">
        <v>0.27891525</v>
      </c>
      <c r="O198" s="61">
        <v>0.46649230099999994</v>
      </c>
      <c r="P198" s="61"/>
      <c r="Q198" s="61">
        <v>7.8160038600000009E-2</v>
      </c>
      <c r="R198" s="61">
        <v>0.39474966</v>
      </c>
      <c r="S198" s="61">
        <v>9.8758267100000005E-2</v>
      </c>
      <c r="T198" s="61">
        <v>0.25940132100000002</v>
      </c>
      <c r="U198" s="61">
        <v>0.41720351700000002</v>
      </c>
      <c r="V198" s="61">
        <v>0.17302876</v>
      </c>
      <c r="W198" s="61">
        <v>0.24264588000000001</v>
      </c>
      <c r="X198" s="61">
        <v>0.51707020300000006</v>
      </c>
      <c r="Y198" s="61">
        <v>4.1981359200000005E-2</v>
      </c>
      <c r="Z198" s="61">
        <v>0.7070463549999999</v>
      </c>
      <c r="AA198" s="61">
        <v>4.1126681599999999E-2</v>
      </c>
      <c r="AB198" s="14"/>
      <c r="AC198" s="14"/>
      <c r="AD198" s="14"/>
      <c r="AE198" s="14"/>
      <c r="AF198" s="14"/>
      <c r="AG198" s="14"/>
      <c r="AH198" s="14"/>
      <c r="AI198" s="14"/>
    </row>
    <row r="199" spans="1:35">
      <c r="A199" s="16">
        <v>98</v>
      </c>
      <c r="B199" s="61">
        <v>0.46923193400000002</v>
      </c>
      <c r="C199" s="61">
        <v>0.46803657999999998</v>
      </c>
      <c r="D199" s="61">
        <v>0.262483256</v>
      </c>
      <c r="E199" s="61">
        <v>0.12499531</v>
      </c>
      <c r="F199" s="61">
        <v>4.8881818800000004E-2</v>
      </c>
      <c r="G199" s="61">
        <v>0.38838318200000005</v>
      </c>
      <c r="H199" s="61">
        <v>0.43029888700000002</v>
      </c>
      <c r="I199" s="61">
        <v>0.31706280400000003</v>
      </c>
      <c r="J199" s="61">
        <v>8.0085508500000013E-2</v>
      </c>
      <c r="K199" s="61">
        <v>0.14222621599999999</v>
      </c>
      <c r="L199" s="61">
        <v>9.9162698600000002E-2</v>
      </c>
      <c r="M199" s="61">
        <v>-2.4164539999999998E-2</v>
      </c>
      <c r="N199" s="61">
        <v>0.24734278600000001</v>
      </c>
      <c r="O199" s="61">
        <v>0.46628387999999998</v>
      </c>
      <c r="P199" s="61"/>
      <c r="Q199" s="61">
        <v>7.3506559999999999E-2</v>
      </c>
      <c r="R199" s="61">
        <v>0.38945197999999998</v>
      </c>
      <c r="S199" s="61">
        <v>8.586081520000001E-2</v>
      </c>
      <c r="T199" s="61">
        <v>0.25171001700000001</v>
      </c>
      <c r="U199" s="61">
        <v>0.42806759300000002</v>
      </c>
      <c r="V199" s="61">
        <v>0.174562828</v>
      </c>
      <c r="W199" s="61">
        <v>0.25157643800000001</v>
      </c>
      <c r="X199" s="61">
        <v>0.50642409499999996</v>
      </c>
      <c r="Y199" s="61">
        <v>4.8898266100000004E-2</v>
      </c>
      <c r="Z199" s="61">
        <v>0.70363933099999998</v>
      </c>
      <c r="AA199" s="61">
        <v>4.6433970599999999E-2</v>
      </c>
      <c r="AB199" s="14"/>
      <c r="AC199" s="14"/>
      <c r="AD199" s="14"/>
      <c r="AE199" s="14"/>
      <c r="AF199" s="14"/>
      <c r="AG199" s="14"/>
      <c r="AH199" s="14"/>
      <c r="AI199" s="14"/>
    </row>
    <row r="200" spans="1:35">
      <c r="A200" s="16">
        <v>98.5</v>
      </c>
      <c r="B200" s="61">
        <v>0.47102492599999995</v>
      </c>
      <c r="C200" s="61">
        <v>0.46399732399999999</v>
      </c>
      <c r="D200" s="61">
        <v>0.26408234899999999</v>
      </c>
      <c r="E200" s="61">
        <v>0.12714170799999999</v>
      </c>
      <c r="F200" s="61">
        <v>4.9872703999999997E-2</v>
      </c>
      <c r="G200" s="61">
        <v>0.38752388699999996</v>
      </c>
      <c r="H200" s="61">
        <v>0.44259653800000004</v>
      </c>
      <c r="I200" s="61">
        <v>0.31466997200000002</v>
      </c>
      <c r="J200" s="61">
        <v>8.4140001300000003E-2</v>
      </c>
      <c r="K200" s="61">
        <v>0.14481448399999999</v>
      </c>
      <c r="L200" s="61">
        <v>0.105742767</v>
      </c>
      <c r="M200" s="61">
        <v>-2.6400058999999997E-2</v>
      </c>
      <c r="N200" s="61">
        <v>0.24140623600000002</v>
      </c>
      <c r="O200" s="61">
        <v>0.46654409200000002</v>
      </c>
      <c r="P200" s="61"/>
      <c r="Q200" s="61">
        <v>6.82852605E-2</v>
      </c>
      <c r="R200" s="61">
        <v>0.38190491000000004</v>
      </c>
      <c r="S200" s="61">
        <v>8.5201149699999992E-2</v>
      </c>
      <c r="T200" s="61">
        <v>0.253462831</v>
      </c>
      <c r="U200" s="61">
        <v>0.42294929199999998</v>
      </c>
      <c r="V200" s="61">
        <v>0.175176266</v>
      </c>
      <c r="W200" s="61">
        <v>0.25211747299999998</v>
      </c>
      <c r="X200" s="61">
        <v>0.494414678</v>
      </c>
      <c r="Y200" s="61">
        <v>4.8976075899999999E-2</v>
      </c>
      <c r="Z200" s="61">
        <v>0.68410849299999998</v>
      </c>
      <c r="AA200" s="61">
        <v>4.2833326800000002E-2</v>
      </c>
      <c r="AB200" s="14"/>
      <c r="AC200" s="14"/>
      <c r="AD200" s="14"/>
      <c r="AE200" s="14"/>
      <c r="AF200" s="14"/>
      <c r="AG200" s="14"/>
      <c r="AH200" s="14"/>
      <c r="AI200" s="14"/>
    </row>
    <row r="201" spans="1:35">
      <c r="A201" s="16">
        <v>99</v>
      </c>
      <c r="B201" s="61">
        <v>0.471561273</v>
      </c>
      <c r="C201" s="61">
        <v>0.47268170900000001</v>
      </c>
      <c r="D201" s="61">
        <v>0.26524445199999996</v>
      </c>
      <c r="E201" s="61">
        <v>9.9332805099999991E-2</v>
      </c>
      <c r="F201" s="61">
        <v>4.5698871000000002E-2</v>
      </c>
      <c r="G201" s="61">
        <v>0.38940244000000002</v>
      </c>
      <c r="H201" s="61">
        <v>0.42912846799999999</v>
      </c>
      <c r="I201" s="61">
        <v>0.315487666</v>
      </c>
      <c r="J201" s="61">
        <v>8.4126181100000003E-2</v>
      </c>
      <c r="K201" s="61">
        <v>0.14123607599999999</v>
      </c>
      <c r="L201" s="61">
        <v>0.10675244599999999</v>
      </c>
      <c r="M201" s="61">
        <v>-2.3869899999999999E-2</v>
      </c>
      <c r="N201" s="61">
        <v>0.24259461999999998</v>
      </c>
      <c r="O201" s="61">
        <v>0.45990115300000001</v>
      </c>
      <c r="P201" s="61"/>
      <c r="Q201" s="61">
        <v>7.8496995099999994E-2</v>
      </c>
      <c r="R201" s="61">
        <v>0.38321628200000002</v>
      </c>
      <c r="S201" s="61">
        <v>8.3318470300000003E-2</v>
      </c>
      <c r="T201" s="61">
        <v>0.25554604999999997</v>
      </c>
      <c r="U201" s="61">
        <v>0.41751952699999995</v>
      </c>
      <c r="V201" s="61">
        <v>0.17419206400000001</v>
      </c>
      <c r="W201" s="61">
        <v>0.243515287</v>
      </c>
      <c r="X201" s="61">
        <v>0.47925315599999996</v>
      </c>
      <c r="Y201" s="61">
        <v>4.5943905300000004E-2</v>
      </c>
      <c r="Z201" s="61">
        <v>0.68541278399999994</v>
      </c>
      <c r="AA201" s="61">
        <v>4.7051163200000003E-2</v>
      </c>
      <c r="AB201" s="14"/>
      <c r="AC201" s="14"/>
      <c r="AD201" s="14"/>
      <c r="AE201" s="14"/>
      <c r="AF201" s="14"/>
      <c r="AG201" s="14"/>
      <c r="AH201" s="14"/>
      <c r="AI201" s="14"/>
    </row>
    <row r="202" spans="1:35">
      <c r="A202" s="16">
        <v>99.5</v>
      </c>
      <c r="B202" s="61">
        <v>0.44445991000000001</v>
      </c>
      <c r="C202" s="61">
        <v>0.46198155300000004</v>
      </c>
      <c r="D202" s="61">
        <v>0.26457817899999997</v>
      </c>
      <c r="E202" s="61">
        <v>0.12006422300000001</v>
      </c>
      <c r="F202" s="61">
        <v>5.1161383099999999E-2</v>
      </c>
      <c r="G202" s="61">
        <v>0.38811247299999996</v>
      </c>
      <c r="H202" s="61">
        <v>0.454428002</v>
      </c>
      <c r="I202" s="61">
        <v>0.31048772499999999</v>
      </c>
      <c r="J202" s="61">
        <v>8.4820146600000007E-2</v>
      </c>
      <c r="K202" s="61">
        <v>0.134491312</v>
      </c>
      <c r="L202" s="61">
        <v>0.111543411</v>
      </c>
      <c r="M202" s="61">
        <v>-2.8724660000000003E-2</v>
      </c>
      <c r="N202" s="61">
        <v>0.25654698500000001</v>
      </c>
      <c r="O202" s="61">
        <v>0.45870405200000003</v>
      </c>
      <c r="P202" s="61"/>
      <c r="Q202" s="61">
        <v>7.6949090400000003E-2</v>
      </c>
      <c r="R202" s="61">
        <v>0.37344266700000001</v>
      </c>
      <c r="S202" s="61">
        <v>8.9171371200000002E-2</v>
      </c>
      <c r="T202" s="61">
        <v>0.26045673199999997</v>
      </c>
      <c r="U202" s="61">
        <v>0.42125631099999999</v>
      </c>
      <c r="V202" s="61">
        <v>0.17670440500000001</v>
      </c>
      <c r="W202" s="61">
        <v>0.24626502299999997</v>
      </c>
      <c r="X202" s="61">
        <v>0.46827737599999997</v>
      </c>
      <c r="Y202" s="61">
        <v>3.9385141899999997E-2</v>
      </c>
      <c r="Z202" s="61">
        <v>0.66408900599999998</v>
      </c>
      <c r="AA202" s="61">
        <v>4.1333493800000003E-2</v>
      </c>
      <c r="AB202" s="14"/>
      <c r="AC202" s="14"/>
      <c r="AD202" s="14"/>
      <c r="AE202" s="14"/>
      <c r="AF202" s="14"/>
      <c r="AG202" s="14"/>
      <c r="AH202" s="14"/>
      <c r="AI202" s="14"/>
    </row>
    <row r="203" spans="1:35">
      <c r="A203" s="16">
        <v>100</v>
      </c>
      <c r="B203" s="61">
        <v>0.454741177</v>
      </c>
      <c r="C203" s="61">
        <v>0.46075722599999996</v>
      </c>
      <c r="D203" s="61">
        <v>0.26031795699999999</v>
      </c>
      <c r="E203" s="61">
        <v>0.11463377400000001</v>
      </c>
      <c r="F203" s="61">
        <v>4.9942320200000001E-2</v>
      </c>
      <c r="G203" s="61">
        <v>0.38239667599999999</v>
      </c>
      <c r="H203" s="61">
        <v>0.42750280500000004</v>
      </c>
      <c r="I203" s="61">
        <v>0.31141467099999998</v>
      </c>
      <c r="J203" s="61">
        <v>8.0681638299999997E-2</v>
      </c>
      <c r="K203" s="61">
        <v>0.133239355</v>
      </c>
      <c r="L203" s="61">
        <v>0.11385700800000001</v>
      </c>
      <c r="M203" s="61">
        <v>-2.8074482999999997E-2</v>
      </c>
      <c r="N203" s="61">
        <v>0.24768301500000001</v>
      </c>
      <c r="O203" s="61">
        <v>0.44525893000000005</v>
      </c>
      <c r="P203" s="61"/>
      <c r="Q203" s="61">
        <v>7.8033813299999991E-2</v>
      </c>
      <c r="R203" s="61">
        <v>0.3733496</v>
      </c>
      <c r="S203" s="61">
        <v>8.4245471700000005E-2</v>
      </c>
      <c r="T203" s="61">
        <v>0.26824944099999998</v>
      </c>
      <c r="U203" s="61">
        <v>0.41695243499999995</v>
      </c>
      <c r="V203" s="61">
        <v>0.16933836500000002</v>
      </c>
      <c r="W203" s="61">
        <v>0.24392856900000001</v>
      </c>
      <c r="X203" s="61">
        <v>0.47665830399999998</v>
      </c>
      <c r="Y203" s="61">
        <v>3.3422812099999998E-2</v>
      </c>
      <c r="Z203" s="61">
        <v>0.66501522599999996</v>
      </c>
      <c r="AA203" s="61">
        <v>4.9228970099999998E-2</v>
      </c>
      <c r="AB203" s="14"/>
      <c r="AC203" s="14"/>
      <c r="AD203" s="14"/>
      <c r="AE203" s="14"/>
      <c r="AF203" s="14"/>
      <c r="AG203" s="14"/>
      <c r="AH203" s="14"/>
      <c r="AI203" s="14"/>
    </row>
    <row r="204" spans="1:35">
      <c r="A204" s="16">
        <v>100.5</v>
      </c>
      <c r="B204" s="61">
        <v>0.44815639699999998</v>
      </c>
      <c r="C204" s="61">
        <v>0.453843204</v>
      </c>
      <c r="D204" s="61">
        <v>0.271281563</v>
      </c>
      <c r="E204" s="61">
        <v>0.125773475</v>
      </c>
      <c r="F204" s="61">
        <v>4.0042614900000002E-2</v>
      </c>
      <c r="G204" s="61">
        <v>0.37918060799999997</v>
      </c>
      <c r="H204" s="61">
        <v>0.44159497999999997</v>
      </c>
      <c r="I204" s="61">
        <v>0.30863464899999998</v>
      </c>
      <c r="J204" s="61">
        <v>8.0009938199999991E-2</v>
      </c>
      <c r="K204" s="61">
        <v>0.135187048</v>
      </c>
      <c r="L204" s="61">
        <v>0.116747736</v>
      </c>
      <c r="M204" s="61">
        <v>-2.7255938999999996E-2</v>
      </c>
      <c r="N204" s="61">
        <v>0.24830248300000002</v>
      </c>
      <c r="O204" s="61">
        <v>0.44192973299999999</v>
      </c>
      <c r="P204" s="61"/>
      <c r="Q204" s="61">
        <v>7.0586960899999995E-2</v>
      </c>
      <c r="R204" s="61">
        <v>0.37013495900000004</v>
      </c>
      <c r="S204" s="61">
        <v>8.8096681300000007E-2</v>
      </c>
      <c r="T204" s="61">
        <v>0.25623036700000001</v>
      </c>
      <c r="U204" s="61">
        <v>0.40466770200000002</v>
      </c>
      <c r="V204" s="61">
        <v>0.15837493599999999</v>
      </c>
      <c r="W204" s="61">
        <v>0.25182578100000003</v>
      </c>
      <c r="X204" s="61">
        <v>0.47097819200000002</v>
      </c>
      <c r="Y204" s="61">
        <v>4.2396958900000004E-2</v>
      </c>
      <c r="Z204" s="61">
        <v>0.66297936699999993</v>
      </c>
      <c r="AA204" s="61">
        <v>4.4475123400000004E-2</v>
      </c>
      <c r="AB204" s="14"/>
      <c r="AC204" s="14"/>
      <c r="AD204" s="14"/>
      <c r="AE204" s="14"/>
      <c r="AF204" s="14"/>
      <c r="AG204" s="14"/>
      <c r="AH204" s="14"/>
      <c r="AI204" s="14"/>
    </row>
    <row r="205" spans="1:35">
      <c r="A205" s="16">
        <v>101</v>
      </c>
      <c r="B205" s="61">
        <v>0.460051455</v>
      </c>
      <c r="C205" s="61">
        <v>0.44489888599999999</v>
      </c>
      <c r="D205" s="61">
        <v>0.25769806099999998</v>
      </c>
      <c r="E205" s="61">
        <v>0.13841933200000001</v>
      </c>
      <c r="F205" s="61">
        <v>4.85462802E-2</v>
      </c>
      <c r="G205" s="61">
        <v>0.37979479199999999</v>
      </c>
      <c r="H205" s="61">
        <v>0.421853486</v>
      </c>
      <c r="I205" s="61">
        <v>0.30162186099999999</v>
      </c>
      <c r="J205" s="61">
        <v>7.8514710099999996E-2</v>
      </c>
      <c r="K205" s="61">
        <v>0.12832115999999999</v>
      </c>
      <c r="L205" s="61">
        <v>0.11998843100000001</v>
      </c>
      <c r="M205" s="61">
        <v>-3.0099028E-2</v>
      </c>
      <c r="N205" s="61">
        <v>0.27141371199999997</v>
      </c>
      <c r="O205" s="61">
        <v>0.41359104700000004</v>
      </c>
      <c r="P205" s="61"/>
      <c r="Q205" s="61">
        <v>7.9249907000000008E-2</v>
      </c>
      <c r="R205" s="61">
        <v>0.36704478000000001</v>
      </c>
      <c r="S205" s="61">
        <v>8.8622493799999993E-2</v>
      </c>
      <c r="T205" s="61">
        <v>0.25725888099999999</v>
      </c>
      <c r="U205" s="61">
        <v>0.41805187900000002</v>
      </c>
      <c r="V205" s="61">
        <v>0.16405457800000001</v>
      </c>
      <c r="W205" s="61">
        <v>0.239759796</v>
      </c>
      <c r="X205" s="61">
        <v>0.45766904500000005</v>
      </c>
      <c r="Y205" s="61">
        <v>4.8185138299999999E-2</v>
      </c>
      <c r="Z205" s="61">
        <v>0.648316055</v>
      </c>
      <c r="AA205" s="61">
        <v>4.3474037900000005E-2</v>
      </c>
      <c r="AB205" s="14"/>
      <c r="AC205" s="14"/>
      <c r="AD205" s="14"/>
      <c r="AE205" s="14"/>
      <c r="AF205" s="14"/>
      <c r="AG205" s="14"/>
      <c r="AH205" s="14"/>
      <c r="AI205" s="14"/>
    </row>
    <row r="206" spans="1:35">
      <c r="A206" s="16">
        <v>101.5</v>
      </c>
      <c r="B206" s="61">
        <v>0.45852767499999997</v>
      </c>
      <c r="C206" s="61">
        <v>0.44669508200000002</v>
      </c>
      <c r="D206" s="61">
        <v>0.26159974899999999</v>
      </c>
      <c r="E206" s="61">
        <v>0.121717856</v>
      </c>
      <c r="F206" s="61">
        <v>4.4448813900000002E-2</v>
      </c>
      <c r="G206" s="61">
        <v>0.37511541299999995</v>
      </c>
      <c r="H206" s="61">
        <v>0.44066580899999996</v>
      </c>
      <c r="I206" s="61">
        <v>0.312399176</v>
      </c>
      <c r="J206" s="61">
        <v>8.0517826099999995E-2</v>
      </c>
      <c r="K206" s="61">
        <v>0.125512542</v>
      </c>
      <c r="L206" s="61">
        <v>0.12270426799999999</v>
      </c>
      <c r="M206" s="61">
        <v>-3.0638885000000001E-2</v>
      </c>
      <c r="N206" s="61">
        <v>0.26120265799999998</v>
      </c>
      <c r="O206" s="61">
        <v>0.458949053</v>
      </c>
      <c r="P206" s="61"/>
      <c r="Q206" s="61">
        <v>8.0118431399999995E-2</v>
      </c>
      <c r="R206" s="61">
        <v>0.35611129899999999</v>
      </c>
      <c r="S206" s="61">
        <v>8.3489188999999991E-2</v>
      </c>
      <c r="T206" s="61">
        <v>0.25889268900000001</v>
      </c>
      <c r="U206" s="61">
        <v>0.40550196900000002</v>
      </c>
      <c r="V206" s="61">
        <v>0.160630676</v>
      </c>
      <c r="W206" s="61">
        <v>0.24313538399999998</v>
      </c>
      <c r="X206" s="61">
        <v>0.45566894200000002</v>
      </c>
      <c r="Y206" s="61">
        <v>4.4711930900000002E-2</v>
      </c>
      <c r="Z206" s="61">
        <v>0.64264183699999999</v>
      </c>
      <c r="AA206" s="61">
        <v>4.6056937199999995E-2</v>
      </c>
      <c r="AB206" s="14"/>
      <c r="AC206" s="14"/>
      <c r="AD206" s="14"/>
      <c r="AE206" s="14"/>
      <c r="AF206" s="14"/>
      <c r="AG206" s="14"/>
      <c r="AH206" s="14"/>
      <c r="AI206" s="14"/>
    </row>
    <row r="207" spans="1:35">
      <c r="A207" s="16">
        <v>102</v>
      </c>
      <c r="B207" s="61">
        <v>0.44140481399999998</v>
      </c>
      <c r="C207" s="61">
        <v>0.43478712000000003</v>
      </c>
      <c r="D207" s="61">
        <v>0.25376150800000002</v>
      </c>
      <c r="E207" s="61">
        <v>0.105600337</v>
      </c>
      <c r="F207" s="61">
        <v>3.9067997399999999E-2</v>
      </c>
      <c r="G207" s="61">
        <v>0.370122493</v>
      </c>
      <c r="H207" s="61">
        <v>0.43975137799999997</v>
      </c>
      <c r="I207" s="61">
        <v>0.297600904</v>
      </c>
      <c r="J207" s="61">
        <v>7.3013994400000004E-2</v>
      </c>
      <c r="K207" s="61">
        <v>0.122262723</v>
      </c>
      <c r="L207" s="61">
        <v>0.12702516</v>
      </c>
      <c r="M207" s="61">
        <v>-2.2489587000000002E-2</v>
      </c>
      <c r="N207" s="61">
        <v>0.25832003599999998</v>
      </c>
      <c r="O207" s="61">
        <v>0.42299671999999999</v>
      </c>
      <c r="P207" s="61"/>
      <c r="Q207" s="61">
        <v>8.0562494299999995E-2</v>
      </c>
      <c r="R207" s="61">
        <v>0.350984134</v>
      </c>
      <c r="S207" s="61">
        <v>8.4404684000000008E-2</v>
      </c>
      <c r="T207" s="61">
        <v>0.24719907200000002</v>
      </c>
      <c r="U207" s="61">
        <v>0.40843892799999998</v>
      </c>
      <c r="V207" s="61">
        <v>0.15832058399999999</v>
      </c>
      <c r="W207" s="61">
        <v>0.231514625</v>
      </c>
      <c r="X207" s="61">
        <v>0.46257075999999997</v>
      </c>
      <c r="Y207" s="61">
        <v>3.8736031899999995E-2</v>
      </c>
      <c r="Z207" s="61">
        <v>0.63012355900000006</v>
      </c>
      <c r="AA207" s="61">
        <v>4.68074822E-2</v>
      </c>
      <c r="AB207" s="14"/>
      <c r="AC207" s="14"/>
      <c r="AD207" s="14"/>
      <c r="AE207" s="14"/>
      <c r="AF207" s="14"/>
      <c r="AG207" s="14"/>
      <c r="AH207" s="14"/>
      <c r="AI207" s="14"/>
    </row>
    <row r="208" spans="1:35">
      <c r="A208" s="16">
        <v>102.5</v>
      </c>
      <c r="B208" s="61">
        <v>0.43609355700000002</v>
      </c>
      <c r="C208" s="61">
        <v>0.44605550999999999</v>
      </c>
      <c r="D208" s="61">
        <v>0.25687802000000004</v>
      </c>
      <c r="E208" s="61">
        <v>0.137352213</v>
      </c>
      <c r="F208" s="61">
        <v>4.4684894999999995E-2</v>
      </c>
      <c r="G208" s="61">
        <v>0.36520153599999999</v>
      </c>
      <c r="H208" s="61">
        <v>0.43259034499999999</v>
      </c>
      <c r="I208" s="61">
        <v>0.30182681299999997</v>
      </c>
      <c r="J208" s="61">
        <v>8.21229614E-2</v>
      </c>
      <c r="K208" s="61">
        <v>0.12516058399999999</v>
      </c>
      <c r="L208" s="61">
        <v>0.128769258</v>
      </c>
      <c r="M208" s="61">
        <v>-2.7251758000000001E-2</v>
      </c>
      <c r="N208" s="61">
        <v>0.24784656800000002</v>
      </c>
      <c r="O208" s="61">
        <v>0.40973110099999999</v>
      </c>
      <c r="P208" s="61"/>
      <c r="Q208" s="61">
        <v>7.6450642799999996E-2</v>
      </c>
      <c r="R208" s="61">
        <v>0.35585762600000004</v>
      </c>
      <c r="S208" s="61">
        <v>8.7836187900000001E-2</v>
      </c>
      <c r="T208" s="61">
        <v>0.25328490999999997</v>
      </c>
      <c r="U208" s="61">
        <v>0.40548040999999996</v>
      </c>
      <c r="V208" s="61">
        <v>0.16050394399999998</v>
      </c>
      <c r="W208" s="61">
        <v>0.24103661299999998</v>
      </c>
      <c r="X208" s="61">
        <v>0.45456898299999998</v>
      </c>
      <c r="Y208" s="61">
        <v>4.3136587000000004E-2</v>
      </c>
      <c r="Z208" s="61">
        <v>0.62296136800000002</v>
      </c>
      <c r="AA208" s="61">
        <v>5.0392577600000002E-2</v>
      </c>
      <c r="AB208" s="14"/>
      <c r="AC208" s="14"/>
      <c r="AD208" s="14"/>
      <c r="AE208" s="14"/>
      <c r="AF208" s="14"/>
      <c r="AG208" s="14"/>
      <c r="AH208" s="14"/>
      <c r="AI208" s="14"/>
    </row>
    <row r="209" spans="1:35">
      <c r="A209" s="16">
        <v>103</v>
      </c>
      <c r="B209" s="61">
        <v>0.43195403100000002</v>
      </c>
      <c r="C209" s="61">
        <v>0.44776816699999999</v>
      </c>
      <c r="D209" s="61">
        <v>0.25836921400000001</v>
      </c>
      <c r="E209" s="61">
        <v>0.103577218</v>
      </c>
      <c r="F209" s="61">
        <v>4.3804271200000001E-2</v>
      </c>
      <c r="G209" s="61">
        <v>0.36297020500000005</v>
      </c>
      <c r="H209" s="61">
        <v>0.42646677399999999</v>
      </c>
      <c r="I209" s="61">
        <v>0.29978539600000004</v>
      </c>
      <c r="J209" s="61">
        <v>7.2381768600000007E-2</v>
      </c>
      <c r="K209" s="61">
        <v>0.13144657799999998</v>
      </c>
      <c r="L209" s="61">
        <v>0.13630952900000001</v>
      </c>
      <c r="M209" s="61">
        <v>-2.7424873999999998E-2</v>
      </c>
      <c r="N209" s="61">
        <v>0.244895262</v>
      </c>
      <c r="O209" s="61">
        <v>0.39762458199999995</v>
      </c>
      <c r="P209" s="61"/>
      <c r="Q209" s="61">
        <v>7.8977642799999997E-2</v>
      </c>
      <c r="R209" s="61">
        <v>0.34000714700000001</v>
      </c>
      <c r="S209" s="61">
        <v>8.9053081699999995E-2</v>
      </c>
      <c r="T209" s="61">
        <v>0.252143587</v>
      </c>
      <c r="U209" s="61">
        <v>0.39694291300000001</v>
      </c>
      <c r="V209" s="61">
        <v>0.15205097200000001</v>
      </c>
      <c r="W209" s="61">
        <v>0.226254287</v>
      </c>
      <c r="X209" s="61">
        <v>0.45409138100000002</v>
      </c>
      <c r="Y209" s="61">
        <v>3.7944851299999999E-2</v>
      </c>
      <c r="Z209" s="61">
        <v>0.617414138</v>
      </c>
      <c r="AA209" s="61">
        <v>4.4229040299999994E-2</v>
      </c>
      <c r="AB209" s="14"/>
      <c r="AC209" s="14"/>
      <c r="AD209" s="14"/>
      <c r="AE209" s="14"/>
      <c r="AF209" s="14"/>
      <c r="AG209" s="14"/>
      <c r="AH209" s="14"/>
      <c r="AI209" s="14"/>
    </row>
    <row r="210" spans="1:35">
      <c r="A210" s="16">
        <v>103.5</v>
      </c>
      <c r="B210" s="61">
        <v>0.42695723499999999</v>
      </c>
      <c r="C210" s="61">
        <v>0.45045177600000003</v>
      </c>
      <c r="D210" s="61">
        <v>0.25523788199999997</v>
      </c>
      <c r="E210" s="61">
        <v>0.12879986199999999</v>
      </c>
      <c r="F210" s="61">
        <v>4.4133695599999995E-2</v>
      </c>
      <c r="G210" s="61">
        <v>0.36656330300000001</v>
      </c>
      <c r="H210" s="61">
        <v>0.41768799400000001</v>
      </c>
      <c r="I210" s="61">
        <v>0.30128082099999998</v>
      </c>
      <c r="J210" s="61">
        <v>7.4737130299999996E-2</v>
      </c>
      <c r="K210" s="61">
        <v>0.12944646100000001</v>
      </c>
      <c r="L210" s="61">
        <v>0.13502360199999999</v>
      </c>
      <c r="M210" s="61">
        <v>-2.1213766000000002E-2</v>
      </c>
      <c r="N210" s="61">
        <v>0.22804632699999999</v>
      </c>
      <c r="O210" s="61">
        <v>0.39721788599999996</v>
      </c>
      <c r="P210" s="61"/>
      <c r="Q210" s="61">
        <v>7.7714453099999997E-2</v>
      </c>
      <c r="R210" s="61">
        <v>0.33540867599999996</v>
      </c>
      <c r="S210" s="61">
        <v>7.4678444800000007E-2</v>
      </c>
      <c r="T210" s="61">
        <v>0.24387717899999997</v>
      </c>
      <c r="U210" s="61">
        <v>0.39901031300000001</v>
      </c>
      <c r="V210" s="61">
        <v>0.164782863</v>
      </c>
      <c r="W210" s="61">
        <v>0.24226138200000003</v>
      </c>
      <c r="X210" s="61">
        <v>0.45450634100000004</v>
      </c>
      <c r="Y210" s="61">
        <v>4.4492506199999997E-2</v>
      </c>
      <c r="Z210" s="61">
        <v>0.60387828099999996</v>
      </c>
      <c r="AA210" s="61">
        <v>4.5568410100000005E-2</v>
      </c>
      <c r="AB210" s="14"/>
      <c r="AC210" s="14"/>
      <c r="AD210" s="14"/>
      <c r="AE210" s="14"/>
      <c r="AF210" s="14"/>
      <c r="AG210" s="14"/>
      <c r="AH210" s="14"/>
      <c r="AI210" s="14"/>
    </row>
    <row r="211" spans="1:35">
      <c r="A211" s="16">
        <v>104</v>
      </c>
      <c r="B211" s="61">
        <v>0.41961885500000001</v>
      </c>
      <c r="C211" s="61">
        <v>0.43857566400000003</v>
      </c>
      <c r="D211" s="61">
        <v>0.25536364299999997</v>
      </c>
      <c r="E211" s="61">
        <v>0.12936989499999998</v>
      </c>
      <c r="F211" s="61">
        <v>4.4597887600000004E-2</v>
      </c>
      <c r="G211" s="61">
        <v>0.35307712899999999</v>
      </c>
      <c r="H211" s="61">
        <v>0.41369712200000003</v>
      </c>
      <c r="I211" s="61">
        <v>0.29584864399999999</v>
      </c>
      <c r="J211" s="61">
        <v>7.5835666199999999E-2</v>
      </c>
      <c r="K211" s="61">
        <v>0.12581188499999998</v>
      </c>
      <c r="L211" s="61">
        <v>0.138461844</v>
      </c>
      <c r="M211" s="61">
        <v>-2.7704159000000003E-2</v>
      </c>
      <c r="N211" s="61">
        <v>0.22659902100000001</v>
      </c>
      <c r="O211" s="61">
        <v>0.39238326100000004</v>
      </c>
      <c r="P211" s="61"/>
      <c r="Q211" s="61">
        <v>8.0503751799999995E-2</v>
      </c>
      <c r="R211" s="61">
        <v>0.33024350899999999</v>
      </c>
      <c r="S211" s="61">
        <v>7.6196367599999995E-2</v>
      </c>
      <c r="T211" s="61">
        <v>0.24767287100000002</v>
      </c>
      <c r="U211" s="61">
        <v>0.40041690400000002</v>
      </c>
      <c r="V211" s="61">
        <v>0.16133223699999999</v>
      </c>
      <c r="W211" s="61">
        <v>0.224716844</v>
      </c>
      <c r="X211" s="61">
        <v>0.44332315500000002</v>
      </c>
      <c r="Y211" s="61">
        <v>4.2857650599999998E-2</v>
      </c>
      <c r="Z211" s="61">
        <v>0.60169902200000003</v>
      </c>
      <c r="AA211" s="61">
        <v>4.4860607400000002E-2</v>
      </c>
      <c r="AB211" s="14"/>
      <c r="AC211" s="14"/>
      <c r="AD211" s="14"/>
      <c r="AE211" s="14"/>
      <c r="AF211" s="14"/>
      <c r="AG211" s="14"/>
      <c r="AH211" s="14"/>
      <c r="AI211" s="14"/>
    </row>
    <row r="212" spans="1:35">
      <c r="A212" s="16">
        <v>104.5</v>
      </c>
      <c r="B212" s="61">
        <v>0.41952085500000003</v>
      </c>
      <c r="C212" s="61">
        <v>0.432995042</v>
      </c>
      <c r="D212" s="61">
        <v>0.25249107199999998</v>
      </c>
      <c r="E212" s="61">
        <v>0.107484418</v>
      </c>
      <c r="F212" s="61">
        <v>4.69344285E-2</v>
      </c>
      <c r="G212" s="61">
        <v>0.35379682899999998</v>
      </c>
      <c r="H212" s="61">
        <v>0.42918399000000002</v>
      </c>
      <c r="I212" s="61">
        <v>0.30169082400000002</v>
      </c>
      <c r="J212" s="61">
        <v>7.2882943399999997E-2</v>
      </c>
      <c r="K212" s="61">
        <v>0.12503829299999999</v>
      </c>
      <c r="L212" s="61">
        <v>0.13916840599999999</v>
      </c>
      <c r="M212" s="61">
        <v>-2.63048E-2</v>
      </c>
      <c r="N212" s="61">
        <v>0.23936929299999998</v>
      </c>
      <c r="O212" s="61">
        <v>0.38617168900000004</v>
      </c>
      <c r="P212" s="61"/>
      <c r="Q212" s="61">
        <v>7.90370606E-2</v>
      </c>
      <c r="R212" s="61">
        <v>0.334173581</v>
      </c>
      <c r="S212" s="61">
        <v>8.0188590599999998E-2</v>
      </c>
      <c r="T212" s="61">
        <v>0.24399660999999997</v>
      </c>
      <c r="U212" s="61">
        <v>0.39342849000000002</v>
      </c>
      <c r="V212" s="61">
        <v>0.15802195299999999</v>
      </c>
      <c r="W212" s="61">
        <v>0.22797901100000001</v>
      </c>
      <c r="X212" s="61">
        <v>0.43774221200000002</v>
      </c>
      <c r="Y212" s="61">
        <v>3.1057543199999999E-2</v>
      </c>
      <c r="Z212" s="61">
        <v>0.59578960700000005</v>
      </c>
      <c r="AA212" s="61">
        <v>4.3029362100000003E-2</v>
      </c>
      <c r="AB212" s="14"/>
      <c r="AC212" s="14"/>
      <c r="AD212" s="14"/>
      <c r="AE212" s="14"/>
      <c r="AF212" s="14"/>
      <c r="AG212" s="14"/>
      <c r="AH212" s="14"/>
      <c r="AI212" s="14"/>
    </row>
    <row r="213" spans="1:35">
      <c r="A213" s="16">
        <v>105</v>
      </c>
      <c r="B213" s="61">
        <v>0.41537084699999999</v>
      </c>
      <c r="C213" s="61">
        <v>0.42852974500000002</v>
      </c>
      <c r="D213" s="61">
        <v>0.244002051</v>
      </c>
      <c r="E213" s="61">
        <v>0.12358788600000001</v>
      </c>
      <c r="F213" s="61">
        <v>3.3666294499999999E-2</v>
      </c>
      <c r="G213" s="61">
        <v>0.35393368000000003</v>
      </c>
      <c r="H213" s="61">
        <v>0.41649278199999995</v>
      </c>
      <c r="I213" s="61">
        <v>0.29795238099999999</v>
      </c>
      <c r="J213" s="61">
        <v>7.1031147099999997E-2</v>
      </c>
      <c r="K213" s="61">
        <v>0.12521232199999999</v>
      </c>
      <c r="L213" s="61">
        <v>0.14054517999999999</v>
      </c>
      <c r="M213" s="61">
        <v>-2.6464161E-2</v>
      </c>
      <c r="N213" s="61">
        <v>0.215304736</v>
      </c>
      <c r="O213" s="61">
        <v>0.39510466</v>
      </c>
      <c r="P213" s="61"/>
      <c r="Q213" s="61">
        <v>7.6390020599999997E-2</v>
      </c>
      <c r="R213" s="61">
        <v>0.32506177600000002</v>
      </c>
      <c r="S213" s="61">
        <v>8.2445140600000008E-2</v>
      </c>
      <c r="T213" s="61">
        <v>0.23898027899999999</v>
      </c>
      <c r="U213" s="61">
        <v>0.39212723500000002</v>
      </c>
      <c r="V213" s="61">
        <v>0.14409133799999999</v>
      </c>
      <c r="W213" s="61">
        <v>0.23118572000000001</v>
      </c>
      <c r="X213" s="61">
        <v>0.44376094299999996</v>
      </c>
      <c r="Y213" s="61">
        <v>3.2641160199999998E-2</v>
      </c>
      <c r="Z213" s="61">
        <v>0.59160064099999998</v>
      </c>
      <c r="AA213" s="61">
        <v>4.5026237699999999E-2</v>
      </c>
      <c r="AB213" s="14"/>
      <c r="AC213" s="14"/>
      <c r="AD213" s="14"/>
      <c r="AE213" s="14"/>
      <c r="AF213" s="14"/>
      <c r="AG213" s="14"/>
      <c r="AH213" s="14"/>
      <c r="AI213" s="14"/>
    </row>
    <row r="214" spans="1:35">
      <c r="A214" s="16">
        <v>105.5</v>
      </c>
      <c r="B214" s="61">
        <v>0.41309664800000001</v>
      </c>
      <c r="C214" s="61">
        <v>0.43447617399999999</v>
      </c>
      <c r="D214" s="61">
        <v>0.24429224099999999</v>
      </c>
      <c r="E214" s="61">
        <v>0.130012405</v>
      </c>
      <c r="F214" s="61">
        <v>3.85370451E-2</v>
      </c>
      <c r="G214" s="61">
        <v>0.353836437</v>
      </c>
      <c r="H214" s="61">
        <v>0.41069693000000002</v>
      </c>
      <c r="I214" s="61">
        <v>0.29788002499999999</v>
      </c>
      <c r="J214" s="61">
        <v>7.2837467099999997E-2</v>
      </c>
      <c r="K214" s="61">
        <v>0.12189860100000001</v>
      </c>
      <c r="L214" s="61">
        <v>0.14519516599999999</v>
      </c>
      <c r="M214" s="61">
        <v>-2.2718259000000001E-2</v>
      </c>
      <c r="N214" s="61">
        <v>0.21756010100000001</v>
      </c>
      <c r="O214" s="61">
        <v>0.37787780199999998</v>
      </c>
      <c r="P214" s="61"/>
      <c r="Q214" s="61">
        <v>8.2531160900000011E-2</v>
      </c>
      <c r="R214" s="61">
        <v>0.33269723499999998</v>
      </c>
      <c r="S214" s="61">
        <v>7.56630363E-2</v>
      </c>
      <c r="T214" s="61">
        <v>0.23922475899999998</v>
      </c>
      <c r="U214" s="61">
        <v>0.38090558000000002</v>
      </c>
      <c r="V214" s="61">
        <v>0.146763488</v>
      </c>
      <c r="W214" s="61">
        <v>0.21726131400000001</v>
      </c>
      <c r="X214" s="61">
        <v>0.43416318799999998</v>
      </c>
      <c r="Y214" s="61">
        <v>3.6937931800000004E-2</v>
      </c>
      <c r="Z214" s="61">
        <v>0.58742027499999994</v>
      </c>
      <c r="AA214" s="61">
        <v>4.6768816199999994E-2</v>
      </c>
      <c r="AB214" s="14"/>
      <c r="AC214" s="14"/>
      <c r="AD214" s="14"/>
      <c r="AE214" s="14"/>
      <c r="AF214" s="14"/>
      <c r="AG214" s="14"/>
      <c r="AH214" s="14"/>
      <c r="AI214" s="14"/>
    </row>
    <row r="215" spans="1:35">
      <c r="A215" s="16">
        <v>106</v>
      </c>
      <c r="B215" s="61">
        <v>0.41273073199999999</v>
      </c>
      <c r="C215" s="61">
        <v>0.43874947800000003</v>
      </c>
      <c r="D215" s="61">
        <v>0.24359007299999999</v>
      </c>
      <c r="E215" s="61">
        <v>0.12481824700000001</v>
      </c>
      <c r="F215" s="61">
        <v>4.1871644000000006E-2</v>
      </c>
      <c r="G215" s="61">
        <v>0.35423224599999997</v>
      </c>
      <c r="H215" s="61">
        <v>0.403462231</v>
      </c>
      <c r="I215" s="61">
        <v>0.29702221200000001</v>
      </c>
      <c r="J215" s="61">
        <v>7.0862612399999997E-2</v>
      </c>
      <c r="K215" s="61">
        <v>0.123039909</v>
      </c>
      <c r="L215" s="61">
        <v>0.14756981299999999</v>
      </c>
      <c r="M215" s="61">
        <v>-3.1978807999999997E-2</v>
      </c>
      <c r="N215" s="61">
        <v>0.23467133499999998</v>
      </c>
      <c r="O215" s="61">
        <v>0.38392663300000002</v>
      </c>
      <c r="P215" s="61"/>
      <c r="Q215" s="61">
        <v>7.8934762000000006E-2</v>
      </c>
      <c r="R215" s="61">
        <v>0.32920253199999999</v>
      </c>
      <c r="S215" s="61">
        <v>6.95586807E-2</v>
      </c>
      <c r="T215" s="61">
        <v>0.23551915300000001</v>
      </c>
      <c r="U215" s="61">
        <v>0.37638113599999995</v>
      </c>
      <c r="V215" s="61">
        <v>0.147670149</v>
      </c>
      <c r="W215" s="61">
        <v>0.217336211</v>
      </c>
      <c r="X215" s="61">
        <v>0.44077295100000002</v>
      </c>
      <c r="Y215" s="61">
        <v>4.0852854399999999E-2</v>
      </c>
      <c r="Z215" s="61">
        <v>0.58095647900000003</v>
      </c>
      <c r="AA215" s="61">
        <v>4.8154233399999996E-2</v>
      </c>
      <c r="AB215" s="14"/>
      <c r="AC215" s="14"/>
      <c r="AD215" s="14"/>
      <c r="AE215" s="14"/>
      <c r="AF215" s="14"/>
      <c r="AG215" s="14"/>
      <c r="AH215" s="14"/>
      <c r="AI215" s="14"/>
    </row>
    <row r="216" spans="1:35">
      <c r="A216" s="16">
        <v>106.5</v>
      </c>
      <c r="B216" s="61">
        <v>0.41524079600000002</v>
      </c>
      <c r="C216" s="61">
        <v>0.417364868</v>
      </c>
      <c r="D216" s="61">
        <v>0.24580328300000001</v>
      </c>
      <c r="E216" s="61">
        <v>0.12945081</v>
      </c>
      <c r="F216" s="61">
        <v>3.9059165999999999E-2</v>
      </c>
      <c r="G216" s="61">
        <v>0.34982100399999999</v>
      </c>
      <c r="H216" s="61">
        <v>0.40893096200000001</v>
      </c>
      <c r="I216" s="61">
        <v>0.29495633799999998</v>
      </c>
      <c r="J216" s="61">
        <v>7.2677412099999991E-2</v>
      </c>
      <c r="K216" s="61">
        <v>0.124838464</v>
      </c>
      <c r="L216" s="61">
        <v>0.150925376</v>
      </c>
      <c r="M216" s="61">
        <v>-2.8020117000000001E-2</v>
      </c>
      <c r="N216" s="61">
        <v>0.22820117000000001</v>
      </c>
      <c r="O216" s="61">
        <v>0.38527980999999994</v>
      </c>
      <c r="P216" s="61"/>
      <c r="Q216" s="61">
        <v>7.9606995299999997E-2</v>
      </c>
      <c r="R216" s="61">
        <v>0.32491648099999998</v>
      </c>
      <c r="S216" s="61">
        <v>7.1031173000000003E-2</v>
      </c>
      <c r="T216" s="61">
        <v>0.233229152</v>
      </c>
      <c r="U216" s="61">
        <v>0.38301758900000005</v>
      </c>
      <c r="V216" s="61">
        <v>0.15282433100000001</v>
      </c>
      <c r="W216" s="61">
        <v>0.22276063000000002</v>
      </c>
      <c r="X216" s="61">
        <v>0.44382903200000001</v>
      </c>
      <c r="Y216" s="61">
        <v>4.0495662599999996E-2</v>
      </c>
      <c r="Z216" s="61">
        <v>0.57826838700000005</v>
      </c>
      <c r="AA216" s="61">
        <v>4.7100891300000003E-2</v>
      </c>
      <c r="AB216" s="14"/>
      <c r="AC216" s="14"/>
      <c r="AD216" s="14"/>
      <c r="AE216" s="14"/>
      <c r="AF216" s="14"/>
      <c r="AG216" s="14"/>
      <c r="AH216" s="14"/>
      <c r="AI216" s="14"/>
    </row>
    <row r="217" spans="1:35">
      <c r="A217" s="16">
        <v>107</v>
      </c>
      <c r="B217" s="61">
        <v>0.39515208899999998</v>
      </c>
      <c r="C217" s="61">
        <v>0.42246117699999997</v>
      </c>
      <c r="D217" s="61">
        <v>0.23827915499999999</v>
      </c>
      <c r="E217" s="61">
        <v>0.105122251</v>
      </c>
      <c r="F217" s="61">
        <v>4.6057260500000002E-2</v>
      </c>
      <c r="G217" s="61">
        <v>0.33808932200000003</v>
      </c>
      <c r="H217" s="61">
        <v>0.40854886299999998</v>
      </c>
      <c r="I217" s="61">
        <v>0.29061925</v>
      </c>
      <c r="J217" s="61">
        <v>6.5727089000000002E-2</v>
      </c>
      <c r="K217" s="61">
        <v>0.12005747400000001</v>
      </c>
      <c r="L217" s="61">
        <v>0.14987054399999999</v>
      </c>
      <c r="M217" s="61">
        <v>-3.6005804000000002E-2</v>
      </c>
      <c r="N217" s="61">
        <v>0.21208086800000001</v>
      </c>
      <c r="O217" s="61">
        <v>0.37556845699999997</v>
      </c>
      <c r="P217" s="61"/>
      <c r="Q217" s="61">
        <v>7.7082415099999996E-2</v>
      </c>
      <c r="R217" s="61">
        <v>0.32324851199999999</v>
      </c>
      <c r="S217" s="61">
        <v>6.9212394499999996E-2</v>
      </c>
      <c r="T217" s="61">
        <v>0.238121681</v>
      </c>
      <c r="U217" s="61">
        <v>0.365286677</v>
      </c>
      <c r="V217" s="61">
        <v>0.15473089399999998</v>
      </c>
      <c r="W217" s="61">
        <v>0.215579511</v>
      </c>
      <c r="X217" s="61">
        <v>0.44180067700000003</v>
      </c>
      <c r="Y217" s="61">
        <v>3.5608128099999997E-2</v>
      </c>
      <c r="Z217" s="61">
        <v>0.57462160299999998</v>
      </c>
      <c r="AA217" s="61">
        <v>4.7670945800000003E-2</v>
      </c>
      <c r="AB217" s="14"/>
      <c r="AC217" s="14"/>
      <c r="AD217" s="14"/>
      <c r="AE217" s="14"/>
      <c r="AF217" s="14"/>
      <c r="AG217" s="14"/>
      <c r="AH217" s="14"/>
      <c r="AI217" s="14"/>
    </row>
    <row r="218" spans="1:35">
      <c r="A218" s="16">
        <v>107.5</v>
      </c>
      <c r="B218" s="61">
        <v>0.395598277</v>
      </c>
      <c r="C218" s="61">
        <v>0.42135994199999999</v>
      </c>
      <c r="D218" s="61">
        <v>0.237302282</v>
      </c>
      <c r="E218" s="61">
        <v>0.136491156</v>
      </c>
      <c r="F218" s="61">
        <v>3.8025147499999995E-2</v>
      </c>
      <c r="G218" s="61">
        <v>0.34262636800000001</v>
      </c>
      <c r="H218" s="61">
        <v>0.40375647000000003</v>
      </c>
      <c r="I218" s="61">
        <v>0.28470573100000002</v>
      </c>
      <c r="J218" s="61">
        <v>6.6563689799999992E-2</v>
      </c>
      <c r="K218" s="61">
        <v>0.116352837</v>
      </c>
      <c r="L218" s="61">
        <v>0.14768973799999999</v>
      </c>
      <c r="M218" s="61">
        <v>-2.734369E-2</v>
      </c>
      <c r="N218" s="61">
        <v>0.223620702</v>
      </c>
      <c r="O218" s="61">
        <v>0.38866213700000002</v>
      </c>
      <c r="P218" s="61"/>
      <c r="Q218" s="61">
        <v>7.3231568999999996E-2</v>
      </c>
      <c r="R218" s="61">
        <v>0.31563933999999999</v>
      </c>
      <c r="S218" s="61">
        <v>7.2855464799999992E-2</v>
      </c>
      <c r="T218" s="61">
        <v>0.244939557</v>
      </c>
      <c r="U218" s="61">
        <v>0.36130238400000003</v>
      </c>
      <c r="V218" s="61">
        <v>0.148408544</v>
      </c>
      <c r="W218" s="61">
        <v>0.22504025999999999</v>
      </c>
      <c r="X218" s="61">
        <v>0.44306515699999999</v>
      </c>
      <c r="Y218" s="61">
        <v>4.0671676300000001E-2</v>
      </c>
      <c r="Z218" s="61">
        <v>0.57040736199999997</v>
      </c>
      <c r="AA218" s="61">
        <v>4.9608582500000005E-2</v>
      </c>
      <c r="AB218" s="14"/>
      <c r="AC218" s="14"/>
      <c r="AD218" s="14"/>
      <c r="AE218" s="14"/>
      <c r="AF218" s="14"/>
      <c r="AG218" s="14"/>
      <c r="AH218" s="14"/>
      <c r="AI218" s="14"/>
    </row>
    <row r="219" spans="1:35">
      <c r="A219" s="16">
        <v>108</v>
      </c>
      <c r="B219" s="61">
        <v>0.393182541</v>
      </c>
      <c r="C219" s="61">
        <v>0.41040146900000002</v>
      </c>
      <c r="D219" s="61">
        <v>0.24019238800000001</v>
      </c>
      <c r="E219" s="61">
        <v>0.119056153</v>
      </c>
      <c r="F219" s="61">
        <v>3.9890960699999999E-2</v>
      </c>
      <c r="G219" s="61">
        <v>0.33812015700000003</v>
      </c>
      <c r="H219" s="61">
        <v>0.402080732</v>
      </c>
      <c r="I219" s="61">
        <v>0.28463519600000003</v>
      </c>
      <c r="J219" s="61">
        <v>7.4772367800000003E-2</v>
      </c>
      <c r="K219" s="61">
        <v>0.12136395699999999</v>
      </c>
      <c r="L219" s="61">
        <v>0.14724567</v>
      </c>
      <c r="M219" s="61">
        <v>-2.461172E-2</v>
      </c>
      <c r="N219" s="61">
        <v>0.225406262</v>
      </c>
      <c r="O219" s="61">
        <v>0.36800723800000001</v>
      </c>
      <c r="P219" s="61"/>
      <c r="Q219" s="61">
        <v>7.8535173099999994E-2</v>
      </c>
      <c r="R219" s="61">
        <v>0.31130959499999999</v>
      </c>
      <c r="S219" s="61">
        <v>7.3661749499999998E-2</v>
      </c>
      <c r="T219" s="61">
        <v>0.24383622899999999</v>
      </c>
      <c r="U219" s="61">
        <v>0.36436979399999997</v>
      </c>
      <c r="V219" s="61">
        <v>0.14846252399999998</v>
      </c>
      <c r="W219" s="61">
        <v>0.21241679799999999</v>
      </c>
      <c r="X219" s="61">
        <v>0.45185496200000003</v>
      </c>
      <c r="Y219" s="61">
        <v>4.2017975499999999E-2</v>
      </c>
      <c r="Z219" s="61">
        <v>0.55460773299999999</v>
      </c>
      <c r="AA219" s="61">
        <v>4.9840509700000001E-2</v>
      </c>
      <c r="AB219" s="14"/>
      <c r="AC219" s="14"/>
      <c r="AD219" s="14"/>
      <c r="AE219" s="14"/>
      <c r="AF219" s="14"/>
      <c r="AG219" s="14"/>
      <c r="AH219" s="14"/>
      <c r="AI219" s="14"/>
    </row>
    <row r="220" spans="1:35">
      <c r="A220" s="16">
        <v>108.5</v>
      </c>
      <c r="B220" s="61">
        <v>0.40179277599999996</v>
      </c>
      <c r="C220" s="61">
        <v>0.42739419499999998</v>
      </c>
      <c r="D220" s="61">
        <v>0.24430529400000001</v>
      </c>
      <c r="E220" s="61">
        <v>0.13553574499999999</v>
      </c>
      <c r="F220" s="61">
        <v>4.0917358600000002E-2</v>
      </c>
      <c r="G220" s="61">
        <v>0.33605380800000001</v>
      </c>
      <c r="H220" s="61">
        <v>0.38539505499999999</v>
      </c>
      <c r="I220" s="61">
        <v>0.28598007400000003</v>
      </c>
      <c r="J220" s="61">
        <v>7.3155024099999993E-2</v>
      </c>
      <c r="K220" s="61">
        <v>0.125863471</v>
      </c>
      <c r="L220" s="61">
        <v>0.14937197099999999</v>
      </c>
      <c r="M220" s="61">
        <v>-3.0464747E-2</v>
      </c>
      <c r="N220" s="61">
        <v>0.22062943400000001</v>
      </c>
      <c r="O220" s="61">
        <v>0.35637993799999995</v>
      </c>
      <c r="P220" s="61"/>
      <c r="Q220" s="61">
        <v>7.5975881699999998E-2</v>
      </c>
      <c r="R220" s="61">
        <v>0.30943489899999999</v>
      </c>
      <c r="S220" s="61">
        <v>8.1350315800000003E-2</v>
      </c>
      <c r="T220" s="61">
        <v>0.25029066</v>
      </c>
      <c r="U220" s="61">
        <v>0.35662950000000004</v>
      </c>
      <c r="V220" s="61">
        <v>0.146618101</v>
      </c>
      <c r="W220" s="61">
        <v>0.21332018000000003</v>
      </c>
      <c r="X220" s="61">
        <v>0.44090592200000001</v>
      </c>
      <c r="Y220" s="61">
        <v>4.3180474000000003E-2</v>
      </c>
      <c r="Z220" s="61">
        <v>0.55910026099999999</v>
      </c>
      <c r="AA220" s="61">
        <v>4.4154986399999999E-2</v>
      </c>
      <c r="AB220" s="14"/>
      <c r="AC220" s="14"/>
      <c r="AD220" s="14"/>
      <c r="AE220" s="14"/>
      <c r="AF220" s="14"/>
      <c r="AG220" s="14"/>
      <c r="AH220" s="14"/>
      <c r="AI220" s="14"/>
    </row>
    <row r="221" spans="1:35">
      <c r="A221" s="16">
        <v>109</v>
      </c>
      <c r="B221" s="61">
        <v>0.39265133200000002</v>
      </c>
      <c r="C221" s="61">
        <v>0.41319949299999997</v>
      </c>
      <c r="D221" s="61">
        <v>0.240327496</v>
      </c>
      <c r="E221" s="61">
        <v>0.11093597499999999</v>
      </c>
      <c r="F221" s="61">
        <v>4.6796902200000004E-2</v>
      </c>
      <c r="G221" s="61">
        <v>0.32729720800000001</v>
      </c>
      <c r="H221" s="61">
        <v>0.40000417400000005</v>
      </c>
      <c r="I221" s="61">
        <v>0.28286537099999998</v>
      </c>
      <c r="J221" s="61">
        <v>6.3444206500000003E-2</v>
      </c>
      <c r="K221" s="61">
        <v>0.119576379</v>
      </c>
      <c r="L221" s="61">
        <v>0.14901592499999999</v>
      </c>
      <c r="M221" s="61">
        <v>-2.4956184000000003E-2</v>
      </c>
      <c r="N221" s="61">
        <v>0.224750054</v>
      </c>
      <c r="O221" s="61">
        <v>0.357638764</v>
      </c>
      <c r="P221" s="61"/>
      <c r="Q221" s="61">
        <v>7.6152248199999995E-2</v>
      </c>
      <c r="R221" s="61">
        <v>0.31190613700000003</v>
      </c>
      <c r="S221" s="61">
        <v>7.1227239400000003E-2</v>
      </c>
      <c r="T221" s="61">
        <v>0.24560839399999998</v>
      </c>
      <c r="U221" s="61">
        <v>0.36432527599999998</v>
      </c>
      <c r="V221" s="61">
        <v>0.141503246</v>
      </c>
      <c r="W221" s="61">
        <v>0.20787023900000001</v>
      </c>
      <c r="X221" s="61">
        <v>0.443482186</v>
      </c>
      <c r="Y221" s="61">
        <v>4.3824946199999999E-2</v>
      </c>
      <c r="Z221" s="61">
        <v>0.54878142600000002</v>
      </c>
      <c r="AA221" s="61">
        <v>4.3580882699999997E-2</v>
      </c>
      <c r="AB221" s="14"/>
      <c r="AC221" s="14"/>
      <c r="AD221" s="14"/>
      <c r="AE221" s="14"/>
      <c r="AF221" s="14"/>
      <c r="AG221" s="14"/>
      <c r="AH221" s="14"/>
      <c r="AI221" s="14"/>
    </row>
    <row r="222" spans="1:35">
      <c r="A222" s="16">
        <v>109.5</v>
      </c>
      <c r="B222" s="61">
        <v>0.39361197199999998</v>
      </c>
      <c r="C222" s="61">
        <v>0.41726877799999995</v>
      </c>
      <c r="D222" s="61">
        <v>0.23479883999999998</v>
      </c>
      <c r="E222" s="61">
        <v>0.130833637</v>
      </c>
      <c r="F222" s="61">
        <v>4.4463382500000002E-2</v>
      </c>
      <c r="G222" s="61">
        <v>0.33003950399999998</v>
      </c>
      <c r="H222" s="61">
        <v>0.38246839100000002</v>
      </c>
      <c r="I222" s="61">
        <v>0.27952148300000002</v>
      </c>
      <c r="J222" s="61">
        <v>6.4867474100000003E-2</v>
      </c>
      <c r="K222" s="61">
        <v>0.121126463</v>
      </c>
      <c r="L222" s="61">
        <v>0.145233476</v>
      </c>
      <c r="M222" s="61">
        <v>-3.0855383E-2</v>
      </c>
      <c r="N222" s="61">
        <v>0.219539546</v>
      </c>
      <c r="O222" s="61">
        <v>0.34766226600000005</v>
      </c>
      <c r="P222" s="61"/>
      <c r="Q222" s="61">
        <v>7.5326374200000004E-2</v>
      </c>
      <c r="R222" s="61">
        <v>0.30761907199999999</v>
      </c>
      <c r="S222" s="61">
        <v>9.9732219099999991E-2</v>
      </c>
      <c r="T222" s="61">
        <v>0.26663891700000003</v>
      </c>
      <c r="U222" s="61">
        <v>0.35446835200000004</v>
      </c>
      <c r="V222" s="61">
        <v>0.144633751</v>
      </c>
      <c r="W222" s="61">
        <v>0.216076346</v>
      </c>
      <c r="X222" s="61">
        <v>0.44971158600000005</v>
      </c>
      <c r="Y222" s="61">
        <v>4.4515776200000003E-2</v>
      </c>
      <c r="Z222" s="61">
        <v>0.54274721599999998</v>
      </c>
      <c r="AA222" s="61">
        <v>4.3342175599999998E-2</v>
      </c>
      <c r="AB222" s="14"/>
      <c r="AC222" s="14"/>
      <c r="AD222" s="14"/>
      <c r="AE222" s="14"/>
      <c r="AF222" s="14"/>
      <c r="AG222" s="14"/>
      <c r="AH222" s="14"/>
      <c r="AI222" s="14"/>
    </row>
    <row r="223" spans="1:35">
      <c r="A223" s="16">
        <v>110</v>
      </c>
      <c r="B223" s="61">
        <v>0.39007597599999999</v>
      </c>
      <c r="C223" s="61">
        <v>0.41911037000000001</v>
      </c>
      <c r="D223" s="61">
        <v>0.23528943699999999</v>
      </c>
      <c r="E223" s="61">
        <v>0.12025578299999999</v>
      </c>
      <c r="F223" s="61">
        <v>4.2583943800000003E-2</v>
      </c>
      <c r="G223" s="61">
        <v>0.330224821</v>
      </c>
      <c r="H223" s="61">
        <v>0.389654</v>
      </c>
      <c r="I223" s="61">
        <v>0.27882944500000001</v>
      </c>
      <c r="J223" s="61">
        <v>6.8810109500000008E-2</v>
      </c>
      <c r="K223" s="61">
        <v>0.123017603</v>
      </c>
      <c r="L223" s="61">
        <v>0.145068541</v>
      </c>
      <c r="M223" s="61">
        <v>-3.0143179999999999E-2</v>
      </c>
      <c r="N223" s="61">
        <v>0.21924234899999998</v>
      </c>
      <c r="O223" s="61">
        <v>0.359734524</v>
      </c>
      <c r="P223" s="61"/>
      <c r="Q223" s="61">
        <v>8.0275986199999996E-2</v>
      </c>
      <c r="R223" s="61">
        <v>0.31071580500000001</v>
      </c>
      <c r="S223" s="61">
        <v>6.1045833199999996E-2</v>
      </c>
      <c r="T223" s="61">
        <v>0.24748396499999997</v>
      </c>
      <c r="U223" s="61">
        <v>0.35994256499999999</v>
      </c>
      <c r="V223" s="61">
        <v>0.15102274199999999</v>
      </c>
      <c r="W223" s="61">
        <v>0.20638424899999999</v>
      </c>
      <c r="X223" s="61">
        <v>0.44236683599999999</v>
      </c>
      <c r="Y223" s="61">
        <v>4.2034511600000005E-2</v>
      </c>
      <c r="Z223" s="61">
        <v>0.53419393900000001</v>
      </c>
      <c r="AA223" s="61">
        <v>4.23089169E-2</v>
      </c>
      <c r="AB223" s="14"/>
      <c r="AC223" s="14"/>
      <c r="AD223" s="14"/>
      <c r="AE223" s="14"/>
      <c r="AF223" s="14"/>
      <c r="AG223" s="14"/>
      <c r="AH223" s="14"/>
      <c r="AI223" s="14"/>
    </row>
    <row r="224" spans="1:35">
      <c r="A224" s="16">
        <v>110.5</v>
      </c>
      <c r="B224" s="61">
        <v>0.379165906</v>
      </c>
      <c r="C224" s="61">
        <v>0.41699055899999998</v>
      </c>
      <c r="D224" s="61">
        <v>0.23334181300000001</v>
      </c>
      <c r="E224" s="61">
        <v>0.132326572</v>
      </c>
      <c r="F224" s="61">
        <v>3.9422447799999996E-2</v>
      </c>
      <c r="G224" s="61">
        <v>0.32342145299999997</v>
      </c>
      <c r="H224" s="61">
        <v>0.385453451</v>
      </c>
      <c r="I224" s="61">
        <v>0.27559637300000001</v>
      </c>
      <c r="J224" s="61">
        <v>6.3978264300000004E-2</v>
      </c>
      <c r="K224" s="61">
        <v>0.11985305500000001</v>
      </c>
      <c r="L224" s="61">
        <v>0.14270149399999998</v>
      </c>
      <c r="M224" s="61">
        <v>-3.3201079000000001E-2</v>
      </c>
      <c r="N224" s="61">
        <v>0.20113262500000001</v>
      </c>
      <c r="O224" s="61">
        <v>0.34507677999999997</v>
      </c>
      <c r="P224" s="61"/>
      <c r="Q224" s="61">
        <v>7.3509696499999999E-2</v>
      </c>
      <c r="R224" s="61">
        <v>0.30801045299999996</v>
      </c>
      <c r="S224" s="61">
        <v>6.9222438799999994E-2</v>
      </c>
      <c r="T224" s="61">
        <v>0.241053092</v>
      </c>
      <c r="U224" s="61">
        <v>0.353281226</v>
      </c>
      <c r="V224" s="61">
        <v>0.14240275699999999</v>
      </c>
      <c r="W224" s="61">
        <v>0.21193485200000001</v>
      </c>
      <c r="X224" s="61">
        <v>0.44530440300000002</v>
      </c>
      <c r="Y224" s="61">
        <v>3.8279724899999999E-2</v>
      </c>
      <c r="Z224" s="61">
        <v>0.53508900500000001</v>
      </c>
      <c r="AA224" s="61">
        <v>4.4339119800000007E-2</v>
      </c>
      <c r="AB224" s="14"/>
      <c r="AC224" s="14"/>
      <c r="AD224" s="14"/>
      <c r="AE224" s="14"/>
      <c r="AF224" s="14"/>
      <c r="AG224" s="14"/>
      <c r="AH224" s="14"/>
      <c r="AI224" s="14"/>
    </row>
    <row r="225" spans="1:35">
      <c r="A225" s="16">
        <v>111</v>
      </c>
      <c r="B225" s="61">
        <v>0.38481988700000003</v>
      </c>
      <c r="C225" s="61">
        <v>0.41381932900000001</v>
      </c>
      <c r="D225" s="61">
        <v>0.226290412</v>
      </c>
      <c r="E225" s="61">
        <v>0.115013184</v>
      </c>
      <c r="F225" s="61">
        <v>4.2329836399999994E-2</v>
      </c>
      <c r="G225" s="61">
        <v>0.324615669</v>
      </c>
      <c r="H225" s="61">
        <v>0.37956000200000001</v>
      </c>
      <c r="I225" s="61">
        <v>0.27508318599999998</v>
      </c>
      <c r="J225" s="61">
        <v>5.9865948500000002E-2</v>
      </c>
      <c r="K225" s="61">
        <v>0.12334927300000001</v>
      </c>
      <c r="L225" s="61">
        <v>0.14565837300000001</v>
      </c>
      <c r="M225" s="61">
        <v>-3.0672673000000001E-2</v>
      </c>
      <c r="N225" s="61">
        <v>0.18785035899999999</v>
      </c>
      <c r="O225" s="61">
        <v>0.352221746</v>
      </c>
      <c r="P225" s="61"/>
      <c r="Q225" s="61">
        <v>7.4791967299999998E-2</v>
      </c>
      <c r="R225" s="61">
        <v>0.30232958100000001</v>
      </c>
      <c r="S225" s="61">
        <v>6.96817785E-2</v>
      </c>
      <c r="T225" s="61">
        <v>0.24375458299999997</v>
      </c>
      <c r="U225" s="61">
        <v>0.35513098100000001</v>
      </c>
      <c r="V225" s="61">
        <v>0.15700885000000001</v>
      </c>
      <c r="W225" s="61">
        <v>0.203912867</v>
      </c>
      <c r="X225" s="61">
        <v>0.44511308599999999</v>
      </c>
      <c r="Y225" s="61">
        <v>4.6173365100000002E-2</v>
      </c>
      <c r="Z225" s="61">
        <v>0.53325604699999996</v>
      </c>
      <c r="AA225" s="61">
        <v>4.1277061599999998E-2</v>
      </c>
      <c r="AB225" s="14"/>
      <c r="AC225" s="14"/>
      <c r="AD225" s="14"/>
      <c r="AE225" s="14"/>
      <c r="AF225" s="14"/>
      <c r="AG225" s="14"/>
      <c r="AH225" s="14"/>
      <c r="AI225" s="14"/>
    </row>
    <row r="226" spans="1:35">
      <c r="A226" s="16">
        <v>111.5</v>
      </c>
      <c r="B226" s="61">
        <v>0.38271217099999999</v>
      </c>
      <c r="C226" s="61">
        <v>0.40788202600000001</v>
      </c>
      <c r="D226" s="61">
        <v>0.23440909399999998</v>
      </c>
      <c r="E226" s="61">
        <v>0.10551240200000001</v>
      </c>
      <c r="F226" s="61">
        <v>5.1901387600000001E-2</v>
      </c>
      <c r="G226" s="61">
        <v>0.31191574999999999</v>
      </c>
      <c r="H226" s="61">
        <v>0.38745773</v>
      </c>
      <c r="I226" s="61">
        <v>0.272246608</v>
      </c>
      <c r="J226" s="61">
        <v>6.5807420899999997E-2</v>
      </c>
      <c r="K226" s="61">
        <v>0.12433715200000001</v>
      </c>
      <c r="L226" s="61">
        <v>0.14183773599999999</v>
      </c>
      <c r="M226" s="61">
        <v>-3.3767149999999996E-2</v>
      </c>
      <c r="N226" s="61">
        <v>0.183053675</v>
      </c>
      <c r="O226" s="61">
        <v>0.33618315000000004</v>
      </c>
      <c r="P226" s="61"/>
      <c r="Q226" s="61">
        <v>7.5608045400000004E-2</v>
      </c>
      <c r="R226" s="61">
        <v>0.29855170199999997</v>
      </c>
      <c r="S226" s="61">
        <v>7.6327498499999993E-2</v>
      </c>
      <c r="T226" s="61">
        <v>0.24405173499999999</v>
      </c>
      <c r="U226" s="61">
        <v>0.356199243</v>
      </c>
      <c r="V226" s="61">
        <v>0.153859417</v>
      </c>
      <c r="W226" s="61">
        <v>0.196318411</v>
      </c>
      <c r="X226" s="61">
        <v>0.44436286600000002</v>
      </c>
      <c r="Y226" s="61">
        <v>2.8907841E-2</v>
      </c>
      <c r="Z226" s="61">
        <v>0.526779526</v>
      </c>
      <c r="AA226" s="61">
        <v>4.4453833599999999E-2</v>
      </c>
      <c r="AB226" s="14"/>
      <c r="AC226" s="14"/>
      <c r="AD226" s="14"/>
      <c r="AE226" s="14"/>
      <c r="AF226" s="14"/>
      <c r="AG226" s="14"/>
      <c r="AH226" s="14"/>
      <c r="AI226" s="14"/>
    </row>
    <row r="227" spans="1:35">
      <c r="A227" s="16">
        <v>112</v>
      </c>
      <c r="B227" s="61">
        <v>0.36644336600000005</v>
      </c>
      <c r="C227" s="61">
        <v>0.41122157000000004</v>
      </c>
      <c r="D227" s="61">
        <v>0.22812047400000002</v>
      </c>
      <c r="E227" s="61">
        <v>0.13509918300000001</v>
      </c>
      <c r="F227" s="61">
        <v>4.7369279700000003E-2</v>
      </c>
      <c r="G227" s="61">
        <v>0.31533139100000002</v>
      </c>
      <c r="H227" s="61">
        <v>0.37015489600000001</v>
      </c>
      <c r="I227" s="61">
        <v>0.27186948799999999</v>
      </c>
      <c r="J227" s="61">
        <v>6.3739412400000001E-2</v>
      </c>
      <c r="K227" s="61">
        <v>0.122064758</v>
      </c>
      <c r="L227" s="61">
        <v>0.14424382599999999</v>
      </c>
      <c r="M227" s="61">
        <v>-2.7582607000000002E-2</v>
      </c>
      <c r="N227" s="61">
        <v>0.19426431199999999</v>
      </c>
      <c r="O227" s="61">
        <v>0.34361920599999995</v>
      </c>
      <c r="P227" s="61"/>
      <c r="Q227" s="61">
        <v>8.0617722399999994E-2</v>
      </c>
      <c r="R227" s="61">
        <v>0.306124232</v>
      </c>
      <c r="S227" s="61">
        <v>6.9890640199999993E-2</v>
      </c>
      <c r="T227" s="61">
        <v>0.24851894099999999</v>
      </c>
      <c r="U227" s="61">
        <v>0.36013290499999995</v>
      </c>
      <c r="V227" s="61">
        <v>0.14724657099999999</v>
      </c>
      <c r="W227" s="61">
        <v>0.194615343</v>
      </c>
      <c r="X227" s="61">
        <v>0.44044168900000003</v>
      </c>
      <c r="Y227" s="61">
        <v>3.2616502800000002E-2</v>
      </c>
      <c r="Z227" s="61">
        <v>0.52584962000000002</v>
      </c>
      <c r="AA227" s="61">
        <v>3.2765010300000001E-2</v>
      </c>
      <c r="AB227" s="14"/>
      <c r="AC227" s="14"/>
      <c r="AD227" s="14"/>
      <c r="AE227" s="14"/>
      <c r="AF227" s="14"/>
      <c r="AG227" s="14"/>
      <c r="AH227" s="14"/>
      <c r="AI227" s="14"/>
    </row>
    <row r="228" spans="1:35">
      <c r="A228" s="16">
        <v>112.5</v>
      </c>
      <c r="B228" s="61">
        <v>0.37592667200000002</v>
      </c>
      <c r="C228" s="61">
        <v>0.40805799800000003</v>
      </c>
      <c r="D228" s="61">
        <v>0.22969168700000001</v>
      </c>
      <c r="E228" s="61">
        <v>0.130911207</v>
      </c>
      <c r="F228" s="61">
        <v>4.3260264900000005E-2</v>
      </c>
      <c r="G228" s="61">
        <v>0.31103625800000001</v>
      </c>
      <c r="H228" s="61">
        <v>0.375815972</v>
      </c>
      <c r="I228" s="61">
        <v>0.26982908699999997</v>
      </c>
      <c r="J228" s="61">
        <v>6.0165876899999998E-2</v>
      </c>
      <c r="K228" s="61">
        <v>0.12775393599999998</v>
      </c>
      <c r="L228" s="61">
        <v>0.14515503399999999</v>
      </c>
      <c r="M228" s="61">
        <v>-2.3234956000000001E-2</v>
      </c>
      <c r="N228" s="61">
        <v>0.19535456400000001</v>
      </c>
      <c r="O228" s="61">
        <v>0.35676577100000001</v>
      </c>
      <c r="P228" s="61"/>
      <c r="Q228" s="61">
        <v>7.0498489400000003E-2</v>
      </c>
      <c r="R228" s="61">
        <v>0.29853329500000003</v>
      </c>
      <c r="S228" s="61">
        <v>7.1086873300000006E-2</v>
      </c>
      <c r="T228" s="61">
        <v>0.235568423</v>
      </c>
      <c r="U228" s="61">
        <v>0.36676252400000003</v>
      </c>
      <c r="V228" s="61">
        <v>0.16014104900000001</v>
      </c>
      <c r="W228" s="61">
        <v>0.203030671</v>
      </c>
      <c r="X228" s="61">
        <v>0.449430885</v>
      </c>
      <c r="Y228" s="61">
        <v>4.50428857E-2</v>
      </c>
      <c r="Z228" s="61">
        <v>0.52220169500000002</v>
      </c>
      <c r="AA228" s="61">
        <v>4.3744071199999998E-2</v>
      </c>
      <c r="AB228" s="14"/>
      <c r="AC228" s="14"/>
      <c r="AD228" s="14"/>
      <c r="AE228" s="14"/>
      <c r="AF228" s="14"/>
      <c r="AG228" s="14"/>
      <c r="AH228" s="14"/>
      <c r="AI228" s="14"/>
    </row>
    <row r="229" spans="1:35">
      <c r="A229" s="16">
        <v>113</v>
      </c>
      <c r="B229" s="61">
        <v>0.36443333999999999</v>
      </c>
      <c r="C229" s="61">
        <v>0.40340244400000003</v>
      </c>
      <c r="D229" s="61">
        <v>0.22261494299999998</v>
      </c>
      <c r="E229" s="61">
        <v>0.10720273399999999</v>
      </c>
      <c r="F229" s="61">
        <v>4.5155707699999999E-2</v>
      </c>
      <c r="G229" s="61">
        <v>0.30799707799999998</v>
      </c>
      <c r="H229" s="61">
        <v>0.37143701200000001</v>
      </c>
      <c r="I229" s="61">
        <v>0.26972344100000001</v>
      </c>
      <c r="J229" s="61">
        <v>5.44617077E-2</v>
      </c>
      <c r="K229" s="61">
        <v>0.12048183699999999</v>
      </c>
      <c r="L229" s="61">
        <v>0.14610252900000001</v>
      </c>
      <c r="M229" s="61">
        <v>-3.4250070000000001E-2</v>
      </c>
      <c r="N229" s="61">
        <v>0.176870059</v>
      </c>
      <c r="O229" s="61">
        <v>0.33886903099999999</v>
      </c>
      <c r="P229" s="61"/>
      <c r="Q229" s="61">
        <v>7.6053601600000006E-2</v>
      </c>
      <c r="R229" s="61">
        <v>0.292784402</v>
      </c>
      <c r="S229" s="61">
        <v>7.2603958100000004E-2</v>
      </c>
      <c r="T229" s="61">
        <v>0.23778601900000002</v>
      </c>
      <c r="U229" s="61">
        <v>0.36705883700000003</v>
      </c>
      <c r="V229" s="61">
        <v>0.15156022099999999</v>
      </c>
      <c r="W229" s="61">
        <v>0.20288384099999998</v>
      </c>
      <c r="X229" s="61">
        <v>0.43930034999999995</v>
      </c>
      <c r="Y229" s="61">
        <v>4.8039999399999998E-2</v>
      </c>
      <c r="Z229" s="61">
        <v>0.51353731400000002</v>
      </c>
      <c r="AA229" s="61">
        <v>4.2410316400000002E-2</v>
      </c>
      <c r="AB229" s="14"/>
      <c r="AC229" s="14"/>
      <c r="AD229" s="14"/>
      <c r="AE229" s="14"/>
      <c r="AF229" s="14"/>
      <c r="AG229" s="14"/>
      <c r="AH229" s="14"/>
      <c r="AI229" s="14"/>
    </row>
    <row r="230" spans="1:35">
      <c r="A230" s="16">
        <v>113.5</v>
      </c>
      <c r="B230" s="61">
        <v>0.37197226800000005</v>
      </c>
      <c r="C230" s="61">
        <v>0.39900690300000002</v>
      </c>
      <c r="D230" s="61">
        <v>0.22373916900000002</v>
      </c>
      <c r="E230" s="61">
        <v>0.12372612399999999</v>
      </c>
      <c r="F230" s="61">
        <v>4.8782602400000007E-2</v>
      </c>
      <c r="G230" s="61">
        <v>0.30307447900000001</v>
      </c>
      <c r="H230" s="61">
        <v>0.36875887699999998</v>
      </c>
      <c r="I230" s="61">
        <v>0.27033516499999999</v>
      </c>
      <c r="J230" s="61">
        <v>6.1386526999999996E-2</v>
      </c>
      <c r="K230" s="61">
        <v>0.123340849</v>
      </c>
      <c r="L230" s="61">
        <v>0.14705611499999999</v>
      </c>
      <c r="M230" s="61">
        <v>-2.7664516E-2</v>
      </c>
      <c r="N230" s="61">
        <v>0.20486025699999999</v>
      </c>
      <c r="O230" s="61">
        <v>0.35508124899999999</v>
      </c>
      <c r="P230" s="61"/>
      <c r="Q230" s="61">
        <v>7.2935242999999997E-2</v>
      </c>
      <c r="R230" s="61">
        <v>0.29012494799999999</v>
      </c>
      <c r="S230" s="61">
        <v>7.3086588100000002E-2</v>
      </c>
      <c r="T230" s="61">
        <v>0.240328188</v>
      </c>
      <c r="U230" s="61">
        <v>0.36260809799999999</v>
      </c>
      <c r="V230" s="61">
        <v>0.159731606</v>
      </c>
      <c r="W230" s="61">
        <v>0.19899725700000001</v>
      </c>
      <c r="X230" s="61">
        <v>0.439460717</v>
      </c>
      <c r="Y230" s="61">
        <v>4.3434449400000005E-2</v>
      </c>
      <c r="Z230" s="61">
        <v>0.51226154499999998</v>
      </c>
      <c r="AA230" s="61">
        <v>3.1568357200000001E-2</v>
      </c>
      <c r="AB230" s="14"/>
      <c r="AC230" s="14"/>
      <c r="AD230" s="14"/>
      <c r="AE230" s="14"/>
      <c r="AF230" s="14"/>
      <c r="AG230" s="14"/>
      <c r="AH230" s="14"/>
      <c r="AI230" s="14"/>
    </row>
    <row r="231" spans="1:35">
      <c r="A231" s="16">
        <v>114</v>
      </c>
      <c r="B231" s="61">
        <v>0.37002233800000001</v>
      </c>
      <c r="C231" s="61">
        <v>0.39713669000000001</v>
      </c>
      <c r="D231" s="61">
        <v>0.21710470000000001</v>
      </c>
      <c r="E231" s="61">
        <v>0.11321397400000001</v>
      </c>
      <c r="F231" s="61">
        <v>4.9201966199999995E-2</v>
      </c>
      <c r="G231" s="61">
        <v>0.30951894400000002</v>
      </c>
      <c r="H231" s="61">
        <v>0.36197880900000001</v>
      </c>
      <c r="I231" s="61">
        <v>0.26159411700000001</v>
      </c>
      <c r="J231" s="61">
        <v>5.8173098999999999E-2</v>
      </c>
      <c r="K231" s="61">
        <v>0.123406539</v>
      </c>
      <c r="L231" s="61">
        <v>0.14795167100000001</v>
      </c>
      <c r="M231" s="61">
        <v>-2.9046986E-2</v>
      </c>
      <c r="N231" s="61">
        <v>0.17557224199999999</v>
      </c>
      <c r="O231" s="61">
        <v>0.35448385799999999</v>
      </c>
      <c r="P231" s="61"/>
      <c r="Q231" s="61">
        <v>7.6716541299999996E-2</v>
      </c>
      <c r="R231" s="61">
        <v>0.29043857299999998</v>
      </c>
      <c r="S231" s="61">
        <v>7.6066386700000002E-2</v>
      </c>
      <c r="T231" s="61">
        <v>0.24913833199999999</v>
      </c>
      <c r="U231" s="61">
        <v>0.35703847999999999</v>
      </c>
      <c r="V231" s="61">
        <v>0.16157041699999999</v>
      </c>
      <c r="W231" s="61">
        <v>0.20666300299999998</v>
      </c>
      <c r="X231" s="61">
        <v>0.433982121</v>
      </c>
      <c r="Y231" s="61">
        <v>3.0796368099999999E-2</v>
      </c>
      <c r="Z231" s="61">
        <v>0.51186214900000004</v>
      </c>
      <c r="AA231" s="61">
        <v>3.5073458600000003E-2</v>
      </c>
      <c r="AB231" s="14"/>
      <c r="AC231" s="14"/>
      <c r="AD231" s="14"/>
      <c r="AE231" s="14"/>
      <c r="AF231" s="14"/>
      <c r="AG231" s="14"/>
      <c r="AH231" s="14"/>
      <c r="AI231" s="14"/>
    </row>
    <row r="232" spans="1:35">
      <c r="A232" s="16">
        <v>114.5</v>
      </c>
      <c r="B232" s="61">
        <v>0.35801364900000004</v>
      </c>
      <c r="C232" s="61">
        <v>0.39705837500000002</v>
      </c>
      <c r="D232" s="61">
        <v>0.22670610799999999</v>
      </c>
      <c r="E232" s="61">
        <v>0.12693934400000001</v>
      </c>
      <c r="F232" s="61">
        <v>4.2501308099999996E-2</v>
      </c>
      <c r="G232" s="61">
        <v>0.30892288700000003</v>
      </c>
      <c r="H232" s="61">
        <v>0.37289827699999994</v>
      </c>
      <c r="I232" s="61">
        <v>0.26538925200000002</v>
      </c>
      <c r="J232" s="61">
        <v>5.3426799899999995E-2</v>
      </c>
      <c r="K232" s="61">
        <v>0.124077232</v>
      </c>
      <c r="L232" s="61">
        <v>0.14688047500000001</v>
      </c>
      <c r="M232" s="61">
        <v>-2.6169353999999999E-2</v>
      </c>
      <c r="N232" s="61">
        <v>0.21890402</v>
      </c>
      <c r="O232" s="61">
        <v>0.34434747799999998</v>
      </c>
      <c r="P232" s="61"/>
      <c r="Q232" s="61">
        <v>7.6573385399999999E-2</v>
      </c>
      <c r="R232" s="61">
        <v>0.27748859300000001</v>
      </c>
      <c r="S232" s="61">
        <v>7.4811575300000002E-2</v>
      </c>
      <c r="T232" s="61">
        <v>0.24284214299999998</v>
      </c>
      <c r="U232" s="61">
        <v>0.35263266500000001</v>
      </c>
      <c r="V232" s="61">
        <v>0.16158856100000002</v>
      </c>
      <c r="W232" s="61">
        <v>0.19134820399999999</v>
      </c>
      <c r="X232" s="61">
        <v>0.433361365</v>
      </c>
      <c r="Y232" s="61">
        <v>4.3640406200000002E-2</v>
      </c>
      <c r="Z232" s="61">
        <v>0.50685174799999999</v>
      </c>
      <c r="AA232" s="61">
        <v>4.26042513E-2</v>
      </c>
      <c r="AB232" s="14"/>
      <c r="AC232" s="14"/>
      <c r="AD232" s="14"/>
      <c r="AE232" s="14"/>
      <c r="AF232" s="14"/>
      <c r="AG232" s="14"/>
      <c r="AH232" s="14"/>
      <c r="AI232" s="14"/>
    </row>
    <row r="233" spans="1:35">
      <c r="A233" s="16">
        <v>115</v>
      </c>
      <c r="B233" s="61">
        <v>0.363574063</v>
      </c>
      <c r="C233" s="61">
        <v>0.39159725299999998</v>
      </c>
      <c r="D233" s="61">
        <v>0.225037715</v>
      </c>
      <c r="E233" s="61">
        <v>0.113676397</v>
      </c>
      <c r="F233" s="61">
        <v>4.2061108600000001E-2</v>
      </c>
      <c r="G233" s="61">
        <v>0.30758628199999999</v>
      </c>
      <c r="H233" s="61">
        <v>0.38687819599999995</v>
      </c>
      <c r="I233" s="61">
        <v>0.26238820800000001</v>
      </c>
      <c r="J233" s="61">
        <v>5.5131110499999997E-2</v>
      </c>
      <c r="K233" s="61">
        <v>0.12029685499999999</v>
      </c>
      <c r="L233" s="61">
        <v>0.14644274899999998</v>
      </c>
      <c r="M233" s="61">
        <v>-3.1066693999999999E-2</v>
      </c>
      <c r="N233" s="61">
        <v>0.19855871</v>
      </c>
      <c r="O233" s="61">
        <v>0.35305196599999999</v>
      </c>
      <c r="P233" s="61"/>
      <c r="Q233" s="61">
        <v>7.4945278800000001E-2</v>
      </c>
      <c r="R233" s="61">
        <v>0.28730251400000001</v>
      </c>
      <c r="S233" s="61">
        <v>7.5932799600000003E-2</v>
      </c>
      <c r="T233" s="61">
        <v>0.24907903399999998</v>
      </c>
      <c r="U233" s="61">
        <v>0.34356317199999997</v>
      </c>
      <c r="V233" s="61">
        <v>0.160532172</v>
      </c>
      <c r="W233" s="61">
        <v>0.188096127</v>
      </c>
      <c r="X233" s="61">
        <v>0.42690062599999995</v>
      </c>
      <c r="Y233" s="61">
        <v>3.8857303400000001E-2</v>
      </c>
      <c r="Z233" s="61">
        <v>0.50585172200000006</v>
      </c>
      <c r="AA233" s="61">
        <v>3.6507397400000002E-2</v>
      </c>
      <c r="AB233" s="14"/>
      <c r="AC233" s="14"/>
      <c r="AD233" s="14"/>
      <c r="AE233" s="14"/>
      <c r="AF233" s="14"/>
      <c r="AG233" s="14"/>
      <c r="AH233" s="14"/>
      <c r="AI233" s="14"/>
    </row>
    <row r="234" spans="1:35">
      <c r="A234" s="16">
        <v>115.5</v>
      </c>
      <c r="B234" s="61">
        <v>0.36740404900000001</v>
      </c>
      <c r="C234" s="61">
        <v>0.40126620699999999</v>
      </c>
      <c r="D234" s="61">
        <v>0.21694565300000002</v>
      </c>
      <c r="E234" s="61">
        <v>0.137405626</v>
      </c>
      <c r="F234" s="61">
        <v>4.8967653899999998E-2</v>
      </c>
      <c r="G234" s="61">
        <v>0.30125226999999999</v>
      </c>
      <c r="H234" s="61">
        <v>0.37707610499999999</v>
      </c>
      <c r="I234" s="61">
        <v>0.25954379799999999</v>
      </c>
      <c r="J234" s="61">
        <v>5.6464574099999998E-2</v>
      </c>
      <c r="K234" s="61">
        <v>0.123580946</v>
      </c>
      <c r="L234" s="61">
        <v>0.146949261</v>
      </c>
      <c r="M234" s="61">
        <v>-2.7858827000000003E-2</v>
      </c>
      <c r="N234" s="61">
        <v>0.20293746599999998</v>
      </c>
      <c r="O234" s="61">
        <v>0.33529800199999998</v>
      </c>
      <c r="P234" s="61"/>
      <c r="Q234" s="61">
        <v>7.8368676900000003E-2</v>
      </c>
      <c r="R234" s="61">
        <v>0.279683554</v>
      </c>
      <c r="S234" s="61">
        <v>8.8481769299999999E-2</v>
      </c>
      <c r="T234" s="61">
        <v>0.24959071600000002</v>
      </c>
      <c r="U234" s="61">
        <v>0.35056835200000003</v>
      </c>
      <c r="V234" s="61">
        <v>0.16519335399999999</v>
      </c>
      <c r="W234" s="61">
        <v>0.184584099</v>
      </c>
      <c r="X234" s="61">
        <v>0.42547312900000001</v>
      </c>
      <c r="Y234" s="61">
        <v>4.0653681999999997E-2</v>
      </c>
      <c r="Z234" s="61">
        <v>0.50166459900000004</v>
      </c>
      <c r="AA234" s="61">
        <v>3.8663226299999999E-2</v>
      </c>
      <c r="AB234" s="14"/>
      <c r="AC234" s="14"/>
      <c r="AD234" s="14"/>
      <c r="AE234" s="14"/>
      <c r="AF234" s="14"/>
      <c r="AG234" s="14"/>
      <c r="AH234" s="14"/>
      <c r="AI234" s="14"/>
    </row>
    <row r="235" spans="1:35">
      <c r="A235" s="16">
        <v>116</v>
      </c>
      <c r="B235" s="61">
        <v>0.348827361</v>
      </c>
      <c r="C235" s="61">
        <v>0.40629941000000003</v>
      </c>
      <c r="D235" s="61">
        <v>0.21896454099999998</v>
      </c>
      <c r="E235" s="61">
        <v>0.12086441799999999</v>
      </c>
      <c r="F235" s="61">
        <v>4.5532217700000002E-2</v>
      </c>
      <c r="G235" s="61">
        <v>0.30415331900000003</v>
      </c>
      <c r="H235" s="61">
        <v>0.38278532499999995</v>
      </c>
      <c r="I235" s="61">
        <v>0.25236018599999999</v>
      </c>
      <c r="J235" s="61">
        <v>5.2321415499999996E-2</v>
      </c>
      <c r="K235" s="61">
        <v>0.119324031</v>
      </c>
      <c r="L235" s="61">
        <v>0.14916063400000001</v>
      </c>
      <c r="M235" s="61">
        <v>-3.0518944999999999E-2</v>
      </c>
      <c r="N235" s="61">
        <v>0.21469756499999998</v>
      </c>
      <c r="O235" s="61">
        <v>0.35033715100000001</v>
      </c>
      <c r="P235" s="61"/>
      <c r="Q235" s="61">
        <v>7.3215197800000006E-2</v>
      </c>
      <c r="R235" s="61">
        <v>0.276096059</v>
      </c>
      <c r="S235" s="61">
        <v>8.88013265E-2</v>
      </c>
      <c r="T235" s="61">
        <v>0.24701200300000001</v>
      </c>
      <c r="U235" s="61">
        <v>0.34784808300000003</v>
      </c>
      <c r="V235" s="61">
        <v>0.16666329900000001</v>
      </c>
      <c r="W235" s="61">
        <v>0.18676999899999999</v>
      </c>
      <c r="X235" s="61">
        <v>0.42217698400000003</v>
      </c>
      <c r="Y235" s="61">
        <v>4.1135355200000001E-2</v>
      </c>
      <c r="Z235" s="61">
        <v>0.49529540799999999</v>
      </c>
      <c r="AA235" s="61">
        <v>3.3999019900000003E-2</v>
      </c>
      <c r="AB235" s="14"/>
      <c r="AC235" s="14"/>
      <c r="AD235" s="14"/>
      <c r="AE235" s="14"/>
      <c r="AF235" s="14"/>
      <c r="AG235" s="14"/>
      <c r="AH235" s="14"/>
      <c r="AI235" s="14"/>
    </row>
    <row r="236" spans="1:35">
      <c r="A236" s="16">
        <v>116.5</v>
      </c>
      <c r="B236" s="61">
        <v>0.35898299500000003</v>
      </c>
      <c r="C236" s="61">
        <v>0.39387875800000005</v>
      </c>
      <c r="D236" s="61">
        <v>0.214720722</v>
      </c>
      <c r="E236" s="61">
        <v>0.12064093299999999</v>
      </c>
      <c r="F236" s="61">
        <v>4.2081500600000002E-2</v>
      </c>
      <c r="G236" s="61">
        <v>0.29010635499999998</v>
      </c>
      <c r="H236" s="61">
        <v>0.37240961699999997</v>
      </c>
      <c r="I236" s="61">
        <v>0.258041935</v>
      </c>
      <c r="J236" s="61">
        <v>5.7683280199999999E-2</v>
      </c>
      <c r="K236" s="61">
        <v>0.125315279</v>
      </c>
      <c r="L236" s="61">
        <v>0.14596039499999999</v>
      </c>
      <c r="M236" s="61">
        <v>-2.8657354999999999E-2</v>
      </c>
      <c r="N236" s="61">
        <v>0.216816025</v>
      </c>
      <c r="O236" s="61">
        <v>0.33653297399999998</v>
      </c>
      <c r="P236" s="61"/>
      <c r="Q236" s="61">
        <v>7.8647084800000003E-2</v>
      </c>
      <c r="R236" s="61">
        <v>0.27968253900000001</v>
      </c>
      <c r="S236" s="61">
        <v>8.0198045400000015E-2</v>
      </c>
      <c r="T236" s="61">
        <v>0.24641770600000001</v>
      </c>
      <c r="U236" s="61">
        <v>0.35376359000000002</v>
      </c>
      <c r="V236" s="61">
        <v>0.17291737099999999</v>
      </c>
      <c r="W236" s="61">
        <v>0.18692980599999998</v>
      </c>
      <c r="X236" s="61">
        <v>0.41931899500000003</v>
      </c>
      <c r="Y236" s="61">
        <v>3.8121229499999999E-2</v>
      </c>
      <c r="Z236" s="61">
        <v>0.48653063000000002</v>
      </c>
      <c r="AA236" s="61">
        <v>3.9807891899999996E-2</v>
      </c>
      <c r="AB236" s="14"/>
      <c r="AC236" s="14"/>
      <c r="AD236" s="14"/>
      <c r="AE236" s="14"/>
      <c r="AF236" s="14"/>
      <c r="AG236" s="14"/>
      <c r="AH236" s="14"/>
      <c r="AI236" s="14"/>
    </row>
    <row r="237" spans="1:35">
      <c r="A237" s="16">
        <v>117</v>
      </c>
      <c r="B237" s="61">
        <v>0.35772706999999998</v>
      </c>
      <c r="C237" s="61">
        <v>0.38466270899999999</v>
      </c>
      <c r="D237" s="61">
        <v>0.216632623</v>
      </c>
      <c r="E237" s="61">
        <v>0.108168097</v>
      </c>
      <c r="F237" s="61">
        <v>5.0120734799999997E-2</v>
      </c>
      <c r="G237" s="61">
        <v>0.28768612999999998</v>
      </c>
      <c r="H237" s="61">
        <v>0.37087081699999996</v>
      </c>
      <c r="I237" s="61">
        <v>0.262837184</v>
      </c>
      <c r="J237" s="61">
        <v>5.2517710799999999E-2</v>
      </c>
      <c r="K237" s="61">
        <v>0.12388971400000001</v>
      </c>
      <c r="L237" s="61">
        <v>0.14887725200000002</v>
      </c>
      <c r="M237" s="61">
        <v>-2.9472738000000002E-2</v>
      </c>
      <c r="N237" s="61">
        <v>0.19999176299999999</v>
      </c>
      <c r="O237" s="61">
        <v>0.35128253600000003</v>
      </c>
      <c r="P237" s="61"/>
      <c r="Q237" s="61">
        <v>7.7984604700000001E-2</v>
      </c>
      <c r="R237" s="61">
        <v>0.26915702199999997</v>
      </c>
      <c r="S237" s="61">
        <v>8.388953989999999E-2</v>
      </c>
      <c r="T237" s="61">
        <v>0.24946260899999997</v>
      </c>
      <c r="U237" s="61">
        <v>0.342808585</v>
      </c>
      <c r="V237" s="61">
        <v>0.169797542</v>
      </c>
      <c r="W237" s="61">
        <v>0.18820721800000001</v>
      </c>
      <c r="X237" s="61">
        <v>0.414616239</v>
      </c>
      <c r="Y237" s="61">
        <v>2.5089623599999999E-2</v>
      </c>
      <c r="Z237" s="61">
        <v>0.48760051300000001</v>
      </c>
      <c r="AA237" s="61">
        <v>3.9824076E-2</v>
      </c>
      <c r="AB237" s="14"/>
      <c r="AC237" s="14"/>
      <c r="AD237" s="14"/>
      <c r="AE237" s="14"/>
      <c r="AF237" s="14"/>
      <c r="AG237" s="14"/>
      <c r="AH237" s="14"/>
      <c r="AI237" s="14"/>
    </row>
    <row r="238" spans="1:35">
      <c r="A238" s="16">
        <v>117.5</v>
      </c>
      <c r="B238" s="61">
        <v>0.352245001</v>
      </c>
      <c r="C238" s="61">
        <v>0.38627223299999996</v>
      </c>
      <c r="D238" s="61">
        <v>0.214418106</v>
      </c>
      <c r="E238" s="61">
        <v>9.3072332899999999E-2</v>
      </c>
      <c r="F238" s="61">
        <v>4.7684919800000003E-2</v>
      </c>
      <c r="G238" s="61">
        <v>0.29291883499999999</v>
      </c>
      <c r="H238" s="61">
        <v>0.38410017099999999</v>
      </c>
      <c r="I238" s="61">
        <v>0.25524456299999998</v>
      </c>
      <c r="J238" s="61">
        <v>5.6409792600000001E-2</v>
      </c>
      <c r="K238" s="61">
        <v>0.12913292000000001</v>
      </c>
      <c r="L238" s="61">
        <v>0.149563261</v>
      </c>
      <c r="M238" s="61">
        <v>-3.2797237999999999E-2</v>
      </c>
      <c r="N238" s="61">
        <v>0.19055680500000002</v>
      </c>
      <c r="O238" s="61">
        <v>0.36453327100000005</v>
      </c>
      <c r="P238" s="61"/>
      <c r="Q238" s="61">
        <v>7.5485777000000004E-2</v>
      </c>
      <c r="R238" s="61">
        <v>0.27353182199999998</v>
      </c>
      <c r="S238" s="61">
        <v>7.8969708700000002E-2</v>
      </c>
      <c r="T238" s="61">
        <v>0.25066775000000002</v>
      </c>
      <c r="U238" s="61">
        <v>0.34381940700000002</v>
      </c>
      <c r="V238" s="61">
        <v>0.17211980600000001</v>
      </c>
      <c r="W238" s="61">
        <v>0.177765178</v>
      </c>
      <c r="X238" s="61">
        <v>0.41537397200000004</v>
      </c>
      <c r="Y238" s="61">
        <v>3.6222525499999998E-2</v>
      </c>
      <c r="Z238" s="61">
        <v>0.47521659499999996</v>
      </c>
      <c r="AA238" s="61">
        <v>3.5829860700000001E-2</v>
      </c>
      <c r="AB238" s="14"/>
      <c r="AC238" s="14"/>
      <c r="AD238" s="14"/>
      <c r="AE238" s="14"/>
      <c r="AF238" s="14"/>
      <c r="AG238" s="14"/>
      <c r="AH238" s="14"/>
      <c r="AI238" s="14"/>
    </row>
    <row r="239" spans="1:35">
      <c r="A239" s="16">
        <v>118</v>
      </c>
      <c r="B239" s="61">
        <v>0.358908689</v>
      </c>
      <c r="C239" s="61">
        <v>0.40126038800000002</v>
      </c>
      <c r="D239" s="61">
        <v>0.219222155</v>
      </c>
      <c r="E239" s="61">
        <v>9.6709550699999994E-2</v>
      </c>
      <c r="F239" s="61">
        <v>4.2476776500000001E-2</v>
      </c>
      <c r="G239" s="61">
        <v>0.284378507</v>
      </c>
      <c r="H239" s="61">
        <v>0.39051955800000004</v>
      </c>
      <c r="I239" s="61">
        <v>0.24964355499999999</v>
      </c>
      <c r="J239" s="61">
        <v>6.3166979299999995E-2</v>
      </c>
      <c r="K239" s="61">
        <v>0.12926985399999999</v>
      </c>
      <c r="L239" s="61">
        <v>0.14882425100000002</v>
      </c>
      <c r="M239" s="61">
        <v>-3.4548097999999999E-2</v>
      </c>
      <c r="N239" s="61">
        <v>0.202807506</v>
      </c>
      <c r="O239" s="61">
        <v>0.35015109699999997</v>
      </c>
      <c r="P239" s="61"/>
      <c r="Q239" s="61">
        <v>7.5933646899999999E-2</v>
      </c>
      <c r="R239" s="61">
        <v>0.27045160400000001</v>
      </c>
      <c r="S239" s="61">
        <v>7.5404606100000007E-2</v>
      </c>
      <c r="T239" s="61">
        <v>0.24453141299999998</v>
      </c>
      <c r="U239" s="61">
        <v>0.33875471899999998</v>
      </c>
      <c r="V239" s="61">
        <v>0.169603696</v>
      </c>
      <c r="W239" s="61">
        <v>0.18233623200000001</v>
      </c>
      <c r="X239" s="61">
        <v>0.42502825500000002</v>
      </c>
      <c r="Y239" s="61">
        <v>3.2515990100000003E-2</v>
      </c>
      <c r="Z239" s="61">
        <v>0.47125703399999996</v>
      </c>
      <c r="AA239" s="61">
        <v>3.6889278300000002E-2</v>
      </c>
      <c r="AB239" s="14"/>
      <c r="AC239" s="14"/>
      <c r="AD239" s="14"/>
      <c r="AE239" s="14"/>
      <c r="AF239" s="14"/>
      <c r="AG239" s="14"/>
      <c r="AH239" s="14"/>
      <c r="AI239" s="14"/>
    </row>
    <row r="240" spans="1:35">
      <c r="A240" s="16">
        <v>118.5</v>
      </c>
      <c r="B240" s="61">
        <v>0.34834504099999997</v>
      </c>
      <c r="C240" s="61">
        <v>0.40031286599999999</v>
      </c>
      <c r="D240" s="61">
        <v>0.21296570599999998</v>
      </c>
      <c r="E240" s="61">
        <v>8.0012218300000007E-2</v>
      </c>
      <c r="F240" s="61">
        <v>5.2332025300000001E-2</v>
      </c>
      <c r="G240" s="61">
        <v>0.287146032</v>
      </c>
      <c r="H240" s="61">
        <v>0.38415309800000003</v>
      </c>
      <c r="I240" s="61">
        <v>0.25366077199999998</v>
      </c>
      <c r="J240" s="61">
        <v>6.0384986300000006E-2</v>
      </c>
      <c r="K240" s="61">
        <v>0.136906324</v>
      </c>
      <c r="L240" s="61">
        <v>0.15481935899999999</v>
      </c>
      <c r="M240" s="61">
        <v>-2.7262312999999996E-2</v>
      </c>
      <c r="N240" s="61">
        <v>0.187505852</v>
      </c>
      <c r="O240" s="61">
        <v>0.34665067999999999</v>
      </c>
      <c r="P240" s="61"/>
      <c r="Q240" s="61">
        <v>7.3724562699999996E-2</v>
      </c>
      <c r="R240" s="61">
        <v>0.270345944</v>
      </c>
      <c r="S240" s="61">
        <v>7.8680561799999993E-2</v>
      </c>
      <c r="T240" s="61">
        <v>0.24657077900000002</v>
      </c>
      <c r="U240" s="61">
        <v>0.32599556800000001</v>
      </c>
      <c r="V240" s="61">
        <v>0.17115545000000001</v>
      </c>
      <c r="W240" s="61">
        <v>0.178657544</v>
      </c>
      <c r="X240" s="61">
        <v>0.42171502599999999</v>
      </c>
      <c r="Y240" s="61">
        <v>4.4161186900000003E-2</v>
      </c>
      <c r="Z240" s="61">
        <v>0.47329745699999998</v>
      </c>
      <c r="AA240" s="61">
        <v>3.6489022599999997E-2</v>
      </c>
      <c r="AB240" s="14"/>
      <c r="AC240" s="14"/>
      <c r="AD240" s="14"/>
      <c r="AE240" s="14"/>
      <c r="AF240" s="14"/>
      <c r="AG240" s="14"/>
      <c r="AH240" s="14"/>
      <c r="AI240" s="14"/>
    </row>
    <row r="241" spans="1:35">
      <c r="A241" s="16">
        <v>119</v>
      </c>
      <c r="B241" s="61">
        <v>0.35626498200000001</v>
      </c>
      <c r="C241" s="61">
        <v>0.38926803200000004</v>
      </c>
      <c r="D241" s="61">
        <v>0.21676604300000002</v>
      </c>
      <c r="E241" s="61">
        <v>8.1450991100000009E-2</v>
      </c>
      <c r="F241" s="61">
        <v>4.9793224099999998E-2</v>
      </c>
      <c r="G241" s="61">
        <v>0.27831362800000004</v>
      </c>
      <c r="H241" s="61">
        <v>0.38750240400000002</v>
      </c>
      <c r="I241" s="61">
        <v>0.25639202999999999</v>
      </c>
      <c r="J241" s="61">
        <v>5.82249502E-2</v>
      </c>
      <c r="K241" s="61">
        <v>0.13533864600000001</v>
      </c>
      <c r="L241" s="61">
        <v>0.15683904099999998</v>
      </c>
      <c r="M241" s="61">
        <v>-2.9229241E-2</v>
      </c>
      <c r="N241" s="61">
        <v>0.19082416899999999</v>
      </c>
      <c r="O241" s="61">
        <v>0.33766330300000003</v>
      </c>
      <c r="P241" s="61"/>
      <c r="Q241" s="61">
        <v>7.7209016999999991E-2</v>
      </c>
      <c r="R241" s="61">
        <v>0.26682498999999998</v>
      </c>
      <c r="S241" s="61">
        <v>8.0272626500000013E-2</v>
      </c>
      <c r="T241" s="61">
        <v>0.25202604099999998</v>
      </c>
      <c r="U241" s="61">
        <v>0.32917786499999996</v>
      </c>
      <c r="V241" s="61">
        <v>0.17413542700000001</v>
      </c>
      <c r="W241" s="61">
        <v>0.17103704</v>
      </c>
      <c r="X241" s="61">
        <v>0.42097954999999998</v>
      </c>
      <c r="Y241" s="61">
        <v>4.4613281400000003E-2</v>
      </c>
      <c r="Z241" s="61">
        <v>0.46650921200000001</v>
      </c>
      <c r="AA241" s="61">
        <v>3.1814368100000004E-2</v>
      </c>
      <c r="AB241" s="14"/>
      <c r="AC241" s="14"/>
      <c r="AD241" s="14"/>
      <c r="AE241" s="14"/>
      <c r="AF241" s="14"/>
      <c r="AG241" s="14"/>
      <c r="AH241" s="14"/>
      <c r="AI241" s="14"/>
    </row>
    <row r="242" spans="1:35">
      <c r="A242" s="16">
        <v>119.5</v>
      </c>
      <c r="B242" s="61">
        <v>0.35212264100000001</v>
      </c>
      <c r="C242" s="61">
        <v>0.397854928</v>
      </c>
      <c r="D242" s="61">
        <v>0.205629695</v>
      </c>
      <c r="E242" s="61">
        <v>7.9883920900000002E-2</v>
      </c>
      <c r="F242" s="61">
        <v>4.1265337300000003E-2</v>
      </c>
      <c r="G242" s="61">
        <v>0.27650186399999999</v>
      </c>
      <c r="H242" s="61">
        <v>0.38024973699999998</v>
      </c>
      <c r="I242" s="61">
        <v>0.25325083700000001</v>
      </c>
      <c r="J242" s="61">
        <v>5.4118322099999998E-2</v>
      </c>
      <c r="K242" s="61">
        <v>0.13253256500000002</v>
      </c>
      <c r="L242" s="61">
        <v>0.15225216899999999</v>
      </c>
      <c r="M242" s="61">
        <v>-2.717381E-2</v>
      </c>
      <c r="N242" s="61">
        <v>0.178025023</v>
      </c>
      <c r="O242" s="61">
        <v>0.34869659400000003</v>
      </c>
      <c r="P242" s="61"/>
      <c r="Q242" s="61">
        <v>7.9224757699999995E-2</v>
      </c>
      <c r="R242" s="61">
        <v>0.26410314099999999</v>
      </c>
      <c r="S242" s="61">
        <v>6.7266085599999997E-2</v>
      </c>
      <c r="T242" s="61">
        <v>0.24930649599999999</v>
      </c>
      <c r="U242" s="61">
        <v>0.33403261000000001</v>
      </c>
      <c r="V242" s="61">
        <v>0.16878279299999999</v>
      </c>
      <c r="W242" s="61">
        <v>0.173821904</v>
      </c>
      <c r="X242" s="61">
        <v>0.41820305899999999</v>
      </c>
      <c r="Y242" s="61">
        <v>3.7848490300000003E-2</v>
      </c>
      <c r="Z242" s="61">
        <v>0.46222581599999996</v>
      </c>
      <c r="AA242" s="61">
        <v>3.2699959600000002E-2</v>
      </c>
      <c r="AB242" s="14"/>
      <c r="AC242" s="14"/>
      <c r="AD242" s="14"/>
      <c r="AE242" s="14"/>
      <c r="AF242" s="14"/>
      <c r="AG242" s="14"/>
      <c r="AH242" s="14"/>
      <c r="AI242" s="14"/>
    </row>
    <row r="243" spans="1:35">
      <c r="A243" s="16">
        <v>120</v>
      </c>
      <c r="B243" s="61">
        <v>0.36926855600000003</v>
      </c>
      <c r="C243" s="61">
        <v>0.39919763600000002</v>
      </c>
      <c r="D243" s="61">
        <v>0.205375158</v>
      </c>
      <c r="E243" s="61">
        <v>0.108691359</v>
      </c>
      <c r="F243" s="61">
        <v>4.2752392400000006E-2</v>
      </c>
      <c r="G243" s="61">
        <v>0.266637864</v>
      </c>
      <c r="H243" s="61">
        <v>0.38140775199999999</v>
      </c>
      <c r="I243" s="61">
        <v>0.25421588700000003</v>
      </c>
      <c r="J243" s="61">
        <v>6.0466910499999998E-2</v>
      </c>
      <c r="K243" s="61">
        <v>0.13413291600000002</v>
      </c>
      <c r="L243" s="61">
        <v>0.15657552199999999</v>
      </c>
      <c r="M243" s="61">
        <v>-2.6702796000000001E-2</v>
      </c>
      <c r="N243" s="61">
        <v>0.17292221999999999</v>
      </c>
      <c r="O243" s="61">
        <v>0.336494874</v>
      </c>
      <c r="P243" s="61"/>
      <c r="Q243" s="61">
        <v>8.3057732000000009E-2</v>
      </c>
      <c r="R243" s="61">
        <v>0.26050604700000002</v>
      </c>
      <c r="S243" s="61">
        <v>7.7004409199999999E-2</v>
      </c>
      <c r="T243" s="61">
        <v>0.248875609</v>
      </c>
      <c r="U243" s="61">
        <v>0.32598391300000001</v>
      </c>
      <c r="V243" s="61">
        <v>0.16782486999999999</v>
      </c>
      <c r="W243" s="61">
        <v>0.17819738099999999</v>
      </c>
      <c r="X243" s="61">
        <v>0.41087327799999995</v>
      </c>
      <c r="Y243" s="61">
        <v>3.2653250800000005E-2</v>
      </c>
      <c r="Z243" s="61">
        <v>0.46284303299999996</v>
      </c>
      <c r="AA243" s="61">
        <v>3.48916929E-2</v>
      </c>
      <c r="AB243" s="14"/>
      <c r="AC243" s="14"/>
      <c r="AD243" s="14"/>
      <c r="AE243" s="14"/>
      <c r="AF243" s="14"/>
      <c r="AG243" s="14"/>
      <c r="AH243" s="14"/>
      <c r="AI243" s="14"/>
    </row>
    <row r="244" spans="1:35">
      <c r="A244" s="16">
        <v>120.5</v>
      </c>
      <c r="B244" s="61">
        <v>0.35558281399999997</v>
      </c>
      <c r="C244" s="61">
        <v>0.38588328099999997</v>
      </c>
      <c r="D244" s="61">
        <v>0.21006986499999999</v>
      </c>
      <c r="E244" s="61">
        <v>0.103522827</v>
      </c>
      <c r="F244" s="61">
        <v>4.4223023E-2</v>
      </c>
      <c r="G244" s="61">
        <v>0.26434300999999999</v>
      </c>
      <c r="H244" s="61">
        <v>0.36775702199999999</v>
      </c>
      <c r="I244" s="61">
        <v>0.256609437</v>
      </c>
      <c r="J244" s="61">
        <v>6.0781164299999996E-2</v>
      </c>
      <c r="K244" s="61">
        <v>0.13834226299999999</v>
      </c>
      <c r="L244" s="61">
        <v>0.15872814200000002</v>
      </c>
      <c r="M244" s="61">
        <v>-3.4675285E-2</v>
      </c>
      <c r="N244" s="61">
        <v>0.16733288300000002</v>
      </c>
      <c r="O244" s="61">
        <v>0.34985652700000003</v>
      </c>
      <c r="P244" s="61"/>
      <c r="Q244" s="61">
        <v>7.1115924900000002E-2</v>
      </c>
      <c r="R244" s="61">
        <v>0.26292507400000004</v>
      </c>
      <c r="S244" s="61">
        <v>7.5781695699999999E-2</v>
      </c>
      <c r="T244" s="61">
        <v>0.25327701699999999</v>
      </c>
      <c r="U244" s="61">
        <v>0.32450931300000002</v>
      </c>
      <c r="V244" s="61">
        <v>0.17131596699999999</v>
      </c>
      <c r="W244" s="61">
        <v>0.16725403599999999</v>
      </c>
      <c r="X244" s="61">
        <v>0.41881614099999998</v>
      </c>
      <c r="Y244" s="61">
        <v>2.8937713299999997E-2</v>
      </c>
      <c r="Z244" s="61">
        <v>0.46159429500000004</v>
      </c>
      <c r="AA244" s="61">
        <v>3.2363591399999996E-2</v>
      </c>
      <c r="AB244" s="14"/>
      <c r="AC244" s="14"/>
      <c r="AD244" s="14"/>
      <c r="AE244" s="14"/>
      <c r="AF244" s="14"/>
      <c r="AG244" s="14"/>
      <c r="AH244" s="14"/>
      <c r="AI244" s="14"/>
    </row>
    <row r="245" spans="1:35">
      <c r="A245" s="16">
        <v>121</v>
      </c>
      <c r="B245" s="61">
        <v>0.35369620599999996</v>
      </c>
      <c r="C245" s="61">
        <v>0.38255460600000002</v>
      </c>
      <c r="D245" s="61">
        <v>0.19757412299999999</v>
      </c>
      <c r="E245" s="61">
        <v>8.4286395800000011E-2</v>
      </c>
      <c r="F245" s="61">
        <v>4.1167801699999999E-2</v>
      </c>
      <c r="G245" s="61">
        <v>0.27046261699999996</v>
      </c>
      <c r="H245" s="61">
        <v>0.38758039999999999</v>
      </c>
      <c r="I245" s="61">
        <v>0.25066780399999999</v>
      </c>
      <c r="J245" s="61">
        <v>5.4359838199999996E-2</v>
      </c>
      <c r="K245" s="61">
        <v>0.138244688</v>
      </c>
      <c r="L245" s="61">
        <v>0.16272045200000002</v>
      </c>
      <c r="M245" s="61">
        <v>-2.8417081999999996E-2</v>
      </c>
      <c r="N245" s="61">
        <v>0.15676582999999999</v>
      </c>
      <c r="O245" s="61">
        <v>0.33936517600000005</v>
      </c>
      <c r="P245" s="61"/>
      <c r="Q245" s="61">
        <v>7.8533281199999999E-2</v>
      </c>
      <c r="R245" s="61">
        <v>0.26174613000000002</v>
      </c>
      <c r="S245" s="61">
        <v>6.936216349999999E-2</v>
      </c>
      <c r="T245" s="61">
        <v>0.241046327</v>
      </c>
      <c r="U245" s="61">
        <v>0.32121142599999997</v>
      </c>
      <c r="V245" s="61">
        <v>0.17150000099999999</v>
      </c>
      <c r="W245" s="61">
        <v>0.18066038800000001</v>
      </c>
      <c r="X245" s="61">
        <v>0.42530841799999997</v>
      </c>
      <c r="Y245" s="61">
        <v>3.9523151999999999E-2</v>
      </c>
      <c r="Z245" s="61">
        <v>0.45623188800000003</v>
      </c>
      <c r="AA245" s="61">
        <v>3.6397637600000005E-2</v>
      </c>
      <c r="AB245" s="14"/>
      <c r="AC245" s="14"/>
      <c r="AD245" s="14"/>
      <c r="AE245" s="14"/>
      <c r="AF245" s="14"/>
      <c r="AG245" s="14"/>
      <c r="AH245" s="14"/>
      <c r="AI245" s="14"/>
    </row>
    <row r="246" spans="1:35">
      <c r="A246" s="16">
        <v>121.5</v>
      </c>
      <c r="B246" s="61">
        <v>0.355513146</v>
      </c>
      <c r="C246" s="61">
        <v>0.38145810699999999</v>
      </c>
      <c r="D246" s="61">
        <v>0.19774472800000001</v>
      </c>
      <c r="E246" s="61">
        <v>0.103821785</v>
      </c>
      <c r="F246" s="61">
        <v>3.3485443300000001E-2</v>
      </c>
      <c r="G246" s="61">
        <v>0.26870031500000002</v>
      </c>
      <c r="H246" s="61">
        <v>0.37593315999999999</v>
      </c>
      <c r="I246" s="61">
        <v>0.25519214600000001</v>
      </c>
      <c r="J246" s="61">
        <v>5.3430564599999994E-2</v>
      </c>
      <c r="K246" s="61">
        <v>0.14096475999999999</v>
      </c>
      <c r="L246" s="61">
        <v>0.16564821999999998</v>
      </c>
      <c r="M246" s="61">
        <v>-3.1309881999999997E-2</v>
      </c>
      <c r="N246" s="61">
        <v>0.18458781299999999</v>
      </c>
      <c r="O246" s="61">
        <v>0.35532809599999998</v>
      </c>
      <c r="P246" s="61"/>
      <c r="Q246" s="61">
        <v>8.1615520799999994E-2</v>
      </c>
      <c r="R246" s="61">
        <v>0.25422488100000001</v>
      </c>
      <c r="S246" s="61">
        <v>7.4866761300000001E-2</v>
      </c>
      <c r="T246" s="61">
        <v>0.25008119900000003</v>
      </c>
      <c r="U246" s="61">
        <v>0.32521077499999995</v>
      </c>
      <c r="V246" s="61">
        <v>0.16885627199999997</v>
      </c>
      <c r="W246" s="61">
        <v>0.17807740599999999</v>
      </c>
      <c r="X246" s="61">
        <v>0.40865742300000002</v>
      </c>
      <c r="Y246" s="61">
        <v>3.8423425800000001E-2</v>
      </c>
      <c r="Z246" s="61">
        <v>0.45788195399999998</v>
      </c>
      <c r="AA246" s="61">
        <v>3.1599318500000001E-2</v>
      </c>
      <c r="AB246" s="14"/>
      <c r="AC246" s="14"/>
      <c r="AD246" s="14"/>
      <c r="AE246" s="14"/>
      <c r="AF246" s="14"/>
      <c r="AG246" s="14"/>
      <c r="AH246" s="14"/>
      <c r="AI246" s="14"/>
    </row>
    <row r="247" spans="1:35">
      <c r="A247" s="16">
        <v>122</v>
      </c>
      <c r="B247" s="61">
        <v>0.34219285999999999</v>
      </c>
      <c r="C247" s="61">
        <v>0.38994435399999999</v>
      </c>
      <c r="D247" s="61">
        <v>0.199899786</v>
      </c>
      <c r="E247" s="61">
        <v>9.1720717100000015E-2</v>
      </c>
      <c r="F247" s="61">
        <v>4.3241680300000002E-2</v>
      </c>
      <c r="G247" s="61">
        <v>0.26917343799999999</v>
      </c>
      <c r="H247" s="61">
        <v>0.38815649800000002</v>
      </c>
      <c r="I247" s="61">
        <v>0.240795076</v>
      </c>
      <c r="J247" s="61">
        <v>5.7618258400000004E-2</v>
      </c>
      <c r="K247" s="61">
        <v>0.14046362400000001</v>
      </c>
      <c r="L247" s="61">
        <v>0.16996216</v>
      </c>
      <c r="M247" s="61">
        <v>-3.0631756E-2</v>
      </c>
      <c r="N247" s="61">
        <v>0.20590646100000001</v>
      </c>
      <c r="O247" s="61">
        <v>0.34536117199999999</v>
      </c>
      <c r="P247" s="61"/>
      <c r="Q247" s="61">
        <v>8.1226638399999995E-2</v>
      </c>
      <c r="R247" s="61">
        <v>0.25883749300000003</v>
      </c>
      <c r="S247" s="61">
        <v>6.4919888099999989E-2</v>
      </c>
      <c r="T247" s="61">
        <v>0.25005870899999999</v>
      </c>
      <c r="U247" s="61">
        <v>0.32754232</v>
      </c>
      <c r="V247" s="61">
        <v>0.16415742699999999</v>
      </c>
      <c r="W247" s="61">
        <v>0.179190346</v>
      </c>
      <c r="X247" s="61">
        <v>0.41775553900000001</v>
      </c>
      <c r="Y247" s="61">
        <v>3.80515612E-2</v>
      </c>
      <c r="Z247" s="61">
        <v>0.45172637100000002</v>
      </c>
      <c r="AA247" s="61">
        <v>4.26206233E-2</v>
      </c>
      <c r="AB247" s="14"/>
      <c r="AC247" s="14"/>
      <c r="AD247" s="14"/>
      <c r="AE247" s="14"/>
      <c r="AF247" s="14"/>
      <c r="AG247" s="14"/>
      <c r="AH247" s="14"/>
      <c r="AI247" s="14"/>
    </row>
    <row r="248" spans="1:35">
      <c r="A248" s="16">
        <v>122.5</v>
      </c>
      <c r="B248" s="61">
        <v>0.34041972600000003</v>
      </c>
      <c r="C248" s="61">
        <v>0.381436938</v>
      </c>
      <c r="D248" s="61">
        <v>0.20253249799999998</v>
      </c>
      <c r="E248" s="61">
        <v>0.12044242099999999</v>
      </c>
      <c r="F248" s="61">
        <v>4.3379306900000004E-2</v>
      </c>
      <c r="G248" s="61">
        <v>0.25844165799999996</v>
      </c>
      <c r="H248" s="61">
        <v>0.38176738100000002</v>
      </c>
      <c r="I248" s="61">
        <v>0.24369721499999999</v>
      </c>
      <c r="J248" s="61">
        <v>5.7482372099999998E-2</v>
      </c>
      <c r="K248" s="61">
        <v>0.148857822</v>
      </c>
      <c r="L248" s="61">
        <v>0.17463519199999999</v>
      </c>
      <c r="M248" s="61">
        <v>-3.0143905000000002E-2</v>
      </c>
      <c r="N248" s="61">
        <v>0.21383830199999998</v>
      </c>
      <c r="O248" s="61">
        <v>0.34559102799999997</v>
      </c>
      <c r="P248" s="61"/>
      <c r="Q248" s="61">
        <v>8.4785132400000005E-2</v>
      </c>
      <c r="R248" s="61">
        <v>0.25338008500000003</v>
      </c>
      <c r="S248" s="61">
        <v>6.8328997400000008E-2</v>
      </c>
      <c r="T248" s="61">
        <v>0.24087719400000002</v>
      </c>
      <c r="U248" s="61">
        <v>0.325753458</v>
      </c>
      <c r="V248" s="61">
        <v>0.17887716399999998</v>
      </c>
      <c r="W248" s="61">
        <v>0.18120635499999999</v>
      </c>
      <c r="X248" s="61">
        <v>0.42614337399999996</v>
      </c>
      <c r="Y248" s="61">
        <v>2.7927421799999998E-2</v>
      </c>
      <c r="Z248" s="61">
        <v>0.443533438</v>
      </c>
      <c r="AA248" s="61">
        <v>3.36767969E-2</v>
      </c>
      <c r="AB248" s="14"/>
      <c r="AC248" s="14"/>
      <c r="AD248" s="14"/>
      <c r="AE248" s="14"/>
      <c r="AF248" s="14"/>
      <c r="AG248" s="14"/>
      <c r="AH248" s="14"/>
      <c r="AI248" s="14"/>
    </row>
    <row r="249" spans="1:35">
      <c r="A249" s="16">
        <v>123</v>
      </c>
      <c r="B249" s="61">
        <v>0.34671008999999997</v>
      </c>
      <c r="C249" s="61">
        <v>0.38598968999999994</v>
      </c>
      <c r="D249" s="61">
        <v>0.200265895</v>
      </c>
      <c r="E249" s="61">
        <v>0.11292306399999999</v>
      </c>
      <c r="F249" s="61">
        <v>3.4371947299999997E-2</v>
      </c>
      <c r="G249" s="61">
        <v>0.25843028200000001</v>
      </c>
      <c r="H249" s="61">
        <v>0.39101145300000001</v>
      </c>
      <c r="I249" s="61">
        <v>0.24422872300000001</v>
      </c>
      <c r="J249" s="61">
        <v>5.2846504999999995E-2</v>
      </c>
      <c r="K249" s="61">
        <v>0.148123488</v>
      </c>
      <c r="L249" s="61">
        <v>0.169928465</v>
      </c>
      <c r="M249" s="61">
        <v>-2.6466880000000002E-2</v>
      </c>
      <c r="N249" s="61">
        <v>0.20069583800000002</v>
      </c>
      <c r="O249" s="61">
        <v>0.35107958900000003</v>
      </c>
      <c r="P249" s="61"/>
      <c r="Q249" s="61">
        <v>8.7041432299999999E-2</v>
      </c>
      <c r="R249" s="61">
        <v>0.24777755400000001</v>
      </c>
      <c r="S249" s="61">
        <v>6.7946446500000007E-2</v>
      </c>
      <c r="T249" s="61">
        <v>0.24027830300000003</v>
      </c>
      <c r="U249" s="61">
        <v>0.32569468000000001</v>
      </c>
      <c r="V249" s="61">
        <v>0.17642539200000001</v>
      </c>
      <c r="W249" s="61">
        <v>0.18184468100000001</v>
      </c>
      <c r="X249" s="61">
        <v>0.42820715399999998</v>
      </c>
      <c r="Y249" s="61">
        <v>3.5297010599999998E-2</v>
      </c>
      <c r="Z249" s="61">
        <v>0.44497358100000001</v>
      </c>
      <c r="AA249" s="61">
        <v>3.2318071400000002E-2</v>
      </c>
      <c r="AB249" s="14"/>
      <c r="AC249" s="14"/>
      <c r="AD249" s="14"/>
      <c r="AE249" s="14"/>
      <c r="AF249" s="14"/>
      <c r="AG249" s="14"/>
      <c r="AH249" s="14"/>
      <c r="AI249" s="14"/>
    </row>
    <row r="250" spans="1:35">
      <c r="A250" s="16">
        <v>123.5</v>
      </c>
      <c r="B250" s="61">
        <v>0.34735546399999995</v>
      </c>
      <c r="C250" s="61">
        <v>0.38193094899999996</v>
      </c>
      <c r="D250" s="61">
        <v>0.19944256299999999</v>
      </c>
      <c r="E250" s="61">
        <v>0.114253701</v>
      </c>
      <c r="F250" s="61">
        <v>3.8935563999999999E-2</v>
      </c>
      <c r="G250" s="61">
        <v>0.26029813499999999</v>
      </c>
      <c r="H250" s="61">
        <v>0.39179164</v>
      </c>
      <c r="I250" s="61">
        <v>0.24645715800000001</v>
      </c>
      <c r="J250" s="61">
        <v>5.4737559200000001E-2</v>
      </c>
      <c r="K250" s="61">
        <v>0.149532897</v>
      </c>
      <c r="L250" s="61">
        <v>0.17637703999999998</v>
      </c>
      <c r="M250" s="61">
        <v>-2.9400265000000002E-2</v>
      </c>
      <c r="N250" s="61">
        <v>0.194509824</v>
      </c>
      <c r="O250" s="61">
        <v>0.342648497</v>
      </c>
      <c r="P250" s="61"/>
      <c r="Q250" s="61">
        <v>8.1916533900000005E-2</v>
      </c>
      <c r="R250" s="61">
        <v>0.247890525</v>
      </c>
      <c r="S250" s="61">
        <v>6.8428186500000002E-2</v>
      </c>
      <c r="T250" s="61">
        <v>0.24672593200000001</v>
      </c>
      <c r="U250" s="61">
        <v>0.32092720200000002</v>
      </c>
      <c r="V250" s="61">
        <v>0.17136992200000001</v>
      </c>
      <c r="W250" s="61">
        <v>0.17309580599999999</v>
      </c>
      <c r="X250" s="61">
        <v>0.43853828900000003</v>
      </c>
      <c r="Y250" s="61">
        <v>3.2405351200000002E-2</v>
      </c>
      <c r="Z250" s="61">
        <v>0.43758365300000002</v>
      </c>
      <c r="AA250" s="61">
        <v>3.2472984600000004E-2</v>
      </c>
      <c r="AB250" s="14"/>
      <c r="AC250" s="14"/>
      <c r="AD250" s="14"/>
      <c r="AE250" s="14"/>
      <c r="AF250" s="14"/>
      <c r="AG250" s="14"/>
      <c r="AH250" s="14"/>
      <c r="AI250" s="14"/>
    </row>
    <row r="251" spans="1:35">
      <c r="A251" s="16">
        <v>124</v>
      </c>
      <c r="B251" s="61">
        <v>0.35133214099999999</v>
      </c>
      <c r="C251" s="61">
        <v>0.37644696099999997</v>
      </c>
      <c r="D251" s="61">
        <v>0.198887861</v>
      </c>
      <c r="E251" s="61">
        <v>0.10941042200000001</v>
      </c>
      <c r="F251" s="61">
        <v>3.9954429400000005E-2</v>
      </c>
      <c r="G251" s="61">
        <v>0.25152459199999999</v>
      </c>
      <c r="H251" s="61">
        <v>0.38898764600000002</v>
      </c>
      <c r="I251" s="61">
        <v>0.23691611999999998</v>
      </c>
      <c r="J251" s="61">
        <v>5.55784811E-2</v>
      </c>
      <c r="K251" s="61">
        <v>0.15638254900000001</v>
      </c>
      <c r="L251" s="61">
        <v>0.179991505</v>
      </c>
      <c r="M251" s="61">
        <v>-2.6751399999999998E-2</v>
      </c>
      <c r="N251" s="61">
        <v>0.20277867100000002</v>
      </c>
      <c r="O251" s="61">
        <v>0.346888525</v>
      </c>
      <c r="P251" s="61"/>
      <c r="Q251" s="61">
        <v>7.8706383099999999E-2</v>
      </c>
      <c r="R251" s="61">
        <v>0.24817320200000001</v>
      </c>
      <c r="S251" s="61">
        <v>6.8522625000000004E-2</v>
      </c>
      <c r="T251" s="61">
        <v>0.24789382700000001</v>
      </c>
      <c r="U251" s="61">
        <v>0.32556875699999999</v>
      </c>
      <c r="V251" s="61">
        <v>0.185784427</v>
      </c>
      <c r="W251" s="61">
        <v>0.18046826899999999</v>
      </c>
      <c r="X251" s="61">
        <v>0.44410986999999996</v>
      </c>
      <c r="Y251" s="61">
        <v>3.2531625000000002E-2</v>
      </c>
      <c r="Z251" s="61">
        <v>0.43143851400000005</v>
      </c>
      <c r="AA251" s="61">
        <v>3.2148424500000002E-2</v>
      </c>
      <c r="AB251" s="14"/>
      <c r="AC251" s="14"/>
      <c r="AD251" s="14"/>
      <c r="AE251" s="14"/>
      <c r="AF251" s="14"/>
      <c r="AG251" s="14"/>
      <c r="AH251" s="14"/>
      <c r="AI251" s="14"/>
    </row>
    <row r="252" spans="1:35">
      <c r="A252" s="16">
        <v>124.5</v>
      </c>
      <c r="B252" s="61">
        <v>0.34661356199999999</v>
      </c>
      <c r="C252" s="61">
        <v>0.386799434</v>
      </c>
      <c r="D252" s="61">
        <v>0.19116479600000003</v>
      </c>
      <c r="E252" s="61">
        <v>9.1200359199999997E-2</v>
      </c>
      <c r="F252" s="61">
        <v>4.0888170799999998E-2</v>
      </c>
      <c r="G252" s="61">
        <v>0.253368437</v>
      </c>
      <c r="H252" s="61">
        <v>0.39200212299999998</v>
      </c>
      <c r="I252" s="61">
        <v>0.24084607</v>
      </c>
      <c r="J252" s="61">
        <v>5.50625374E-2</v>
      </c>
      <c r="K252" s="61">
        <v>0.16241413999999998</v>
      </c>
      <c r="L252" s="61">
        <v>0.179468349</v>
      </c>
      <c r="M252" s="61">
        <v>-3.4113431E-2</v>
      </c>
      <c r="N252" s="61">
        <v>0.19911292999999999</v>
      </c>
      <c r="O252" s="61">
        <v>0.34324260400000001</v>
      </c>
      <c r="P252" s="61"/>
      <c r="Q252" s="61">
        <v>8.2987122499999996E-2</v>
      </c>
      <c r="R252" s="61">
        <v>0.24694127300000002</v>
      </c>
      <c r="S252" s="61">
        <v>6.1542396899999997E-2</v>
      </c>
      <c r="T252" s="61">
        <v>0.23687421700000003</v>
      </c>
      <c r="U252" s="61">
        <v>0.32637324300000004</v>
      </c>
      <c r="V252" s="61">
        <v>0.181095374</v>
      </c>
      <c r="W252" s="61">
        <v>0.17999227399999998</v>
      </c>
      <c r="X252" s="61">
        <v>0.44303976699999997</v>
      </c>
      <c r="Y252" s="61">
        <v>2.77110855E-2</v>
      </c>
      <c r="Z252" s="61">
        <v>0.42616149800000003</v>
      </c>
      <c r="AA252" s="61">
        <v>3.1886563600000001E-2</v>
      </c>
      <c r="AB252" s="14"/>
      <c r="AC252" s="14"/>
      <c r="AD252" s="14"/>
      <c r="AE252" s="14"/>
      <c r="AF252" s="14"/>
      <c r="AG252" s="14"/>
      <c r="AH252" s="14"/>
      <c r="AI252" s="14"/>
    </row>
    <row r="253" spans="1:35">
      <c r="A253" s="16">
        <v>125</v>
      </c>
      <c r="B253" s="61">
        <v>0.33930996000000002</v>
      </c>
      <c r="C253" s="61">
        <v>0.37037134399999999</v>
      </c>
      <c r="D253" s="61">
        <v>0.191411672</v>
      </c>
      <c r="E253" s="61">
        <v>8.9513034599999999E-2</v>
      </c>
      <c r="F253" s="61">
        <v>3.6118374000000002E-2</v>
      </c>
      <c r="G253" s="61">
        <v>0.25297570699999999</v>
      </c>
      <c r="H253" s="61">
        <v>0.37684076599999999</v>
      </c>
      <c r="I253" s="61">
        <v>0.244567903</v>
      </c>
      <c r="J253" s="61">
        <v>5.1080576500000002E-2</v>
      </c>
      <c r="K253" s="61">
        <v>0.15750547200000001</v>
      </c>
      <c r="L253" s="61">
        <v>0.18377935300000001</v>
      </c>
      <c r="M253" s="61">
        <v>-3.1066382E-2</v>
      </c>
      <c r="N253" s="61">
        <v>0.201313253</v>
      </c>
      <c r="O253" s="61">
        <v>0.349738045</v>
      </c>
      <c r="P253" s="61"/>
      <c r="Q253" s="61">
        <v>8.6692851299999998E-2</v>
      </c>
      <c r="R253" s="61">
        <v>0.24408269600000002</v>
      </c>
      <c r="S253" s="61">
        <v>5.8898973100000002E-2</v>
      </c>
      <c r="T253" s="61">
        <v>0.24362646000000002</v>
      </c>
      <c r="U253" s="61">
        <v>0.32923269300000002</v>
      </c>
      <c r="V253" s="61">
        <v>0.178420943</v>
      </c>
      <c r="W253" s="61">
        <v>0.16602883599999999</v>
      </c>
      <c r="X253" s="61">
        <v>0.44672409400000002</v>
      </c>
      <c r="Y253" s="61">
        <v>3.2080694999999999E-2</v>
      </c>
      <c r="Z253" s="61">
        <v>0.42746359499999997</v>
      </c>
      <c r="AA253" s="61">
        <v>3.6516053899999998E-2</v>
      </c>
      <c r="AB253" s="14"/>
      <c r="AC253" s="14"/>
      <c r="AD253" s="14"/>
      <c r="AE253" s="14"/>
      <c r="AF253" s="14"/>
      <c r="AG253" s="14"/>
      <c r="AH253" s="14"/>
      <c r="AI253" s="14"/>
    </row>
    <row r="254" spans="1:35">
      <c r="A254" s="16">
        <v>125.5</v>
      </c>
      <c r="B254" s="61">
        <v>0.34579929399999998</v>
      </c>
      <c r="C254" s="61">
        <v>0.369683657</v>
      </c>
      <c r="D254" s="61">
        <v>0.195946807</v>
      </c>
      <c r="E254" s="61">
        <v>0.10804037700000001</v>
      </c>
      <c r="F254" s="61">
        <v>3.4898664699999998E-2</v>
      </c>
      <c r="G254" s="61">
        <v>0.24434858299999998</v>
      </c>
      <c r="H254" s="61">
        <v>0.387773755</v>
      </c>
      <c r="I254" s="61">
        <v>0.23625249700000001</v>
      </c>
      <c r="J254" s="61">
        <v>5.2581337399999997E-2</v>
      </c>
      <c r="K254" s="61">
        <v>0.16492512999999998</v>
      </c>
      <c r="L254" s="61">
        <v>0.18466891100000002</v>
      </c>
      <c r="M254" s="61">
        <v>-2.6865470999999998E-2</v>
      </c>
      <c r="N254" s="61">
        <v>0.215508847</v>
      </c>
      <c r="O254" s="61">
        <v>0.35993108399999996</v>
      </c>
      <c r="P254" s="61"/>
      <c r="Q254" s="61">
        <v>8.3564538299999991E-2</v>
      </c>
      <c r="R254" s="61">
        <v>0.24440299499999998</v>
      </c>
      <c r="S254" s="61">
        <v>6.7072758499999996E-2</v>
      </c>
      <c r="T254" s="61">
        <v>0.24274136500000001</v>
      </c>
      <c r="U254" s="61">
        <v>0.32908545900000002</v>
      </c>
      <c r="V254" s="61">
        <v>0.176047707</v>
      </c>
      <c r="W254" s="61">
        <v>0.17019331199999999</v>
      </c>
      <c r="X254" s="61">
        <v>0.43894060299999998</v>
      </c>
      <c r="Y254" s="61">
        <v>2.6975173700000001E-2</v>
      </c>
      <c r="Z254" s="61">
        <v>0.42069316499999998</v>
      </c>
      <c r="AA254" s="61">
        <v>3.0804729100000001E-2</v>
      </c>
      <c r="AB254" s="14"/>
      <c r="AC254" s="14"/>
      <c r="AD254" s="14"/>
      <c r="AE254" s="14"/>
      <c r="AF254" s="14"/>
      <c r="AG254" s="14"/>
      <c r="AH254" s="14"/>
      <c r="AI254" s="14"/>
    </row>
    <row r="255" spans="1:35">
      <c r="A255" s="16">
        <v>126</v>
      </c>
      <c r="B255" s="61">
        <v>0.33976657900000001</v>
      </c>
      <c r="C255" s="61">
        <v>0.37170481</v>
      </c>
      <c r="D255" s="61">
        <v>0.19621669399999997</v>
      </c>
      <c r="E255" s="61">
        <v>9.2971222399999998E-2</v>
      </c>
      <c r="F255" s="61">
        <v>4.4214044699999996E-2</v>
      </c>
      <c r="G255" s="61">
        <v>0.24557889800000002</v>
      </c>
      <c r="H255" s="61">
        <v>0.40195344499999996</v>
      </c>
      <c r="I255" s="61">
        <v>0.236530345</v>
      </c>
      <c r="J255" s="61">
        <v>5.5337794999999995E-2</v>
      </c>
      <c r="K255" s="61">
        <v>0.16480590000000001</v>
      </c>
      <c r="L255" s="61">
        <v>0.18882917299999999</v>
      </c>
      <c r="M255" s="61">
        <v>-2.9200696000000002E-2</v>
      </c>
      <c r="N255" s="61">
        <v>0.20392592199999998</v>
      </c>
      <c r="O255" s="61">
        <v>0.33935849400000001</v>
      </c>
      <c r="P255" s="61"/>
      <c r="Q255" s="61">
        <v>8.3516875300000001E-2</v>
      </c>
      <c r="R255" s="61">
        <v>0.24615042400000001</v>
      </c>
      <c r="S255" s="61">
        <v>6.4852536799999999E-2</v>
      </c>
      <c r="T255" s="61">
        <v>0.24018744600000003</v>
      </c>
      <c r="U255" s="61">
        <v>0.32121921999999997</v>
      </c>
      <c r="V255" s="61">
        <v>0.16958245399999999</v>
      </c>
      <c r="W255" s="61">
        <v>0.16604716799999999</v>
      </c>
      <c r="X255" s="61">
        <v>0.44264056600000001</v>
      </c>
      <c r="Y255" s="61">
        <v>2.7884132199999998E-2</v>
      </c>
      <c r="Z255" s="61">
        <v>0.41698731899999997</v>
      </c>
      <c r="AA255" s="61">
        <v>3.50085812E-2</v>
      </c>
      <c r="AB255" s="14"/>
      <c r="AC255" s="14"/>
      <c r="AD255" s="14"/>
      <c r="AE255" s="14"/>
      <c r="AF255" s="14"/>
      <c r="AG255" s="14"/>
      <c r="AH255" s="14"/>
      <c r="AI255" s="14"/>
    </row>
    <row r="256" spans="1:35">
      <c r="A256" s="16">
        <v>126.5</v>
      </c>
      <c r="B256" s="61">
        <v>0.34417690000000001</v>
      </c>
      <c r="C256" s="61">
        <v>0.37595663600000001</v>
      </c>
      <c r="D256" s="61">
        <v>0.17901233300000002</v>
      </c>
      <c r="E256" s="61">
        <v>0.10607203699999999</v>
      </c>
      <c r="F256" s="61">
        <v>3.8509582600000002E-2</v>
      </c>
      <c r="G256" s="61">
        <v>0.25064080300000002</v>
      </c>
      <c r="H256" s="61">
        <v>0.38886553499999998</v>
      </c>
      <c r="I256" s="61">
        <v>0.241472783</v>
      </c>
      <c r="J256" s="61">
        <v>5.1197085600000004E-2</v>
      </c>
      <c r="K256" s="61">
        <v>0.167070318</v>
      </c>
      <c r="L256" s="61">
        <v>0.18884183900000001</v>
      </c>
      <c r="M256" s="61">
        <v>-2.4110915999999996E-2</v>
      </c>
      <c r="N256" s="61">
        <v>0.205256718</v>
      </c>
      <c r="O256" s="61">
        <v>0.34858744100000005</v>
      </c>
      <c r="P256" s="61"/>
      <c r="Q256" s="61">
        <v>8.5995407700000012E-2</v>
      </c>
      <c r="R256" s="61">
        <v>0.243063377</v>
      </c>
      <c r="S256" s="61">
        <v>6.5920106699999995E-2</v>
      </c>
      <c r="T256" s="61">
        <v>0.23501170599999999</v>
      </c>
      <c r="U256" s="61">
        <v>0.32381267800000002</v>
      </c>
      <c r="V256" s="61">
        <v>0.17124689300000001</v>
      </c>
      <c r="W256" s="61">
        <v>0.16967336099999999</v>
      </c>
      <c r="X256" s="61">
        <v>0.44542103099999997</v>
      </c>
      <c r="Y256" s="61">
        <v>2.9843178300000002E-2</v>
      </c>
      <c r="Z256" s="61">
        <v>0.41420786800000003</v>
      </c>
      <c r="AA256" s="61">
        <v>3.3857887000000003E-2</v>
      </c>
      <c r="AB256" s="14"/>
      <c r="AC256" s="14"/>
      <c r="AD256" s="14"/>
      <c r="AE256" s="14"/>
      <c r="AF256" s="14"/>
      <c r="AG256" s="14"/>
      <c r="AH256" s="14"/>
      <c r="AI256" s="14"/>
    </row>
    <row r="257" spans="1:35">
      <c r="A257" s="16">
        <v>127</v>
      </c>
      <c r="B257" s="61">
        <v>0.33572626</v>
      </c>
      <c r="C257" s="61">
        <v>0.379736829</v>
      </c>
      <c r="D257" s="61">
        <v>0.18504198500000002</v>
      </c>
      <c r="E257" s="61">
        <v>9.0080334999999997E-2</v>
      </c>
      <c r="F257" s="61">
        <v>3.9706043000000003E-2</v>
      </c>
      <c r="G257" s="61">
        <v>0.24274501000000001</v>
      </c>
      <c r="H257" s="61">
        <v>0.382398077</v>
      </c>
      <c r="I257" s="61">
        <v>0.236235742</v>
      </c>
      <c r="J257" s="61">
        <v>4.9360662499999999E-2</v>
      </c>
      <c r="K257" s="61">
        <v>0.17218134500000001</v>
      </c>
      <c r="L257" s="61">
        <v>0.191054478</v>
      </c>
      <c r="M257" s="61">
        <v>-3.0200350000000001E-2</v>
      </c>
      <c r="N257" s="61">
        <v>0.209079086</v>
      </c>
      <c r="O257" s="61">
        <v>0.33730877300000001</v>
      </c>
      <c r="P257" s="61"/>
      <c r="Q257" s="61">
        <v>7.1954665400000006E-2</v>
      </c>
      <c r="R257" s="61">
        <v>0.24218276399999999</v>
      </c>
      <c r="S257" s="61">
        <v>6.1828053100000002E-2</v>
      </c>
      <c r="T257" s="61">
        <v>0.23827059899999997</v>
      </c>
      <c r="U257" s="61">
        <v>0.33256902999999999</v>
      </c>
      <c r="V257" s="61">
        <v>0.16865110999999999</v>
      </c>
      <c r="W257" s="61">
        <v>0.152627133</v>
      </c>
      <c r="X257" s="61">
        <v>0.43447485399999997</v>
      </c>
      <c r="Y257" s="61">
        <v>3.7593097300000003E-2</v>
      </c>
      <c r="Z257" s="61">
        <v>0.41145035699999999</v>
      </c>
      <c r="AA257" s="61">
        <v>3.5196621099999999E-2</v>
      </c>
      <c r="AB257" s="14"/>
      <c r="AC257" s="14"/>
      <c r="AD257" s="14"/>
      <c r="AE257" s="14"/>
      <c r="AF257" s="14"/>
      <c r="AG257" s="14"/>
      <c r="AH257" s="14"/>
      <c r="AI257" s="14"/>
    </row>
    <row r="258" spans="1:35">
      <c r="A258" s="16">
        <v>127.5</v>
      </c>
      <c r="B258" s="61">
        <v>0.34430138999999998</v>
      </c>
      <c r="C258" s="61">
        <v>0.363404281</v>
      </c>
      <c r="D258" s="61">
        <v>0.18686893399999999</v>
      </c>
      <c r="E258" s="61">
        <v>9.1749624599999996E-2</v>
      </c>
      <c r="F258" s="61">
        <v>3.5107773600000003E-2</v>
      </c>
      <c r="G258" s="61">
        <v>0.237768813</v>
      </c>
      <c r="H258" s="61">
        <v>0.39088738900000003</v>
      </c>
      <c r="I258" s="61">
        <v>0.23210672899999998</v>
      </c>
      <c r="J258" s="61">
        <v>5.4291216999999996E-2</v>
      </c>
      <c r="K258" s="61">
        <v>0.171749912</v>
      </c>
      <c r="L258" s="61">
        <v>0.19862877500000001</v>
      </c>
      <c r="M258" s="61">
        <v>-2.7978388E-2</v>
      </c>
      <c r="N258" s="61">
        <v>0.17652626099999999</v>
      </c>
      <c r="O258" s="61">
        <v>0.32447203799999996</v>
      </c>
      <c r="P258" s="61"/>
      <c r="Q258" s="61">
        <v>8.1280380599999993E-2</v>
      </c>
      <c r="R258" s="61">
        <v>0.23638345000000002</v>
      </c>
      <c r="S258" s="61">
        <v>5.7146609699999996E-2</v>
      </c>
      <c r="T258" s="61">
        <v>0.24641132800000001</v>
      </c>
      <c r="U258" s="61">
        <v>0.32361617199999998</v>
      </c>
      <c r="V258" s="61">
        <v>0.15820529799999999</v>
      </c>
      <c r="W258" s="61">
        <v>0.15554850000000001</v>
      </c>
      <c r="X258" s="61">
        <v>0.43933688300000001</v>
      </c>
      <c r="Y258" s="61">
        <v>3.0076648100000002E-2</v>
      </c>
      <c r="Z258" s="61">
        <v>0.40675457700000001</v>
      </c>
      <c r="AA258" s="61">
        <v>3.4117959900000001E-2</v>
      </c>
      <c r="AB258" s="14"/>
      <c r="AC258" s="14"/>
      <c r="AD258" s="14"/>
      <c r="AE258" s="14"/>
      <c r="AF258" s="14"/>
      <c r="AG258" s="14"/>
      <c r="AH258" s="14"/>
      <c r="AI258" s="14"/>
    </row>
    <row r="259" spans="1:35">
      <c r="A259" s="16">
        <v>128</v>
      </c>
      <c r="B259" s="61">
        <v>0.33671873599999996</v>
      </c>
      <c r="C259" s="61">
        <v>0.38206765599999998</v>
      </c>
      <c r="D259" s="61">
        <v>0.18843153300000001</v>
      </c>
      <c r="E259" s="61">
        <v>7.8238719900000003E-2</v>
      </c>
      <c r="F259" s="61">
        <v>3.7862985299999999E-2</v>
      </c>
      <c r="G259" s="61">
        <v>0.24299521099999999</v>
      </c>
      <c r="H259" s="61">
        <v>0.39229030799999998</v>
      </c>
      <c r="I259" s="61">
        <v>0.24070965</v>
      </c>
      <c r="J259" s="61">
        <v>5.34716883E-2</v>
      </c>
      <c r="K259" s="61">
        <v>0.17834425400000001</v>
      </c>
      <c r="L259" s="61">
        <v>0.20625381200000001</v>
      </c>
      <c r="M259" s="61">
        <v>-2.6091582999999998E-2</v>
      </c>
      <c r="N259" s="61">
        <v>0.190700444</v>
      </c>
      <c r="O259" s="61">
        <v>0.33315082599999996</v>
      </c>
      <c r="P259" s="61"/>
      <c r="Q259" s="61">
        <v>7.9849815700000007E-2</v>
      </c>
      <c r="R259" s="61">
        <v>0.240528884</v>
      </c>
      <c r="S259" s="61">
        <v>6.3169483800000009E-2</v>
      </c>
      <c r="T259" s="61">
        <v>0.24296964400000001</v>
      </c>
      <c r="U259" s="61">
        <v>0.324977191</v>
      </c>
      <c r="V259" s="61">
        <v>0.15451146100000002</v>
      </c>
      <c r="W259" s="61">
        <v>0.14559749399999999</v>
      </c>
      <c r="X259" s="61">
        <v>0.44088832099999997</v>
      </c>
      <c r="Y259" s="61">
        <v>3.4932001399999996E-2</v>
      </c>
      <c r="Z259" s="61">
        <v>0.39681135500000003</v>
      </c>
      <c r="AA259" s="61">
        <v>3.5843030499999998E-2</v>
      </c>
      <c r="AB259" s="14"/>
      <c r="AC259" s="14"/>
      <c r="AD259" s="14"/>
      <c r="AE259" s="14"/>
      <c r="AF259" s="14"/>
      <c r="AG259" s="14"/>
      <c r="AH259" s="14"/>
      <c r="AI259" s="14"/>
    </row>
    <row r="260" spans="1:35">
      <c r="A260" s="16">
        <v>128.5</v>
      </c>
      <c r="B260" s="61">
        <v>0.34938479499999997</v>
      </c>
      <c r="C260" s="61">
        <v>0.38737917099999997</v>
      </c>
      <c r="D260" s="61">
        <v>0.190581153</v>
      </c>
      <c r="E260" s="61">
        <v>9.6711139799999998E-2</v>
      </c>
      <c r="F260" s="61">
        <v>3.76866374E-2</v>
      </c>
      <c r="G260" s="61">
        <v>0.239894212</v>
      </c>
      <c r="H260" s="61">
        <v>0.38534940499999998</v>
      </c>
      <c r="I260" s="61">
        <v>0.239227934</v>
      </c>
      <c r="J260" s="61">
        <v>5.4352049999999999E-2</v>
      </c>
      <c r="K260" s="61">
        <v>0.18088958600000002</v>
      </c>
      <c r="L260" s="61">
        <v>0.207648942</v>
      </c>
      <c r="M260" s="61">
        <v>-3.1683466E-2</v>
      </c>
      <c r="N260" s="61">
        <v>0.190548459</v>
      </c>
      <c r="O260" s="61">
        <v>0.329974828</v>
      </c>
      <c r="P260" s="61"/>
      <c r="Q260" s="61">
        <v>8.2548863200000003E-2</v>
      </c>
      <c r="R260" s="61">
        <v>0.234057077</v>
      </c>
      <c r="S260" s="61">
        <v>5.8993509900000005E-2</v>
      </c>
      <c r="T260" s="61">
        <v>0.24860811800000002</v>
      </c>
      <c r="U260" s="61">
        <v>0.32981754000000002</v>
      </c>
      <c r="V260" s="61">
        <v>0.15600473200000001</v>
      </c>
      <c r="W260" s="61">
        <v>0.148570329</v>
      </c>
      <c r="X260" s="61">
        <v>0.43528448500000005</v>
      </c>
      <c r="Y260" s="61">
        <v>2.98133667E-2</v>
      </c>
      <c r="Z260" s="61">
        <v>0.39916999599999997</v>
      </c>
      <c r="AA260" s="61">
        <v>3.6302384200000003E-2</v>
      </c>
      <c r="AB260" s="14"/>
      <c r="AC260" s="14"/>
      <c r="AD260" s="14"/>
      <c r="AE260" s="14"/>
      <c r="AF260" s="14"/>
      <c r="AG260" s="14"/>
      <c r="AH260" s="14"/>
      <c r="AI260" s="14"/>
    </row>
    <row r="261" spans="1:35">
      <c r="A261" s="16">
        <v>129</v>
      </c>
      <c r="B261" s="61">
        <v>0.32959528799999999</v>
      </c>
      <c r="C261" s="61">
        <v>0.390285084</v>
      </c>
      <c r="D261" s="61">
        <v>0.181675587</v>
      </c>
      <c r="E261" s="61">
        <v>8.0922961900000007E-2</v>
      </c>
      <c r="F261" s="61">
        <v>4.07528744E-2</v>
      </c>
      <c r="G261" s="61">
        <v>0.237368512</v>
      </c>
      <c r="H261" s="61">
        <v>0.37466717299999996</v>
      </c>
      <c r="I261" s="61">
        <v>0.24077258000000001</v>
      </c>
      <c r="J261" s="61">
        <v>4.7574548099999996E-2</v>
      </c>
      <c r="K261" s="61">
        <v>0.18329131700000001</v>
      </c>
      <c r="L261" s="61">
        <v>0.21470055699999999</v>
      </c>
      <c r="M261" s="61">
        <v>-2.9526245000000003E-2</v>
      </c>
      <c r="N261" s="61">
        <v>0.193522423</v>
      </c>
      <c r="O261" s="61">
        <v>0.31797298600000001</v>
      </c>
      <c r="P261" s="61"/>
      <c r="Q261" s="61">
        <v>7.8137423600000006E-2</v>
      </c>
      <c r="R261" s="61">
        <v>0.242170619</v>
      </c>
      <c r="S261" s="61">
        <v>6.0981920599999996E-2</v>
      </c>
      <c r="T261" s="61">
        <v>0.23818634699999999</v>
      </c>
      <c r="U261" s="61">
        <v>0.328572164</v>
      </c>
      <c r="V261" s="61">
        <v>0.16137594700000002</v>
      </c>
      <c r="W261" s="61">
        <v>0.15317949</v>
      </c>
      <c r="X261" s="61">
        <v>0.43589581199999999</v>
      </c>
      <c r="Y261" s="61">
        <v>3.8032979600000003E-2</v>
      </c>
      <c r="Z261" s="61">
        <v>0.39892804199999998</v>
      </c>
      <c r="AA261" s="61">
        <v>3.04809799E-2</v>
      </c>
      <c r="AB261" s="14"/>
      <c r="AC261" s="14"/>
      <c r="AD261" s="14"/>
      <c r="AE261" s="14"/>
      <c r="AF261" s="14"/>
      <c r="AG261" s="14"/>
      <c r="AH261" s="14"/>
      <c r="AI261" s="14"/>
    </row>
    <row r="262" spans="1:35">
      <c r="A262" s="16">
        <v>129.5</v>
      </c>
      <c r="B262" s="61">
        <v>0.341361158</v>
      </c>
      <c r="C262" s="61">
        <v>0.37968718199999996</v>
      </c>
      <c r="D262" s="61">
        <v>0.18509252400000001</v>
      </c>
      <c r="E262" s="61">
        <v>6.2204196500000003E-2</v>
      </c>
      <c r="F262" s="61">
        <v>3.80939177E-2</v>
      </c>
      <c r="G262" s="61">
        <v>0.23726313900000001</v>
      </c>
      <c r="H262" s="61">
        <v>0.37390969800000001</v>
      </c>
      <c r="I262" s="61">
        <v>0.23382757900000001</v>
      </c>
      <c r="J262" s="61">
        <v>4.7029214E-2</v>
      </c>
      <c r="K262" s="61">
        <v>0.18414635600000001</v>
      </c>
      <c r="L262" s="61">
        <v>0.21569903300000001</v>
      </c>
      <c r="M262" s="61">
        <v>-2.9770688999999999E-2</v>
      </c>
      <c r="N262" s="61">
        <v>0.198150048</v>
      </c>
      <c r="O262" s="61">
        <v>0.32728966599999998</v>
      </c>
      <c r="P262" s="61"/>
      <c r="Q262" s="61">
        <v>8.2257525400000003E-2</v>
      </c>
      <c r="R262" s="61">
        <v>0.23279984200000001</v>
      </c>
      <c r="S262" s="61">
        <v>6.2019998999999999E-2</v>
      </c>
      <c r="T262" s="61">
        <v>0.24898655600000003</v>
      </c>
      <c r="U262" s="61">
        <v>0.31902119099999998</v>
      </c>
      <c r="V262" s="61">
        <v>0.15338858699999999</v>
      </c>
      <c r="W262" s="61">
        <v>0.15031662499999998</v>
      </c>
      <c r="X262" s="61">
        <v>0.42998821200000004</v>
      </c>
      <c r="Y262" s="61">
        <v>3.0859889800000002E-2</v>
      </c>
      <c r="Z262" s="61">
        <v>0.39024479200000001</v>
      </c>
      <c r="AA262" s="61">
        <v>2.28626925E-2</v>
      </c>
      <c r="AB262" s="14"/>
      <c r="AC262" s="14"/>
      <c r="AD262" s="14"/>
      <c r="AE262" s="14"/>
      <c r="AF262" s="14"/>
      <c r="AG262" s="14"/>
      <c r="AH262" s="14"/>
      <c r="AI262" s="14"/>
    </row>
    <row r="263" spans="1:35">
      <c r="A263" s="16">
        <v>130</v>
      </c>
      <c r="B263" s="61">
        <v>0.34108483700000003</v>
      </c>
      <c r="C263" s="61">
        <v>0.37050154000000002</v>
      </c>
      <c r="D263" s="61">
        <v>0.178223307</v>
      </c>
      <c r="E263" s="61">
        <v>9.0762470900000003E-2</v>
      </c>
      <c r="F263" s="61">
        <v>4.6036467300000002E-2</v>
      </c>
      <c r="G263" s="61">
        <v>0.23332204099999998</v>
      </c>
      <c r="H263" s="61">
        <v>0.36502343600000003</v>
      </c>
      <c r="I263" s="61">
        <v>0.236084345</v>
      </c>
      <c r="J263" s="61">
        <v>4.8656428199999997E-2</v>
      </c>
      <c r="K263" s="61">
        <v>0.19199538100000002</v>
      </c>
      <c r="L263" s="61">
        <v>0.21684614599999999</v>
      </c>
      <c r="M263" s="61">
        <v>-3.0998541999999997E-2</v>
      </c>
      <c r="N263" s="61">
        <v>0.20222301200000001</v>
      </c>
      <c r="O263" s="61">
        <v>0.31742237000000001</v>
      </c>
      <c r="P263" s="61"/>
      <c r="Q263" s="61">
        <v>8.4071498100000003E-2</v>
      </c>
      <c r="R263" s="61">
        <v>0.235187113</v>
      </c>
      <c r="S263" s="61">
        <v>6.4267070999999995E-2</v>
      </c>
      <c r="T263" s="61">
        <v>0.246085268</v>
      </c>
      <c r="U263" s="61">
        <v>0.33521809899999999</v>
      </c>
      <c r="V263" s="61">
        <v>0.15447117199999999</v>
      </c>
      <c r="W263" s="61">
        <v>0.15029836299999999</v>
      </c>
      <c r="X263" s="61">
        <v>0.42500957399999995</v>
      </c>
      <c r="Y263" s="61">
        <v>3.7376700299999996E-2</v>
      </c>
      <c r="Z263" s="61">
        <v>0.38927811499999998</v>
      </c>
      <c r="AA263" s="61">
        <v>2.4350842099999999E-2</v>
      </c>
      <c r="AB263" s="14"/>
      <c r="AC263" s="14"/>
      <c r="AD263" s="14"/>
      <c r="AE263" s="14"/>
      <c r="AF263" s="14"/>
      <c r="AG263" s="14"/>
      <c r="AH263" s="14"/>
      <c r="AI263" s="14"/>
    </row>
    <row r="264" spans="1:35">
      <c r="A264" s="16">
        <v>130.5</v>
      </c>
      <c r="B264" s="61">
        <v>0.33654128700000002</v>
      </c>
      <c r="C264" s="61">
        <v>0.37572524499999999</v>
      </c>
      <c r="D264" s="61">
        <v>0.17936458799999999</v>
      </c>
      <c r="E264" s="61">
        <v>7.0192076300000003E-2</v>
      </c>
      <c r="F264" s="61">
        <v>3.6957313200000001E-2</v>
      </c>
      <c r="G264" s="61">
        <v>0.234239383</v>
      </c>
      <c r="H264" s="61">
        <v>0.39231965299999999</v>
      </c>
      <c r="I264" s="61">
        <v>0.23143035399999998</v>
      </c>
      <c r="J264" s="61">
        <v>4.33773327E-2</v>
      </c>
      <c r="K264" s="61">
        <v>0.19933647900000001</v>
      </c>
      <c r="L264" s="61">
        <v>0.22070521299999998</v>
      </c>
      <c r="M264" s="61">
        <v>-2.9565967999999998E-2</v>
      </c>
      <c r="N264" s="61">
        <v>0.20071287399999999</v>
      </c>
      <c r="O264" s="61">
        <v>0.32287511799999996</v>
      </c>
      <c r="P264" s="61"/>
      <c r="Q264" s="61">
        <v>8.0386447299999997E-2</v>
      </c>
      <c r="R264" s="61">
        <v>0.23623860199999999</v>
      </c>
      <c r="S264" s="61">
        <v>6.0640748999999994E-2</v>
      </c>
      <c r="T264" s="61">
        <v>0.252305799</v>
      </c>
      <c r="U264" s="61">
        <v>0.32200888799999999</v>
      </c>
      <c r="V264" s="61">
        <v>0.15107032500000001</v>
      </c>
      <c r="W264" s="61">
        <v>0.141551393</v>
      </c>
      <c r="X264" s="61">
        <v>0.41843641400000003</v>
      </c>
      <c r="Y264" s="61">
        <v>2.6350346299999997E-2</v>
      </c>
      <c r="Z264" s="61">
        <v>0.38315991799999999</v>
      </c>
      <c r="AA264" s="61">
        <v>2.2506555299999998E-2</v>
      </c>
      <c r="AB264" s="14"/>
      <c r="AC264" s="14"/>
      <c r="AD264" s="14"/>
      <c r="AE264" s="14"/>
      <c r="AF264" s="14"/>
      <c r="AG264" s="14"/>
      <c r="AH264" s="14"/>
      <c r="AI264" s="14"/>
    </row>
    <row r="265" spans="1:35">
      <c r="A265" s="16">
        <v>131</v>
      </c>
      <c r="B265" s="61">
        <v>0.33228158399999996</v>
      </c>
      <c r="C265" s="61">
        <v>0.38102647099999998</v>
      </c>
      <c r="D265" s="61">
        <v>0.179083559</v>
      </c>
      <c r="E265" s="61">
        <v>4.4761934400000002E-2</v>
      </c>
      <c r="F265" s="61">
        <v>3.7176785300000001E-2</v>
      </c>
      <c r="G265" s="61">
        <v>0.23190650900000001</v>
      </c>
      <c r="H265" s="61">
        <v>0.37147688199999995</v>
      </c>
      <c r="I265" s="61">
        <v>0.227007495</v>
      </c>
      <c r="J265" s="61">
        <v>4.79798237E-2</v>
      </c>
      <c r="K265" s="61">
        <v>0.20098674699999999</v>
      </c>
      <c r="L265" s="61">
        <v>0.220559335</v>
      </c>
      <c r="M265" s="61">
        <v>-2.8007720999999999E-2</v>
      </c>
      <c r="N265" s="61">
        <v>0.20616847199999999</v>
      </c>
      <c r="O265" s="61">
        <v>0.31960200900000002</v>
      </c>
      <c r="P265" s="61"/>
      <c r="Q265" s="61">
        <v>8.4295902999999991E-2</v>
      </c>
      <c r="R265" s="61">
        <v>0.22900034000000002</v>
      </c>
      <c r="S265" s="61">
        <v>6.2467548999999997E-2</v>
      </c>
      <c r="T265" s="61">
        <v>0.241289066</v>
      </c>
      <c r="U265" s="61">
        <v>0.33354019100000004</v>
      </c>
      <c r="V265" s="61">
        <v>0.15325815199999998</v>
      </c>
      <c r="W265" s="61">
        <v>0.15011407600000001</v>
      </c>
      <c r="X265" s="61">
        <v>0.434086533</v>
      </c>
      <c r="Y265" s="61">
        <v>3.0712938300000003E-2</v>
      </c>
      <c r="Z265" s="61">
        <v>0.37773862499999999</v>
      </c>
      <c r="AA265" s="61">
        <v>2.46311447E-2</v>
      </c>
      <c r="AB265" s="14"/>
      <c r="AC265" s="14"/>
      <c r="AD265" s="14"/>
      <c r="AE265" s="14"/>
      <c r="AF265" s="14"/>
      <c r="AG265" s="14"/>
      <c r="AH265" s="14"/>
      <c r="AI265" s="14"/>
    </row>
    <row r="266" spans="1:35">
      <c r="A266" s="16">
        <v>131.5</v>
      </c>
      <c r="B266" s="61">
        <v>0.32229753</v>
      </c>
      <c r="C266" s="61">
        <v>0.37945111100000001</v>
      </c>
      <c r="D266" s="61">
        <v>0.17687535100000001</v>
      </c>
      <c r="E266" s="61">
        <v>8.8576258800000002E-2</v>
      </c>
      <c r="F266" s="61">
        <v>3.7254571300000004E-2</v>
      </c>
      <c r="G266" s="61">
        <v>0.22487262399999999</v>
      </c>
      <c r="H266" s="61">
        <v>0.38161381499999997</v>
      </c>
      <c r="I266" s="61">
        <v>0.22633525700000001</v>
      </c>
      <c r="J266" s="61">
        <v>4.2930309400000005E-2</v>
      </c>
      <c r="K266" s="61">
        <v>0.19848413399999998</v>
      </c>
      <c r="L266" s="61">
        <v>0.22844819999999999</v>
      </c>
      <c r="M266" s="61">
        <v>-3.1793146000000001E-2</v>
      </c>
      <c r="N266" s="61">
        <v>0.178948575</v>
      </c>
      <c r="O266" s="61">
        <v>0.31952322799999999</v>
      </c>
      <c r="P266" s="61"/>
      <c r="Q266" s="61">
        <v>8.2082461999999995E-2</v>
      </c>
      <c r="R266" s="61">
        <v>0.22708193200000001</v>
      </c>
      <c r="S266" s="61">
        <v>6.6567063600000004E-2</v>
      </c>
      <c r="T266" s="61">
        <v>0.25553984099999999</v>
      </c>
      <c r="U266" s="61">
        <v>0.31316497199999999</v>
      </c>
      <c r="V266" s="61">
        <v>0.15580554299999999</v>
      </c>
      <c r="W266" s="61">
        <v>0.13349188000000001</v>
      </c>
      <c r="X266" s="61">
        <v>0.429546225</v>
      </c>
      <c r="Y266" s="61">
        <v>2.9965097799999996E-2</v>
      </c>
      <c r="Z266" s="61">
        <v>0.385777802</v>
      </c>
      <c r="AA266" s="61">
        <v>2.7755161600000001E-2</v>
      </c>
      <c r="AB266" s="14"/>
      <c r="AC266" s="14"/>
      <c r="AD266" s="14"/>
      <c r="AE266" s="14"/>
      <c r="AF266" s="14"/>
      <c r="AG266" s="14"/>
      <c r="AH266" s="14"/>
      <c r="AI266" s="14"/>
    </row>
    <row r="267" spans="1:35">
      <c r="A267" s="16">
        <v>132</v>
      </c>
      <c r="B267" s="61">
        <v>0.32142614899999999</v>
      </c>
      <c r="C267" s="61">
        <v>0.38604097000000004</v>
      </c>
      <c r="D267" s="61">
        <v>0.180397899</v>
      </c>
      <c r="E267" s="61">
        <v>0.10358521500000001</v>
      </c>
      <c r="F267" s="61">
        <v>3.9959819099999995E-2</v>
      </c>
      <c r="G267" s="61">
        <v>0.227224333</v>
      </c>
      <c r="H267" s="61">
        <v>0.35211524</v>
      </c>
      <c r="I267" s="61">
        <v>0.22068748100000002</v>
      </c>
      <c r="J267" s="61">
        <v>4.3701030000000002E-2</v>
      </c>
      <c r="K267" s="61">
        <v>0.20751857200000001</v>
      </c>
      <c r="L267" s="61">
        <v>0.23304179000000003</v>
      </c>
      <c r="M267" s="61">
        <v>-3.0532408E-2</v>
      </c>
      <c r="N267" s="61">
        <v>0.19125249599999999</v>
      </c>
      <c r="O267" s="61">
        <v>0.32459370500000001</v>
      </c>
      <c r="P267" s="61"/>
      <c r="Q267" s="61">
        <v>8.406577970000001E-2</v>
      </c>
      <c r="R267" s="61">
        <v>0.22515638500000001</v>
      </c>
      <c r="S267" s="61">
        <v>6.4048610000000006E-2</v>
      </c>
      <c r="T267" s="61">
        <v>0.24609968800000001</v>
      </c>
      <c r="U267" s="61">
        <v>0.32873227200000005</v>
      </c>
      <c r="V267" s="61">
        <v>0.15605129000000001</v>
      </c>
      <c r="W267" s="61">
        <v>0.14726715900000001</v>
      </c>
      <c r="X267" s="61">
        <v>0.42514966800000004</v>
      </c>
      <c r="Y267" s="61">
        <v>3.5991121500000001E-2</v>
      </c>
      <c r="Z267" s="61">
        <v>0.37324039200000003</v>
      </c>
      <c r="AA267" s="61">
        <v>1.97558621E-2</v>
      </c>
      <c r="AB267" s="14"/>
      <c r="AC267" s="14"/>
      <c r="AD267" s="14"/>
      <c r="AE267" s="14"/>
      <c r="AF267" s="14"/>
      <c r="AG267" s="14"/>
      <c r="AH267" s="14"/>
      <c r="AI267" s="14"/>
    </row>
    <row r="268" spans="1:35">
      <c r="A268" s="16">
        <v>132.5</v>
      </c>
      <c r="B268" s="61">
        <v>0.331830817</v>
      </c>
      <c r="C268" s="61">
        <v>0.37067204400000003</v>
      </c>
      <c r="D268" s="61">
        <v>0.17895998800000001</v>
      </c>
      <c r="E268" s="61">
        <v>7.9989736000000006E-2</v>
      </c>
      <c r="F268" s="61">
        <v>3.1776256599999997E-2</v>
      </c>
      <c r="G268" s="61">
        <v>0.22265873800000002</v>
      </c>
      <c r="H268" s="61">
        <v>0.36346624199999999</v>
      </c>
      <c r="I268" s="61">
        <v>0.228505665</v>
      </c>
      <c r="J268" s="61">
        <v>4.17772176E-2</v>
      </c>
      <c r="K268" s="61">
        <v>0.211718982</v>
      </c>
      <c r="L268" s="61">
        <v>0.240537219</v>
      </c>
      <c r="M268" s="61">
        <v>-2.2159936000000002E-2</v>
      </c>
      <c r="N268" s="61">
        <v>0.175957154</v>
      </c>
      <c r="O268" s="61">
        <v>0.33009832600000005</v>
      </c>
      <c r="P268" s="61"/>
      <c r="Q268" s="61">
        <v>7.3283928799999995E-2</v>
      </c>
      <c r="R268" s="61">
        <v>0.221284441</v>
      </c>
      <c r="S268" s="61">
        <v>6.4231083699999997E-2</v>
      </c>
      <c r="T268" s="61">
        <v>0.24809694499999999</v>
      </c>
      <c r="U268" s="61">
        <v>0.314434981</v>
      </c>
      <c r="V268" s="61">
        <v>0.15461550400000001</v>
      </c>
      <c r="W268" s="61">
        <v>0.15562527900000001</v>
      </c>
      <c r="X268" s="61">
        <v>0.43065387800000005</v>
      </c>
      <c r="Y268" s="61">
        <v>3.3730750000000004E-2</v>
      </c>
      <c r="Z268" s="61">
        <v>0.375013498</v>
      </c>
      <c r="AA268" s="61">
        <v>2.7324827699999998E-2</v>
      </c>
      <c r="AB268" s="14"/>
      <c r="AC268" s="14"/>
      <c r="AD268" s="14"/>
      <c r="AE268" s="14"/>
      <c r="AF268" s="14"/>
      <c r="AG268" s="14"/>
      <c r="AH268" s="14"/>
      <c r="AI268" s="14"/>
    </row>
    <row r="269" spans="1:35">
      <c r="A269" s="16">
        <v>133</v>
      </c>
      <c r="B269" s="61">
        <v>0.33532255999999999</v>
      </c>
      <c r="C269" s="61">
        <v>0.36813704399999997</v>
      </c>
      <c r="D269" s="61">
        <v>0.17327841299999999</v>
      </c>
      <c r="E269" s="61">
        <v>8.4039736000000004E-2</v>
      </c>
      <c r="F269" s="61">
        <v>3.6624015600000004E-2</v>
      </c>
      <c r="G269" s="61">
        <v>0.221693574</v>
      </c>
      <c r="H269" s="61">
        <v>0.36754694700000001</v>
      </c>
      <c r="I269" s="61">
        <v>0.227002396</v>
      </c>
      <c r="J269" s="61">
        <v>3.8381649699999999E-2</v>
      </c>
      <c r="K269" s="61">
        <v>0.219190042</v>
      </c>
      <c r="L269" s="61">
        <v>0.244848965</v>
      </c>
      <c r="M269" s="61">
        <v>-2.9990700000000002E-2</v>
      </c>
      <c r="N269" s="61">
        <v>0.181112101</v>
      </c>
      <c r="O269" s="61">
        <v>0.30026293700000001</v>
      </c>
      <c r="P269" s="61"/>
      <c r="Q269" s="61">
        <v>8.1082006200000001E-2</v>
      </c>
      <c r="R269" s="61">
        <v>0.22332578000000003</v>
      </c>
      <c r="S269" s="61">
        <v>6.6190528799999995E-2</v>
      </c>
      <c r="T269" s="61">
        <v>0.24949775899999999</v>
      </c>
      <c r="U269" s="61">
        <v>0.32079016999999999</v>
      </c>
      <c r="V269" s="61">
        <v>0.15360357699999999</v>
      </c>
      <c r="W269" s="61">
        <v>0.154017612</v>
      </c>
      <c r="X269" s="61">
        <v>0.42890579899999998</v>
      </c>
      <c r="Y269" s="61">
        <v>4.0784553099999996E-2</v>
      </c>
      <c r="Z269" s="61">
        <v>0.367538003</v>
      </c>
      <c r="AA269" s="61">
        <v>2.3964911999999998E-2</v>
      </c>
      <c r="AB269" s="14"/>
      <c r="AC269" s="14"/>
      <c r="AD269" s="14"/>
      <c r="AE269" s="14"/>
      <c r="AF269" s="14"/>
      <c r="AG269" s="14"/>
      <c r="AH269" s="14"/>
      <c r="AI269" s="14"/>
    </row>
    <row r="270" spans="1:35">
      <c r="A270" s="16">
        <v>133.5</v>
      </c>
      <c r="B270" s="61">
        <v>0.33163463700000001</v>
      </c>
      <c r="C270" s="61">
        <v>0.36586366800000003</v>
      </c>
      <c r="D270" s="61">
        <v>0.17683105799999999</v>
      </c>
      <c r="E270" s="61">
        <v>9.8184690800000002E-2</v>
      </c>
      <c r="F270" s="61">
        <v>4.6970220899999998E-2</v>
      </c>
      <c r="G270" s="61">
        <v>0.22763329599999998</v>
      </c>
      <c r="H270" s="61">
        <v>0.35943394099999998</v>
      </c>
      <c r="I270" s="61">
        <v>0.23540396000000002</v>
      </c>
      <c r="J270" s="61">
        <v>4.4884218899999995E-2</v>
      </c>
      <c r="K270" s="61">
        <v>0.21698189599999998</v>
      </c>
      <c r="L270" s="61">
        <v>0.25296622499999999</v>
      </c>
      <c r="M270" s="61">
        <v>-3.6372350999999997E-2</v>
      </c>
      <c r="N270" s="61">
        <v>0.19636189800000001</v>
      </c>
      <c r="O270" s="61">
        <v>0.32741432400000003</v>
      </c>
      <c r="P270" s="61"/>
      <c r="Q270" s="61">
        <v>8.1211704400000001E-2</v>
      </c>
      <c r="R270" s="61">
        <v>0.21941770999999999</v>
      </c>
      <c r="S270" s="61">
        <v>5.7309468600000003E-2</v>
      </c>
      <c r="T270" s="61">
        <v>0.25849944399999997</v>
      </c>
      <c r="U270" s="61">
        <v>0.33352316799999998</v>
      </c>
      <c r="V270" s="61">
        <v>0.154548724</v>
      </c>
      <c r="W270" s="61">
        <v>0.14014861099999998</v>
      </c>
      <c r="X270" s="61">
        <v>0.43271486300000001</v>
      </c>
      <c r="Y270" s="61">
        <v>3.9650995299999998E-2</v>
      </c>
      <c r="Z270" s="61">
        <v>0.36714896199999997</v>
      </c>
      <c r="AA270" s="61">
        <v>2.5343444499999999E-2</v>
      </c>
      <c r="AB270" s="14"/>
      <c r="AC270" s="14"/>
      <c r="AD270" s="14"/>
      <c r="AE270" s="14"/>
      <c r="AF270" s="14"/>
      <c r="AG270" s="14"/>
      <c r="AH270" s="14"/>
      <c r="AI270" s="14"/>
    </row>
    <row r="271" spans="1:35">
      <c r="A271" s="16">
        <v>134</v>
      </c>
      <c r="B271" s="61">
        <v>0.34207111099999998</v>
      </c>
      <c r="C271" s="61">
        <v>0.37644984800000003</v>
      </c>
      <c r="D271" s="61">
        <v>0.17320017900000001</v>
      </c>
      <c r="E271" s="61">
        <v>5.7812096799999997E-2</v>
      </c>
      <c r="F271" s="61">
        <v>4.1728533399999997E-2</v>
      </c>
      <c r="G271" s="61">
        <v>0.21680714600000001</v>
      </c>
      <c r="H271" s="61">
        <v>0.35169883400000002</v>
      </c>
      <c r="I271" s="61">
        <v>0.22619847700000001</v>
      </c>
      <c r="J271" s="61">
        <v>4.0979256599999993E-2</v>
      </c>
      <c r="K271" s="61">
        <v>0.218554313</v>
      </c>
      <c r="L271" s="61">
        <v>0.25684669800000004</v>
      </c>
      <c r="M271" s="61">
        <v>-3.3972383000000002E-2</v>
      </c>
      <c r="N271" s="61">
        <v>0.19381773899999999</v>
      </c>
      <c r="O271" s="61">
        <v>0.33063461300000002</v>
      </c>
      <c r="P271" s="61"/>
      <c r="Q271" s="61">
        <v>7.7471115800000004E-2</v>
      </c>
      <c r="R271" s="61">
        <v>0.21688676200000001</v>
      </c>
      <c r="S271" s="61">
        <v>5.6986576800000001E-2</v>
      </c>
      <c r="T271" s="61">
        <v>0.25317689100000002</v>
      </c>
      <c r="U271" s="61">
        <v>0.32424464200000003</v>
      </c>
      <c r="V271" s="61">
        <v>0.152658078</v>
      </c>
      <c r="W271" s="61">
        <v>0.152886309</v>
      </c>
      <c r="X271" s="61">
        <v>0.42931967899999995</v>
      </c>
      <c r="Y271" s="61">
        <v>4.67288077E-2</v>
      </c>
      <c r="Z271" s="61">
        <v>0.36294700800000002</v>
      </c>
      <c r="AA271" s="61">
        <v>2.52923691E-2</v>
      </c>
      <c r="AB271" s="14"/>
      <c r="AC271" s="14"/>
      <c r="AD271" s="14"/>
      <c r="AE271" s="14"/>
      <c r="AF271" s="14"/>
      <c r="AG271" s="14"/>
      <c r="AH271" s="14"/>
      <c r="AI271" s="14"/>
    </row>
    <row r="272" spans="1:35">
      <c r="A272" s="16">
        <v>134.5</v>
      </c>
      <c r="B272" s="61">
        <v>0.33594784799999999</v>
      </c>
      <c r="C272" s="61">
        <v>0.36807928299999998</v>
      </c>
      <c r="D272" s="61">
        <v>0.17471790200000001</v>
      </c>
      <c r="E272" s="61">
        <v>7.0806176299999996E-2</v>
      </c>
      <c r="F272" s="61">
        <v>3.9074711299999995E-2</v>
      </c>
      <c r="G272" s="61">
        <v>0.21057201800000003</v>
      </c>
      <c r="H272" s="61">
        <v>0.36881175300000002</v>
      </c>
      <c r="I272" s="61">
        <v>0.22551302400000001</v>
      </c>
      <c r="J272" s="61">
        <v>3.8965365099999996E-2</v>
      </c>
      <c r="K272" s="61">
        <v>0.23078642699999999</v>
      </c>
      <c r="L272" s="61">
        <v>0.263126731</v>
      </c>
      <c r="M272" s="61">
        <v>-2.2852121E-2</v>
      </c>
      <c r="N272" s="61">
        <v>0.193603883</v>
      </c>
      <c r="O272" s="61">
        <v>0.313299043</v>
      </c>
      <c r="P272" s="61"/>
      <c r="Q272" s="61">
        <v>7.9336047699999995E-2</v>
      </c>
      <c r="R272" s="61">
        <v>0.21845810199999999</v>
      </c>
      <c r="S272" s="61">
        <v>5.9989145600000002E-2</v>
      </c>
      <c r="T272" s="61">
        <v>0.247884457</v>
      </c>
      <c r="U272" s="61">
        <v>0.32129407899999995</v>
      </c>
      <c r="V272" s="61">
        <v>0.15918944599999998</v>
      </c>
      <c r="W272" s="61">
        <v>0.149908023</v>
      </c>
      <c r="X272" s="61">
        <v>0.43618332799999998</v>
      </c>
      <c r="Y272" s="61">
        <v>4.1052786199999997E-2</v>
      </c>
      <c r="Z272" s="61">
        <v>0.35933620599999999</v>
      </c>
      <c r="AA272" s="61">
        <v>2.1606024099999999E-2</v>
      </c>
      <c r="AB272" s="14"/>
      <c r="AC272" s="14"/>
      <c r="AD272" s="14"/>
      <c r="AE272" s="14"/>
      <c r="AF272" s="14"/>
      <c r="AG272" s="14"/>
      <c r="AH272" s="14"/>
      <c r="AI272" s="14"/>
    </row>
    <row r="273" spans="1:35">
      <c r="A273" s="16">
        <v>135</v>
      </c>
      <c r="B273" s="61">
        <v>0.32498365699999998</v>
      </c>
      <c r="C273" s="61">
        <v>0.37176281600000005</v>
      </c>
      <c r="D273" s="61">
        <v>0.167727714</v>
      </c>
      <c r="E273" s="61">
        <v>7.1998963799999996E-2</v>
      </c>
      <c r="F273" s="61">
        <v>4.2574854199999998E-2</v>
      </c>
      <c r="G273" s="61">
        <v>0.20975096000000001</v>
      </c>
      <c r="H273" s="61">
        <v>0.35717305600000004</v>
      </c>
      <c r="I273" s="61">
        <v>0.221283164</v>
      </c>
      <c r="J273" s="61">
        <v>3.9533229099999997E-2</v>
      </c>
      <c r="K273" s="61">
        <v>0.23368099399999998</v>
      </c>
      <c r="L273" s="61">
        <v>0.27357823199999998</v>
      </c>
      <c r="M273" s="61">
        <v>-2.6644642E-2</v>
      </c>
      <c r="N273" s="61">
        <v>0.175351901</v>
      </c>
      <c r="O273" s="61">
        <v>0.319297783</v>
      </c>
      <c r="P273" s="61"/>
      <c r="Q273" s="61">
        <v>7.5800048000000009E-2</v>
      </c>
      <c r="R273" s="61">
        <v>0.212777574</v>
      </c>
      <c r="S273" s="61">
        <v>5.8743263099999998E-2</v>
      </c>
      <c r="T273" s="61">
        <v>0.24031455699999998</v>
      </c>
      <c r="U273" s="61">
        <v>0.32922529500000003</v>
      </c>
      <c r="V273" s="61">
        <v>0.153174489</v>
      </c>
      <c r="W273" s="61">
        <v>0.14582216100000001</v>
      </c>
      <c r="X273" s="61">
        <v>0.42820672900000001</v>
      </c>
      <c r="Y273" s="61">
        <v>4.0806405500000004E-2</v>
      </c>
      <c r="Z273" s="61">
        <v>0.34954314199999997</v>
      </c>
      <c r="AA273" s="61">
        <v>2.4234445099999998E-2</v>
      </c>
      <c r="AB273" s="14"/>
      <c r="AC273" s="14"/>
      <c r="AD273" s="14"/>
      <c r="AE273" s="14"/>
      <c r="AF273" s="14"/>
      <c r="AG273" s="14"/>
      <c r="AH273" s="14"/>
      <c r="AI273" s="14"/>
    </row>
    <row r="274" spans="1:35">
      <c r="A274" s="16">
        <v>135.5</v>
      </c>
      <c r="B274" s="61">
        <v>0.32869831300000002</v>
      </c>
      <c r="C274" s="61">
        <v>0.37761301400000002</v>
      </c>
      <c r="D274" s="61">
        <v>0.17104990999999997</v>
      </c>
      <c r="E274" s="61">
        <v>7.6894261000000005E-2</v>
      </c>
      <c r="F274" s="61">
        <v>4.2482291899999997E-2</v>
      </c>
      <c r="G274" s="61">
        <v>0.21461681699999999</v>
      </c>
      <c r="H274" s="61">
        <v>0.36419528900000003</v>
      </c>
      <c r="I274" s="61">
        <v>0.23511669300000002</v>
      </c>
      <c r="J274" s="61">
        <v>4.4259636899999996E-2</v>
      </c>
      <c r="K274" s="61">
        <v>0.23526435599999998</v>
      </c>
      <c r="L274" s="61">
        <v>0.27866034200000001</v>
      </c>
      <c r="M274" s="61">
        <v>-2.8979960999999999E-2</v>
      </c>
      <c r="N274" s="61">
        <v>0.16207765399999999</v>
      </c>
      <c r="O274" s="61">
        <v>0.317234927</v>
      </c>
      <c r="P274" s="61"/>
      <c r="Q274" s="61">
        <v>7.8692640100000003E-2</v>
      </c>
      <c r="R274" s="61">
        <v>0.21077495800000001</v>
      </c>
      <c r="S274" s="61">
        <v>4.8863903000000007E-2</v>
      </c>
      <c r="T274" s="61">
        <v>0.243515284</v>
      </c>
      <c r="U274" s="61">
        <v>0.32758502100000003</v>
      </c>
      <c r="V274" s="61">
        <v>0.152196952</v>
      </c>
      <c r="W274" s="61">
        <v>0.149598909</v>
      </c>
      <c r="X274" s="61">
        <v>0.42144151200000002</v>
      </c>
      <c r="Y274" s="61">
        <v>3.4570779400000001E-2</v>
      </c>
      <c r="Z274" s="61">
        <v>0.34623906100000001</v>
      </c>
      <c r="AA274" s="61">
        <v>2.5313893799999997E-2</v>
      </c>
      <c r="AB274" s="14"/>
      <c r="AC274" s="14"/>
      <c r="AD274" s="14"/>
      <c r="AE274" s="14"/>
      <c r="AF274" s="14"/>
      <c r="AG274" s="14"/>
      <c r="AH274" s="14"/>
      <c r="AI274" s="14"/>
    </row>
    <row r="275" spans="1:35">
      <c r="A275" s="16">
        <v>136</v>
      </c>
      <c r="B275" s="61">
        <v>0.31681668099999999</v>
      </c>
      <c r="C275" s="61">
        <v>0.37233640600000001</v>
      </c>
      <c r="D275" s="61">
        <v>0.17305941899999999</v>
      </c>
      <c r="E275" s="61">
        <v>7.5496320000000006E-2</v>
      </c>
      <c r="F275" s="61">
        <v>4.3530280300000002E-2</v>
      </c>
      <c r="G275" s="61">
        <v>0.20026999300000001</v>
      </c>
      <c r="H275" s="61">
        <v>0.37797283200000004</v>
      </c>
      <c r="I275" s="61">
        <v>0.21985104499999999</v>
      </c>
      <c r="J275" s="61">
        <v>3.3594193799999998E-2</v>
      </c>
      <c r="K275" s="61">
        <v>0.23285520800000001</v>
      </c>
      <c r="L275" s="61">
        <v>0.28175535499999999</v>
      </c>
      <c r="M275" s="61">
        <v>-2.9800357999999999E-2</v>
      </c>
      <c r="N275" s="61">
        <v>0.18245600000000001</v>
      </c>
      <c r="O275" s="61">
        <v>0.34536135100000004</v>
      </c>
      <c r="P275" s="61"/>
      <c r="Q275" s="61">
        <v>8.1798262600000005E-2</v>
      </c>
      <c r="R275" s="61">
        <v>0.22051544000000001</v>
      </c>
      <c r="S275" s="61">
        <v>5.8724035600000002E-2</v>
      </c>
      <c r="T275" s="61">
        <v>0.23794804</v>
      </c>
      <c r="U275" s="61">
        <v>0.340464669</v>
      </c>
      <c r="V275" s="61">
        <v>0.15074520899999999</v>
      </c>
      <c r="W275" s="61">
        <v>0.145289367</v>
      </c>
      <c r="X275" s="61">
        <v>0.41433663900000001</v>
      </c>
      <c r="Y275" s="61">
        <v>3.52066646E-2</v>
      </c>
      <c r="Z275" s="61">
        <v>0.34378353300000003</v>
      </c>
      <c r="AA275" s="61">
        <v>2.51670609E-2</v>
      </c>
      <c r="AB275" s="14"/>
      <c r="AC275" s="14"/>
      <c r="AD275" s="14"/>
      <c r="AE275" s="14"/>
      <c r="AF275" s="14"/>
      <c r="AG275" s="14"/>
      <c r="AH275" s="14"/>
      <c r="AI275" s="14"/>
    </row>
    <row r="276" spans="1:35">
      <c r="A276" s="16">
        <v>136.5</v>
      </c>
      <c r="B276" s="61">
        <v>0.329464649</v>
      </c>
      <c r="C276" s="61">
        <v>0.35979855999999999</v>
      </c>
      <c r="D276" s="61">
        <v>0.17208551499999999</v>
      </c>
      <c r="E276" s="61">
        <v>7.7249090999999992E-2</v>
      </c>
      <c r="F276" s="61">
        <v>4.6433359100000002E-2</v>
      </c>
      <c r="G276" s="61">
        <v>0.20435551199999999</v>
      </c>
      <c r="H276" s="61">
        <v>0.362591575</v>
      </c>
      <c r="I276" s="61">
        <v>0.22401032099999998</v>
      </c>
      <c r="J276" s="61">
        <v>3.6299667699999996E-2</v>
      </c>
      <c r="K276" s="61">
        <v>0.24145069599999999</v>
      </c>
      <c r="L276" s="61">
        <v>0.29103154199999998</v>
      </c>
      <c r="M276" s="61">
        <v>-2.8743484E-2</v>
      </c>
      <c r="N276" s="61">
        <v>0.17535541200000002</v>
      </c>
      <c r="O276" s="61">
        <v>0.322590661</v>
      </c>
      <c r="P276" s="61"/>
      <c r="Q276" s="61">
        <v>8.3534372799999992E-2</v>
      </c>
      <c r="R276" s="61">
        <v>0.21185959600000001</v>
      </c>
      <c r="S276" s="61">
        <v>5.0314254900000001E-2</v>
      </c>
      <c r="T276" s="61">
        <v>0.24159065800000001</v>
      </c>
      <c r="U276" s="61">
        <v>0.33736023099999995</v>
      </c>
      <c r="V276" s="61">
        <v>0.15571725</v>
      </c>
      <c r="W276" s="61">
        <v>0.136990524</v>
      </c>
      <c r="X276" s="61">
        <v>0.41838421199999998</v>
      </c>
      <c r="Y276" s="61">
        <v>3.6735914000000001E-2</v>
      </c>
      <c r="Z276" s="61">
        <v>0.33749051799999996</v>
      </c>
      <c r="AA276" s="61">
        <v>2.6059679799999999E-2</v>
      </c>
      <c r="AB276" s="14"/>
      <c r="AC276" s="14"/>
      <c r="AD276" s="14"/>
      <c r="AE276" s="14"/>
      <c r="AF276" s="14"/>
      <c r="AG276" s="14"/>
      <c r="AH276" s="14"/>
      <c r="AI276" s="14"/>
    </row>
    <row r="277" spans="1:35">
      <c r="A277" s="16">
        <v>137</v>
      </c>
      <c r="B277" s="61">
        <v>0.31743319799999997</v>
      </c>
      <c r="C277" s="61">
        <v>0.36214578199999997</v>
      </c>
      <c r="D277" s="61">
        <v>0.16327248900000002</v>
      </c>
      <c r="E277" s="61">
        <v>5.1325166400000004E-2</v>
      </c>
      <c r="F277" s="61">
        <v>4.4284901000000002E-2</v>
      </c>
      <c r="G277" s="61">
        <v>0.19778238400000001</v>
      </c>
      <c r="H277" s="61">
        <v>0.35766676199999997</v>
      </c>
      <c r="I277" s="61">
        <v>0.22001372199999999</v>
      </c>
      <c r="J277" s="61">
        <v>3.4596411100000002E-2</v>
      </c>
      <c r="K277" s="61">
        <v>0.23672494199999999</v>
      </c>
      <c r="L277" s="61">
        <v>0.29291984399999998</v>
      </c>
      <c r="M277" s="61">
        <v>-3.3366266999999998E-2</v>
      </c>
      <c r="N277" s="61">
        <v>0.18059241499999998</v>
      </c>
      <c r="O277" s="61">
        <v>0.32920577700000003</v>
      </c>
      <c r="P277" s="61"/>
      <c r="Q277" s="61">
        <v>7.8905900899999992E-2</v>
      </c>
      <c r="R277" s="61">
        <v>0.209232053</v>
      </c>
      <c r="S277" s="61">
        <v>5.2066612599999999E-2</v>
      </c>
      <c r="T277" s="61">
        <v>0.22755936599999999</v>
      </c>
      <c r="U277" s="61">
        <v>0.340078608</v>
      </c>
      <c r="V277" s="61">
        <v>0.15829928900000001</v>
      </c>
      <c r="W277" s="61">
        <v>0.14588020800000001</v>
      </c>
      <c r="X277" s="61">
        <v>0.41424085300000002</v>
      </c>
      <c r="Y277" s="61">
        <v>3.4279975099999999E-2</v>
      </c>
      <c r="Z277" s="61">
        <v>0.32985231700000001</v>
      </c>
      <c r="AA277" s="61">
        <v>2.8463899899999999E-2</v>
      </c>
      <c r="AB277" s="14"/>
      <c r="AC277" s="14"/>
      <c r="AD277" s="14"/>
      <c r="AE277" s="14"/>
      <c r="AF277" s="14"/>
      <c r="AG277" s="14"/>
      <c r="AH277" s="14"/>
      <c r="AI277" s="14"/>
    </row>
    <row r="278" spans="1:35">
      <c r="A278" s="16">
        <v>137.5</v>
      </c>
      <c r="B278" s="61">
        <v>0.30725150200000001</v>
      </c>
      <c r="C278" s="61">
        <v>0.36576661799999999</v>
      </c>
      <c r="D278" s="61">
        <v>0.17170933999999999</v>
      </c>
      <c r="E278" s="61">
        <v>7.9691726300000001E-2</v>
      </c>
      <c r="F278" s="61">
        <v>4.0161635699999997E-2</v>
      </c>
      <c r="G278" s="61">
        <v>0.19390473799999999</v>
      </c>
      <c r="H278" s="61">
        <v>0.36195613500000001</v>
      </c>
      <c r="I278" s="61">
        <v>0.22120214000000002</v>
      </c>
      <c r="J278" s="61">
        <v>3.92628353E-2</v>
      </c>
      <c r="K278" s="61">
        <v>0.24852745500000001</v>
      </c>
      <c r="L278" s="61">
        <v>0.303768645</v>
      </c>
      <c r="M278" s="61">
        <v>-3.2053411999999996E-2</v>
      </c>
      <c r="N278" s="61">
        <v>0.18891175700000001</v>
      </c>
      <c r="O278" s="61">
        <v>0.32191602600000002</v>
      </c>
      <c r="P278" s="61"/>
      <c r="Q278" s="61">
        <v>7.8713425300000001E-2</v>
      </c>
      <c r="R278" s="61">
        <v>0.21015274900000003</v>
      </c>
      <c r="S278" s="61">
        <v>4.8597081299999997E-2</v>
      </c>
      <c r="T278" s="61">
        <v>0.22350680700000003</v>
      </c>
      <c r="U278" s="61">
        <v>0.33109988199999996</v>
      </c>
      <c r="V278" s="61">
        <v>0.151136293</v>
      </c>
      <c r="W278" s="61">
        <v>0.14105841499999999</v>
      </c>
      <c r="X278" s="61">
        <v>0.41154888999999995</v>
      </c>
      <c r="Y278" s="61">
        <v>3.5779504000000004E-2</v>
      </c>
      <c r="Z278" s="61">
        <v>0.329797905</v>
      </c>
      <c r="AA278" s="61">
        <v>2.7176618700000002E-2</v>
      </c>
      <c r="AB278" s="14"/>
      <c r="AC278" s="14"/>
      <c r="AD278" s="14"/>
      <c r="AE278" s="14"/>
      <c r="AF278" s="14"/>
      <c r="AG278" s="14"/>
      <c r="AH278" s="14"/>
      <c r="AI278" s="14"/>
    </row>
    <row r="279" spans="1:35">
      <c r="A279" s="16">
        <v>138</v>
      </c>
      <c r="B279" s="61">
        <v>0.31911131399999998</v>
      </c>
      <c r="C279" s="61">
        <v>0.36194433300000001</v>
      </c>
      <c r="D279" s="61">
        <v>0.163906043</v>
      </c>
      <c r="E279" s="61">
        <v>7.9836875500000001E-2</v>
      </c>
      <c r="F279" s="61">
        <v>4.19949087E-2</v>
      </c>
      <c r="G279" s="61">
        <v>0.19649974000000001</v>
      </c>
      <c r="H279" s="61">
        <v>0.35292063699999998</v>
      </c>
      <c r="I279" s="61">
        <v>0.224924395</v>
      </c>
      <c r="J279" s="61">
        <v>3.7064493000000004E-2</v>
      </c>
      <c r="K279" s="61">
        <v>0.24995694799999998</v>
      </c>
      <c r="L279" s="61">
        <v>0.30615773999999996</v>
      </c>
      <c r="M279" s="61">
        <v>-2.0730526999999999E-2</v>
      </c>
      <c r="N279" s="61">
        <v>0.18230365100000001</v>
      </c>
      <c r="O279" s="61">
        <v>0.32082967800000001</v>
      </c>
      <c r="P279" s="61"/>
      <c r="Q279" s="61">
        <v>7.9411501500000009E-2</v>
      </c>
      <c r="R279" s="61">
        <v>0.20523477000000001</v>
      </c>
      <c r="S279" s="61">
        <v>5.4885453599999995E-2</v>
      </c>
      <c r="T279" s="61">
        <v>0.229538622</v>
      </c>
      <c r="U279" s="61">
        <v>0.328328972</v>
      </c>
      <c r="V279" s="61">
        <v>0.15001351299999999</v>
      </c>
      <c r="W279" s="61">
        <v>0.14493346499999998</v>
      </c>
      <c r="X279" s="61">
        <v>0.40793149499999998</v>
      </c>
      <c r="Y279" s="61">
        <v>2.9520688999999999E-2</v>
      </c>
      <c r="Z279" s="61">
        <v>0.32945678200000006</v>
      </c>
      <c r="AA279" s="61">
        <v>2.5291753199999999E-2</v>
      </c>
      <c r="AB279" s="14"/>
      <c r="AC279" s="14"/>
      <c r="AD279" s="14"/>
      <c r="AE279" s="14"/>
      <c r="AF279" s="14"/>
      <c r="AG279" s="14"/>
      <c r="AH279" s="14"/>
      <c r="AI279" s="14"/>
    </row>
    <row r="280" spans="1:35">
      <c r="A280" s="16">
        <v>138.5</v>
      </c>
      <c r="B280" s="61">
        <v>0.31043537500000001</v>
      </c>
      <c r="C280" s="61">
        <v>0.36421292999999999</v>
      </c>
      <c r="D280" s="61">
        <v>0.16464564400000001</v>
      </c>
      <c r="E280" s="61">
        <v>8.0018454899999994E-2</v>
      </c>
      <c r="F280" s="61">
        <v>4.6816094699999998E-2</v>
      </c>
      <c r="G280" s="61">
        <v>0.197575108</v>
      </c>
      <c r="H280" s="61">
        <v>0.35895078499999999</v>
      </c>
      <c r="I280" s="61">
        <v>0.222337861</v>
      </c>
      <c r="J280" s="61">
        <v>3.6481566999999999E-2</v>
      </c>
      <c r="K280" s="61">
        <v>0.248929289</v>
      </c>
      <c r="L280" s="61">
        <v>0.30780538499999999</v>
      </c>
      <c r="M280" s="61">
        <v>-2.9007496000000001E-2</v>
      </c>
      <c r="N280" s="61">
        <v>0.19378625700000002</v>
      </c>
      <c r="O280" s="61">
        <v>0.32145051299999999</v>
      </c>
      <c r="P280" s="61"/>
      <c r="Q280" s="61">
        <v>7.6830853300000002E-2</v>
      </c>
      <c r="R280" s="61">
        <v>0.20871753399999998</v>
      </c>
      <c r="S280" s="61">
        <v>5.1211331500000006E-2</v>
      </c>
      <c r="T280" s="61">
        <v>0.22363833899999999</v>
      </c>
      <c r="U280" s="61">
        <v>0.32474026100000003</v>
      </c>
      <c r="V280" s="61">
        <v>0.15097965299999999</v>
      </c>
      <c r="W280" s="61">
        <v>0.143277607</v>
      </c>
      <c r="X280" s="61">
        <v>0.40825751799999999</v>
      </c>
      <c r="Y280" s="61">
        <v>3.1865756099999996E-2</v>
      </c>
      <c r="Z280" s="61">
        <v>0.33198848599999997</v>
      </c>
      <c r="AA280" s="61">
        <v>2.8045086900000002E-2</v>
      </c>
      <c r="AB280" s="14"/>
      <c r="AC280" s="14"/>
      <c r="AD280" s="14"/>
      <c r="AE280" s="14"/>
      <c r="AF280" s="14"/>
      <c r="AG280" s="14"/>
      <c r="AH280" s="14"/>
      <c r="AI280" s="14"/>
    </row>
    <row r="281" spans="1:35">
      <c r="A281" s="16">
        <v>139</v>
      </c>
      <c r="B281" s="61">
        <v>0.30307788200000002</v>
      </c>
      <c r="C281" s="61">
        <v>0.37577387899999998</v>
      </c>
      <c r="D281" s="61">
        <v>0.16750728299999998</v>
      </c>
      <c r="E281" s="61">
        <v>7.8941045900000006E-2</v>
      </c>
      <c r="F281" s="61">
        <v>3.9176278099999996E-2</v>
      </c>
      <c r="G281" s="61">
        <v>0.19340743499999999</v>
      </c>
      <c r="H281" s="61">
        <v>0.34920348299999998</v>
      </c>
      <c r="I281" s="61">
        <v>0.21649407100000001</v>
      </c>
      <c r="J281" s="61">
        <v>3.4622723799999998E-2</v>
      </c>
      <c r="K281" s="61">
        <v>0.25139213999999999</v>
      </c>
      <c r="L281" s="61">
        <v>0.31267534499999999</v>
      </c>
      <c r="M281" s="61">
        <v>-3.2853305999999999E-2</v>
      </c>
      <c r="N281" s="61">
        <v>0.15472086799999998</v>
      </c>
      <c r="O281" s="61">
        <v>0.342172529</v>
      </c>
      <c r="P281" s="61"/>
      <c r="Q281" s="61">
        <v>8.5033243200000011E-2</v>
      </c>
      <c r="R281" s="61">
        <v>0.20516783400000002</v>
      </c>
      <c r="S281" s="61">
        <v>5.0269529399999999E-2</v>
      </c>
      <c r="T281" s="61">
        <v>0.23113721000000001</v>
      </c>
      <c r="U281" s="61">
        <v>0.331797905</v>
      </c>
      <c r="V281" s="61">
        <v>0.14281253100000002</v>
      </c>
      <c r="W281" s="61">
        <v>0.131045308</v>
      </c>
      <c r="X281" s="61">
        <v>0.40922534599999999</v>
      </c>
      <c r="Y281" s="61">
        <v>2.99340913E-2</v>
      </c>
      <c r="Z281" s="61">
        <v>0.32258261900000001</v>
      </c>
      <c r="AA281" s="61">
        <v>2.78304563E-2</v>
      </c>
      <c r="AB281" s="14"/>
      <c r="AC281" s="14"/>
      <c r="AD281" s="14"/>
      <c r="AE281" s="14"/>
      <c r="AF281" s="14"/>
      <c r="AG281" s="14"/>
      <c r="AH281" s="14"/>
      <c r="AI281" s="14"/>
    </row>
    <row r="282" spans="1:35">
      <c r="A282" s="16">
        <v>139.5</v>
      </c>
      <c r="B282" s="61">
        <v>0.30414669</v>
      </c>
      <c r="C282" s="61">
        <v>0.36479630499999999</v>
      </c>
      <c r="D282" s="61">
        <v>0.157872076</v>
      </c>
      <c r="E282" s="61">
        <v>4.7641829299999994E-2</v>
      </c>
      <c r="F282" s="61">
        <v>4.40207627E-2</v>
      </c>
      <c r="G282" s="61">
        <v>0.188443359</v>
      </c>
      <c r="H282" s="61">
        <v>0.36465119700000004</v>
      </c>
      <c r="I282" s="61">
        <v>0.225832479</v>
      </c>
      <c r="J282" s="61">
        <v>3.4566199700000001E-2</v>
      </c>
      <c r="K282" s="61">
        <v>0.25338574200000002</v>
      </c>
      <c r="L282" s="61">
        <v>0.31903460100000003</v>
      </c>
      <c r="M282" s="61">
        <v>-2.4499933999999998E-2</v>
      </c>
      <c r="N282" s="61">
        <v>0.18131623099999999</v>
      </c>
      <c r="O282" s="61">
        <v>0.30241854299999998</v>
      </c>
      <c r="P282" s="61"/>
      <c r="Q282" s="61">
        <v>7.9990024100000001E-2</v>
      </c>
      <c r="R282" s="61">
        <v>0.208053883</v>
      </c>
      <c r="S282" s="61">
        <v>5.3748989399999995E-2</v>
      </c>
      <c r="T282" s="61">
        <v>0.227373985</v>
      </c>
      <c r="U282" s="61">
        <v>0.33427089399999999</v>
      </c>
      <c r="V282" s="61">
        <v>0.15029408</v>
      </c>
      <c r="W282" s="61">
        <v>0.13049593700000001</v>
      </c>
      <c r="X282" s="61">
        <v>0.39694416900000001</v>
      </c>
      <c r="Y282" s="61">
        <v>3.0051909700000001E-2</v>
      </c>
      <c r="Z282" s="61">
        <v>0.31724443499999999</v>
      </c>
      <c r="AA282" s="61">
        <v>2.2907730299999998E-2</v>
      </c>
      <c r="AB282" s="14"/>
      <c r="AC282" s="14"/>
      <c r="AD282" s="14"/>
      <c r="AE282" s="14"/>
      <c r="AF282" s="14"/>
      <c r="AG282" s="14"/>
      <c r="AH282" s="14"/>
      <c r="AI282" s="14"/>
    </row>
    <row r="283" spans="1:35">
      <c r="A283" s="16">
        <v>140</v>
      </c>
      <c r="B283" s="61">
        <v>0.31545600200000001</v>
      </c>
      <c r="C283" s="61">
        <v>0.35818605800000003</v>
      </c>
      <c r="D283" s="61">
        <v>0.15899257899999999</v>
      </c>
      <c r="E283" s="61">
        <v>7.4636840600000004E-2</v>
      </c>
      <c r="F283" s="61">
        <v>4.0889348999999998E-2</v>
      </c>
      <c r="G283" s="61">
        <v>0.19669789300000001</v>
      </c>
      <c r="H283" s="61">
        <v>0.351469109</v>
      </c>
      <c r="I283" s="61">
        <v>0.209617783</v>
      </c>
      <c r="J283" s="61">
        <v>3.1446883299999999E-2</v>
      </c>
      <c r="K283" s="61">
        <v>0.25347588799999998</v>
      </c>
      <c r="L283" s="61">
        <v>0.31858146399999998</v>
      </c>
      <c r="M283" s="61">
        <v>-2.5747677000000004E-2</v>
      </c>
      <c r="N283" s="61">
        <v>0.19846418499999999</v>
      </c>
      <c r="O283" s="61">
        <v>0.33519067900000005</v>
      </c>
      <c r="P283" s="61"/>
      <c r="Q283" s="61">
        <v>7.8093355500000003E-2</v>
      </c>
      <c r="R283" s="61">
        <v>0.20319733600000001</v>
      </c>
      <c r="S283" s="61">
        <v>4.99126903E-2</v>
      </c>
      <c r="T283" s="61">
        <v>0.229636694</v>
      </c>
      <c r="U283" s="61">
        <v>0.32088616999999997</v>
      </c>
      <c r="V283" s="61">
        <v>0.14033335900000002</v>
      </c>
      <c r="W283" s="61">
        <v>0.132767845</v>
      </c>
      <c r="X283" s="61">
        <v>0.40308729499999996</v>
      </c>
      <c r="Y283" s="61">
        <v>3.1750671799999998E-2</v>
      </c>
      <c r="Z283" s="61">
        <v>0.32035403899999998</v>
      </c>
      <c r="AA283" s="61">
        <v>2.5387884500000003E-2</v>
      </c>
      <c r="AB283" s="14"/>
      <c r="AC283" s="14"/>
      <c r="AD283" s="14"/>
      <c r="AE283" s="14"/>
      <c r="AF283" s="14"/>
      <c r="AG283" s="14"/>
      <c r="AH283" s="14"/>
      <c r="AI283" s="14"/>
    </row>
    <row r="284" spans="1:35">
      <c r="A284" s="16">
        <v>140.5</v>
      </c>
      <c r="B284" s="61">
        <v>0.31026582699999999</v>
      </c>
      <c r="C284" s="61">
        <v>0.37415535599999999</v>
      </c>
      <c r="D284" s="61">
        <v>0.15877755399999999</v>
      </c>
      <c r="E284" s="61">
        <v>6.1537540500000001E-2</v>
      </c>
      <c r="F284" s="61">
        <v>3.7581687900000001E-2</v>
      </c>
      <c r="G284" s="61">
        <v>0.18982653299999999</v>
      </c>
      <c r="H284" s="61">
        <v>0.35622403699999999</v>
      </c>
      <c r="I284" s="61">
        <v>0.21813012600000001</v>
      </c>
      <c r="J284" s="61">
        <v>3.64508235E-2</v>
      </c>
      <c r="K284" s="61">
        <v>0.25534172599999999</v>
      </c>
      <c r="L284" s="61">
        <v>0.31934988400000003</v>
      </c>
      <c r="M284" s="61">
        <v>-3.2174616000000003E-2</v>
      </c>
      <c r="N284" s="61">
        <v>0.186798189</v>
      </c>
      <c r="O284" s="61">
        <v>0.32107668900000003</v>
      </c>
      <c r="P284" s="61"/>
      <c r="Q284" s="61">
        <v>7.6003804199999997E-2</v>
      </c>
      <c r="R284" s="61">
        <v>0.198577172</v>
      </c>
      <c r="S284" s="61">
        <v>4.85762587E-2</v>
      </c>
      <c r="T284" s="61">
        <v>0.215330889</v>
      </c>
      <c r="U284" s="61">
        <v>0.31909063399999998</v>
      </c>
      <c r="V284" s="61">
        <v>0.137208993</v>
      </c>
      <c r="W284" s="61">
        <v>0.13523655300000001</v>
      </c>
      <c r="X284" s="61">
        <v>0.395676782</v>
      </c>
      <c r="Y284" s="61">
        <v>3.3187306900000005E-2</v>
      </c>
      <c r="Z284" s="61">
        <v>0.30674270799999998</v>
      </c>
      <c r="AA284" s="61">
        <v>2.3114025900000001E-2</v>
      </c>
      <c r="AB284" s="14"/>
      <c r="AC284" s="14"/>
      <c r="AD284" s="14"/>
      <c r="AE284" s="14"/>
      <c r="AF284" s="14"/>
      <c r="AG284" s="14"/>
      <c r="AH284" s="14"/>
      <c r="AI284" s="14"/>
    </row>
    <row r="285" spans="1:35">
      <c r="A285" s="16">
        <v>141</v>
      </c>
      <c r="B285" s="61">
        <v>0.29967736699999997</v>
      </c>
      <c r="C285" s="61">
        <v>0.36288738199999998</v>
      </c>
      <c r="D285" s="61">
        <v>0.15731057200000001</v>
      </c>
      <c r="E285" s="61">
        <v>7.7644735600000001E-2</v>
      </c>
      <c r="F285" s="61">
        <v>4.6117679599999996E-2</v>
      </c>
      <c r="G285" s="61">
        <v>0.18497153499999999</v>
      </c>
      <c r="H285" s="61">
        <v>0.35337548900000004</v>
      </c>
      <c r="I285" s="61">
        <v>0.21083137300000002</v>
      </c>
      <c r="J285" s="61">
        <v>2.9754364599999999E-2</v>
      </c>
      <c r="K285" s="61">
        <v>0.258644861</v>
      </c>
      <c r="L285" s="61">
        <v>0.32322984799999999</v>
      </c>
      <c r="M285" s="61">
        <v>-2.6361984000000001E-2</v>
      </c>
      <c r="N285" s="61">
        <v>0.17527034499999999</v>
      </c>
      <c r="O285" s="61">
        <v>0.32054169199999999</v>
      </c>
      <c r="P285" s="61"/>
      <c r="Q285" s="61">
        <v>7.8440747999999991E-2</v>
      </c>
      <c r="R285" s="61">
        <v>0.203867248</v>
      </c>
      <c r="S285" s="61">
        <v>4.8709926699999996E-2</v>
      </c>
      <c r="T285" s="61">
        <v>0.21337780200000001</v>
      </c>
      <c r="U285" s="61">
        <v>0.323950289</v>
      </c>
      <c r="V285" s="61">
        <v>0.13170670500000001</v>
      </c>
      <c r="W285" s="61">
        <v>0.12309450299999999</v>
      </c>
      <c r="X285" s="61">
        <v>0.40042109699999995</v>
      </c>
      <c r="Y285" s="61">
        <v>3.5906132199999996E-2</v>
      </c>
      <c r="Z285" s="61">
        <v>0.31501058900000001</v>
      </c>
      <c r="AA285" s="61">
        <v>2.16962206E-2</v>
      </c>
      <c r="AB285" s="14"/>
      <c r="AC285" s="14"/>
      <c r="AD285" s="14"/>
      <c r="AE285" s="14"/>
      <c r="AF285" s="14"/>
      <c r="AG285" s="14"/>
      <c r="AH285" s="14"/>
      <c r="AI285" s="14"/>
    </row>
    <row r="286" spans="1:35">
      <c r="A286" s="16">
        <v>141.5</v>
      </c>
      <c r="B286" s="61">
        <v>0.29882811799999998</v>
      </c>
      <c r="C286" s="61">
        <v>0.37087171499999999</v>
      </c>
      <c r="D286" s="61">
        <v>0.16033108200000001</v>
      </c>
      <c r="E286" s="61">
        <v>5.97792818E-2</v>
      </c>
      <c r="F286" s="61">
        <v>4.1257928399999998E-2</v>
      </c>
      <c r="G286" s="61">
        <v>0.18501314399999999</v>
      </c>
      <c r="H286" s="61">
        <v>0.34676558200000002</v>
      </c>
      <c r="I286" s="61">
        <v>0.21494233000000001</v>
      </c>
      <c r="J286" s="61">
        <v>3.0733900099999999E-2</v>
      </c>
      <c r="K286" s="61">
        <v>0.25304658799999996</v>
      </c>
      <c r="L286" s="61">
        <v>0.32210003599999998</v>
      </c>
      <c r="M286" s="61">
        <v>-3.6644389999999999E-2</v>
      </c>
      <c r="N286" s="61">
        <v>0.178594955</v>
      </c>
      <c r="O286" s="61">
        <v>0.31776931899999999</v>
      </c>
      <c r="P286" s="61"/>
      <c r="Q286" s="61">
        <v>7.79270824E-2</v>
      </c>
      <c r="R286" s="61">
        <v>0.197975813</v>
      </c>
      <c r="S286" s="61">
        <v>5.1161710899999997E-2</v>
      </c>
      <c r="T286" s="61">
        <v>0.21525245699999998</v>
      </c>
      <c r="U286" s="61">
        <v>0.31493568700000002</v>
      </c>
      <c r="V286" s="61">
        <v>0.130508553</v>
      </c>
      <c r="W286" s="61">
        <v>0.13426174700000001</v>
      </c>
      <c r="X286" s="61">
        <v>0.39102686200000003</v>
      </c>
      <c r="Y286" s="61">
        <v>3.4116041899999998E-2</v>
      </c>
      <c r="Z286" s="61">
        <v>0.31390849700000001</v>
      </c>
      <c r="AA286" s="61">
        <v>1.55419393E-2</v>
      </c>
      <c r="AB286" s="14"/>
      <c r="AC286" s="14"/>
      <c r="AD286" s="14"/>
      <c r="AE286" s="14"/>
      <c r="AF286" s="14"/>
      <c r="AG286" s="14"/>
      <c r="AH286" s="14"/>
      <c r="AI286" s="14"/>
    </row>
    <row r="287" spans="1:35">
      <c r="A287" s="16">
        <v>142</v>
      </c>
      <c r="B287" s="61">
        <v>0.30406692199999996</v>
      </c>
      <c r="C287" s="61">
        <v>0.36084870899999999</v>
      </c>
      <c r="D287" s="61">
        <v>0.154082039</v>
      </c>
      <c r="E287" s="61">
        <v>6.6355718600000002E-2</v>
      </c>
      <c r="F287" s="61">
        <v>4.3396631200000001E-2</v>
      </c>
      <c r="G287" s="61">
        <v>0.18611197000000002</v>
      </c>
      <c r="H287" s="61">
        <v>0.34732235600000005</v>
      </c>
      <c r="I287" s="61">
        <v>0.20867393499999998</v>
      </c>
      <c r="J287" s="61">
        <v>3.08948286E-2</v>
      </c>
      <c r="K287" s="61">
        <v>0.247471208</v>
      </c>
      <c r="L287" s="61">
        <v>0.31775991799999997</v>
      </c>
      <c r="M287" s="61">
        <v>-2.8555461000000001E-2</v>
      </c>
      <c r="N287" s="61">
        <v>0.17179488299999998</v>
      </c>
      <c r="O287" s="61">
        <v>0.32309458300000005</v>
      </c>
      <c r="P287" s="61"/>
      <c r="Q287" s="61">
        <v>7.7875711200000003E-2</v>
      </c>
      <c r="R287" s="61">
        <v>0.19867977000000001</v>
      </c>
      <c r="S287" s="61">
        <v>4.8246743800000005E-2</v>
      </c>
      <c r="T287" s="61">
        <v>0.21464982299999999</v>
      </c>
      <c r="U287" s="61">
        <v>0.31366929700000001</v>
      </c>
      <c r="V287" s="61">
        <v>0.13057400399999999</v>
      </c>
      <c r="W287" s="61">
        <v>0.13064555899999999</v>
      </c>
      <c r="X287" s="61">
        <v>0.38546145799999998</v>
      </c>
      <c r="Y287" s="61">
        <v>2.7352901400000001E-2</v>
      </c>
      <c r="Z287" s="61">
        <v>0.31254128199999998</v>
      </c>
      <c r="AA287" s="61">
        <v>9.8196337000000002E-3</v>
      </c>
      <c r="AB287" s="14"/>
      <c r="AC287" s="14"/>
      <c r="AD287" s="14"/>
      <c r="AE287" s="14"/>
      <c r="AF287" s="14"/>
      <c r="AG287" s="14"/>
      <c r="AH287" s="14"/>
      <c r="AI287" s="14"/>
    </row>
    <row r="288" spans="1:35">
      <c r="A288" s="16">
        <v>142.5</v>
      </c>
      <c r="B288" s="61">
        <v>0.29284158700000001</v>
      </c>
      <c r="C288" s="61">
        <v>0.36908034700000003</v>
      </c>
      <c r="D288" s="61">
        <v>0.150923156</v>
      </c>
      <c r="E288" s="61">
        <v>7.5338229100000001E-2</v>
      </c>
      <c r="F288" s="61">
        <v>4.5876420500000001E-2</v>
      </c>
      <c r="G288" s="61">
        <v>0.179781472</v>
      </c>
      <c r="H288" s="61">
        <v>0.35983632999999998</v>
      </c>
      <c r="I288" s="61">
        <v>0.218850129</v>
      </c>
      <c r="J288" s="61">
        <v>2.9407751000000003E-2</v>
      </c>
      <c r="K288" s="61">
        <v>0.252624505</v>
      </c>
      <c r="L288" s="61">
        <v>0.32142837099999999</v>
      </c>
      <c r="M288" s="61">
        <v>-3.2945858000000001E-2</v>
      </c>
      <c r="N288" s="61">
        <v>0.170922305</v>
      </c>
      <c r="O288" s="61">
        <v>0.315004004</v>
      </c>
      <c r="P288" s="61"/>
      <c r="Q288" s="61">
        <v>7.7411495699999999E-2</v>
      </c>
      <c r="R288" s="61">
        <v>0.19943228999999998</v>
      </c>
      <c r="S288" s="61">
        <v>5.1172830200000005E-2</v>
      </c>
      <c r="T288" s="61">
        <v>0.21766106799999999</v>
      </c>
      <c r="U288" s="61">
        <v>0.30927496399999999</v>
      </c>
      <c r="V288" s="61">
        <v>0.12260192</v>
      </c>
      <c r="W288" s="61">
        <v>0.12788851500000001</v>
      </c>
      <c r="X288" s="61">
        <v>0.38512043900000004</v>
      </c>
      <c r="Y288" s="61">
        <v>3.12222965E-2</v>
      </c>
      <c r="Z288" s="61">
        <v>0.30967986400000003</v>
      </c>
      <c r="AA288" s="61">
        <v>1.98778597E-2</v>
      </c>
      <c r="AB288" s="14"/>
      <c r="AC288" s="14"/>
      <c r="AD288" s="14"/>
      <c r="AE288" s="14"/>
      <c r="AF288" s="14"/>
      <c r="AG288" s="14"/>
      <c r="AH288" s="14"/>
      <c r="AI288" s="14"/>
    </row>
    <row r="289" spans="1:35">
      <c r="A289" s="16">
        <v>143</v>
      </c>
      <c r="B289" s="61">
        <v>0.309434918</v>
      </c>
      <c r="C289" s="61">
        <v>0.36745644499999996</v>
      </c>
      <c r="D289" s="61">
        <v>0.15110246899999999</v>
      </c>
      <c r="E289" s="61">
        <v>7.7640139699999999E-2</v>
      </c>
      <c r="F289" s="61">
        <v>4.2147796800000005E-2</v>
      </c>
      <c r="G289" s="61">
        <v>0.177946095</v>
      </c>
      <c r="H289" s="61">
        <v>0.35778423600000003</v>
      </c>
      <c r="I289" s="61">
        <v>0.21046788699999999</v>
      </c>
      <c r="J289" s="61">
        <v>2.9420499100000001E-2</v>
      </c>
      <c r="K289" s="61">
        <v>0.25009560199999997</v>
      </c>
      <c r="L289" s="61">
        <v>0.32775294100000002</v>
      </c>
      <c r="M289" s="61">
        <v>-2.9507952999999996E-2</v>
      </c>
      <c r="N289" s="61">
        <v>0.17276939099999999</v>
      </c>
      <c r="O289" s="61">
        <v>0.31034500999999998</v>
      </c>
      <c r="P289" s="61"/>
      <c r="Q289" s="61">
        <v>7.36976045E-2</v>
      </c>
      <c r="R289" s="61">
        <v>0.19258441200000001</v>
      </c>
      <c r="S289" s="61">
        <v>5.3970455599999995E-2</v>
      </c>
      <c r="T289" s="61">
        <v>0.207947463</v>
      </c>
      <c r="U289" s="61">
        <v>0.31992914</v>
      </c>
      <c r="V289" s="61">
        <v>0.120508565</v>
      </c>
      <c r="W289" s="61">
        <v>0.12608457300000001</v>
      </c>
      <c r="X289" s="61">
        <v>0.38184864500000004</v>
      </c>
      <c r="Y289" s="61">
        <v>3.0350460699999998E-2</v>
      </c>
      <c r="Z289" s="61">
        <v>0.30954796000000001</v>
      </c>
      <c r="AA289" s="61">
        <v>2.2078421100000002E-2</v>
      </c>
      <c r="AB289" s="14"/>
      <c r="AC289" s="14"/>
      <c r="AD289" s="14"/>
      <c r="AE289" s="14"/>
      <c r="AF289" s="14"/>
      <c r="AG289" s="14"/>
      <c r="AH289" s="14"/>
      <c r="AI289" s="14"/>
    </row>
    <row r="290" spans="1:35">
      <c r="A290" s="16">
        <v>143.5</v>
      </c>
      <c r="B290" s="61">
        <v>0.30055049100000003</v>
      </c>
      <c r="C290" s="61">
        <v>0.36481524599999998</v>
      </c>
      <c r="D290" s="61">
        <v>0.15349935300000001</v>
      </c>
      <c r="E290" s="61">
        <v>8.5251353000000002E-2</v>
      </c>
      <c r="F290" s="61">
        <v>5.28907926E-2</v>
      </c>
      <c r="G290" s="61">
        <v>0.17883784699999999</v>
      </c>
      <c r="H290" s="61">
        <v>0.34546852800000005</v>
      </c>
      <c r="I290" s="61">
        <v>0.21364840799999998</v>
      </c>
      <c r="J290" s="61">
        <v>3.5854517799999999E-2</v>
      </c>
      <c r="K290" s="61">
        <v>0.25359844800000003</v>
      </c>
      <c r="L290" s="61">
        <v>0.32306743400000004</v>
      </c>
      <c r="M290" s="61">
        <v>-3.3184524E-2</v>
      </c>
      <c r="N290" s="61">
        <v>0.15965117700000001</v>
      </c>
      <c r="O290" s="61">
        <v>0.30946739400000001</v>
      </c>
      <c r="P290" s="61"/>
      <c r="Q290" s="61">
        <v>7.6847233000000001E-2</v>
      </c>
      <c r="R290" s="61">
        <v>0.19130130399999998</v>
      </c>
      <c r="S290" s="61">
        <v>5.0939100399999999E-2</v>
      </c>
      <c r="T290" s="61">
        <v>0.206712277</v>
      </c>
      <c r="U290" s="61">
        <v>0.309175908</v>
      </c>
      <c r="V290" s="61">
        <v>0.133384168</v>
      </c>
      <c r="W290" s="61">
        <v>0.130833852</v>
      </c>
      <c r="X290" s="61">
        <v>0.37419440500000001</v>
      </c>
      <c r="Y290" s="61">
        <v>2.9977917600000001E-2</v>
      </c>
      <c r="Z290" s="61">
        <v>0.303747192</v>
      </c>
      <c r="AA290" s="61">
        <v>1.7765462999999999E-2</v>
      </c>
      <c r="AB290" s="14"/>
      <c r="AC290" s="14"/>
      <c r="AD290" s="14"/>
      <c r="AE290" s="14"/>
      <c r="AF290" s="14"/>
      <c r="AG290" s="14"/>
      <c r="AH290" s="14"/>
      <c r="AI290" s="14"/>
    </row>
    <row r="291" spans="1:35">
      <c r="A291" s="16">
        <v>144</v>
      </c>
      <c r="B291" s="61">
        <v>0.30027456999999996</v>
      </c>
      <c r="C291" s="61">
        <v>0.35628944800000001</v>
      </c>
      <c r="D291" s="61">
        <v>0.148309846</v>
      </c>
      <c r="E291" s="61">
        <v>7.3984360999999998E-2</v>
      </c>
      <c r="F291" s="61">
        <v>4.4387807099999996E-2</v>
      </c>
      <c r="G291" s="61">
        <v>0.18190630999999999</v>
      </c>
      <c r="H291" s="61">
        <v>0.34645526799999998</v>
      </c>
      <c r="I291" s="61">
        <v>0.20599041700000001</v>
      </c>
      <c r="J291" s="61">
        <v>2.93367122E-2</v>
      </c>
      <c r="K291" s="61">
        <v>0.24518575299999998</v>
      </c>
      <c r="L291" s="61">
        <v>0.32800184700000001</v>
      </c>
      <c r="M291" s="61">
        <v>-2.8923947000000002E-2</v>
      </c>
      <c r="N291" s="61">
        <v>0.19104763699999999</v>
      </c>
      <c r="O291" s="61">
        <v>0.30934861800000002</v>
      </c>
      <c r="P291" s="61"/>
      <c r="Q291" s="61">
        <v>7.6409916000000008E-2</v>
      </c>
      <c r="R291" s="61">
        <v>0.19070889099999999</v>
      </c>
      <c r="S291" s="61">
        <v>4.80010799E-2</v>
      </c>
      <c r="T291" s="61">
        <v>0.21186408799999998</v>
      </c>
      <c r="U291" s="61">
        <v>0.324898464</v>
      </c>
      <c r="V291" s="61">
        <v>0.12737689299999999</v>
      </c>
      <c r="W291" s="61">
        <v>0.12534708999999999</v>
      </c>
      <c r="X291" s="61">
        <v>0.36561630800000006</v>
      </c>
      <c r="Y291" s="61">
        <v>3.1955960399999997E-2</v>
      </c>
      <c r="Z291" s="61">
        <v>0.30547966500000001</v>
      </c>
      <c r="AA291" s="61">
        <v>1.84793974E-2</v>
      </c>
      <c r="AB291" s="14"/>
      <c r="AC291" s="14"/>
      <c r="AD291" s="14"/>
      <c r="AE291" s="14"/>
      <c r="AF291" s="14"/>
      <c r="AG291" s="14"/>
      <c r="AH291" s="14"/>
      <c r="AI291" s="14"/>
    </row>
    <row r="292" spans="1:35">
      <c r="A292" s="16">
        <v>144.5</v>
      </c>
      <c r="B292" s="61">
        <v>0.30687606000000001</v>
      </c>
      <c r="C292" s="61">
        <v>0.35192267100000002</v>
      </c>
      <c r="D292" s="61">
        <v>0.15494016699999999</v>
      </c>
      <c r="E292" s="61">
        <v>6.1905420900000001E-2</v>
      </c>
      <c r="F292" s="61">
        <v>4.2135991999999997E-2</v>
      </c>
      <c r="G292" s="61">
        <v>0.182222784</v>
      </c>
      <c r="H292" s="61">
        <v>0.34750906999999998</v>
      </c>
      <c r="I292" s="61">
        <v>0.20647635</v>
      </c>
      <c r="J292" s="61">
        <v>2.8399238599999998E-2</v>
      </c>
      <c r="K292" s="61">
        <v>0.25013495200000002</v>
      </c>
      <c r="L292" s="61">
        <v>0.328010036</v>
      </c>
      <c r="M292" s="61">
        <v>-3.6014826999999999E-2</v>
      </c>
      <c r="N292" s="61">
        <v>0.175815625</v>
      </c>
      <c r="O292" s="61">
        <v>0.30859583899999998</v>
      </c>
      <c r="P292" s="61"/>
      <c r="Q292" s="61">
        <v>7.6043085299999993E-2</v>
      </c>
      <c r="R292" s="61">
        <v>0.191531014</v>
      </c>
      <c r="S292" s="61">
        <v>5.3333519999999995E-2</v>
      </c>
      <c r="T292" s="61">
        <v>0.21087087000000002</v>
      </c>
      <c r="U292" s="61">
        <v>0.30798041000000004</v>
      </c>
      <c r="V292" s="61">
        <v>0.124593994</v>
      </c>
      <c r="W292" s="61">
        <v>0.12847065199999999</v>
      </c>
      <c r="X292" s="61">
        <v>0.35668418000000002</v>
      </c>
      <c r="Y292" s="61">
        <v>3.0372576299999999E-2</v>
      </c>
      <c r="Z292" s="61">
        <v>0.30420161400000001</v>
      </c>
      <c r="AA292" s="61">
        <v>1.3842592499999999E-2</v>
      </c>
      <c r="AB292" s="14"/>
      <c r="AC292" s="14"/>
      <c r="AD292" s="14"/>
      <c r="AE292" s="14"/>
      <c r="AF292" s="14"/>
      <c r="AG292" s="14"/>
      <c r="AH292" s="14"/>
      <c r="AI292" s="14"/>
    </row>
    <row r="293" spans="1:35">
      <c r="A293" s="16">
        <v>145</v>
      </c>
      <c r="B293" s="61">
        <v>0.306287319</v>
      </c>
      <c r="C293" s="61">
        <v>0.36334809600000001</v>
      </c>
      <c r="D293" s="61">
        <v>0.14856123099999999</v>
      </c>
      <c r="E293" s="61">
        <v>8.2117041200000004E-2</v>
      </c>
      <c r="F293" s="61">
        <v>5.1643331000000001E-2</v>
      </c>
      <c r="G293" s="61">
        <v>0.172721078</v>
      </c>
      <c r="H293" s="61">
        <v>0.34628966799999999</v>
      </c>
      <c r="I293" s="61">
        <v>0.20865041300000001</v>
      </c>
      <c r="J293" s="61">
        <v>3.8818435700000001E-2</v>
      </c>
      <c r="K293" s="61">
        <v>0.244704845</v>
      </c>
      <c r="L293" s="61">
        <v>0.33057649300000003</v>
      </c>
      <c r="M293" s="61">
        <v>-3.4508397999999996E-2</v>
      </c>
      <c r="N293" s="61">
        <v>0.16702288899999998</v>
      </c>
      <c r="O293" s="61">
        <v>0.32013228400000004</v>
      </c>
      <c r="P293" s="61"/>
      <c r="Q293" s="61">
        <v>8.2656781499999998E-2</v>
      </c>
      <c r="R293" s="61">
        <v>0.181554664</v>
      </c>
      <c r="S293" s="61">
        <v>5.5988490699999997E-2</v>
      </c>
      <c r="T293" s="61">
        <v>0.20812640699999999</v>
      </c>
      <c r="U293" s="61">
        <v>0.312672326</v>
      </c>
      <c r="V293" s="61">
        <v>0.12927113099999998</v>
      </c>
      <c r="W293" s="61">
        <v>0.11846936899999999</v>
      </c>
      <c r="X293" s="61">
        <v>0.35740072300000003</v>
      </c>
      <c r="Y293" s="61">
        <v>2.9455273700000003E-2</v>
      </c>
      <c r="Z293" s="61">
        <v>0.30220235099999998</v>
      </c>
      <c r="AA293" s="61">
        <v>2.2665645799999998E-2</v>
      </c>
      <c r="AB293" s="14"/>
      <c r="AC293" s="14"/>
      <c r="AD293" s="14"/>
      <c r="AE293" s="14"/>
      <c r="AF293" s="14"/>
      <c r="AG293" s="14"/>
      <c r="AH293" s="14"/>
      <c r="AI293" s="14"/>
    </row>
    <row r="294" spans="1:35">
      <c r="A294" s="16">
        <v>145.5</v>
      </c>
      <c r="B294" s="61">
        <v>0.29086382100000002</v>
      </c>
      <c r="C294" s="61">
        <v>0.34605520200000001</v>
      </c>
      <c r="D294" s="61">
        <v>0.15376563900000001</v>
      </c>
      <c r="E294" s="61">
        <v>7.9297373599999998E-2</v>
      </c>
      <c r="F294" s="61">
        <v>4.3733348000000005E-2</v>
      </c>
      <c r="G294" s="61">
        <v>0.165620769</v>
      </c>
      <c r="H294" s="61">
        <v>0.35166584899999997</v>
      </c>
      <c r="I294" s="61">
        <v>0.21024295100000001</v>
      </c>
      <c r="J294" s="61">
        <v>3.28512714E-2</v>
      </c>
      <c r="K294" s="61">
        <v>0.24722759400000002</v>
      </c>
      <c r="L294" s="61">
        <v>0.32960344399999997</v>
      </c>
      <c r="M294" s="61">
        <v>-3.5335694000000001E-2</v>
      </c>
      <c r="N294" s="61">
        <v>0.19681330500000002</v>
      </c>
      <c r="O294" s="61">
        <v>0.31147511</v>
      </c>
      <c r="P294" s="61"/>
      <c r="Q294" s="61">
        <v>8.5252757499999998E-2</v>
      </c>
      <c r="R294" s="61">
        <v>0.17761296200000001</v>
      </c>
      <c r="S294" s="61">
        <v>5.3790767600000004E-2</v>
      </c>
      <c r="T294" s="61">
        <v>0.21889704399999999</v>
      </c>
      <c r="U294" s="61">
        <v>0.31983837600000004</v>
      </c>
      <c r="V294" s="61">
        <v>0.118107939</v>
      </c>
      <c r="W294" s="61">
        <v>0.123059116</v>
      </c>
      <c r="X294" s="61">
        <v>0.352911317</v>
      </c>
      <c r="Y294" s="61">
        <v>3.5738371400000003E-2</v>
      </c>
      <c r="Z294" s="61">
        <v>0.29300307199999998</v>
      </c>
      <c r="AA294" s="61">
        <v>2.27818532E-2</v>
      </c>
      <c r="AB294" s="14"/>
      <c r="AC294" s="14"/>
      <c r="AD294" s="14"/>
      <c r="AE294" s="14"/>
      <c r="AF294" s="14"/>
      <c r="AG294" s="14"/>
      <c r="AH294" s="14"/>
      <c r="AI294" s="14"/>
    </row>
    <row r="295" spans="1:35">
      <c r="A295" s="16">
        <v>146</v>
      </c>
      <c r="B295" s="61">
        <v>0.29187785300000002</v>
      </c>
      <c r="C295" s="61">
        <v>0.34335458000000002</v>
      </c>
      <c r="D295" s="61">
        <v>0.14958476700000001</v>
      </c>
      <c r="E295" s="61">
        <v>5.2753706900000003E-2</v>
      </c>
      <c r="F295" s="61">
        <v>4.6558077599999997E-2</v>
      </c>
      <c r="G295" s="61">
        <v>0.168475124</v>
      </c>
      <c r="H295" s="61">
        <v>0.35979109000000004</v>
      </c>
      <c r="I295" s="61">
        <v>0.20215076400000001</v>
      </c>
      <c r="J295" s="61">
        <v>3.8454295799999996E-2</v>
      </c>
      <c r="K295" s="61">
        <v>0.24739518700000002</v>
      </c>
      <c r="L295" s="61">
        <v>0.33184293199999998</v>
      </c>
      <c r="M295" s="61">
        <v>-3.1716581000000001E-2</v>
      </c>
      <c r="N295" s="61">
        <v>0.17177953500000001</v>
      </c>
      <c r="O295" s="61">
        <v>0.29788468000000001</v>
      </c>
      <c r="P295" s="61"/>
      <c r="Q295" s="61">
        <v>8.2743368400000003E-2</v>
      </c>
      <c r="R295" s="61">
        <v>0.18204458299999998</v>
      </c>
      <c r="S295" s="61">
        <v>6.2071590199999999E-2</v>
      </c>
      <c r="T295" s="61">
        <v>0.21297174399999999</v>
      </c>
      <c r="U295" s="61">
        <v>0.30715516600000003</v>
      </c>
      <c r="V295" s="61">
        <v>0.11458151499999999</v>
      </c>
      <c r="W295" s="61">
        <v>0.11638642199999999</v>
      </c>
      <c r="X295" s="61">
        <v>0.34505692000000004</v>
      </c>
      <c r="Y295" s="61">
        <v>3.3147936199999999E-2</v>
      </c>
      <c r="Z295" s="61">
        <v>0.28663159999999999</v>
      </c>
      <c r="AA295" s="61">
        <v>2.3265402700000003E-2</v>
      </c>
      <c r="AB295" s="14"/>
      <c r="AC295" s="14"/>
      <c r="AD295" s="14"/>
      <c r="AE295" s="14"/>
      <c r="AF295" s="14"/>
      <c r="AG295" s="14"/>
      <c r="AH295" s="14"/>
      <c r="AI295" s="14"/>
    </row>
    <row r="296" spans="1:35">
      <c r="A296" s="16">
        <v>146.5</v>
      </c>
      <c r="B296" s="61">
        <v>0.29882173699999998</v>
      </c>
      <c r="C296" s="61">
        <v>0.34413460200000001</v>
      </c>
      <c r="D296" s="61">
        <v>0.14910706700000001</v>
      </c>
      <c r="E296" s="61">
        <v>5.6859892700000005E-2</v>
      </c>
      <c r="F296" s="61">
        <v>5.8584271599999994E-2</v>
      </c>
      <c r="G296" s="61">
        <v>0.157393848</v>
      </c>
      <c r="H296" s="61">
        <v>0.33908181200000004</v>
      </c>
      <c r="I296" s="61">
        <v>0.19913077000000001</v>
      </c>
      <c r="J296" s="61">
        <v>3.1224969800000002E-2</v>
      </c>
      <c r="K296" s="61">
        <v>0.25022751700000001</v>
      </c>
      <c r="L296" s="61">
        <v>0.33301492399999999</v>
      </c>
      <c r="M296" s="61">
        <v>-3.1974808E-2</v>
      </c>
      <c r="N296" s="61">
        <v>0.179653744</v>
      </c>
      <c r="O296" s="61">
        <v>0.303316058</v>
      </c>
      <c r="P296" s="61"/>
      <c r="Q296" s="61">
        <v>8.2833873199999991E-2</v>
      </c>
      <c r="R296" s="61">
        <v>0.177562042</v>
      </c>
      <c r="S296" s="61">
        <v>5.6021490099999995E-2</v>
      </c>
      <c r="T296" s="61">
        <v>0.209597111</v>
      </c>
      <c r="U296" s="61">
        <v>0.302306346</v>
      </c>
      <c r="V296" s="61">
        <v>0.114732131</v>
      </c>
      <c r="W296" s="61">
        <v>0.12410152699999999</v>
      </c>
      <c r="X296" s="61">
        <v>0.34774568100000003</v>
      </c>
      <c r="Y296" s="61">
        <v>2.63895044E-2</v>
      </c>
      <c r="Z296" s="61">
        <v>0.28586878900000001</v>
      </c>
      <c r="AA296" s="61">
        <v>2.4904129099999998E-2</v>
      </c>
      <c r="AB296" s="14"/>
      <c r="AC296" s="14"/>
      <c r="AD296" s="14"/>
      <c r="AE296" s="14"/>
      <c r="AF296" s="14"/>
      <c r="AG296" s="14"/>
      <c r="AH296" s="14"/>
      <c r="AI296" s="14"/>
    </row>
    <row r="297" spans="1:35">
      <c r="A297" s="16">
        <v>147</v>
      </c>
      <c r="B297" s="61">
        <v>0.28997109600000004</v>
      </c>
      <c r="C297" s="61">
        <v>0.34836162500000001</v>
      </c>
      <c r="D297" s="61">
        <v>0.145828924</v>
      </c>
      <c r="E297" s="61">
        <v>4.9988750299999996E-2</v>
      </c>
      <c r="F297" s="61">
        <v>4.9830550299999998E-2</v>
      </c>
      <c r="G297" s="61">
        <v>0.167933366</v>
      </c>
      <c r="H297" s="61">
        <v>0.34854964500000002</v>
      </c>
      <c r="I297" s="61">
        <v>0.20575707800000001</v>
      </c>
      <c r="J297" s="61">
        <v>3.1869318299999998E-2</v>
      </c>
      <c r="K297" s="61">
        <v>0.24915389999999998</v>
      </c>
      <c r="L297" s="61">
        <v>0.33302823300000001</v>
      </c>
      <c r="M297" s="61">
        <v>-3.2922888999999997E-2</v>
      </c>
      <c r="N297" s="61">
        <v>0.16898930700000001</v>
      </c>
      <c r="O297" s="61">
        <v>0.29702787799999997</v>
      </c>
      <c r="P297" s="61"/>
      <c r="Q297" s="61">
        <v>8.4455570300000005E-2</v>
      </c>
      <c r="R297" s="61">
        <v>0.17418333799999999</v>
      </c>
      <c r="S297" s="61">
        <v>5.3757791199999995E-2</v>
      </c>
      <c r="T297" s="61">
        <v>0.20837998699999999</v>
      </c>
      <c r="U297" s="61">
        <v>0.31410097199999998</v>
      </c>
      <c r="V297" s="61">
        <v>0.114610485</v>
      </c>
      <c r="W297" s="61">
        <v>0.121500706</v>
      </c>
      <c r="X297" s="61">
        <v>0.32879553799999994</v>
      </c>
      <c r="Y297" s="61">
        <v>2.8461882900000002E-2</v>
      </c>
      <c r="Z297" s="61">
        <v>0.27997069400000002</v>
      </c>
      <c r="AA297" s="61">
        <v>2.6599181100000001E-2</v>
      </c>
      <c r="AB297" s="14"/>
      <c r="AC297" s="14"/>
      <c r="AD297" s="14"/>
      <c r="AE297" s="14"/>
      <c r="AF297" s="14"/>
      <c r="AG297" s="14"/>
      <c r="AH297" s="14"/>
      <c r="AI297" s="14"/>
    </row>
    <row r="298" spans="1:35">
      <c r="A298" s="16">
        <v>147.5</v>
      </c>
      <c r="B298" s="61">
        <v>0.28171044200000001</v>
      </c>
      <c r="C298" s="61">
        <v>0.34783238399999999</v>
      </c>
      <c r="D298" s="61">
        <v>0.14810214399999999</v>
      </c>
      <c r="E298" s="61">
        <v>7.0692261199999995E-2</v>
      </c>
      <c r="F298" s="61">
        <v>4.8207692099999998E-2</v>
      </c>
      <c r="G298" s="61">
        <v>0.15483935100000001</v>
      </c>
      <c r="H298" s="61">
        <v>0.34092411699999997</v>
      </c>
      <c r="I298" s="61">
        <v>0.20829939199999997</v>
      </c>
      <c r="J298" s="61">
        <v>2.84501245E-2</v>
      </c>
      <c r="K298" s="61">
        <v>0.24666822700000002</v>
      </c>
      <c r="L298" s="61">
        <v>0.33431151100000001</v>
      </c>
      <c r="M298" s="61">
        <v>-3.1783359999999997E-2</v>
      </c>
      <c r="N298" s="61">
        <v>0.17674850200000003</v>
      </c>
      <c r="O298" s="61">
        <v>0.29315143100000002</v>
      </c>
      <c r="P298" s="61"/>
      <c r="Q298" s="61">
        <v>7.9313821699999995E-2</v>
      </c>
      <c r="R298" s="61">
        <v>0.16981483399999997</v>
      </c>
      <c r="S298" s="61">
        <v>5.2197344699999995E-2</v>
      </c>
      <c r="T298" s="61">
        <v>0.20133668700000001</v>
      </c>
      <c r="U298" s="61">
        <v>0.31534822699999998</v>
      </c>
      <c r="V298" s="61">
        <v>0.110841598</v>
      </c>
      <c r="W298" s="61">
        <v>0.12631473700000001</v>
      </c>
      <c r="X298" s="61">
        <v>0.32935949399999997</v>
      </c>
      <c r="Y298" s="61">
        <v>2.70289438E-2</v>
      </c>
      <c r="Z298" s="61">
        <v>0.280355786</v>
      </c>
      <c r="AA298" s="61">
        <v>1.9776653500000001E-2</v>
      </c>
      <c r="AB298" s="14"/>
      <c r="AC298" s="14"/>
      <c r="AD298" s="14"/>
      <c r="AE298" s="14"/>
      <c r="AF298" s="14"/>
      <c r="AG298" s="14"/>
      <c r="AH298" s="14"/>
      <c r="AI298" s="14"/>
    </row>
    <row r="299" spans="1:35">
      <c r="A299" s="16">
        <v>148</v>
      </c>
      <c r="B299" s="61">
        <v>0.29831669900000002</v>
      </c>
      <c r="C299" s="61">
        <v>0.34139445899999998</v>
      </c>
      <c r="D299" s="61">
        <v>0.139451677</v>
      </c>
      <c r="E299" s="61">
        <v>8.2983357400000013E-2</v>
      </c>
      <c r="F299" s="61">
        <v>4.8777449700000003E-2</v>
      </c>
      <c r="G299" s="61">
        <v>0.15887011200000001</v>
      </c>
      <c r="H299" s="61">
        <v>0.33154111299999994</v>
      </c>
      <c r="I299" s="61">
        <v>0.19990702699999999</v>
      </c>
      <c r="J299" s="61">
        <v>3.4922581600000002E-2</v>
      </c>
      <c r="K299" s="61">
        <v>0.243287694</v>
      </c>
      <c r="L299" s="61">
        <v>0.33126863200000001</v>
      </c>
      <c r="M299" s="61">
        <v>-3.7954447000000002E-2</v>
      </c>
      <c r="N299" s="61">
        <v>0.19019238399999999</v>
      </c>
      <c r="O299" s="61">
        <v>0.28927750000000002</v>
      </c>
      <c r="P299" s="61"/>
      <c r="Q299" s="61">
        <v>7.6578926999999991E-2</v>
      </c>
      <c r="R299" s="61">
        <v>0.17640945200000002</v>
      </c>
      <c r="S299" s="61">
        <v>5.0856393799999997E-2</v>
      </c>
      <c r="T299" s="61">
        <v>0.20939417800000001</v>
      </c>
      <c r="U299" s="61">
        <v>0.31309800399999999</v>
      </c>
      <c r="V299" s="61">
        <v>0.111691687</v>
      </c>
      <c r="W299" s="61">
        <v>0.125483711</v>
      </c>
      <c r="X299" s="61">
        <v>0.31564619500000002</v>
      </c>
      <c r="Y299" s="61">
        <v>3.4578019699999997E-2</v>
      </c>
      <c r="Z299" s="61">
        <v>0.27326590899999997</v>
      </c>
      <c r="AA299" s="61">
        <v>1.9992374900000002E-2</v>
      </c>
      <c r="AB299" s="14"/>
      <c r="AC299" s="14"/>
      <c r="AD299" s="14"/>
      <c r="AE299" s="14"/>
      <c r="AF299" s="14"/>
      <c r="AG299" s="14"/>
      <c r="AH299" s="14"/>
      <c r="AI299" s="14"/>
    </row>
    <row r="300" spans="1:35">
      <c r="A300" s="16">
        <v>148.5</v>
      </c>
      <c r="B300" s="61">
        <v>0.28356875300000001</v>
      </c>
      <c r="C300" s="61">
        <v>0.352752171</v>
      </c>
      <c r="D300" s="61">
        <v>0.15053549899999999</v>
      </c>
      <c r="E300" s="61">
        <v>6.9137435500000011E-2</v>
      </c>
      <c r="F300" s="61">
        <v>5.6102941399999995E-2</v>
      </c>
      <c r="G300" s="61">
        <v>0.15333575599999999</v>
      </c>
      <c r="H300" s="61">
        <v>0.33865488100000002</v>
      </c>
      <c r="I300" s="61">
        <v>0.20251328000000002</v>
      </c>
      <c r="J300" s="61">
        <v>3.8008317399999998E-2</v>
      </c>
      <c r="K300" s="61">
        <v>0.24654705799999999</v>
      </c>
      <c r="L300" s="61">
        <v>0.33265297699999996</v>
      </c>
      <c r="M300" s="61">
        <v>-3.1209661E-2</v>
      </c>
      <c r="N300" s="61">
        <v>0.171041886</v>
      </c>
      <c r="O300" s="61">
        <v>0.28651679200000002</v>
      </c>
      <c r="P300" s="61"/>
      <c r="Q300" s="61">
        <v>7.5278296800000005E-2</v>
      </c>
      <c r="R300" s="61">
        <v>0.16998591600000001</v>
      </c>
      <c r="S300" s="61">
        <v>5.1434907100000003E-2</v>
      </c>
      <c r="T300" s="61">
        <v>0.20802236400000002</v>
      </c>
      <c r="U300" s="61">
        <v>0.30808640799999998</v>
      </c>
      <c r="V300" s="61">
        <v>0.113241442</v>
      </c>
      <c r="W300" s="61">
        <v>0.111446552</v>
      </c>
      <c r="X300" s="61">
        <v>0.32894863999999996</v>
      </c>
      <c r="Y300" s="61">
        <v>3.4182378700000002E-2</v>
      </c>
      <c r="Z300" s="61">
        <v>0.27549352399999999</v>
      </c>
      <c r="AA300" s="61">
        <v>2.24717236E-2</v>
      </c>
      <c r="AB300" s="14"/>
      <c r="AC300" s="14"/>
      <c r="AD300" s="14"/>
      <c r="AE300" s="14"/>
      <c r="AF300" s="14"/>
      <c r="AG300" s="14"/>
      <c r="AH300" s="14"/>
      <c r="AI300" s="14"/>
    </row>
    <row r="301" spans="1:35">
      <c r="A301" s="16">
        <v>149</v>
      </c>
      <c r="B301" s="61">
        <v>0.27386285699999996</v>
      </c>
      <c r="C301" s="61">
        <v>0.34163607099999999</v>
      </c>
      <c r="D301" s="61">
        <v>0.14285599599999999</v>
      </c>
      <c r="E301" s="61">
        <v>6.2559455299999997E-2</v>
      </c>
      <c r="F301" s="61">
        <v>3.8482835299999997E-2</v>
      </c>
      <c r="G301" s="61">
        <v>0.16052527999999999</v>
      </c>
      <c r="H301" s="61">
        <v>0.34053499799999998</v>
      </c>
      <c r="I301" s="61">
        <v>0.19801953999999999</v>
      </c>
      <c r="J301" s="61">
        <v>3.6521005299999999E-2</v>
      </c>
      <c r="K301" s="61">
        <v>0.24799316199999999</v>
      </c>
      <c r="L301" s="61">
        <v>0.33133187399999997</v>
      </c>
      <c r="M301" s="61">
        <v>-2.7865432999999998E-2</v>
      </c>
      <c r="N301" s="61">
        <v>0.17609171799999998</v>
      </c>
      <c r="O301" s="61">
        <v>0.29163549799999999</v>
      </c>
      <c r="P301" s="61"/>
      <c r="Q301" s="61">
        <v>8.0824193399999994E-2</v>
      </c>
      <c r="R301" s="61">
        <v>0.169703928</v>
      </c>
      <c r="S301" s="61">
        <v>4.8460124899999998E-2</v>
      </c>
      <c r="T301" s="61">
        <v>0.20594914500000003</v>
      </c>
      <c r="U301" s="61">
        <v>0.29744947100000002</v>
      </c>
      <c r="V301" s="61">
        <v>0.119483882</v>
      </c>
      <c r="W301" s="61">
        <v>0.11616133899999999</v>
      </c>
      <c r="X301" s="61">
        <v>0.33160349900000002</v>
      </c>
      <c r="Y301" s="61">
        <v>3.45908901E-2</v>
      </c>
      <c r="Z301" s="61">
        <v>0.27130859499999999</v>
      </c>
      <c r="AA301" s="61">
        <v>1.7712921100000001E-2</v>
      </c>
      <c r="AB301" s="14"/>
      <c r="AC301" s="14"/>
      <c r="AD301" s="14"/>
      <c r="AE301" s="14"/>
      <c r="AF301" s="14"/>
      <c r="AG301" s="14"/>
      <c r="AH301" s="14"/>
      <c r="AI301" s="14"/>
    </row>
    <row r="302" spans="1:35">
      <c r="A302" s="16">
        <v>149.5</v>
      </c>
      <c r="B302" s="61">
        <v>0.28552291000000002</v>
      </c>
      <c r="C302" s="61">
        <v>0.32975530399999997</v>
      </c>
      <c r="D302" s="61">
        <v>0.14157408500000002</v>
      </c>
      <c r="E302" s="61">
        <v>5.9579896100000002E-2</v>
      </c>
      <c r="F302" s="61">
        <v>4.5107034600000005E-2</v>
      </c>
      <c r="G302" s="61">
        <v>0.15648508699999999</v>
      </c>
      <c r="H302" s="61">
        <v>0.33600488900000003</v>
      </c>
      <c r="I302" s="61">
        <v>0.196999541</v>
      </c>
      <c r="J302" s="61">
        <v>2.7863459300000001E-2</v>
      </c>
      <c r="K302" s="61">
        <v>0.24540591</v>
      </c>
      <c r="L302" s="61">
        <v>0.32806649399999999</v>
      </c>
      <c r="M302" s="61">
        <v>-2.6088266999999998E-2</v>
      </c>
      <c r="N302" s="61">
        <v>0.176124736</v>
      </c>
      <c r="O302" s="61">
        <v>0.290971743</v>
      </c>
      <c r="P302" s="61"/>
      <c r="Q302" s="61">
        <v>8.1127060600000009E-2</v>
      </c>
      <c r="R302" s="61">
        <v>0.170118774</v>
      </c>
      <c r="S302" s="61">
        <v>4.4466803800000003E-2</v>
      </c>
      <c r="T302" s="61">
        <v>0.20469990100000002</v>
      </c>
      <c r="U302" s="61">
        <v>0.29976745199999999</v>
      </c>
      <c r="V302" s="61">
        <v>0.10725520500000001</v>
      </c>
      <c r="W302" s="61">
        <v>0.117197728</v>
      </c>
      <c r="X302" s="61">
        <v>0.31639552399999998</v>
      </c>
      <c r="Y302" s="61">
        <v>2.8528807E-2</v>
      </c>
      <c r="Z302" s="61">
        <v>0.27149789400000002</v>
      </c>
      <c r="AA302" s="61">
        <v>2.1058301599999999E-2</v>
      </c>
      <c r="AB302" s="14"/>
      <c r="AC302" s="14"/>
      <c r="AD302" s="14"/>
      <c r="AE302" s="14"/>
      <c r="AF302" s="14"/>
      <c r="AG302" s="14"/>
      <c r="AH302" s="14"/>
      <c r="AI302" s="14"/>
    </row>
    <row r="303" spans="1:35">
      <c r="A303" s="16">
        <v>150</v>
      </c>
      <c r="B303" s="61">
        <v>0.27772237900000002</v>
      </c>
      <c r="C303" s="61">
        <v>0.34685643499999996</v>
      </c>
      <c r="D303" s="61">
        <v>0.140965959</v>
      </c>
      <c r="E303" s="61">
        <v>8.3430008900000005E-2</v>
      </c>
      <c r="F303" s="61">
        <v>5.00181559E-2</v>
      </c>
      <c r="G303" s="61">
        <v>0.15066321800000002</v>
      </c>
      <c r="H303" s="61">
        <v>0.33829193500000004</v>
      </c>
      <c r="I303" s="61">
        <v>0.19705304800000001</v>
      </c>
      <c r="J303" s="61">
        <v>2.6721750400000001E-2</v>
      </c>
      <c r="K303" s="61">
        <v>0.24384489400000001</v>
      </c>
      <c r="L303" s="61">
        <v>0.32334830599999997</v>
      </c>
      <c r="M303" s="61">
        <v>-2.5000070999999999E-2</v>
      </c>
      <c r="N303" s="61">
        <v>0.16417244</v>
      </c>
      <c r="O303" s="61">
        <v>0.29543608900000001</v>
      </c>
      <c r="P303" s="61"/>
      <c r="Q303" s="61">
        <v>8.1310088900000008E-2</v>
      </c>
      <c r="R303" s="61">
        <v>0.162715468</v>
      </c>
      <c r="S303" s="61">
        <v>4.6933463800000005E-2</v>
      </c>
      <c r="T303" s="61">
        <v>0.20035246699999998</v>
      </c>
      <c r="U303" s="61">
        <v>0.30004445800000001</v>
      </c>
      <c r="V303" s="61">
        <v>0.11291575999999999</v>
      </c>
      <c r="W303" s="61">
        <v>0.117869495</v>
      </c>
      <c r="X303" s="61">
        <v>0.312229592</v>
      </c>
      <c r="Y303" s="61">
        <v>2.1691157799999999E-2</v>
      </c>
      <c r="Z303" s="61">
        <v>0.27789551899999998</v>
      </c>
      <c r="AA303" s="61">
        <v>1.76774645E-2</v>
      </c>
      <c r="AB303" s="14"/>
      <c r="AC303" s="14"/>
      <c r="AD303" s="14"/>
      <c r="AE303" s="14"/>
      <c r="AF303" s="14"/>
      <c r="AG303" s="14"/>
      <c r="AH303" s="14"/>
      <c r="AI303" s="14"/>
    </row>
    <row r="304" spans="1:35">
      <c r="A304" s="16">
        <v>150.5</v>
      </c>
      <c r="B304" s="61">
        <v>0.29710570400000003</v>
      </c>
      <c r="C304" s="61">
        <v>0.33177853300000004</v>
      </c>
      <c r="D304" s="61">
        <v>0.13987711</v>
      </c>
      <c r="E304" s="61">
        <v>8.0569795299999997E-2</v>
      </c>
      <c r="F304" s="61">
        <v>4.3347744300000005E-2</v>
      </c>
      <c r="G304" s="61">
        <v>0.152279888</v>
      </c>
      <c r="H304" s="61">
        <v>0.334468983</v>
      </c>
      <c r="I304" s="61">
        <v>0.20123823600000001</v>
      </c>
      <c r="J304" s="61">
        <v>3.02539818E-2</v>
      </c>
      <c r="K304" s="61">
        <v>0.24629348400000001</v>
      </c>
      <c r="L304" s="61">
        <v>0.32188177200000001</v>
      </c>
      <c r="M304" s="61">
        <v>-2.8937374000000002E-2</v>
      </c>
      <c r="N304" s="61">
        <v>0.18953042</v>
      </c>
      <c r="O304" s="61">
        <v>0.29523555900000004</v>
      </c>
      <c r="P304" s="61"/>
      <c r="Q304" s="61">
        <v>7.1265414799999996E-2</v>
      </c>
      <c r="R304" s="61">
        <v>0.16131803</v>
      </c>
      <c r="S304" s="61">
        <v>4.3038430300000007E-2</v>
      </c>
      <c r="T304" s="61">
        <v>0.19238855799999999</v>
      </c>
      <c r="U304" s="61">
        <v>0.30009158800000002</v>
      </c>
      <c r="V304" s="61">
        <v>0.112092807</v>
      </c>
      <c r="W304" s="61">
        <v>0.109396834</v>
      </c>
      <c r="X304" s="61">
        <v>0.306435297</v>
      </c>
      <c r="Y304" s="61">
        <v>2.92742577E-2</v>
      </c>
      <c r="Z304" s="61">
        <v>0.26649978000000002</v>
      </c>
      <c r="AA304" s="61">
        <v>2.1567047399999997E-2</v>
      </c>
      <c r="AB304" s="14"/>
      <c r="AC304" s="14"/>
      <c r="AD304" s="14"/>
      <c r="AE304" s="14"/>
      <c r="AF304" s="14"/>
      <c r="AG304" s="14"/>
      <c r="AH304" s="14"/>
      <c r="AI304" s="14"/>
    </row>
    <row r="305" spans="1:35">
      <c r="A305" s="16">
        <v>151</v>
      </c>
      <c r="B305" s="61">
        <v>0.29510146200000004</v>
      </c>
      <c r="C305" s="61">
        <v>0.345120698</v>
      </c>
      <c r="D305" s="61">
        <v>0.140483002</v>
      </c>
      <c r="E305" s="61">
        <v>7.5941370899999999E-2</v>
      </c>
      <c r="F305" s="61">
        <v>5.4291152499999995E-2</v>
      </c>
      <c r="G305" s="61">
        <v>0.14515160399999999</v>
      </c>
      <c r="H305" s="61">
        <v>0.32894471699999994</v>
      </c>
      <c r="I305" s="61">
        <v>0.19175667199999999</v>
      </c>
      <c r="J305" s="61">
        <v>2.6732210200000002E-2</v>
      </c>
      <c r="K305" s="61">
        <v>0.24878180100000002</v>
      </c>
      <c r="L305" s="61">
        <v>0.31995212200000001</v>
      </c>
      <c r="M305" s="61">
        <v>-3.3796254999999997E-2</v>
      </c>
      <c r="N305" s="61">
        <v>0.17925256399999998</v>
      </c>
      <c r="O305" s="61">
        <v>0.30644294500000002</v>
      </c>
      <c r="P305" s="61"/>
      <c r="Q305" s="61">
        <v>7.6096434899999996E-2</v>
      </c>
      <c r="R305" s="61">
        <v>0.162029969</v>
      </c>
      <c r="S305" s="61">
        <v>4.9296426999999997E-2</v>
      </c>
      <c r="T305" s="61">
        <v>0.202505248</v>
      </c>
      <c r="U305" s="61">
        <v>0.29245266199999997</v>
      </c>
      <c r="V305" s="61">
        <v>0.106743297</v>
      </c>
      <c r="W305" s="61">
        <v>0.111420355</v>
      </c>
      <c r="X305" s="61">
        <v>0.30336249700000001</v>
      </c>
      <c r="Y305" s="61">
        <v>2.7637700899999999E-2</v>
      </c>
      <c r="Z305" s="61">
        <v>0.266640196</v>
      </c>
      <c r="AA305" s="61">
        <v>1.25766174E-2</v>
      </c>
      <c r="AB305" s="14"/>
      <c r="AC305" s="14"/>
      <c r="AD305" s="14"/>
      <c r="AE305" s="14"/>
      <c r="AF305" s="14"/>
      <c r="AG305" s="14"/>
      <c r="AH305" s="14"/>
      <c r="AI305" s="14"/>
    </row>
    <row r="306" spans="1:35">
      <c r="A306" s="16">
        <v>151.5</v>
      </c>
      <c r="B306" s="61">
        <v>0.28089228100000002</v>
      </c>
      <c r="C306" s="61">
        <v>0.35075810299999999</v>
      </c>
      <c r="D306" s="61">
        <v>0.138591457</v>
      </c>
      <c r="E306" s="61">
        <v>6.9522985100000004E-2</v>
      </c>
      <c r="F306" s="61">
        <v>4.3778237100000006E-2</v>
      </c>
      <c r="G306" s="61">
        <v>0.14480558200000002</v>
      </c>
      <c r="H306" s="61">
        <v>0.33201828499999997</v>
      </c>
      <c r="I306" s="61">
        <v>0.18984295199999998</v>
      </c>
      <c r="J306" s="61">
        <v>2.3589642099999999E-2</v>
      </c>
      <c r="K306" s="61">
        <v>0.24778254</v>
      </c>
      <c r="L306" s="61">
        <v>0.31967540499999997</v>
      </c>
      <c r="M306" s="61">
        <v>-3.3278283999999998E-2</v>
      </c>
      <c r="N306" s="61">
        <v>0.16943557299999998</v>
      </c>
      <c r="O306" s="61">
        <v>0.28518287799999997</v>
      </c>
      <c r="P306" s="61"/>
      <c r="Q306" s="61">
        <v>8.1060885799999996E-2</v>
      </c>
      <c r="R306" s="61">
        <v>0.16235472399999998</v>
      </c>
      <c r="S306" s="61">
        <v>4.0694405700000005E-2</v>
      </c>
      <c r="T306" s="61">
        <v>0.20378236499999999</v>
      </c>
      <c r="U306" s="61">
        <v>0.29745015599999997</v>
      </c>
      <c r="V306" s="61">
        <v>0.10809247</v>
      </c>
      <c r="W306" s="61">
        <v>0.107084844</v>
      </c>
      <c r="X306" s="61">
        <v>0.30345211500000002</v>
      </c>
      <c r="Y306" s="61">
        <v>3.2526430299999999E-2</v>
      </c>
      <c r="Z306" s="61">
        <v>0.27177416300000001</v>
      </c>
      <c r="AA306" s="61">
        <v>1.51174065E-2</v>
      </c>
      <c r="AB306" s="14"/>
      <c r="AC306" s="14"/>
      <c r="AD306" s="14"/>
      <c r="AE306" s="14"/>
      <c r="AF306" s="14"/>
      <c r="AG306" s="14"/>
      <c r="AH306" s="14"/>
      <c r="AI306" s="14"/>
    </row>
    <row r="307" spans="1:35">
      <c r="A307" s="16">
        <v>152</v>
      </c>
      <c r="B307" s="61">
        <v>0.28822364300000003</v>
      </c>
      <c r="C307" s="61">
        <v>0.33125860699999998</v>
      </c>
      <c r="D307" s="61">
        <v>0.13780867900000002</v>
      </c>
      <c r="E307" s="61">
        <v>7.6276433800000001E-2</v>
      </c>
      <c r="F307" s="61">
        <v>4.37255795E-2</v>
      </c>
      <c r="G307" s="61">
        <v>0.142074749</v>
      </c>
      <c r="H307" s="61">
        <v>0.34409165399999997</v>
      </c>
      <c r="I307" s="61">
        <v>0.19329758999999999</v>
      </c>
      <c r="J307" s="61">
        <v>3.3301990300000001E-2</v>
      </c>
      <c r="K307" s="61">
        <v>0.24191284899999999</v>
      </c>
      <c r="L307" s="61">
        <v>0.31333262300000003</v>
      </c>
      <c r="M307" s="61">
        <v>-2.8068445000000001E-2</v>
      </c>
      <c r="N307" s="61">
        <v>0.19035436399999997</v>
      </c>
      <c r="O307" s="61">
        <v>0.26371487999999998</v>
      </c>
      <c r="P307" s="61"/>
      <c r="Q307" s="61">
        <v>7.5369547600000003E-2</v>
      </c>
      <c r="R307" s="61">
        <v>0.15239739999999999</v>
      </c>
      <c r="S307" s="61">
        <v>4.0046119599999999E-2</v>
      </c>
      <c r="T307" s="61">
        <v>0.202518438</v>
      </c>
      <c r="U307" s="61">
        <v>0.28703720199999999</v>
      </c>
      <c r="V307" s="61">
        <v>0.10465203499999999</v>
      </c>
      <c r="W307" s="61">
        <v>0.122508546</v>
      </c>
      <c r="X307" s="61">
        <v>0.300822963</v>
      </c>
      <c r="Y307" s="61">
        <v>2.97569941E-2</v>
      </c>
      <c r="Z307" s="61">
        <v>0.26004133699999998</v>
      </c>
      <c r="AA307" s="61">
        <v>1.28796168E-2</v>
      </c>
      <c r="AB307" s="14"/>
      <c r="AC307" s="14"/>
      <c r="AD307" s="14"/>
      <c r="AE307" s="14"/>
      <c r="AF307" s="14"/>
      <c r="AG307" s="14"/>
      <c r="AH307" s="14"/>
      <c r="AI307" s="14"/>
    </row>
    <row r="308" spans="1:35">
      <c r="A308" s="16">
        <v>152.5</v>
      </c>
      <c r="B308" s="61">
        <v>0.29336092699999999</v>
      </c>
      <c r="C308" s="61">
        <v>0.34768441000000005</v>
      </c>
      <c r="D308" s="61">
        <v>0.137205248</v>
      </c>
      <c r="E308" s="61">
        <v>6.4127148500000009E-2</v>
      </c>
      <c r="F308" s="61">
        <v>5.3031691500000006E-2</v>
      </c>
      <c r="G308" s="61">
        <v>0.14330219</v>
      </c>
      <c r="H308" s="61">
        <v>0.33514656100000001</v>
      </c>
      <c r="I308" s="61">
        <v>0.18404078399999999</v>
      </c>
      <c r="J308" s="61">
        <v>2.7216633E-2</v>
      </c>
      <c r="K308" s="61">
        <v>0.24536827899999999</v>
      </c>
      <c r="L308" s="61">
        <v>0.31570348599999998</v>
      </c>
      <c r="M308" s="61">
        <v>-2.5041703000000002E-2</v>
      </c>
      <c r="N308" s="61">
        <v>0.17935959799999998</v>
      </c>
      <c r="O308" s="61">
        <v>0.28098763199999999</v>
      </c>
      <c r="P308" s="61"/>
      <c r="Q308" s="61">
        <v>8.2464677700000003E-2</v>
      </c>
      <c r="R308" s="61">
        <v>0.158013986</v>
      </c>
      <c r="S308" s="61">
        <v>3.5746626099999998E-2</v>
      </c>
      <c r="T308" s="61">
        <v>0.200718234</v>
      </c>
      <c r="U308" s="61">
        <v>0.28155424000000001</v>
      </c>
      <c r="V308" s="61">
        <v>0.111779138</v>
      </c>
      <c r="W308" s="61">
        <v>0.114280241</v>
      </c>
      <c r="X308" s="61">
        <v>0.29916553899999998</v>
      </c>
      <c r="Y308" s="61">
        <v>3.06127395E-2</v>
      </c>
      <c r="Z308" s="61">
        <v>0.25393218000000001</v>
      </c>
      <c r="AA308" s="61">
        <v>1.7431549300000002E-2</v>
      </c>
      <c r="AB308" s="14"/>
      <c r="AC308" s="14"/>
      <c r="AD308" s="14"/>
      <c r="AE308" s="14"/>
      <c r="AF308" s="14"/>
      <c r="AG308" s="14"/>
      <c r="AH308" s="14"/>
      <c r="AI308" s="14"/>
    </row>
    <row r="309" spans="1:35">
      <c r="A309" s="16">
        <v>153</v>
      </c>
      <c r="B309" s="61">
        <v>0.28441976699999999</v>
      </c>
      <c r="C309" s="61">
        <v>0.34304711599999999</v>
      </c>
      <c r="D309" s="61">
        <v>0.13976392700000001</v>
      </c>
      <c r="E309" s="61">
        <v>6.9174574500000002E-2</v>
      </c>
      <c r="F309" s="61">
        <v>4.4195751899999997E-2</v>
      </c>
      <c r="G309" s="61">
        <v>0.14739348299999999</v>
      </c>
      <c r="H309" s="61">
        <v>0.32966289799999998</v>
      </c>
      <c r="I309" s="61">
        <v>0.18941688700000001</v>
      </c>
      <c r="J309" s="61">
        <v>2.7571278299999998E-2</v>
      </c>
      <c r="K309" s="61">
        <v>0.241374219</v>
      </c>
      <c r="L309" s="61">
        <v>0.31126680299999998</v>
      </c>
      <c r="M309" s="61">
        <v>-3.3389675000000001E-2</v>
      </c>
      <c r="N309" s="61">
        <v>0.16536044100000002</v>
      </c>
      <c r="O309" s="61">
        <v>0.272661657</v>
      </c>
      <c r="P309" s="61"/>
      <c r="Q309" s="61">
        <v>7.9862794399999992E-2</v>
      </c>
      <c r="R309" s="61">
        <v>0.155771838</v>
      </c>
      <c r="S309" s="61">
        <v>4.3227746600000005E-2</v>
      </c>
      <c r="T309" s="61">
        <v>0.203138346</v>
      </c>
      <c r="U309" s="61">
        <v>0.28130775899999999</v>
      </c>
      <c r="V309" s="61">
        <v>0.10093200100000001</v>
      </c>
      <c r="W309" s="61">
        <v>0.116173453</v>
      </c>
      <c r="X309" s="61">
        <v>0.30359960899999999</v>
      </c>
      <c r="Y309" s="61">
        <v>1.9481386899999998E-2</v>
      </c>
      <c r="Z309" s="61">
        <v>0.248761178</v>
      </c>
      <c r="AA309" s="61">
        <v>2.0164181900000001E-2</v>
      </c>
      <c r="AB309" s="14"/>
      <c r="AC309" s="14"/>
      <c r="AD309" s="14"/>
      <c r="AE309" s="14"/>
      <c r="AF309" s="14"/>
      <c r="AG309" s="14"/>
      <c r="AH309" s="14"/>
      <c r="AI309" s="14"/>
    </row>
    <row r="310" spans="1:35">
      <c r="A310" s="16">
        <v>153.5</v>
      </c>
      <c r="B310" s="61">
        <v>0.28841662600000001</v>
      </c>
      <c r="C310" s="61">
        <v>0.34908368400000001</v>
      </c>
      <c r="D310" s="61">
        <v>0.13837148900000001</v>
      </c>
      <c r="E310" s="61">
        <v>5.6967113999999999E-2</v>
      </c>
      <c r="F310" s="61">
        <v>5.3675112699999999E-2</v>
      </c>
      <c r="G310" s="61">
        <v>0.14232761299999999</v>
      </c>
      <c r="H310" s="61">
        <v>0.32213061900000001</v>
      </c>
      <c r="I310" s="61">
        <v>0.19234874999999999</v>
      </c>
      <c r="J310" s="61">
        <v>2.6714032900000004E-2</v>
      </c>
      <c r="K310" s="61">
        <v>0.24838537200000002</v>
      </c>
      <c r="L310" s="61">
        <v>0.31467265799999999</v>
      </c>
      <c r="M310" s="61">
        <v>-3.5764796000000001E-2</v>
      </c>
      <c r="N310" s="61">
        <v>0.17498375800000002</v>
      </c>
      <c r="O310" s="61">
        <v>0.267978614</v>
      </c>
      <c r="P310" s="61"/>
      <c r="Q310" s="61">
        <v>8.0107258000000001E-2</v>
      </c>
      <c r="R310" s="61">
        <v>0.14962208499999999</v>
      </c>
      <c r="S310" s="61">
        <v>4.3995553100000001E-2</v>
      </c>
      <c r="T310" s="61">
        <v>0.20103015099999999</v>
      </c>
      <c r="U310" s="61">
        <v>0.28612102299999997</v>
      </c>
      <c r="V310" s="61">
        <v>0.10481705299999999</v>
      </c>
      <c r="W310" s="61">
        <v>0.10581586800000001</v>
      </c>
      <c r="X310" s="61">
        <v>0.30011280699999998</v>
      </c>
      <c r="Y310" s="61">
        <v>2.12243802E-2</v>
      </c>
      <c r="Z310" s="61">
        <v>0.25241138500000004</v>
      </c>
      <c r="AA310" s="61">
        <v>1.3667516500000001E-2</v>
      </c>
      <c r="AB310" s="14"/>
      <c r="AC310" s="14"/>
      <c r="AD310" s="14"/>
      <c r="AE310" s="14"/>
      <c r="AF310" s="14"/>
      <c r="AG310" s="14"/>
      <c r="AH310" s="14"/>
      <c r="AI310" s="14"/>
    </row>
    <row r="311" spans="1:35">
      <c r="A311" s="16">
        <v>154</v>
      </c>
      <c r="B311" s="61">
        <v>0.27900566799999998</v>
      </c>
      <c r="C311" s="61">
        <v>0.343557316</v>
      </c>
      <c r="D311" s="61">
        <v>0.12834591300000001</v>
      </c>
      <c r="E311" s="61">
        <v>6.1669822200000002E-2</v>
      </c>
      <c r="F311" s="61">
        <v>5.0754738000000001E-2</v>
      </c>
      <c r="G311" s="61">
        <v>0.14506846100000001</v>
      </c>
      <c r="H311" s="61">
        <v>0.31309880000000001</v>
      </c>
      <c r="I311" s="61">
        <v>0.18526327299999998</v>
      </c>
      <c r="J311" s="61">
        <v>3.0075504400000001E-2</v>
      </c>
      <c r="K311" s="61">
        <v>0.241669153</v>
      </c>
      <c r="L311" s="61">
        <v>0.31351815999999999</v>
      </c>
      <c r="M311" s="61">
        <v>-3.0887444E-2</v>
      </c>
      <c r="N311" s="61">
        <v>0.18037552699999998</v>
      </c>
      <c r="O311" s="61">
        <v>0.27657836099999999</v>
      </c>
      <c r="P311" s="61"/>
      <c r="Q311" s="61">
        <v>8.30442547E-2</v>
      </c>
      <c r="R311" s="61">
        <v>0.14970847800000001</v>
      </c>
      <c r="S311" s="61">
        <v>4.6041941099999997E-2</v>
      </c>
      <c r="T311" s="61">
        <v>0.203856019</v>
      </c>
      <c r="U311" s="61">
        <v>0.28702830899999998</v>
      </c>
      <c r="V311" s="61">
        <v>9.9587798800000002E-2</v>
      </c>
      <c r="W311" s="61">
        <v>0.104899203</v>
      </c>
      <c r="X311" s="61">
        <v>0.29902176499999999</v>
      </c>
      <c r="Y311" s="61">
        <v>2.9580717199999999E-2</v>
      </c>
      <c r="Z311" s="61">
        <v>0.25384968499999999</v>
      </c>
      <c r="AA311" s="61">
        <v>1.3857996400000001E-2</v>
      </c>
      <c r="AB311" s="14"/>
      <c r="AC311" s="14"/>
      <c r="AD311" s="14"/>
      <c r="AE311" s="14"/>
      <c r="AF311" s="14"/>
      <c r="AG311" s="14"/>
      <c r="AH311" s="14"/>
      <c r="AI311" s="14"/>
    </row>
    <row r="312" spans="1:35">
      <c r="A312" s="16">
        <v>154.5</v>
      </c>
      <c r="B312" s="61">
        <v>0.26987956299999999</v>
      </c>
      <c r="C312" s="61">
        <v>0.32997730400000003</v>
      </c>
      <c r="D312" s="61">
        <v>0.13637262999999999</v>
      </c>
      <c r="E312" s="61">
        <v>5.4017348299999997E-2</v>
      </c>
      <c r="F312" s="61">
        <v>5.0099133099999998E-2</v>
      </c>
      <c r="G312" s="61">
        <v>0.13780301</v>
      </c>
      <c r="H312" s="61">
        <v>0.30610506300000001</v>
      </c>
      <c r="I312" s="61">
        <v>0.19009701700000001</v>
      </c>
      <c r="J312" s="61">
        <v>2.9218322200000001E-2</v>
      </c>
      <c r="K312" s="61">
        <v>0.245221315</v>
      </c>
      <c r="L312" s="61">
        <v>0.30815727900000001</v>
      </c>
      <c r="M312" s="61">
        <v>-3.4457386E-2</v>
      </c>
      <c r="N312" s="61">
        <v>0.15668279699999998</v>
      </c>
      <c r="O312" s="61">
        <v>0.27551701000000001</v>
      </c>
      <c r="P312" s="61"/>
      <c r="Q312" s="61">
        <v>8.1345575199999992E-2</v>
      </c>
      <c r="R312" s="61">
        <v>0.15145642300000001</v>
      </c>
      <c r="S312" s="61">
        <v>4.55747128E-2</v>
      </c>
      <c r="T312" s="61">
        <v>0.19957455100000002</v>
      </c>
      <c r="U312" s="61">
        <v>0.276312846</v>
      </c>
      <c r="V312" s="61">
        <v>9.62983481E-2</v>
      </c>
      <c r="W312" s="61">
        <v>0.10966715199999999</v>
      </c>
      <c r="X312" s="61">
        <v>0.29390318599999998</v>
      </c>
      <c r="Y312" s="61">
        <v>2.9751050099999999E-2</v>
      </c>
      <c r="Z312" s="61">
        <v>0.25085978600000003</v>
      </c>
      <c r="AA312" s="61">
        <v>9.4051245000000006E-3</v>
      </c>
      <c r="AB312" s="14"/>
      <c r="AC312" s="14"/>
      <c r="AD312" s="14"/>
      <c r="AE312" s="14"/>
      <c r="AF312" s="14"/>
      <c r="AG312" s="14"/>
      <c r="AH312" s="14"/>
      <c r="AI312" s="14"/>
    </row>
    <row r="313" spans="1:35">
      <c r="A313" s="16">
        <v>155</v>
      </c>
      <c r="B313" s="61">
        <v>0.27884447400000001</v>
      </c>
      <c r="C313" s="61">
        <v>0.33891212300000001</v>
      </c>
      <c r="D313" s="61">
        <v>0.13144996</v>
      </c>
      <c r="E313" s="61">
        <v>5.5543786800000002E-2</v>
      </c>
      <c r="F313" s="61">
        <v>5.4642609100000003E-2</v>
      </c>
      <c r="G313" s="61">
        <v>0.14641257400000002</v>
      </c>
      <c r="H313" s="61">
        <v>0.31384458999999998</v>
      </c>
      <c r="I313" s="61">
        <v>0.18363530699999997</v>
      </c>
      <c r="J313" s="61">
        <v>2.71490733E-2</v>
      </c>
      <c r="K313" s="61">
        <v>0.24604126300000001</v>
      </c>
      <c r="L313" s="61">
        <v>0.30900811</v>
      </c>
      <c r="M313" s="61">
        <v>-3.6878753E-2</v>
      </c>
      <c r="N313" s="61">
        <v>0.158331893</v>
      </c>
      <c r="O313" s="61">
        <v>0.28247905800000001</v>
      </c>
      <c r="P313" s="61"/>
      <c r="Q313" s="61">
        <v>7.9844174199999993E-2</v>
      </c>
      <c r="R313" s="61">
        <v>0.146589055</v>
      </c>
      <c r="S313" s="61">
        <v>4.0963406200000003E-2</v>
      </c>
      <c r="T313" s="61">
        <v>0.20317278799999999</v>
      </c>
      <c r="U313" s="61">
        <v>0.27615442300000004</v>
      </c>
      <c r="V313" s="61">
        <v>0.102581989</v>
      </c>
      <c r="W313" s="61">
        <v>0.100833335</v>
      </c>
      <c r="X313" s="61">
        <v>0.294748962</v>
      </c>
      <c r="Y313" s="61">
        <v>2.86521239E-2</v>
      </c>
      <c r="Z313" s="61">
        <v>0.24816054800000001</v>
      </c>
      <c r="AA313" s="61">
        <v>1.1472423899999999E-2</v>
      </c>
      <c r="AB313" s="14"/>
      <c r="AC313" s="14"/>
      <c r="AD313" s="14"/>
      <c r="AE313" s="14"/>
      <c r="AF313" s="14"/>
      <c r="AG313" s="14"/>
      <c r="AH313" s="14"/>
      <c r="AI313" s="14"/>
    </row>
    <row r="314" spans="1:35">
      <c r="A314" s="16">
        <v>155.5</v>
      </c>
      <c r="B314" s="61">
        <v>0.28704743900000002</v>
      </c>
      <c r="C314" s="61">
        <v>0.34379984000000002</v>
      </c>
      <c r="D314" s="61">
        <v>0.132008511</v>
      </c>
      <c r="E314" s="61">
        <v>6.82182603E-2</v>
      </c>
      <c r="F314" s="61">
        <v>5.0480100800000004E-2</v>
      </c>
      <c r="G314" s="61">
        <v>0.14382650599999999</v>
      </c>
      <c r="H314" s="61">
        <v>0.31525493999999998</v>
      </c>
      <c r="I314" s="61">
        <v>0.18850160299999999</v>
      </c>
      <c r="J314" s="61">
        <v>3.4356070799999999E-2</v>
      </c>
      <c r="K314" s="61">
        <v>0.24158333700000001</v>
      </c>
      <c r="L314" s="61">
        <v>0.30328977800000001</v>
      </c>
      <c r="M314" s="61">
        <v>-3.2952423000000002E-2</v>
      </c>
      <c r="N314" s="61">
        <v>0.15838612899999999</v>
      </c>
      <c r="O314" s="61">
        <v>0.26384532100000002</v>
      </c>
      <c r="P314" s="61"/>
      <c r="Q314" s="61">
        <v>8.6325797600000004E-2</v>
      </c>
      <c r="R314" s="61">
        <v>0.14872291100000001</v>
      </c>
      <c r="S314" s="61">
        <v>4.7172048100000002E-2</v>
      </c>
      <c r="T314" s="61">
        <v>0.20728064700000001</v>
      </c>
      <c r="U314" s="61">
        <v>0.27643249600000003</v>
      </c>
      <c r="V314" s="61">
        <v>0.10326302900000001</v>
      </c>
      <c r="W314" s="61">
        <v>0.11043605400000001</v>
      </c>
      <c r="X314" s="61">
        <v>0.284338761</v>
      </c>
      <c r="Y314" s="61">
        <v>3.1110057699999999E-2</v>
      </c>
      <c r="Z314" s="61">
        <v>0.246256329</v>
      </c>
      <c r="AA314" s="61">
        <v>1.2577043599999999E-2</v>
      </c>
      <c r="AB314" s="14"/>
      <c r="AC314" s="14"/>
      <c r="AD314" s="14"/>
      <c r="AE314" s="14"/>
      <c r="AF314" s="14"/>
      <c r="AG314" s="14"/>
      <c r="AH314" s="14"/>
      <c r="AI314" s="14"/>
    </row>
    <row r="315" spans="1:35">
      <c r="A315" s="16">
        <v>156</v>
      </c>
      <c r="B315" s="61">
        <v>0.27043446500000001</v>
      </c>
      <c r="C315" s="61">
        <v>0.34360239200000003</v>
      </c>
      <c r="D315" s="61">
        <v>0.126958244</v>
      </c>
      <c r="E315" s="61">
        <v>5.1194239499999995E-2</v>
      </c>
      <c r="F315" s="61">
        <v>4.46409319E-2</v>
      </c>
      <c r="G315" s="61">
        <v>0.14389122199999999</v>
      </c>
      <c r="H315" s="61">
        <v>0.31398319000000002</v>
      </c>
      <c r="I315" s="61">
        <v>0.18716711</v>
      </c>
      <c r="J315" s="61">
        <v>3.1364344199999998E-2</v>
      </c>
      <c r="K315" s="61">
        <v>0.246725155</v>
      </c>
      <c r="L315" s="61">
        <v>0.30028165600000001</v>
      </c>
      <c r="M315" s="61">
        <v>-3.6178827999999996E-2</v>
      </c>
      <c r="N315" s="61">
        <v>0.163381476</v>
      </c>
      <c r="O315" s="61">
        <v>0.271090993</v>
      </c>
      <c r="P315" s="61"/>
      <c r="Q315" s="61">
        <v>8.0569696199999999E-2</v>
      </c>
      <c r="R315" s="61">
        <v>0.14106856400000001</v>
      </c>
      <c r="S315" s="61">
        <v>5.4000357399999997E-2</v>
      </c>
      <c r="T315" s="61">
        <v>0.21014122900000001</v>
      </c>
      <c r="U315" s="61">
        <v>0.26856744100000002</v>
      </c>
      <c r="V315" s="61">
        <v>0.102370406</v>
      </c>
      <c r="W315" s="61">
        <v>0.106212762</v>
      </c>
      <c r="X315" s="61">
        <v>0.28485398000000001</v>
      </c>
      <c r="Y315" s="61">
        <v>2.9050367300000001E-2</v>
      </c>
      <c r="Z315" s="61">
        <v>0.24491131700000002</v>
      </c>
      <c r="AA315" s="61">
        <v>1.3467125E-2</v>
      </c>
      <c r="AB315" s="14"/>
      <c r="AC315" s="14"/>
      <c r="AD315" s="14"/>
      <c r="AE315" s="14"/>
      <c r="AF315" s="14"/>
      <c r="AG315" s="14"/>
      <c r="AH315" s="14"/>
      <c r="AI315" s="14"/>
    </row>
    <row r="316" spans="1:35">
      <c r="A316" s="16">
        <v>156.5</v>
      </c>
      <c r="B316" s="61">
        <v>0.28198740099999997</v>
      </c>
      <c r="C316" s="61">
        <v>0.33154350899999996</v>
      </c>
      <c r="D316" s="61">
        <v>0.12028027200000001</v>
      </c>
      <c r="E316" s="61">
        <v>7.45617737E-2</v>
      </c>
      <c r="F316" s="61">
        <v>5.2877002099999994E-2</v>
      </c>
      <c r="G316" s="61">
        <v>0.138532814</v>
      </c>
      <c r="H316" s="61">
        <v>0.31859827800000001</v>
      </c>
      <c r="I316" s="61">
        <v>0.18646861200000001</v>
      </c>
      <c r="J316" s="61">
        <v>2.5780576700000002E-2</v>
      </c>
      <c r="K316" s="61">
        <v>0.24491703200000001</v>
      </c>
      <c r="L316" s="61">
        <v>0.29777793299999999</v>
      </c>
      <c r="M316" s="61">
        <v>-3.2326224000000001E-2</v>
      </c>
      <c r="N316" s="61">
        <v>0.15580538399999999</v>
      </c>
      <c r="O316" s="61">
        <v>0.255782695</v>
      </c>
      <c r="P316" s="61"/>
      <c r="Q316" s="61">
        <v>8.2791664099999995E-2</v>
      </c>
      <c r="R316" s="61">
        <v>0.142643672</v>
      </c>
      <c r="S316" s="61">
        <v>4.7795593299999994E-2</v>
      </c>
      <c r="T316" s="61">
        <v>0.21899702099999999</v>
      </c>
      <c r="U316" s="61">
        <v>0.26783191099999998</v>
      </c>
      <c r="V316" s="61">
        <v>0.10330229900000001</v>
      </c>
      <c r="W316" s="61">
        <v>9.1945235299999997E-2</v>
      </c>
      <c r="X316" s="61">
        <v>0.28996814700000001</v>
      </c>
      <c r="Y316" s="61">
        <v>3.2335024699999999E-2</v>
      </c>
      <c r="Z316" s="61">
        <v>0.24612837500000001</v>
      </c>
      <c r="AA316" s="61">
        <v>1.52486602E-2</v>
      </c>
      <c r="AB316" s="14"/>
      <c r="AC316" s="14"/>
      <c r="AD316" s="14"/>
      <c r="AE316" s="14"/>
      <c r="AF316" s="14"/>
      <c r="AG316" s="14"/>
      <c r="AH316" s="14"/>
      <c r="AI316" s="14"/>
    </row>
    <row r="317" spans="1:35">
      <c r="A317" s="16">
        <v>157</v>
      </c>
      <c r="B317" s="61">
        <v>0.27989610800000003</v>
      </c>
      <c r="C317" s="61">
        <v>0.33909714399999996</v>
      </c>
      <c r="D317" s="61">
        <v>0.13230429300000002</v>
      </c>
      <c r="E317" s="61">
        <v>5.3959293300000002E-2</v>
      </c>
      <c r="F317" s="61">
        <v>5.6434617999999999E-2</v>
      </c>
      <c r="G317" s="61">
        <v>0.13845712199999999</v>
      </c>
      <c r="H317" s="61">
        <v>0.30833471500000004</v>
      </c>
      <c r="I317" s="61">
        <v>0.18325512400000002</v>
      </c>
      <c r="J317" s="61">
        <v>2.8644690800000001E-2</v>
      </c>
      <c r="K317" s="61">
        <v>0.241372224</v>
      </c>
      <c r="L317" s="61">
        <v>0.29473770799999999</v>
      </c>
      <c r="M317" s="61">
        <v>-3.3828156999999998E-2</v>
      </c>
      <c r="N317" s="61">
        <v>0.16028179200000001</v>
      </c>
      <c r="O317" s="61">
        <v>0.25501362700000002</v>
      </c>
      <c r="P317" s="61"/>
      <c r="Q317" s="61">
        <v>8.3025578400000008E-2</v>
      </c>
      <c r="R317" s="61">
        <v>0.14536359400000001</v>
      </c>
      <c r="S317" s="61">
        <v>5.6775154899999999E-2</v>
      </c>
      <c r="T317" s="61">
        <v>0.23035438699999999</v>
      </c>
      <c r="U317" s="61">
        <v>0.28634164500000003</v>
      </c>
      <c r="V317" s="61">
        <v>0.10147759799999999</v>
      </c>
      <c r="W317" s="61">
        <v>0.106047945</v>
      </c>
      <c r="X317" s="61">
        <v>0.27766467299999997</v>
      </c>
      <c r="Y317" s="61">
        <v>3.1521880299999999E-2</v>
      </c>
      <c r="Z317" s="61">
        <v>0.237319102</v>
      </c>
      <c r="AA317" s="61">
        <v>3.0419289E-3</v>
      </c>
      <c r="AB317" s="14"/>
      <c r="AC317" s="14"/>
      <c r="AD317" s="14"/>
      <c r="AE317" s="14"/>
      <c r="AF317" s="14"/>
      <c r="AG317" s="14"/>
      <c r="AH317" s="14"/>
      <c r="AI317" s="14"/>
    </row>
    <row r="318" spans="1:35">
      <c r="A318" s="16">
        <v>157.5</v>
      </c>
      <c r="B318" s="61">
        <v>0.27715089700000001</v>
      </c>
      <c r="C318" s="61">
        <v>0.34387379799999995</v>
      </c>
      <c r="D318" s="61">
        <v>0.13475020600000001</v>
      </c>
      <c r="E318" s="61">
        <v>6.1293418700000005E-2</v>
      </c>
      <c r="F318" s="61">
        <v>5.6429022499999995E-2</v>
      </c>
      <c r="G318" s="61">
        <v>0.13700202</v>
      </c>
      <c r="H318" s="61">
        <v>0.30719726399999997</v>
      </c>
      <c r="I318" s="61">
        <v>0.18586413600000001</v>
      </c>
      <c r="J318" s="61">
        <v>3.2086146900000001E-2</v>
      </c>
      <c r="K318" s="61">
        <v>0.24136640600000001</v>
      </c>
      <c r="L318" s="61">
        <v>0.29229949799999999</v>
      </c>
      <c r="M318" s="61">
        <v>-3.9277109000000004E-2</v>
      </c>
      <c r="N318" s="61">
        <v>0.154364581</v>
      </c>
      <c r="O318" s="61">
        <v>0.25487459200000001</v>
      </c>
      <c r="P318" s="61"/>
      <c r="Q318" s="61">
        <v>8.0514911799999991E-2</v>
      </c>
      <c r="R318" s="61">
        <v>0.14121747100000001</v>
      </c>
      <c r="S318" s="61">
        <v>5.0625906200000001E-2</v>
      </c>
      <c r="T318" s="61">
        <v>0.229475659</v>
      </c>
      <c r="U318" s="61">
        <v>0.27500613000000002</v>
      </c>
      <c r="V318" s="61">
        <v>9.6248229500000004E-2</v>
      </c>
      <c r="W318" s="61">
        <v>0.10156598</v>
      </c>
      <c r="X318" s="61">
        <v>0.27726030900000004</v>
      </c>
      <c r="Y318" s="61">
        <v>3.1748940199999999E-2</v>
      </c>
      <c r="Z318" s="61">
        <v>0.242753998</v>
      </c>
      <c r="AA318" s="61">
        <v>1.03832495E-2</v>
      </c>
      <c r="AB318" s="14"/>
      <c r="AC318" s="14"/>
      <c r="AD318" s="14"/>
      <c r="AE318" s="14"/>
      <c r="AF318" s="14"/>
      <c r="AG318" s="14"/>
      <c r="AH318" s="14"/>
      <c r="AI318" s="14"/>
    </row>
    <row r="319" spans="1:35">
      <c r="A319" s="16">
        <v>158</v>
      </c>
      <c r="B319" s="61">
        <v>0.28294560499999999</v>
      </c>
      <c r="C319" s="61">
        <v>0.34606725099999996</v>
      </c>
      <c r="D319" s="61">
        <v>0.122076774</v>
      </c>
      <c r="E319" s="61">
        <v>7.6074144199999999E-2</v>
      </c>
      <c r="F319" s="61">
        <v>4.6774972300000002E-2</v>
      </c>
      <c r="G319" s="61">
        <v>0.13124927</v>
      </c>
      <c r="H319" s="61">
        <v>0.31016248099999999</v>
      </c>
      <c r="I319" s="61">
        <v>0.18497318600000001</v>
      </c>
      <c r="J319" s="61">
        <v>3.4129710000000001E-2</v>
      </c>
      <c r="K319" s="61">
        <v>0.24235659600000001</v>
      </c>
      <c r="L319" s="61">
        <v>0.294434064</v>
      </c>
      <c r="M319" s="61">
        <v>-3.2999933000000002E-2</v>
      </c>
      <c r="N319" s="61">
        <v>0.141158173</v>
      </c>
      <c r="O319" s="61">
        <v>0.26743438600000002</v>
      </c>
      <c r="P319" s="61"/>
      <c r="Q319" s="61">
        <v>8.6523167400000003E-2</v>
      </c>
      <c r="R319" s="61">
        <v>0.14225237599999999</v>
      </c>
      <c r="S319" s="61">
        <v>5.7248936899999998E-2</v>
      </c>
      <c r="T319" s="61">
        <v>0.22657703399999998</v>
      </c>
      <c r="U319" s="61">
        <v>0.27483378200000003</v>
      </c>
      <c r="V319" s="61">
        <v>9.8835587999999988E-2</v>
      </c>
      <c r="W319" s="61">
        <v>9.9656506399999997E-2</v>
      </c>
      <c r="X319" s="61">
        <v>0.270106709</v>
      </c>
      <c r="Y319" s="61">
        <v>3.56073586E-2</v>
      </c>
      <c r="Z319" s="61">
        <v>0.232705728</v>
      </c>
      <c r="AA319" s="61">
        <v>6.9578605000000003E-3</v>
      </c>
      <c r="AB319" s="14"/>
      <c r="AC319" s="14"/>
      <c r="AD319" s="14"/>
      <c r="AE319" s="14"/>
      <c r="AF319" s="14"/>
      <c r="AG319" s="14"/>
      <c r="AH319" s="14"/>
      <c r="AI319" s="14"/>
    </row>
    <row r="320" spans="1:35">
      <c r="A320" s="16">
        <v>158.5</v>
      </c>
      <c r="B320" s="61">
        <v>0.28319451800000001</v>
      </c>
      <c r="C320" s="61">
        <v>0.33691518000000004</v>
      </c>
      <c r="D320" s="61">
        <v>0.127717633</v>
      </c>
      <c r="E320" s="61">
        <v>7.3988391000000001E-2</v>
      </c>
      <c r="F320" s="61">
        <v>5.2878622E-2</v>
      </c>
      <c r="G320" s="61">
        <v>0.130880523</v>
      </c>
      <c r="H320" s="61">
        <v>0.30594628700000004</v>
      </c>
      <c r="I320" s="61">
        <v>0.185393066</v>
      </c>
      <c r="J320" s="61">
        <v>3.5606093200000001E-2</v>
      </c>
      <c r="K320" s="61">
        <v>0.244962018</v>
      </c>
      <c r="L320" s="61">
        <v>0.29060037</v>
      </c>
      <c r="M320" s="61">
        <v>-3.2788441000000002E-2</v>
      </c>
      <c r="N320" s="61">
        <v>0.13183567800000001</v>
      </c>
      <c r="O320" s="61">
        <v>0.25499541000000003</v>
      </c>
      <c r="P320" s="61"/>
      <c r="Q320" s="61">
        <v>8.8022305999999995E-2</v>
      </c>
      <c r="R320" s="61">
        <v>0.13516727100000001</v>
      </c>
      <c r="S320" s="61">
        <v>6.1778542400000004E-2</v>
      </c>
      <c r="T320" s="61">
        <v>0.23099921200000001</v>
      </c>
      <c r="U320" s="61">
        <v>0.27440780599999998</v>
      </c>
      <c r="V320" s="61">
        <v>0.100938918</v>
      </c>
      <c r="W320" s="61">
        <v>9.134407550000001E-2</v>
      </c>
      <c r="X320" s="61">
        <v>0.26095263200000002</v>
      </c>
      <c r="Y320" s="61">
        <v>3.8637838100000002E-2</v>
      </c>
      <c r="Z320" s="61">
        <v>0.23329205300000003</v>
      </c>
      <c r="AA320" s="61">
        <v>6.0006894000000002E-3</v>
      </c>
      <c r="AB320" s="14"/>
      <c r="AC320" s="14"/>
      <c r="AD320" s="14"/>
      <c r="AE320" s="14"/>
      <c r="AF320" s="14"/>
      <c r="AG320" s="14"/>
      <c r="AH320" s="14"/>
      <c r="AI320" s="14"/>
    </row>
    <row r="321" spans="1:35">
      <c r="A321" s="16">
        <v>159</v>
      </c>
      <c r="B321" s="61">
        <v>0.275143892</v>
      </c>
      <c r="C321" s="61">
        <v>0.34458301200000002</v>
      </c>
      <c r="D321" s="61">
        <v>0.126296359</v>
      </c>
      <c r="E321" s="61">
        <v>6.7953108200000001E-2</v>
      </c>
      <c r="F321" s="61">
        <v>5.3465232800000005E-2</v>
      </c>
      <c r="G321" s="61">
        <v>0.13399477900000001</v>
      </c>
      <c r="H321" s="61">
        <v>0.30171072399999999</v>
      </c>
      <c r="I321" s="61">
        <v>0.187759393</v>
      </c>
      <c r="J321" s="61">
        <v>3.0090031199999999E-2</v>
      </c>
      <c r="K321" s="61">
        <v>0.23926788200000002</v>
      </c>
      <c r="L321" s="61">
        <v>0.289914332</v>
      </c>
      <c r="M321" s="61">
        <v>-3.0369541999999999E-2</v>
      </c>
      <c r="N321" s="61">
        <v>0.14704369</v>
      </c>
      <c r="O321" s="61">
        <v>0.27531143199999997</v>
      </c>
      <c r="P321" s="61"/>
      <c r="Q321" s="61">
        <v>8.7395438999999991E-2</v>
      </c>
      <c r="R321" s="61">
        <v>0.14198556099999998</v>
      </c>
      <c r="S321" s="61">
        <v>5.87123846E-2</v>
      </c>
      <c r="T321" s="61">
        <v>0.22458364499999997</v>
      </c>
      <c r="U321" s="61">
        <v>0.27313805800000002</v>
      </c>
      <c r="V321" s="61">
        <v>9.5962735699999996E-2</v>
      </c>
      <c r="W321" s="61">
        <v>9.8743212999999996E-2</v>
      </c>
      <c r="X321" s="61">
        <v>0.26636137300000001</v>
      </c>
      <c r="Y321" s="61">
        <v>3.0159318399999999E-2</v>
      </c>
      <c r="Z321" s="61">
        <v>0.229589717</v>
      </c>
      <c r="AA321" s="61">
        <v>1.24673922E-2</v>
      </c>
      <c r="AB321" s="14"/>
      <c r="AC321" s="14"/>
      <c r="AD321" s="14"/>
      <c r="AE321" s="14"/>
      <c r="AF321" s="14"/>
      <c r="AG321" s="14"/>
      <c r="AH321" s="14"/>
      <c r="AI321" s="14"/>
    </row>
    <row r="322" spans="1:35">
      <c r="A322" s="16">
        <v>159.5</v>
      </c>
      <c r="B322" s="61">
        <v>0.278612835</v>
      </c>
      <c r="C322" s="61">
        <v>0.33671791399999995</v>
      </c>
      <c r="D322" s="61">
        <v>0.12317921</v>
      </c>
      <c r="E322" s="61">
        <v>3.4554956499999998E-2</v>
      </c>
      <c r="F322" s="61">
        <v>4.2655609600000005E-2</v>
      </c>
      <c r="G322" s="61">
        <v>0.136184165</v>
      </c>
      <c r="H322" s="61">
        <v>0.314577895</v>
      </c>
      <c r="I322" s="61">
        <v>0.180775087</v>
      </c>
      <c r="J322" s="61">
        <v>3.1742001999999998E-2</v>
      </c>
      <c r="K322" s="61">
        <v>0.24185963799999999</v>
      </c>
      <c r="L322" s="61">
        <v>0.29466603599999996</v>
      </c>
      <c r="M322" s="61">
        <v>-3.0050498000000002E-2</v>
      </c>
      <c r="N322" s="61">
        <v>0.138852427</v>
      </c>
      <c r="O322" s="61">
        <v>0.27470412399999999</v>
      </c>
      <c r="P322" s="61"/>
      <c r="Q322" s="61">
        <v>8.4575232400000006E-2</v>
      </c>
      <c r="R322" s="61">
        <v>0.12949081900000001</v>
      </c>
      <c r="S322" s="61">
        <v>4.8954897099999999E-2</v>
      </c>
      <c r="T322" s="61">
        <v>0.214341913</v>
      </c>
      <c r="U322" s="61">
        <v>0.26334521999999999</v>
      </c>
      <c r="V322" s="61">
        <v>9.7908644399999994E-2</v>
      </c>
      <c r="W322" s="61">
        <v>0.10258532300000001</v>
      </c>
      <c r="X322" s="61">
        <v>0.25730140000000001</v>
      </c>
      <c r="Y322" s="61">
        <v>2.1974053599999998E-2</v>
      </c>
      <c r="Z322" s="61">
        <v>0.225487195</v>
      </c>
      <c r="AA322" s="61">
        <v>5.1874234999999998E-3</v>
      </c>
      <c r="AB322" s="14"/>
      <c r="AC322" s="14"/>
      <c r="AD322" s="14"/>
      <c r="AE322" s="14"/>
      <c r="AF322" s="14"/>
      <c r="AG322" s="14"/>
      <c r="AH322" s="14"/>
      <c r="AI322" s="14"/>
    </row>
    <row r="323" spans="1:35">
      <c r="A323" s="16">
        <v>160</v>
      </c>
      <c r="B323" s="61">
        <v>0.26319579599999998</v>
      </c>
      <c r="C323" s="61">
        <v>0.34024914099999998</v>
      </c>
      <c r="D323" s="61">
        <v>0.12446752999999999</v>
      </c>
      <c r="E323" s="61">
        <v>5.7806048900000004E-2</v>
      </c>
      <c r="F323" s="61">
        <v>5.8575786699999993E-2</v>
      </c>
      <c r="G323" s="61">
        <v>0.13556776200000001</v>
      </c>
      <c r="H323" s="61">
        <v>0.310155285</v>
      </c>
      <c r="I323" s="61">
        <v>0.18075687099999999</v>
      </c>
      <c r="J323" s="61">
        <v>2.9498123299999998E-2</v>
      </c>
      <c r="K323" s="61">
        <v>0.24000698000000001</v>
      </c>
      <c r="L323" s="61">
        <v>0.29013594500000001</v>
      </c>
      <c r="M323" s="61">
        <v>-3.6844371000000001E-2</v>
      </c>
      <c r="N323" s="61">
        <v>0.145621477</v>
      </c>
      <c r="O323" s="61">
        <v>0.26505130999999998</v>
      </c>
      <c r="P323" s="61"/>
      <c r="Q323" s="61">
        <v>8.6313657500000002E-2</v>
      </c>
      <c r="R323" s="61">
        <v>0.13225515899999998</v>
      </c>
      <c r="S323" s="61">
        <v>5.1305405899999997E-2</v>
      </c>
      <c r="T323" s="61">
        <v>0.22105211400000002</v>
      </c>
      <c r="U323" s="61">
        <v>0.26496060599999999</v>
      </c>
      <c r="V323" s="61">
        <v>0.101466208</v>
      </c>
      <c r="W323" s="61">
        <v>9.5191344699999986E-2</v>
      </c>
      <c r="X323" s="61">
        <v>0.25094697900000001</v>
      </c>
      <c r="Y323" s="61">
        <v>2.5150147999999997E-2</v>
      </c>
      <c r="Z323" s="61">
        <v>0.22491824600000002</v>
      </c>
      <c r="AA323" s="61">
        <v>2.5971898999999996E-3</v>
      </c>
      <c r="AB323" s="14"/>
      <c r="AC323" s="14"/>
      <c r="AD323" s="14"/>
      <c r="AE323" s="14"/>
      <c r="AF323" s="14"/>
      <c r="AG323" s="14"/>
      <c r="AH323" s="14"/>
      <c r="AI323" s="14"/>
    </row>
    <row r="324" spans="1:35">
      <c r="A324" s="16">
        <v>160.5</v>
      </c>
      <c r="B324" s="61">
        <v>0.27311839999999998</v>
      </c>
      <c r="C324" s="61">
        <v>0.33936023199999998</v>
      </c>
      <c r="D324" s="61">
        <v>0.126501262</v>
      </c>
      <c r="E324" s="61">
        <v>5.3077937400000004E-2</v>
      </c>
      <c r="F324" s="61">
        <v>4.8050896400000001E-2</v>
      </c>
      <c r="G324" s="61">
        <v>0.12543918300000001</v>
      </c>
      <c r="H324" s="61">
        <v>0.31869673100000001</v>
      </c>
      <c r="I324" s="61">
        <v>0.18121410000000002</v>
      </c>
      <c r="J324" s="61">
        <v>2.8724882900000002E-2</v>
      </c>
      <c r="K324" s="61">
        <v>0.24418659500000001</v>
      </c>
      <c r="L324" s="61">
        <v>0.28859359800000001</v>
      </c>
      <c r="M324" s="61">
        <v>-3.0165801999999999E-2</v>
      </c>
      <c r="N324" s="61">
        <v>0.136927986</v>
      </c>
      <c r="O324" s="61">
        <v>0.26999079100000001</v>
      </c>
      <c r="P324" s="61"/>
      <c r="Q324" s="61">
        <v>9.2430936999999991E-2</v>
      </c>
      <c r="R324" s="61">
        <v>0.14210914600000002</v>
      </c>
      <c r="S324" s="61">
        <v>5.0658084999999999E-2</v>
      </c>
      <c r="T324" s="61">
        <v>0.22620452799999999</v>
      </c>
      <c r="U324" s="61">
        <v>0.25834292999999997</v>
      </c>
      <c r="V324" s="61">
        <v>9.6338227100000007E-2</v>
      </c>
      <c r="W324" s="61">
        <v>9.3386100999999999E-2</v>
      </c>
      <c r="X324" s="61">
        <v>0.24197390200000002</v>
      </c>
      <c r="Y324" s="61">
        <v>3.6477736300000001E-2</v>
      </c>
      <c r="Z324" s="61">
        <v>0.23158160899999999</v>
      </c>
      <c r="AA324" s="61">
        <v>1.0104931800000001E-2</v>
      </c>
      <c r="AB324" s="14"/>
      <c r="AC324" s="14"/>
      <c r="AD324" s="14"/>
      <c r="AE324" s="14"/>
      <c r="AF324" s="14"/>
      <c r="AG324" s="14"/>
      <c r="AH324" s="14"/>
      <c r="AI324" s="14"/>
    </row>
    <row r="325" spans="1:35">
      <c r="A325" s="16">
        <v>161</v>
      </c>
      <c r="B325" s="61">
        <v>0.26041334399999999</v>
      </c>
      <c r="C325" s="61">
        <v>0.35586223300000003</v>
      </c>
      <c r="D325" s="61">
        <v>0.12948405599999999</v>
      </c>
      <c r="E325" s="61">
        <v>6.9643279599999997E-2</v>
      </c>
      <c r="F325" s="61">
        <v>5.0814299099999995E-2</v>
      </c>
      <c r="G325" s="61">
        <v>0.123231594</v>
      </c>
      <c r="H325" s="61">
        <v>0.30993011200000004</v>
      </c>
      <c r="I325" s="61">
        <v>0.17832737099999998</v>
      </c>
      <c r="J325" s="61">
        <v>3.1988210499999996E-2</v>
      </c>
      <c r="K325" s="61">
        <v>0.24395744400000002</v>
      </c>
      <c r="L325" s="61">
        <v>0.28455297300000004</v>
      </c>
      <c r="M325" s="61">
        <v>-3.1267285999999998E-2</v>
      </c>
      <c r="N325" s="61">
        <v>0.1494162</v>
      </c>
      <c r="O325" s="61">
        <v>0.27519371799999998</v>
      </c>
      <c r="P325" s="61"/>
      <c r="Q325" s="61">
        <v>8.3900005199999989E-2</v>
      </c>
      <c r="R325" s="61">
        <v>0.13619837400000001</v>
      </c>
      <c r="S325" s="61">
        <v>4.8758576299999995E-2</v>
      </c>
      <c r="T325" s="61">
        <v>0.21715288399999999</v>
      </c>
      <c r="U325" s="61">
        <v>0.25745373900000001</v>
      </c>
      <c r="V325" s="61">
        <v>9.3209252100000001E-2</v>
      </c>
      <c r="W325" s="61">
        <v>0.105999386</v>
      </c>
      <c r="X325" s="61">
        <v>0.24750160499999999</v>
      </c>
      <c r="Y325" s="61">
        <v>2.7314928100000004E-2</v>
      </c>
      <c r="Z325" s="61">
        <v>0.22319709499999998</v>
      </c>
      <c r="AA325" s="61">
        <v>8.3351414000000009E-3</v>
      </c>
      <c r="AB325" s="14"/>
      <c r="AC325" s="14"/>
      <c r="AD325" s="14"/>
      <c r="AE325" s="14"/>
      <c r="AF325" s="14"/>
      <c r="AG325" s="14"/>
      <c r="AH325" s="14"/>
      <c r="AI325" s="14"/>
    </row>
    <row r="326" spans="1:35">
      <c r="A326" s="16">
        <v>161.5</v>
      </c>
      <c r="B326" s="61">
        <v>0.27072375999999998</v>
      </c>
      <c r="C326" s="61">
        <v>0.33684478600000001</v>
      </c>
      <c r="D326" s="61">
        <v>0.113664395</v>
      </c>
      <c r="E326" s="61">
        <v>4.5331875799999997E-2</v>
      </c>
      <c r="F326" s="61">
        <v>4.7047919699999996E-2</v>
      </c>
      <c r="G326" s="61">
        <v>0.12425494300000001</v>
      </c>
      <c r="H326" s="61">
        <v>0.31887817600000001</v>
      </c>
      <c r="I326" s="61">
        <v>0.18174025400000002</v>
      </c>
      <c r="J326" s="61">
        <v>3.7428439000000001E-2</v>
      </c>
      <c r="K326" s="61">
        <v>0.242955643</v>
      </c>
      <c r="L326" s="61">
        <v>0.29135219800000001</v>
      </c>
      <c r="M326" s="61">
        <v>-2.7282457999999999E-2</v>
      </c>
      <c r="N326" s="61">
        <v>0.141111975</v>
      </c>
      <c r="O326" s="61">
        <v>0.27582053299999998</v>
      </c>
      <c r="P326" s="61"/>
      <c r="Q326" s="61">
        <v>8.6678925400000009E-2</v>
      </c>
      <c r="R326" s="61">
        <v>0.137968649</v>
      </c>
      <c r="S326" s="61">
        <v>4.4782113299999995E-2</v>
      </c>
      <c r="T326" s="61">
        <v>0.218494471</v>
      </c>
      <c r="U326" s="61">
        <v>0.254052634</v>
      </c>
      <c r="V326" s="61">
        <v>9.3307906199999999E-2</v>
      </c>
      <c r="W326" s="61">
        <v>8.9521613E-2</v>
      </c>
      <c r="X326" s="61">
        <v>0.24536582299999998</v>
      </c>
      <c r="Y326" s="61">
        <v>2.3777206700000001E-2</v>
      </c>
      <c r="Z326" s="61">
        <v>0.22885262000000001</v>
      </c>
      <c r="AA326" s="61">
        <v>4.9027665E-3</v>
      </c>
      <c r="AB326" s="14"/>
      <c r="AC326" s="14"/>
      <c r="AD326" s="14"/>
      <c r="AE326" s="14"/>
      <c r="AF326" s="14"/>
      <c r="AG326" s="14"/>
      <c r="AH326" s="14"/>
      <c r="AI326" s="14"/>
    </row>
    <row r="327" spans="1:35">
      <c r="A327" s="16">
        <v>162</v>
      </c>
      <c r="B327" s="61">
        <v>0.266825492</v>
      </c>
      <c r="C327" s="61">
        <v>0.33894528700000004</v>
      </c>
      <c r="D327" s="61">
        <v>0.11679176500000001</v>
      </c>
      <c r="E327" s="61">
        <v>6.4923708299999994E-2</v>
      </c>
      <c r="F327" s="61">
        <v>5.32044661E-2</v>
      </c>
      <c r="G327" s="61">
        <v>0.12611043899999999</v>
      </c>
      <c r="H327" s="61">
        <v>0.313177388</v>
      </c>
      <c r="I327" s="61">
        <v>0.17517738900000002</v>
      </c>
      <c r="J327" s="61">
        <v>2.8674754699999999E-2</v>
      </c>
      <c r="K327" s="61">
        <v>0.242067476</v>
      </c>
      <c r="L327" s="61">
        <v>0.28842139</v>
      </c>
      <c r="M327" s="61">
        <v>-3.2369680999999997E-2</v>
      </c>
      <c r="N327" s="61">
        <v>0.15436302700000001</v>
      </c>
      <c r="O327" s="61">
        <v>0.28313817299999999</v>
      </c>
      <c r="P327" s="61"/>
      <c r="Q327" s="61">
        <v>8.3063991599999998E-2</v>
      </c>
      <c r="R327" s="61">
        <v>0.137253665</v>
      </c>
      <c r="S327" s="61">
        <v>4.7605589300000001E-2</v>
      </c>
      <c r="T327" s="61">
        <v>0.21848167199999999</v>
      </c>
      <c r="U327" s="61">
        <v>0.254521306</v>
      </c>
      <c r="V327" s="61">
        <v>9.279996900000001E-2</v>
      </c>
      <c r="W327" s="61">
        <v>0.10025566700000001</v>
      </c>
      <c r="X327" s="61">
        <v>0.244799498</v>
      </c>
      <c r="Y327" s="61">
        <v>2.7585905400000003E-2</v>
      </c>
      <c r="Z327" s="61">
        <v>0.22815589200000003</v>
      </c>
      <c r="AA327" s="61">
        <v>3.1975031E-3</v>
      </c>
      <c r="AB327" s="14"/>
      <c r="AC327" s="14"/>
      <c r="AD327" s="14"/>
      <c r="AE327" s="14"/>
      <c r="AF327" s="14"/>
      <c r="AG327" s="14"/>
      <c r="AH327" s="14"/>
      <c r="AI327" s="14"/>
    </row>
    <row r="328" spans="1:35">
      <c r="A328" s="16">
        <v>162.5</v>
      </c>
      <c r="B328" s="61">
        <v>0.27986154200000002</v>
      </c>
      <c r="C328" s="61">
        <v>0.33587110799999997</v>
      </c>
      <c r="D328" s="61">
        <v>0.11996776499999999</v>
      </c>
      <c r="E328" s="61">
        <v>3.2660340400000001E-2</v>
      </c>
      <c r="F328" s="61">
        <v>4.7176649099999995E-2</v>
      </c>
      <c r="G328" s="61">
        <v>0.12169730500000001</v>
      </c>
      <c r="H328" s="61">
        <v>0.305880074</v>
      </c>
      <c r="I328" s="61">
        <v>0.17890862800000001</v>
      </c>
      <c r="J328" s="61">
        <v>3.0812157199999999E-2</v>
      </c>
      <c r="K328" s="61">
        <v>0.23854819800000002</v>
      </c>
      <c r="L328" s="61">
        <v>0.28693894400000003</v>
      </c>
      <c r="M328" s="61">
        <v>-2.6867383999999998E-2</v>
      </c>
      <c r="N328" s="61">
        <v>0.12046896999999999</v>
      </c>
      <c r="O328" s="61">
        <v>0.25847733300000003</v>
      </c>
      <c r="P328" s="61"/>
      <c r="Q328" s="61">
        <v>8.49511654E-2</v>
      </c>
      <c r="R328" s="61">
        <v>0.13616193900000001</v>
      </c>
      <c r="S328" s="61">
        <v>4.5523959500000002E-2</v>
      </c>
      <c r="T328" s="61">
        <v>0.21719024300000001</v>
      </c>
      <c r="U328" s="61">
        <v>0.24950704300000001</v>
      </c>
      <c r="V328" s="61">
        <v>9.0688732900000013E-2</v>
      </c>
      <c r="W328" s="61">
        <v>9.5902372299999997E-2</v>
      </c>
      <c r="X328" s="61">
        <v>0.24375677600000001</v>
      </c>
      <c r="Y328" s="61">
        <v>2.9911337800000003E-2</v>
      </c>
      <c r="Z328" s="61">
        <v>0.22667687099999997</v>
      </c>
      <c r="AA328" s="61">
        <v>6.3998440000000005E-4</v>
      </c>
      <c r="AB328" s="14"/>
      <c r="AC328" s="14"/>
      <c r="AD328" s="14"/>
      <c r="AE328" s="14"/>
      <c r="AF328" s="14"/>
      <c r="AG328" s="14"/>
      <c r="AH328" s="14"/>
      <c r="AI328" s="14"/>
    </row>
    <row r="329" spans="1:35">
      <c r="A329" s="16">
        <v>163</v>
      </c>
      <c r="B329" s="61">
        <v>0.271172368</v>
      </c>
      <c r="C329" s="61">
        <v>0.34135828500000004</v>
      </c>
      <c r="D329" s="61">
        <v>0.12182586099999999</v>
      </c>
      <c r="E329" s="61">
        <v>4.4447335900000003E-2</v>
      </c>
      <c r="F329" s="61">
        <v>5.0823575099999997E-2</v>
      </c>
      <c r="G329" s="61">
        <v>0.12615136599999999</v>
      </c>
      <c r="H329" s="61">
        <v>0.31080585399999999</v>
      </c>
      <c r="I329" s="61">
        <v>0.17176440599999998</v>
      </c>
      <c r="J329" s="61">
        <v>2.8622042099999998E-2</v>
      </c>
      <c r="K329" s="61">
        <v>0.24644258900000002</v>
      </c>
      <c r="L329" s="61">
        <v>0.286347138</v>
      </c>
      <c r="M329" s="61">
        <v>-3.7035453999999995E-2</v>
      </c>
      <c r="N329" s="61">
        <v>0.16295378199999999</v>
      </c>
      <c r="O329" s="61">
        <v>0.26954097900000001</v>
      </c>
      <c r="P329" s="61"/>
      <c r="Q329" s="61">
        <v>8.1615890199999985E-2</v>
      </c>
      <c r="R329" s="61">
        <v>0.13143695799999999</v>
      </c>
      <c r="S329" s="61">
        <v>4.2603028199999997E-2</v>
      </c>
      <c r="T329" s="61">
        <v>0.21723082800000001</v>
      </c>
      <c r="U329" s="61">
        <v>0.254711458</v>
      </c>
      <c r="V329" s="61">
        <v>9.1849443399999994E-2</v>
      </c>
      <c r="W329" s="61">
        <v>9.6169639799999998E-2</v>
      </c>
      <c r="X329" s="61">
        <v>0.23883864800000001</v>
      </c>
      <c r="Y329" s="61">
        <v>2.9081495199999998E-2</v>
      </c>
      <c r="Z329" s="61">
        <v>0.22625123499999999</v>
      </c>
      <c r="AA329" s="61">
        <v>7.9613571000000001E-3</v>
      </c>
      <c r="AB329" s="14"/>
      <c r="AC329" s="14"/>
      <c r="AD329" s="14"/>
      <c r="AE329" s="14"/>
      <c r="AF329" s="14"/>
      <c r="AG329" s="14"/>
      <c r="AH329" s="14"/>
      <c r="AI329" s="14"/>
    </row>
    <row r="330" spans="1:35">
      <c r="A330" s="16">
        <v>163.5</v>
      </c>
      <c r="B330" s="61">
        <v>0.27507999500000002</v>
      </c>
      <c r="C330" s="61">
        <v>0.32145140699999997</v>
      </c>
      <c r="D330" s="61">
        <v>0.11292614000000001</v>
      </c>
      <c r="E330" s="61">
        <v>4.2346325800000001E-2</v>
      </c>
      <c r="F330" s="61">
        <v>5.5848037599999997E-2</v>
      </c>
      <c r="G330" s="61">
        <v>0.122647678</v>
      </c>
      <c r="H330" s="61">
        <v>0.303782359</v>
      </c>
      <c r="I330" s="61">
        <v>0.176778296</v>
      </c>
      <c r="J330" s="61">
        <v>3.2612151999999998E-2</v>
      </c>
      <c r="K330" s="61">
        <v>0.24458224699999997</v>
      </c>
      <c r="L330" s="61">
        <v>0.28235740400000003</v>
      </c>
      <c r="M330" s="61">
        <v>-3.3512657000000001E-2</v>
      </c>
      <c r="N330" s="61">
        <v>0.151611304</v>
      </c>
      <c r="O330" s="61">
        <v>0.25932766499999998</v>
      </c>
      <c r="P330" s="61"/>
      <c r="Q330" s="61">
        <v>8.4047087600000001E-2</v>
      </c>
      <c r="R330" s="61">
        <v>0.13821464899999999</v>
      </c>
      <c r="S330" s="61">
        <v>4.4833912600000005E-2</v>
      </c>
      <c r="T330" s="61">
        <v>0.21698641200000002</v>
      </c>
      <c r="U330" s="61">
        <v>0.25739096900000002</v>
      </c>
      <c r="V330" s="61">
        <v>9.1203127699999997E-2</v>
      </c>
      <c r="W330" s="61">
        <v>9.3569438700000007E-2</v>
      </c>
      <c r="X330" s="61">
        <v>0.23515884300000001</v>
      </c>
      <c r="Y330" s="61">
        <v>2.9116430700000001E-2</v>
      </c>
      <c r="Z330" s="61">
        <v>0.2192134</v>
      </c>
      <c r="AA330" s="61">
        <v>8.7576460000000009E-3</v>
      </c>
      <c r="AB330" s="14"/>
      <c r="AC330" s="14"/>
      <c r="AD330" s="14"/>
      <c r="AE330" s="14"/>
      <c r="AF330" s="14"/>
      <c r="AG330" s="14"/>
      <c r="AH330" s="14"/>
      <c r="AI330" s="14"/>
    </row>
    <row r="331" spans="1:35">
      <c r="A331" s="16">
        <v>164</v>
      </c>
      <c r="B331" s="61">
        <v>0.26515686700000002</v>
      </c>
      <c r="C331" s="61">
        <v>0.33240322300000003</v>
      </c>
      <c r="D331" s="61">
        <v>0.12053298200000001</v>
      </c>
      <c r="E331" s="61">
        <v>8.6760465300000006E-2</v>
      </c>
      <c r="F331" s="61">
        <v>4.72568108E-2</v>
      </c>
      <c r="G331" s="61">
        <v>0.10983743900000001</v>
      </c>
      <c r="H331" s="61">
        <v>0.297326172</v>
      </c>
      <c r="I331" s="61">
        <v>0.17545605299999997</v>
      </c>
      <c r="J331" s="61">
        <v>2.7113318600000002E-2</v>
      </c>
      <c r="K331" s="61">
        <v>0.24774071</v>
      </c>
      <c r="L331" s="61">
        <v>0.28353471800000002</v>
      </c>
      <c r="M331" s="61">
        <v>-3.0068820999999999E-2</v>
      </c>
      <c r="N331" s="61">
        <v>0.157986771</v>
      </c>
      <c r="O331" s="61">
        <v>0.27327736200000002</v>
      </c>
      <c r="P331" s="61"/>
      <c r="Q331" s="61">
        <v>7.4990088100000005E-2</v>
      </c>
      <c r="R331" s="61">
        <v>0.135560717</v>
      </c>
      <c r="S331" s="61">
        <v>4.3231526200000002E-2</v>
      </c>
      <c r="T331" s="61">
        <v>0.20458166699999999</v>
      </c>
      <c r="U331" s="61">
        <v>0.25773290700000001</v>
      </c>
      <c r="V331" s="61">
        <v>8.6939902700000002E-2</v>
      </c>
      <c r="W331" s="61">
        <v>9.2007594600000006E-2</v>
      </c>
      <c r="X331" s="61">
        <v>0.24101069999999999</v>
      </c>
      <c r="Y331" s="61">
        <v>2.5172486399999999E-2</v>
      </c>
      <c r="Z331" s="61">
        <v>0.22097272700000001</v>
      </c>
      <c r="AA331" s="61">
        <v>2.4708486000000001E-3</v>
      </c>
      <c r="AB331" s="14"/>
      <c r="AC331" s="14"/>
      <c r="AD331" s="14"/>
      <c r="AE331" s="14"/>
      <c r="AF331" s="14"/>
      <c r="AG331" s="14"/>
      <c r="AH331" s="14"/>
      <c r="AI331" s="14"/>
    </row>
    <row r="332" spans="1:35">
      <c r="A332" s="16">
        <v>164.5</v>
      </c>
      <c r="B332" s="61">
        <v>0.26356614900000003</v>
      </c>
      <c r="C332" s="61">
        <v>0.33189950000000001</v>
      </c>
      <c r="D332" s="61">
        <v>0.12227262899999999</v>
      </c>
      <c r="E332" s="61">
        <v>5.0308093400000004E-2</v>
      </c>
      <c r="F332" s="61">
        <v>4.5118724999999998E-2</v>
      </c>
      <c r="G332" s="61">
        <v>0.114757263</v>
      </c>
      <c r="H332" s="61">
        <v>0.313820612</v>
      </c>
      <c r="I332" s="61">
        <v>0.172240849</v>
      </c>
      <c r="J332" s="61">
        <v>3.4595531499999999E-2</v>
      </c>
      <c r="K332" s="61">
        <v>0.242945825</v>
      </c>
      <c r="L332" s="61">
        <v>0.28443290399999999</v>
      </c>
      <c r="M332" s="61">
        <v>-3.1517522999999999E-2</v>
      </c>
      <c r="N332" s="61">
        <v>0.13955205100000001</v>
      </c>
      <c r="O332" s="61">
        <v>0.27572650900000001</v>
      </c>
      <c r="P332" s="61"/>
      <c r="Q332" s="61">
        <v>8.5091598099999999E-2</v>
      </c>
      <c r="R332" s="61">
        <v>0.129848673</v>
      </c>
      <c r="S332" s="61">
        <v>4.0824091899999998E-2</v>
      </c>
      <c r="T332" s="61">
        <v>0.208243438</v>
      </c>
      <c r="U332" s="61">
        <v>0.25356853499999998</v>
      </c>
      <c r="V332" s="61">
        <v>8.6600303099999998E-2</v>
      </c>
      <c r="W332" s="61">
        <v>9.2903543800000002E-2</v>
      </c>
      <c r="X332" s="61">
        <v>0.230035762</v>
      </c>
      <c r="Y332" s="61">
        <v>2.3750402600000001E-2</v>
      </c>
      <c r="Z332" s="61">
        <v>0.22160846100000001</v>
      </c>
      <c r="AA332" s="61">
        <v>2.061124E-4</v>
      </c>
      <c r="AB332" s="14"/>
      <c r="AC332" s="14"/>
      <c r="AD332" s="14"/>
      <c r="AE332" s="14"/>
      <c r="AF332" s="14"/>
      <c r="AG332" s="14"/>
      <c r="AH332" s="14"/>
      <c r="AI332" s="14"/>
    </row>
    <row r="333" spans="1:35">
      <c r="A333" s="16">
        <v>165</v>
      </c>
      <c r="B333" s="61">
        <v>0.27312143899999997</v>
      </c>
      <c r="C333" s="61">
        <v>0.34120600699999998</v>
      </c>
      <c r="D333" s="61">
        <v>0.12031334899999999</v>
      </c>
      <c r="E333" s="61">
        <v>6.4678706200000005E-2</v>
      </c>
      <c r="F333" s="61">
        <v>5.0560999000000002E-2</v>
      </c>
      <c r="G333" s="61">
        <v>0.11371592599999999</v>
      </c>
      <c r="H333" s="61">
        <v>0.31171591100000001</v>
      </c>
      <c r="I333" s="61">
        <v>0.175725309</v>
      </c>
      <c r="J333" s="61">
        <v>3.1735924899999997E-2</v>
      </c>
      <c r="K333" s="61">
        <v>0.24925765699999999</v>
      </c>
      <c r="L333" s="61">
        <v>0.28908761799999999</v>
      </c>
      <c r="M333" s="61">
        <v>-3.1955364E-2</v>
      </c>
      <c r="N333" s="61">
        <v>0.146629598</v>
      </c>
      <c r="O333" s="61">
        <v>0.25635565999999999</v>
      </c>
      <c r="P333" s="61"/>
      <c r="Q333" s="61">
        <v>7.9803332700000007E-2</v>
      </c>
      <c r="R333" s="61">
        <v>0.13753422600000001</v>
      </c>
      <c r="S333" s="61">
        <v>4.1981563599999994E-2</v>
      </c>
      <c r="T333" s="61">
        <v>0.19671345500000001</v>
      </c>
      <c r="U333" s="61">
        <v>0.24872043199999999</v>
      </c>
      <c r="V333" s="61">
        <v>8.9329336500000009E-2</v>
      </c>
      <c r="W333" s="61">
        <v>9.3623604200000002E-2</v>
      </c>
      <c r="X333" s="61">
        <v>0.222069236</v>
      </c>
      <c r="Y333" s="61">
        <v>2.7375897999999999E-2</v>
      </c>
      <c r="Z333" s="61">
        <v>0.21930572300000001</v>
      </c>
      <c r="AA333" s="61">
        <v>3.9664175000000005E-3</v>
      </c>
      <c r="AB333" s="14"/>
      <c r="AC333" s="14"/>
      <c r="AD333" s="14"/>
      <c r="AE333" s="14"/>
      <c r="AF333" s="14"/>
      <c r="AG333" s="14"/>
      <c r="AH333" s="14"/>
      <c r="AI333" s="14"/>
    </row>
    <row r="334" spans="1:35">
      <c r="A334" s="16">
        <v>165.5</v>
      </c>
      <c r="B334" s="61">
        <v>0.27855380499999999</v>
      </c>
      <c r="C334" s="61">
        <v>0.33535104799999998</v>
      </c>
      <c r="D334" s="61">
        <v>0.118349679</v>
      </c>
      <c r="E334" s="61">
        <v>5.9926626000000004E-2</v>
      </c>
      <c r="F334" s="61">
        <v>5.92976463E-2</v>
      </c>
      <c r="G334" s="61">
        <v>0.11385441099999999</v>
      </c>
      <c r="H334" s="61">
        <v>0.29140669899999999</v>
      </c>
      <c r="I334" s="61">
        <v>0.17268647399999998</v>
      </c>
      <c r="J334" s="61">
        <v>2.9617601800000001E-2</v>
      </c>
      <c r="K334" s="61">
        <v>0.24387099599999998</v>
      </c>
      <c r="L334" s="61">
        <v>0.289897717</v>
      </c>
      <c r="M334" s="61">
        <v>-2.4377949999999999E-2</v>
      </c>
      <c r="N334" s="61">
        <v>0.14059445600000001</v>
      </c>
      <c r="O334" s="61">
        <v>0.25698611900000001</v>
      </c>
      <c r="P334" s="61"/>
      <c r="Q334" s="61">
        <v>8.3292962900000003E-2</v>
      </c>
      <c r="R334" s="61">
        <v>0.136378264</v>
      </c>
      <c r="S334" s="61">
        <v>4.2610882200000005E-2</v>
      </c>
      <c r="T334" s="61">
        <v>0.20104623299999999</v>
      </c>
      <c r="U334" s="61">
        <v>0.25286129099999999</v>
      </c>
      <c r="V334" s="61">
        <v>8.5348494400000002E-2</v>
      </c>
      <c r="W334" s="61">
        <v>9.5098868200000006E-2</v>
      </c>
      <c r="X334" s="61">
        <v>0.22734248800000001</v>
      </c>
      <c r="Y334" s="61">
        <v>3.6296061999999997E-2</v>
      </c>
      <c r="Z334" s="61">
        <v>0.21026125300000001</v>
      </c>
      <c r="AA334" s="61">
        <v>1.804784E-3</v>
      </c>
      <c r="AB334" s="14"/>
      <c r="AC334" s="14"/>
      <c r="AD334" s="14"/>
      <c r="AE334" s="14"/>
      <c r="AF334" s="14"/>
      <c r="AG334" s="14"/>
      <c r="AH334" s="14"/>
      <c r="AI334" s="14"/>
    </row>
    <row r="335" spans="1:35">
      <c r="A335" s="16">
        <v>166</v>
      </c>
      <c r="B335" s="61">
        <v>0.270039378</v>
      </c>
      <c r="C335" s="61">
        <v>0.33398913600000002</v>
      </c>
      <c r="D335" s="61">
        <v>0.11738899899999999</v>
      </c>
      <c r="E335" s="61">
        <v>6.2807149800000003E-2</v>
      </c>
      <c r="F335" s="61">
        <v>5.59676115E-2</v>
      </c>
      <c r="G335" s="61">
        <v>0.118407675</v>
      </c>
      <c r="H335" s="61">
        <v>0.30319019899999999</v>
      </c>
      <c r="I335" s="61">
        <v>0.182446572</v>
      </c>
      <c r="J335" s="61">
        <v>3.44652503E-2</v>
      </c>
      <c r="K335" s="61">
        <v>0.24519840899999998</v>
      </c>
      <c r="L335" s="61">
        <v>0.28660521299999997</v>
      </c>
      <c r="M335" s="61">
        <v>-3.3225962999999997E-2</v>
      </c>
      <c r="N335" s="61">
        <v>0.15552854299999999</v>
      </c>
      <c r="O335" s="61">
        <v>0.28081160799999999</v>
      </c>
      <c r="P335" s="61"/>
      <c r="Q335" s="61">
        <v>8.7564314700000007E-2</v>
      </c>
      <c r="R335" s="61">
        <v>0.133540572</v>
      </c>
      <c r="S335" s="61">
        <v>3.6143914100000001E-2</v>
      </c>
      <c r="T335" s="61">
        <v>0.190266144</v>
      </c>
      <c r="U335" s="61">
        <v>0.25607703199999998</v>
      </c>
      <c r="V335" s="61">
        <v>8.2408043600000008E-2</v>
      </c>
      <c r="W335" s="61">
        <v>8.7211912199999991E-2</v>
      </c>
      <c r="X335" s="61">
        <v>0.21558752900000003</v>
      </c>
      <c r="Y335" s="61">
        <v>2.85664461E-2</v>
      </c>
      <c r="Z335" s="61">
        <v>0.210456432</v>
      </c>
      <c r="AA335" s="61">
        <v>5.6908793999999995E-3</v>
      </c>
      <c r="AB335" s="14"/>
      <c r="AC335" s="14"/>
      <c r="AD335" s="14"/>
      <c r="AE335" s="14"/>
      <c r="AF335" s="14"/>
      <c r="AG335" s="14"/>
      <c r="AH335" s="14"/>
      <c r="AI335" s="14"/>
    </row>
    <row r="336" spans="1:35">
      <c r="A336" s="16">
        <v>166.5</v>
      </c>
      <c r="B336" s="61">
        <v>0.26953482300000003</v>
      </c>
      <c r="C336" s="61">
        <v>0.332854812</v>
      </c>
      <c r="D336" s="61">
        <v>0.120183764</v>
      </c>
      <c r="E336" s="61">
        <v>7.6124270699999996E-2</v>
      </c>
      <c r="F336" s="61">
        <v>4.8512100699999998E-2</v>
      </c>
      <c r="G336" s="61">
        <v>0.118178095</v>
      </c>
      <c r="H336" s="61">
        <v>0.30286237399999999</v>
      </c>
      <c r="I336" s="61">
        <v>0.17539394900000002</v>
      </c>
      <c r="J336" s="61">
        <v>2.89316846E-2</v>
      </c>
      <c r="K336" s="61">
        <v>0.24698425300000001</v>
      </c>
      <c r="L336" s="61">
        <v>0.28938069599999999</v>
      </c>
      <c r="M336" s="61">
        <v>-2.8669535999999999E-2</v>
      </c>
      <c r="N336" s="61">
        <v>0.15005784599999999</v>
      </c>
      <c r="O336" s="61">
        <v>0.26164630500000002</v>
      </c>
      <c r="P336" s="61"/>
      <c r="Q336" s="61">
        <v>7.7841694899999994E-2</v>
      </c>
      <c r="R336" s="61">
        <v>0.13257206999999999</v>
      </c>
      <c r="S336" s="61">
        <v>2.78105061E-2</v>
      </c>
      <c r="T336" s="61">
        <v>0.190923278</v>
      </c>
      <c r="U336" s="61">
        <v>0.24706984099999998</v>
      </c>
      <c r="V336" s="61">
        <v>8.0782277700000002E-2</v>
      </c>
      <c r="W336" s="61">
        <v>9.6522052499999997E-2</v>
      </c>
      <c r="X336" s="61">
        <v>0.21246706100000001</v>
      </c>
      <c r="Y336" s="61">
        <v>2.53444091E-2</v>
      </c>
      <c r="Z336" s="61">
        <v>0.21014786699999999</v>
      </c>
      <c r="AA336" s="61">
        <v>2.8408780999999998E-3</v>
      </c>
      <c r="AB336" s="14"/>
      <c r="AC336" s="14"/>
      <c r="AD336" s="14"/>
      <c r="AE336" s="14"/>
      <c r="AF336" s="14"/>
      <c r="AG336" s="14"/>
      <c r="AH336" s="14"/>
      <c r="AI336" s="14"/>
    </row>
    <row r="337" spans="1:35">
      <c r="A337" s="16">
        <v>167</v>
      </c>
      <c r="B337" s="61">
        <v>0.28177001400000001</v>
      </c>
      <c r="C337" s="61">
        <v>0.32461655700000003</v>
      </c>
      <c r="D337" s="61">
        <v>0.113199409</v>
      </c>
      <c r="E337" s="61">
        <v>7.7255076000000006E-2</v>
      </c>
      <c r="F337" s="61">
        <v>4.5900954000000001E-2</v>
      </c>
      <c r="G337" s="61">
        <v>0.11508955</v>
      </c>
      <c r="H337" s="61">
        <v>0.29042590100000004</v>
      </c>
      <c r="I337" s="61">
        <v>0.171355702</v>
      </c>
      <c r="J337" s="61">
        <v>3.1186544899999998E-2</v>
      </c>
      <c r="K337" s="61">
        <v>0.241731152</v>
      </c>
      <c r="L337" s="61">
        <v>0.28220834499999997</v>
      </c>
      <c r="M337" s="61">
        <v>-3.3362272999999998E-2</v>
      </c>
      <c r="N337" s="61">
        <v>0.15459674000000001</v>
      </c>
      <c r="O337" s="61">
        <v>0.27266268599999999</v>
      </c>
      <c r="P337" s="61"/>
      <c r="Q337" s="61">
        <v>8.9388984199999993E-2</v>
      </c>
      <c r="R337" s="61">
        <v>0.13422773899999998</v>
      </c>
      <c r="S337" s="61">
        <v>4.3081612800000002E-2</v>
      </c>
      <c r="T337" s="61">
        <v>0.18994476299999999</v>
      </c>
      <c r="U337" s="61">
        <v>0.25392206099999998</v>
      </c>
      <c r="V337" s="61">
        <v>8.5341755399999997E-2</v>
      </c>
      <c r="W337" s="61">
        <v>0.103192301</v>
      </c>
      <c r="X337" s="61">
        <v>0.21896607499999998</v>
      </c>
      <c r="Y337" s="61">
        <v>3.5598761399999998E-2</v>
      </c>
      <c r="Z337" s="61">
        <v>0.20902743399999998</v>
      </c>
      <c r="AA337" s="61">
        <v>1.08681699E-2</v>
      </c>
      <c r="AB337" s="14"/>
      <c r="AC337" s="14"/>
      <c r="AD337" s="14"/>
      <c r="AE337" s="14"/>
      <c r="AF337" s="14"/>
      <c r="AG337" s="14"/>
      <c r="AH337" s="14"/>
      <c r="AI337" s="14"/>
    </row>
    <row r="338" spans="1:35">
      <c r="A338" s="16">
        <v>167.5</v>
      </c>
      <c r="B338" s="61">
        <v>0.27760605100000002</v>
      </c>
      <c r="C338" s="61">
        <v>0.33623001799999996</v>
      </c>
      <c r="D338" s="61">
        <v>0.108889636</v>
      </c>
      <c r="E338" s="61">
        <v>6.0078468999999995E-2</v>
      </c>
      <c r="F338" s="61">
        <v>4.4498904300000003E-2</v>
      </c>
      <c r="G338" s="61">
        <v>0.115794166</v>
      </c>
      <c r="H338" s="61">
        <v>0.29811448400000001</v>
      </c>
      <c r="I338" s="61">
        <v>0.179613407</v>
      </c>
      <c r="J338" s="61">
        <v>2.9161246300000002E-2</v>
      </c>
      <c r="K338" s="61">
        <v>0.23582494600000001</v>
      </c>
      <c r="L338" s="61">
        <v>0.28209134499999999</v>
      </c>
      <c r="M338" s="61">
        <v>-3.5395641000000005E-2</v>
      </c>
      <c r="N338" s="61">
        <v>0.14816563599999999</v>
      </c>
      <c r="O338" s="61">
        <v>0.26861591800000001</v>
      </c>
      <c r="P338" s="61"/>
      <c r="Q338" s="61">
        <v>8.390905139999999E-2</v>
      </c>
      <c r="R338" s="61">
        <v>0.13060750700000001</v>
      </c>
      <c r="S338" s="61">
        <v>3.6399500899999999E-2</v>
      </c>
      <c r="T338" s="61">
        <v>0.19432950200000002</v>
      </c>
      <c r="U338" s="61">
        <v>0.23993645199999999</v>
      </c>
      <c r="V338" s="61">
        <v>8.4798242399999987E-2</v>
      </c>
      <c r="W338" s="61">
        <v>9.7446017499999996E-2</v>
      </c>
      <c r="X338" s="61">
        <v>0.22327506899999999</v>
      </c>
      <c r="Y338" s="61">
        <v>3.2283684899999998E-2</v>
      </c>
      <c r="Z338" s="61">
        <v>0.202262884</v>
      </c>
      <c r="AA338" s="61">
        <v>2.2510166E-3</v>
      </c>
      <c r="AB338" s="14"/>
      <c r="AC338" s="14"/>
      <c r="AD338" s="14"/>
      <c r="AE338" s="14"/>
      <c r="AF338" s="14"/>
      <c r="AG338" s="14"/>
      <c r="AH338" s="14"/>
      <c r="AI338" s="14"/>
    </row>
    <row r="339" spans="1:35">
      <c r="A339" s="16">
        <v>168</v>
      </c>
      <c r="B339" s="61">
        <v>0.27492562399999998</v>
      </c>
      <c r="C339" s="61">
        <v>0.33388125499999999</v>
      </c>
      <c r="D339" s="61">
        <v>0.113828085</v>
      </c>
      <c r="E339" s="61">
        <v>6.2147507600000006E-2</v>
      </c>
      <c r="F339" s="61">
        <v>5.2180913100000004E-2</v>
      </c>
      <c r="G339" s="61">
        <v>0.11011890899999999</v>
      </c>
      <c r="H339" s="61">
        <v>0.28918961399999998</v>
      </c>
      <c r="I339" s="61">
        <v>0.17041005299999998</v>
      </c>
      <c r="J339" s="61">
        <v>2.4250231399999999E-2</v>
      </c>
      <c r="K339" s="61">
        <v>0.243250833</v>
      </c>
      <c r="L339" s="61">
        <v>0.28185287599999997</v>
      </c>
      <c r="M339" s="61">
        <v>-3.6313551999999999E-2</v>
      </c>
      <c r="N339" s="61">
        <v>0.15186475899999999</v>
      </c>
      <c r="O339" s="61">
        <v>0.27550688000000001</v>
      </c>
      <c r="P339" s="61"/>
      <c r="Q339" s="61">
        <v>8.7415246599999996E-2</v>
      </c>
      <c r="R339" s="61">
        <v>0.12500552600000001</v>
      </c>
      <c r="S339" s="61">
        <v>4.2858771100000005E-2</v>
      </c>
      <c r="T339" s="61">
        <v>0.19155388100000001</v>
      </c>
      <c r="U339" s="61">
        <v>0.24830223799999998</v>
      </c>
      <c r="V339" s="61">
        <v>8.1675475800000008E-2</v>
      </c>
      <c r="W339" s="61">
        <v>9.1527546500000001E-2</v>
      </c>
      <c r="X339" s="61">
        <v>0.20284540400000001</v>
      </c>
      <c r="Y339" s="61">
        <v>2.2747280499999998E-2</v>
      </c>
      <c r="Z339" s="61">
        <v>0.19747214700000001</v>
      </c>
      <c r="AA339" s="61">
        <v>4.3908330000000002E-3</v>
      </c>
      <c r="AB339" s="14"/>
      <c r="AC339" s="14"/>
      <c r="AD339" s="14"/>
      <c r="AE339" s="14"/>
      <c r="AF339" s="14"/>
      <c r="AG339" s="14"/>
      <c r="AH339" s="14"/>
      <c r="AI339" s="14"/>
    </row>
    <row r="340" spans="1:35">
      <c r="A340" s="16">
        <v>168.5</v>
      </c>
      <c r="B340" s="61">
        <v>0.26755505200000002</v>
      </c>
      <c r="C340" s="61">
        <v>0.32601819900000001</v>
      </c>
      <c r="D340" s="61">
        <v>0.116685106</v>
      </c>
      <c r="E340" s="61">
        <v>7.8751097800000003E-2</v>
      </c>
      <c r="F340" s="61">
        <v>5.4196138500000005E-2</v>
      </c>
      <c r="G340" s="61">
        <v>0.10771768899999999</v>
      </c>
      <c r="H340" s="61">
        <v>0.28632500799999999</v>
      </c>
      <c r="I340" s="61">
        <v>0.178373481</v>
      </c>
      <c r="J340" s="61">
        <v>2.98477334E-2</v>
      </c>
      <c r="K340" s="61">
        <v>0.24195802700000002</v>
      </c>
      <c r="L340" s="61">
        <v>0.28211773299999998</v>
      </c>
      <c r="M340" s="61">
        <v>-2.8815221000000002E-2</v>
      </c>
      <c r="N340" s="61">
        <v>0.15531601</v>
      </c>
      <c r="O340" s="61">
        <v>0.27650776500000002</v>
      </c>
      <c r="P340" s="61"/>
      <c r="Q340" s="61">
        <v>7.9668305100000003E-2</v>
      </c>
      <c r="R340" s="61">
        <v>0.124889785</v>
      </c>
      <c r="S340" s="61">
        <v>3.9966689799999996E-2</v>
      </c>
      <c r="T340" s="61">
        <v>0.19174179399999999</v>
      </c>
      <c r="U340" s="61">
        <v>0.247488707</v>
      </c>
      <c r="V340" s="61">
        <v>7.940815620000001E-2</v>
      </c>
      <c r="W340" s="61">
        <v>7.9523035000000006E-2</v>
      </c>
      <c r="X340" s="61">
        <v>0.19540568899999999</v>
      </c>
      <c r="Y340" s="61">
        <v>2.43676556E-2</v>
      </c>
      <c r="Z340" s="61">
        <v>0.200105477</v>
      </c>
      <c r="AA340" s="61">
        <v>-1.2751539999999999E-3</v>
      </c>
      <c r="AB340" s="14"/>
      <c r="AC340" s="14"/>
      <c r="AD340" s="14"/>
      <c r="AE340" s="14"/>
      <c r="AF340" s="14"/>
      <c r="AG340" s="14"/>
      <c r="AH340" s="14"/>
      <c r="AI340" s="14"/>
    </row>
    <row r="341" spans="1:35">
      <c r="A341" s="16">
        <v>169</v>
      </c>
      <c r="B341" s="61">
        <v>0.272819539</v>
      </c>
      <c r="C341" s="61">
        <v>0.33112737099999995</v>
      </c>
      <c r="D341" s="61">
        <v>0.120359408</v>
      </c>
      <c r="E341" s="61">
        <v>7.3967583599999998E-2</v>
      </c>
      <c r="F341" s="61">
        <v>4.3531587199999999E-2</v>
      </c>
      <c r="G341" s="61">
        <v>0.10797602100000001</v>
      </c>
      <c r="H341" s="61">
        <v>0.29053267100000002</v>
      </c>
      <c r="I341" s="61">
        <v>0.17544300299999999</v>
      </c>
      <c r="J341" s="61">
        <v>2.5488782099999999E-2</v>
      </c>
      <c r="K341" s="61">
        <v>0.23345844299999999</v>
      </c>
      <c r="L341" s="61">
        <v>0.28314141700000001</v>
      </c>
      <c r="M341" s="61">
        <v>-3.9322586999999999E-2</v>
      </c>
      <c r="N341" s="61">
        <v>0.15147006299999999</v>
      </c>
      <c r="O341" s="61">
        <v>0.27203972700000001</v>
      </c>
      <c r="P341" s="61"/>
      <c r="Q341" s="61">
        <v>8.8801509200000003E-2</v>
      </c>
      <c r="R341" s="61">
        <v>0.12508171700000001</v>
      </c>
      <c r="S341" s="61">
        <v>4.1818144000000002E-2</v>
      </c>
      <c r="T341" s="61">
        <v>0.18756564999999997</v>
      </c>
      <c r="U341" s="61">
        <v>0.24308540699999998</v>
      </c>
      <c r="V341" s="61">
        <v>7.5841406900000005E-2</v>
      </c>
      <c r="W341" s="61">
        <v>7.63340941E-2</v>
      </c>
      <c r="X341" s="61">
        <v>0.196587603</v>
      </c>
      <c r="Y341" s="61">
        <v>3.0328760199999999E-2</v>
      </c>
      <c r="Z341" s="61">
        <v>0.199767688</v>
      </c>
      <c r="AA341" s="61">
        <v>2.5816847999999997E-3</v>
      </c>
      <c r="AB341" s="14"/>
      <c r="AC341" s="14"/>
      <c r="AD341" s="14"/>
      <c r="AE341" s="14"/>
      <c r="AF341" s="14"/>
      <c r="AG341" s="14"/>
      <c r="AH341" s="14"/>
      <c r="AI341" s="14"/>
    </row>
    <row r="342" spans="1:35">
      <c r="A342" s="16">
        <v>169.5</v>
      </c>
      <c r="B342" s="61">
        <v>0.276645313</v>
      </c>
      <c r="C342" s="61">
        <v>0.33693565599999997</v>
      </c>
      <c r="D342" s="61">
        <v>0.110962272</v>
      </c>
      <c r="E342" s="61">
        <v>5.4403063700000004E-2</v>
      </c>
      <c r="F342" s="61">
        <v>4.7514586800000001E-2</v>
      </c>
      <c r="G342" s="61">
        <v>0.107688371</v>
      </c>
      <c r="H342" s="61">
        <v>0.30048169600000002</v>
      </c>
      <c r="I342" s="61">
        <v>0.171640294</v>
      </c>
      <c r="J342" s="61">
        <v>3.2060398000000004E-2</v>
      </c>
      <c r="K342" s="61">
        <v>0.24125670899999999</v>
      </c>
      <c r="L342" s="61">
        <v>0.27903692699999999</v>
      </c>
      <c r="M342" s="61">
        <v>-3.1916001999999999E-2</v>
      </c>
      <c r="N342" s="61">
        <v>0.14643561699999999</v>
      </c>
      <c r="O342" s="61">
        <v>0.29080789200000001</v>
      </c>
      <c r="P342" s="61"/>
      <c r="Q342" s="61">
        <v>8.9793998900000005E-2</v>
      </c>
      <c r="R342" s="61">
        <v>0.124270931</v>
      </c>
      <c r="S342" s="61">
        <v>3.3860103400000001E-2</v>
      </c>
      <c r="T342" s="61">
        <v>0.20258183299999999</v>
      </c>
      <c r="U342" s="61">
        <v>0.25239903200000002</v>
      </c>
      <c r="V342" s="61">
        <v>7.8425950499999994E-2</v>
      </c>
      <c r="W342" s="61">
        <v>9.5184452499999989E-2</v>
      </c>
      <c r="X342" s="61">
        <v>0.20267096299999998</v>
      </c>
      <c r="Y342" s="61">
        <v>2.9552870100000003E-2</v>
      </c>
      <c r="Z342" s="61">
        <v>0.19237179199999999</v>
      </c>
      <c r="AA342" s="61">
        <v>-9.8139699999999996E-4</v>
      </c>
      <c r="AB342" s="14"/>
      <c r="AC342" s="14"/>
      <c r="AD342" s="14"/>
      <c r="AE342" s="14"/>
      <c r="AF342" s="14"/>
      <c r="AG342" s="14"/>
      <c r="AH342" s="14"/>
      <c r="AI342" s="14"/>
    </row>
    <row r="343" spans="1:35">
      <c r="A343" s="16">
        <v>170</v>
      </c>
      <c r="B343" s="61">
        <v>0.258862649</v>
      </c>
      <c r="C343" s="61">
        <v>0.33989493300000001</v>
      </c>
      <c r="D343" s="61">
        <v>0.10882354400000001</v>
      </c>
      <c r="E343" s="61">
        <v>7.1365879800000004E-2</v>
      </c>
      <c r="F343" s="61">
        <v>4.5499413999999995E-2</v>
      </c>
      <c r="G343" s="61">
        <v>0.10702814500000001</v>
      </c>
      <c r="H343" s="61">
        <v>0.272462021</v>
      </c>
      <c r="I343" s="61">
        <v>0.17325679799999999</v>
      </c>
      <c r="J343" s="61">
        <v>2.5213852299999999E-2</v>
      </c>
      <c r="K343" s="61">
        <v>0.23712679</v>
      </c>
      <c r="L343" s="61">
        <v>0.28266306000000002</v>
      </c>
      <c r="M343" s="61">
        <v>-3.0090875999999999E-2</v>
      </c>
      <c r="N343" s="61">
        <v>0.15282330499999999</v>
      </c>
      <c r="O343" s="61">
        <v>0.27249849199999998</v>
      </c>
      <c r="P343" s="61"/>
      <c r="Q343" s="61">
        <v>8.7742520599999999E-2</v>
      </c>
      <c r="R343" s="61">
        <v>0.12354421500000001</v>
      </c>
      <c r="S343" s="61">
        <v>3.9669423099999997E-2</v>
      </c>
      <c r="T343" s="61">
        <v>0.18801501800000001</v>
      </c>
      <c r="U343" s="61">
        <v>0.234286936</v>
      </c>
      <c r="V343" s="61">
        <v>8.0159091999999987E-2</v>
      </c>
      <c r="W343" s="61">
        <v>8.5291806099999992E-2</v>
      </c>
      <c r="X343" s="61">
        <v>0.19241479900000003</v>
      </c>
      <c r="Y343" s="61">
        <v>3.74391081E-2</v>
      </c>
      <c r="Z343" s="61">
        <v>0.20493597000000002</v>
      </c>
      <c r="AA343" s="61">
        <v>4.7150137999999999E-3</v>
      </c>
      <c r="AB343" s="14"/>
      <c r="AC343" s="14"/>
      <c r="AD343" s="14"/>
      <c r="AE343" s="14"/>
      <c r="AF343" s="14"/>
      <c r="AG343" s="14"/>
      <c r="AH343" s="14"/>
      <c r="AI343" s="14"/>
    </row>
    <row r="344" spans="1:35">
      <c r="A344" s="16">
        <v>170.5</v>
      </c>
      <c r="B344" s="61">
        <v>0.25448032999999998</v>
      </c>
      <c r="C344" s="61">
        <v>0.32915974200000003</v>
      </c>
      <c r="D344" s="61">
        <v>0.11317677700000001</v>
      </c>
      <c r="E344" s="61">
        <v>7.0555858100000007E-2</v>
      </c>
      <c r="F344" s="61">
        <v>4.83004104E-2</v>
      </c>
      <c r="G344" s="61">
        <v>0.101894473</v>
      </c>
      <c r="H344" s="61">
        <v>0.28692793999999999</v>
      </c>
      <c r="I344" s="61">
        <v>0.175505046</v>
      </c>
      <c r="J344" s="61">
        <v>2.7089712200000001E-2</v>
      </c>
      <c r="K344" s="61">
        <v>0.241872158</v>
      </c>
      <c r="L344" s="61">
        <v>0.28242018299999999</v>
      </c>
      <c r="M344" s="61">
        <v>-2.5293996999999999E-2</v>
      </c>
      <c r="N344" s="61">
        <v>0.14553639099999999</v>
      </c>
      <c r="O344" s="61">
        <v>0.26895938699999999</v>
      </c>
      <c r="P344" s="61"/>
      <c r="Q344" s="61">
        <v>8.5257035000000009E-2</v>
      </c>
      <c r="R344" s="61">
        <v>0.13055705100000001</v>
      </c>
      <c r="S344" s="61">
        <v>4.6745916000000005E-2</v>
      </c>
      <c r="T344" s="61">
        <v>0.18913395600000002</v>
      </c>
      <c r="U344" s="61">
        <v>0.24200939900000001</v>
      </c>
      <c r="V344" s="61">
        <v>7.6853352900000005E-2</v>
      </c>
      <c r="W344" s="61">
        <v>9.8772499000000014E-2</v>
      </c>
      <c r="X344" s="61">
        <v>0.19091772800000001</v>
      </c>
      <c r="Y344" s="61">
        <v>3.5991587300000003E-2</v>
      </c>
      <c r="Z344" s="61">
        <v>0.202979621</v>
      </c>
      <c r="AA344" s="61">
        <v>6.3136888999999995E-3</v>
      </c>
      <c r="AB344" s="14"/>
      <c r="AC344" s="14"/>
      <c r="AD344" s="14"/>
      <c r="AE344" s="14"/>
      <c r="AF344" s="14"/>
      <c r="AG344" s="14"/>
      <c r="AH344" s="14"/>
      <c r="AI344" s="14"/>
    </row>
    <row r="345" spans="1:35">
      <c r="A345" s="16">
        <v>171</v>
      </c>
      <c r="B345" s="61">
        <v>0.25709909599999997</v>
      </c>
      <c r="C345" s="61">
        <v>0.32950849900000001</v>
      </c>
      <c r="D345" s="61">
        <v>9.9388740399999995E-2</v>
      </c>
      <c r="E345" s="61">
        <v>7.7336505200000003E-2</v>
      </c>
      <c r="F345" s="61">
        <v>4.7379212300000001E-2</v>
      </c>
      <c r="G345" s="61">
        <v>0.11347220500000001</v>
      </c>
      <c r="H345" s="61">
        <v>0.29978042999999999</v>
      </c>
      <c r="I345" s="61">
        <v>0.16783826900000001</v>
      </c>
      <c r="J345" s="61">
        <v>2.9146970599999999E-2</v>
      </c>
      <c r="K345" s="61">
        <v>0.238460796</v>
      </c>
      <c r="L345" s="61">
        <v>0.28134316399999998</v>
      </c>
      <c r="M345" s="61">
        <v>-2.7956759000000001E-2</v>
      </c>
      <c r="N345" s="61">
        <v>0.13159665100000001</v>
      </c>
      <c r="O345" s="61">
        <v>0.256913481</v>
      </c>
      <c r="P345" s="61"/>
      <c r="Q345" s="61">
        <v>9.0223411900000008E-2</v>
      </c>
      <c r="R345" s="61">
        <v>0.126241205</v>
      </c>
      <c r="S345" s="61">
        <v>4.8405794299999999E-2</v>
      </c>
      <c r="T345" s="61">
        <v>0.18363434200000001</v>
      </c>
      <c r="U345" s="61">
        <v>0.23875074500000001</v>
      </c>
      <c r="V345" s="61">
        <v>6.9693855700000001E-2</v>
      </c>
      <c r="W345" s="61">
        <v>8.6330578599999985E-2</v>
      </c>
      <c r="X345" s="61">
        <v>0.19448364699999998</v>
      </c>
      <c r="Y345" s="61">
        <v>3.0967430099999999E-2</v>
      </c>
      <c r="Z345" s="61">
        <v>0.20188806100000001</v>
      </c>
      <c r="AA345" s="61">
        <v>5.563274E-3</v>
      </c>
      <c r="AB345" s="14"/>
      <c r="AC345" s="14"/>
      <c r="AD345" s="14"/>
      <c r="AE345" s="14"/>
      <c r="AF345" s="14"/>
      <c r="AG345" s="14"/>
      <c r="AH345" s="14"/>
      <c r="AI345" s="14"/>
    </row>
    <row r="346" spans="1:35">
      <c r="A346" s="16">
        <v>171.5</v>
      </c>
      <c r="B346" s="61">
        <v>0.253100084</v>
      </c>
      <c r="C346" s="61">
        <v>0.33221495300000004</v>
      </c>
      <c r="D346" s="61">
        <v>0.104345611</v>
      </c>
      <c r="E346" s="61">
        <v>5.9284716000000001E-2</v>
      </c>
      <c r="F346" s="61">
        <v>4.82130302E-2</v>
      </c>
      <c r="G346" s="61">
        <v>0.11010637499999999</v>
      </c>
      <c r="H346" s="61">
        <v>0.29306855300000001</v>
      </c>
      <c r="I346" s="61">
        <v>0.16571897799999999</v>
      </c>
      <c r="J346" s="61">
        <v>2.62647544E-2</v>
      </c>
      <c r="K346" s="61">
        <v>0.240323171</v>
      </c>
      <c r="L346" s="61">
        <v>0.27812730899999999</v>
      </c>
      <c r="M346" s="61">
        <v>-2.6650472000000001E-2</v>
      </c>
      <c r="N346" s="61">
        <v>0.14884684300000001</v>
      </c>
      <c r="O346" s="61">
        <v>0.28733933300000003</v>
      </c>
      <c r="P346" s="61"/>
      <c r="Q346" s="61">
        <v>8.7911167100000007E-2</v>
      </c>
      <c r="R346" s="61">
        <v>0.13133578800000001</v>
      </c>
      <c r="S346" s="61">
        <v>4.6518630099999993E-2</v>
      </c>
      <c r="T346" s="61">
        <v>0.19388077500000001</v>
      </c>
      <c r="U346" s="61">
        <v>0.23730373400000002</v>
      </c>
      <c r="V346" s="61">
        <v>7.28676516E-2</v>
      </c>
      <c r="W346" s="61">
        <v>7.8294793000000001E-2</v>
      </c>
      <c r="X346" s="61">
        <v>0.18938112700000001</v>
      </c>
      <c r="Y346" s="61">
        <v>2.2860754800000001E-2</v>
      </c>
      <c r="Z346" s="61">
        <v>0.19574169300000002</v>
      </c>
      <c r="AA346" s="61">
        <v>8.0640400000000004E-4</v>
      </c>
      <c r="AB346" s="14"/>
      <c r="AC346" s="14"/>
      <c r="AD346" s="14"/>
      <c r="AE346" s="14"/>
      <c r="AF346" s="14"/>
      <c r="AG346" s="14"/>
      <c r="AH346" s="14"/>
      <c r="AI346" s="14"/>
    </row>
    <row r="347" spans="1:35">
      <c r="A347" s="16">
        <v>172</v>
      </c>
      <c r="B347" s="61">
        <v>0.24655539000000001</v>
      </c>
      <c r="C347" s="61">
        <v>0.34128550200000002</v>
      </c>
      <c r="D347" s="61">
        <v>0.108193628</v>
      </c>
      <c r="E347" s="61">
        <v>5.8042448000000003E-2</v>
      </c>
      <c r="F347" s="61">
        <v>4.7660451999999999E-2</v>
      </c>
      <c r="G347" s="61">
        <v>0.103080923</v>
      </c>
      <c r="H347" s="61">
        <v>0.28876498500000003</v>
      </c>
      <c r="I347" s="61">
        <v>0.16800235399999999</v>
      </c>
      <c r="J347" s="61">
        <v>2.1903908699999999E-2</v>
      </c>
      <c r="K347" s="61">
        <v>0.23655607199999998</v>
      </c>
      <c r="L347" s="61">
        <v>0.27708518700000001</v>
      </c>
      <c r="M347" s="61">
        <v>-3.0577865000000003E-2</v>
      </c>
      <c r="N347" s="61">
        <v>0.146748815</v>
      </c>
      <c r="O347" s="61">
        <v>0.26693855100000002</v>
      </c>
      <c r="P347" s="61"/>
      <c r="Q347" s="61">
        <v>8.6987030600000001E-2</v>
      </c>
      <c r="R347" s="61">
        <v>0.127268352</v>
      </c>
      <c r="S347" s="61">
        <v>4.2378522099999996E-2</v>
      </c>
      <c r="T347" s="61">
        <v>0.19109201599999998</v>
      </c>
      <c r="U347" s="61">
        <v>0.23903111500000002</v>
      </c>
      <c r="V347" s="61">
        <v>7.6990534799999996E-2</v>
      </c>
      <c r="W347" s="61">
        <v>7.1201790799999998E-2</v>
      </c>
      <c r="X347" s="61">
        <v>0.188412255</v>
      </c>
      <c r="Y347" s="61">
        <v>2.0107156000000001E-2</v>
      </c>
      <c r="Z347" s="61">
        <v>0.19597969800000001</v>
      </c>
      <c r="AA347" s="61">
        <v>-2.685031E-3</v>
      </c>
      <c r="AB347" s="14"/>
      <c r="AC347" s="14"/>
      <c r="AD347" s="14"/>
      <c r="AE347" s="14"/>
      <c r="AF347" s="14"/>
      <c r="AG347" s="14"/>
      <c r="AH347" s="14"/>
      <c r="AI347" s="14"/>
    </row>
    <row r="348" spans="1:35">
      <c r="A348" s="16">
        <v>172.5</v>
      </c>
      <c r="B348" s="61">
        <v>0.24370191099999999</v>
      </c>
      <c r="C348" s="61">
        <v>0.33281437799999997</v>
      </c>
      <c r="D348" s="61">
        <v>0.106959388</v>
      </c>
      <c r="E348" s="61">
        <v>5.5340794100000007E-2</v>
      </c>
      <c r="F348" s="61">
        <v>4.0191299699999995E-2</v>
      </c>
      <c r="G348" s="61">
        <v>9.6671922800000004E-2</v>
      </c>
      <c r="H348" s="61">
        <v>0.28866383800000001</v>
      </c>
      <c r="I348" s="61">
        <v>0.16154967100000001</v>
      </c>
      <c r="J348" s="61">
        <v>2.4130235600000001E-2</v>
      </c>
      <c r="K348" s="61">
        <v>0.23909129499999998</v>
      </c>
      <c r="L348" s="61">
        <v>0.279468879</v>
      </c>
      <c r="M348" s="61">
        <v>-3.0948017000000001E-2</v>
      </c>
      <c r="N348" s="61">
        <v>0.14402136099999999</v>
      </c>
      <c r="O348" s="61">
        <v>0.284658468</v>
      </c>
      <c r="P348" s="61"/>
      <c r="Q348" s="61">
        <v>8.7683055299999993E-2</v>
      </c>
      <c r="R348" s="61">
        <v>0.1194839</v>
      </c>
      <c r="S348" s="61">
        <v>3.9279035499999997E-2</v>
      </c>
      <c r="T348" s="61">
        <v>0.19300529300000002</v>
      </c>
      <c r="U348" s="61">
        <v>0.241006106</v>
      </c>
      <c r="V348" s="61">
        <v>7.2214052799999998E-2</v>
      </c>
      <c r="W348" s="61">
        <v>8.0474913800000006E-2</v>
      </c>
      <c r="X348" s="61">
        <v>0.18976737799999999</v>
      </c>
      <c r="Y348" s="61">
        <v>3.5520303599999997E-2</v>
      </c>
      <c r="Z348" s="61">
        <v>0.198839186</v>
      </c>
      <c r="AA348" s="61">
        <v>-1.5803120000000002E-3</v>
      </c>
      <c r="AB348" s="14"/>
      <c r="AC348" s="14"/>
      <c r="AD348" s="14"/>
      <c r="AE348" s="14"/>
      <c r="AF348" s="14"/>
      <c r="AG348" s="14"/>
      <c r="AH348" s="14"/>
      <c r="AI348" s="14"/>
    </row>
    <row r="349" spans="1:35">
      <c r="A349" s="16">
        <v>173</v>
      </c>
      <c r="B349" s="61">
        <v>0.24111988300000001</v>
      </c>
      <c r="C349" s="61">
        <v>0.330809668</v>
      </c>
      <c r="D349" s="61">
        <v>0.10594617299999999</v>
      </c>
      <c r="E349" s="61">
        <v>5.6415767900000004E-2</v>
      </c>
      <c r="F349" s="61">
        <v>4.7113038699999998E-2</v>
      </c>
      <c r="G349" s="61">
        <v>9.968437120000001E-2</v>
      </c>
      <c r="H349" s="61">
        <v>0.29359515999999997</v>
      </c>
      <c r="I349" s="61">
        <v>0.16527436099999998</v>
      </c>
      <c r="J349" s="61">
        <v>2.0448592599999999E-2</v>
      </c>
      <c r="K349" s="61">
        <v>0.24263668399999999</v>
      </c>
      <c r="L349" s="61">
        <v>0.28232660200000004</v>
      </c>
      <c r="M349" s="61">
        <v>-3.0117307999999999E-2</v>
      </c>
      <c r="N349" s="61">
        <v>0.149531579</v>
      </c>
      <c r="O349" s="61">
        <v>0.27755923199999999</v>
      </c>
      <c r="P349" s="61"/>
      <c r="Q349" s="61">
        <v>8.7980519800000004E-2</v>
      </c>
      <c r="R349" s="61">
        <v>0.123112475</v>
      </c>
      <c r="S349" s="61">
        <v>3.7322329700000004E-2</v>
      </c>
      <c r="T349" s="61">
        <v>0.18543281700000003</v>
      </c>
      <c r="U349" s="61">
        <v>0.23646284300000001</v>
      </c>
      <c r="V349" s="61">
        <v>8.1733672100000002E-2</v>
      </c>
      <c r="W349" s="61">
        <v>7.7113988999999994E-2</v>
      </c>
      <c r="X349" s="61">
        <v>0.17890174900000003</v>
      </c>
      <c r="Y349" s="61">
        <v>2.4360455900000001E-2</v>
      </c>
      <c r="Z349" s="61">
        <v>0.19110611599999999</v>
      </c>
      <c r="AA349" s="61">
        <v>-4.2561370000000001E-3</v>
      </c>
      <c r="AB349" s="14"/>
      <c r="AC349" s="14"/>
      <c r="AD349" s="14"/>
      <c r="AE349" s="14"/>
      <c r="AF349" s="14"/>
      <c r="AG349" s="14"/>
      <c r="AH349" s="14"/>
      <c r="AI349" s="14"/>
    </row>
    <row r="350" spans="1:35">
      <c r="A350" s="16">
        <v>173.5</v>
      </c>
      <c r="B350" s="61">
        <v>0.24906551300000002</v>
      </c>
      <c r="C350" s="61">
        <v>0.33283379500000004</v>
      </c>
      <c r="D350" s="61">
        <v>0.11094849800000001</v>
      </c>
      <c r="E350" s="61">
        <v>7.6590260600000001E-2</v>
      </c>
      <c r="F350" s="61">
        <v>4.6872151300000005E-2</v>
      </c>
      <c r="G350" s="61">
        <v>9.5782496600000003E-2</v>
      </c>
      <c r="H350" s="61">
        <v>0.28364583199999999</v>
      </c>
      <c r="I350" s="61">
        <v>0.171661336</v>
      </c>
      <c r="J350" s="61">
        <v>2.17467405E-2</v>
      </c>
      <c r="K350" s="61">
        <v>0.23764891800000001</v>
      </c>
      <c r="L350" s="61">
        <v>0.280886988</v>
      </c>
      <c r="M350" s="61">
        <v>-3.6088015000000001E-2</v>
      </c>
      <c r="N350" s="61">
        <v>0.16523750199999998</v>
      </c>
      <c r="O350" s="61">
        <v>0.25582612099999996</v>
      </c>
      <c r="P350" s="61"/>
      <c r="Q350" s="61">
        <v>9.0954353599999996E-2</v>
      </c>
      <c r="R350" s="61">
        <v>0.11995900700000001</v>
      </c>
      <c r="S350" s="61">
        <v>4.2437007999999998E-2</v>
      </c>
      <c r="T350" s="61">
        <v>0.18713724800000001</v>
      </c>
      <c r="U350" s="61">
        <v>0.23937483700000001</v>
      </c>
      <c r="V350" s="61">
        <v>7.45849814E-2</v>
      </c>
      <c r="W350" s="61">
        <v>7.2962819200000001E-2</v>
      </c>
      <c r="X350" s="61">
        <v>0.17784719200000002</v>
      </c>
      <c r="Y350" s="61">
        <v>2.3835523500000001E-2</v>
      </c>
      <c r="Z350" s="61">
        <v>0.191236615</v>
      </c>
      <c r="AA350" s="61">
        <v>-3.6499050000000002E-3</v>
      </c>
      <c r="AB350" s="14"/>
      <c r="AC350" s="14"/>
      <c r="AD350" s="14"/>
      <c r="AE350" s="14"/>
      <c r="AF350" s="14"/>
      <c r="AG350" s="14"/>
      <c r="AH350" s="14"/>
      <c r="AI350" s="14"/>
    </row>
    <row r="351" spans="1:35">
      <c r="A351" s="16">
        <v>174</v>
      </c>
      <c r="B351" s="61">
        <v>0.24951098399999999</v>
      </c>
      <c r="C351" s="61">
        <v>0.32896108200000002</v>
      </c>
      <c r="D351" s="61">
        <v>9.7210349099999996E-2</v>
      </c>
      <c r="E351" s="61">
        <v>8.0584080399999994E-2</v>
      </c>
      <c r="F351" s="61">
        <v>4.8381591299999999E-2</v>
      </c>
      <c r="G351" s="61">
        <v>9.4820377100000006E-2</v>
      </c>
      <c r="H351" s="61">
        <v>0.29151376699999998</v>
      </c>
      <c r="I351" s="61">
        <v>0.165313191</v>
      </c>
      <c r="J351" s="61">
        <v>2.4566351E-2</v>
      </c>
      <c r="K351" s="61">
        <v>0.24199302200000003</v>
      </c>
      <c r="L351" s="61">
        <v>0.27907851699999997</v>
      </c>
      <c r="M351" s="61">
        <v>-3.6506248999999998E-2</v>
      </c>
      <c r="N351" s="61">
        <v>0.148923219</v>
      </c>
      <c r="O351" s="61">
        <v>0.27134710400000001</v>
      </c>
      <c r="P351" s="61"/>
      <c r="Q351" s="61">
        <v>9.2509257900000003E-2</v>
      </c>
      <c r="R351" s="61">
        <v>0.11399186200000001</v>
      </c>
      <c r="S351" s="61">
        <v>4.3645880300000002E-2</v>
      </c>
      <c r="T351" s="61">
        <v>0.19314911599999998</v>
      </c>
      <c r="U351" s="61">
        <v>0.24113365600000003</v>
      </c>
      <c r="V351" s="61">
        <v>8.0758605400000003E-2</v>
      </c>
      <c r="W351" s="61">
        <v>8.6086888899999991E-2</v>
      </c>
      <c r="X351" s="61">
        <v>0.18263360299999998</v>
      </c>
      <c r="Y351" s="61">
        <v>2.8425539899999998E-2</v>
      </c>
      <c r="Z351" s="61">
        <v>0.19095850299999997</v>
      </c>
      <c r="AA351" s="61">
        <v>1.0132034E-3</v>
      </c>
      <c r="AB351" s="14"/>
      <c r="AC351" s="14"/>
      <c r="AD351" s="14"/>
      <c r="AE351" s="14"/>
      <c r="AF351" s="14"/>
      <c r="AG351" s="14"/>
      <c r="AH351" s="14"/>
      <c r="AI351" s="14"/>
    </row>
    <row r="352" spans="1:35">
      <c r="A352" s="16">
        <v>174.5</v>
      </c>
      <c r="B352" s="61">
        <v>0.25758020199999998</v>
      </c>
      <c r="C352" s="61">
        <v>0.32643574399999997</v>
      </c>
      <c r="D352" s="61">
        <v>9.6641754399999988E-2</v>
      </c>
      <c r="E352" s="61">
        <v>6.1744368899999999E-2</v>
      </c>
      <c r="F352" s="61">
        <v>4.7501162999999999E-2</v>
      </c>
      <c r="G352" s="61">
        <v>9.4435843699999994E-2</v>
      </c>
      <c r="H352" s="61">
        <v>0.27778497299999999</v>
      </c>
      <c r="I352" s="61">
        <v>0.15316938199999999</v>
      </c>
      <c r="J352" s="61">
        <v>2.0699974600000001E-2</v>
      </c>
      <c r="K352" s="61">
        <v>0.239202153</v>
      </c>
      <c r="L352" s="61">
        <v>0.27657425299999999</v>
      </c>
      <c r="M352" s="61">
        <v>-3.0089852E-2</v>
      </c>
      <c r="N352" s="61">
        <v>0.15257405199999999</v>
      </c>
      <c r="O352" s="61">
        <v>0.28021854699999998</v>
      </c>
      <c r="P352" s="61"/>
      <c r="Q352" s="61">
        <v>9.0374281700000003E-2</v>
      </c>
      <c r="R352" s="61">
        <v>0.111088558</v>
      </c>
      <c r="S352" s="61">
        <v>3.7137925799999999E-2</v>
      </c>
      <c r="T352" s="61">
        <v>0.186917835</v>
      </c>
      <c r="U352" s="61">
        <v>0.23792308100000001</v>
      </c>
      <c r="V352" s="61">
        <v>7.5752147699999994E-2</v>
      </c>
      <c r="W352" s="61">
        <v>7.3218740899999996E-2</v>
      </c>
      <c r="X352" s="61">
        <v>0.16932598200000001</v>
      </c>
      <c r="Y352" s="61">
        <v>2.52938287E-2</v>
      </c>
      <c r="Z352" s="61">
        <v>0.18767241400000001</v>
      </c>
      <c r="AA352" s="61">
        <v>-6.1141149999999998E-3</v>
      </c>
      <c r="AB352" s="14"/>
      <c r="AC352" s="14"/>
      <c r="AD352" s="14"/>
      <c r="AE352" s="14"/>
      <c r="AF352" s="14"/>
      <c r="AG352" s="14"/>
      <c r="AH352" s="14"/>
      <c r="AI352" s="14"/>
    </row>
    <row r="353" spans="1:35">
      <c r="A353" s="16">
        <v>175</v>
      </c>
      <c r="B353" s="61">
        <v>0.25745586100000001</v>
      </c>
      <c r="C353" s="61">
        <v>0.33187650699999999</v>
      </c>
      <c r="D353" s="61">
        <v>0.10202853100000001</v>
      </c>
      <c r="E353" s="61">
        <v>6.3808262800000001E-2</v>
      </c>
      <c r="F353" s="61">
        <v>4.2670518599999999E-2</v>
      </c>
      <c r="G353" s="61">
        <v>9.7906142900000007E-2</v>
      </c>
      <c r="H353" s="61">
        <v>0.29271498499999998</v>
      </c>
      <c r="I353" s="61">
        <v>0.159030754</v>
      </c>
      <c r="J353" s="61">
        <v>2.1377980299999998E-2</v>
      </c>
      <c r="K353" s="61">
        <v>0.23951528799999999</v>
      </c>
      <c r="L353" s="61">
        <v>0.279742671</v>
      </c>
      <c r="M353" s="61">
        <v>-3.4613051999999998E-2</v>
      </c>
      <c r="N353" s="61">
        <v>0.13623743700000002</v>
      </c>
      <c r="O353" s="61">
        <v>0.25032764299999999</v>
      </c>
      <c r="P353" s="61"/>
      <c r="Q353" s="61">
        <v>9.0081355500000002E-2</v>
      </c>
      <c r="R353" s="61">
        <v>0.114346585</v>
      </c>
      <c r="S353" s="61">
        <v>3.4847018200000003E-2</v>
      </c>
      <c r="T353" s="61">
        <v>0.18989489700000001</v>
      </c>
      <c r="U353" s="61">
        <v>0.239101958</v>
      </c>
      <c r="V353" s="61">
        <v>7.9677403100000002E-2</v>
      </c>
      <c r="W353" s="61">
        <v>7.1122988999999998E-2</v>
      </c>
      <c r="X353" s="61">
        <v>0.17910117799999997</v>
      </c>
      <c r="Y353" s="61">
        <v>2.5484322900000002E-2</v>
      </c>
      <c r="Z353" s="61">
        <v>0.18358524899999998</v>
      </c>
      <c r="AA353" s="61">
        <v>-2.8571719999999998E-3</v>
      </c>
      <c r="AB353" s="14"/>
      <c r="AC353" s="14"/>
      <c r="AD353" s="14"/>
      <c r="AE353" s="14"/>
      <c r="AF353" s="14"/>
      <c r="AG353" s="14"/>
      <c r="AH353" s="14"/>
      <c r="AI353" s="14"/>
    </row>
    <row r="354" spans="1:35">
      <c r="A354" s="16">
        <v>175.5</v>
      </c>
      <c r="B354" s="61">
        <v>0.25556057800000004</v>
      </c>
      <c r="C354" s="61">
        <v>0.33445651599999998</v>
      </c>
      <c r="D354" s="61">
        <v>9.9392135899999998E-2</v>
      </c>
      <c r="E354" s="61">
        <v>6.3028989299999991E-2</v>
      </c>
      <c r="F354" s="61">
        <v>4.38691358E-2</v>
      </c>
      <c r="G354" s="61">
        <v>9.3873349000000009E-2</v>
      </c>
      <c r="H354" s="61">
        <v>0.27814018200000001</v>
      </c>
      <c r="I354" s="61">
        <v>0.16270300100000001</v>
      </c>
      <c r="J354" s="61">
        <v>2.7380616600000001E-2</v>
      </c>
      <c r="K354" s="61">
        <v>0.236703261</v>
      </c>
      <c r="L354" s="61">
        <v>0.27831130300000001</v>
      </c>
      <c r="M354" s="61">
        <v>-2.8240213E-2</v>
      </c>
      <c r="N354" s="61">
        <v>0.14987345799999999</v>
      </c>
      <c r="O354" s="61">
        <v>0.27248104300000003</v>
      </c>
      <c r="P354" s="61"/>
      <c r="Q354" s="61">
        <v>9.2323915900000011E-2</v>
      </c>
      <c r="R354" s="61">
        <v>0.111470237</v>
      </c>
      <c r="S354" s="61">
        <v>4.3683636100000006E-2</v>
      </c>
      <c r="T354" s="61">
        <v>0.18526057000000001</v>
      </c>
      <c r="U354" s="61">
        <v>0.237591253</v>
      </c>
      <c r="V354" s="61">
        <v>7.5209068800000001E-2</v>
      </c>
      <c r="W354" s="61">
        <v>7.9649431499999993E-2</v>
      </c>
      <c r="X354" s="61">
        <v>0.172081189</v>
      </c>
      <c r="Y354" s="61">
        <v>2.7914399499999999E-2</v>
      </c>
      <c r="Z354" s="61">
        <v>0.18715647199999999</v>
      </c>
      <c r="AA354" s="61">
        <v>-4.2961639999999999E-3</v>
      </c>
      <c r="AB354" s="14"/>
      <c r="AC354" s="14"/>
      <c r="AD354" s="14"/>
      <c r="AE354" s="14"/>
      <c r="AF354" s="14"/>
      <c r="AG354" s="14"/>
      <c r="AH354" s="14"/>
      <c r="AI354" s="14"/>
    </row>
    <row r="355" spans="1:35">
      <c r="A355" s="16">
        <v>176</v>
      </c>
      <c r="B355" s="61">
        <v>0.26241890000000001</v>
      </c>
      <c r="C355" s="61">
        <v>0.32536123500000003</v>
      </c>
      <c r="D355" s="61">
        <v>0.10196365</v>
      </c>
      <c r="E355" s="61">
        <v>4.3997746199999993E-2</v>
      </c>
      <c r="F355" s="61">
        <v>4.6417486600000002E-2</v>
      </c>
      <c r="G355" s="61">
        <v>9.2241324299999997E-2</v>
      </c>
      <c r="H355" s="61">
        <v>0.29012558399999999</v>
      </c>
      <c r="I355" s="61">
        <v>0.157316388</v>
      </c>
      <c r="J355" s="61">
        <v>2.37789747E-2</v>
      </c>
      <c r="K355" s="61">
        <v>0.24155585999999998</v>
      </c>
      <c r="L355" s="61">
        <v>0.27408911699999999</v>
      </c>
      <c r="M355" s="61">
        <v>-3.0049234999999997E-2</v>
      </c>
      <c r="N355" s="61">
        <v>0.158076251</v>
      </c>
      <c r="O355" s="61">
        <v>0.25230336999999997</v>
      </c>
      <c r="P355" s="61"/>
      <c r="Q355" s="61">
        <v>8.7034885000000006E-2</v>
      </c>
      <c r="R355" s="61">
        <v>0.105796142</v>
      </c>
      <c r="S355" s="61">
        <v>4.6254553500000004E-2</v>
      </c>
      <c r="T355" s="61">
        <v>0.184621754</v>
      </c>
      <c r="U355" s="61">
        <v>0.23442826400000003</v>
      </c>
      <c r="V355" s="61">
        <v>7.5733905300000001E-2</v>
      </c>
      <c r="W355" s="61">
        <v>7.9096893599999996E-2</v>
      </c>
      <c r="X355" s="61">
        <v>0.16803246999999999</v>
      </c>
      <c r="Y355" s="61">
        <v>3.07260416E-2</v>
      </c>
      <c r="Z355" s="61">
        <v>0.18879407600000001</v>
      </c>
      <c r="AA355" s="61">
        <v>-7.1254179999999997E-3</v>
      </c>
      <c r="AB355" s="14"/>
      <c r="AC355" s="14"/>
      <c r="AD355" s="14"/>
      <c r="AE355" s="14"/>
      <c r="AF355" s="14"/>
      <c r="AG355" s="14"/>
      <c r="AH355" s="14"/>
      <c r="AI355" s="14"/>
    </row>
    <row r="356" spans="1:35">
      <c r="A356" s="16">
        <v>176.5</v>
      </c>
      <c r="B356" s="61">
        <v>0.27118727599999998</v>
      </c>
      <c r="C356" s="61">
        <v>0.34320238400000003</v>
      </c>
      <c r="D356" s="61">
        <v>0.10822430700000001</v>
      </c>
      <c r="E356" s="61">
        <v>5.3883820499999999E-2</v>
      </c>
      <c r="F356" s="61">
        <v>5.3285095900000003E-2</v>
      </c>
      <c r="G356" s="61">
        <v>9.4347968800000001E-2</v>
      </c>
      <c r="H356" s="61">
        <v>0.28545617200000001</v>
      </c>
      <c r="I356" s="61">
        <v>0.15621518400000001</v>
      </c>
      <c r="J356" s="61">
        <v>2.0944428400000003E-2</v>
      </c>
      <c r="K356" s="61">
        <v>0.235904312</v>
      </c>
      <c r="L356" s="61">
        <v>0.27979494100000002</v>
      </c>
      <c r="M356" s="61">
        <v>-3.3425501999999996E-2</v>
      </c>
      <c r="N356" s="61">
        <v>0.137213691</v>
      </c>
      <c r="O356" s="61">
        <v>0.25565462300000003</v>
      </c>
      <c r="P356" s="61"/>
      <c r="Q356" s="61">
        <v>8.7347099499999997E-2</v>
      </c>
      <c r="R356" s="61">
        <v>0.107924115</v>
      </c>
      <c r="S356" s="61">
        <v>4.3572050500000001E-2</v>
      </c>
      <c r="T356" s="61">
        <v>0.19413571399999999</v>
      </c>
      <c r="U356" s="61">
        <v>0.23215423999999998</v>
      </c>
      <c r="V356" s="61">
        <v>6.5989115600000009E-2</v>
      </c>
      <c r="W356" s="61">
        <v>7.7458584300000008E-2</v>
      </c>
      <c r="X356" s="61">
        <v>0.16876645600000001</v>
      </c>
      <c r="Y356" s="61">
        <v>2.3741380200000002E-2</v>
      </c>
      <c r="Z356" s="61">
        <v>0.18967387099999999</v>
      </c>
      <c r="AA356" s="61">
        <v>-7.7931279999999999E-3</v>
      </c>
      <c r="AB356" s="14"/>
      <c r="AC356" s="14"/>
      <c r="AD356" s="14"/>
      <c r="AE356" s="14"/>
      <c r="AF356" s="14"/>
      <c r="AG356" s="14"/>
      <c r="AH356" s="14"/>
      <c r="AI356" s="14"/>
    </row>
    <row r="357" spans="1:35">
      <c r="A357" s="16">
        <v>177</v>
      </c>
      <c r="B357" s="61">
        <v>0.259732664</v>
      </c>
      <c r="C357" s="61">
        <v>0.32871196800000002</v>
      </c>
      <c r="D357" s="61">
        <v>9.4047550500000007E-2</v>
      </c>
      <c r="E357" s="61">
        <v>5.3012622599999996E-2</v>
      </c>
      <c r="F357" s="61">
        <v>4.2830262500000001E-2</v>
      </c>
      <c r="G357" s="61">
        <v>9.1485771399999999E-2</v>
      </c>
      <c r="H357" s="61">
        <v>0.28043182300000002</v>
      </c>
      <c r="I357" s="61">
        <v>0.14582529799999999</v>
      </c>
      <c r="J357" s="61">
        <v>2.20338411E-2</v>
      </c>
      <c r="K357" s="61">
        <v>0.23704040299999998</v>
      </c>
      <c r="L357" s="61">
        <v>0.27326050800000001</v>
      </c>
      <c r="M357" s="61">
        <v>-3.3163417000000001E-2</v>
      </c>
      <c r="N357" s="61">
        <v>0.13812149299999998</v>
      </c>
      <c r="O357" s="61">
        <v>0.245801622</v>
      </c>
      <c r="P357" s="61"/>
      <c r="Q357" s="61">
        <v>8.5688989600000001E-2</v>
      </c>
      <c r="R357" s="61">
        <v>0.111604815</v>
      </c>
      <c r="S357" s="61">
        <v>4.9267496100000002E-2</v>
      </c>
      <c r="T357" s="61">
        <v>0.18998115800000001</v>
      </c>
      <c r="U357" s="61">
        <v>0.234732458</v>
      </c>
      <c r="V357" s="61">
        <v>6.98540884E-2</v>
      </c>
      <c r="W357" s="61">
        <v>7.7485172999999991E-2</v>
      </c>
      <c r="X357" s="61">
        <v>0.16526774299999999</v>
      </c>
      <c r="Y357" s="61">
        <v>3.4444809399999998E-2</v>
      </c>
      <c r="Z357" s="61">
        <v>0.18630010899999999</v>
      </c>
      <c r="AA357" s="61">
        <v>-2.6529119999999999E-3</v>
      </c>
      <c r="AB357" s="14"/>
      <c r="AC357" s="14"/>
      <c r="AD357" s="14"/>
      <c r="AE357" s="14"/>
      <c r="AF357" s="14"/>
      <c r="AG357" s="14"/>
      <c r="AH357" s="14"/>
      <c r="AI357" s="14"/>
    </row>
    <row r="358" spans="1:35">
      <c r="A358" s="16">
        <v>177.5</v>
      </c>
      <c r="B358" s="61">
        <v>0.25503552600000001</v>
      </c>
      <c r="C358" s="61">
        <v>0.33733646100000003</v>
      </c>
      <c r="D358" s="61">
        <v>0.10279171599999999</v>
      </c>
      <c r="E358" s="61">
        <v>7.79652391E-2</v>
      </c>
      <c r="F358" s="61">
        <v>4.6046010800000002E-2</v>
      </c>
      <c r="G358" s="61">
        <v>9.159518459999999E-2</v>
      </c>
      <c r="H358" s="61">
        <v>0.28044044699999998</v>
      </c>
      <c r="I358" s="61">
        <v>0.154447003</v>
      </c>
      <c r="J358" s="61">
        <v>1.96475991E-2</v>
      </c>
      <c r="K358" s="61">
        <v>0.24742922199999998</v>
      </c>
      <c r="L358" s="61">
        <v>0.27840922099999998</v>
      </c>
      <c r="M358" s="61">
        <v>-3.9329106000000003E-2</v>
      </c>
      <c r="N358" s="61">
        <v>0.15123287799999999</v>
      </c>
      <c r="O358" s="61">
        <v>0.23728447899999999</v>
      </c>
      <c r="P358" s="61"/>
      <c r="Q358" s="61">
        <v>8.8212662900000002E-2</v>
      </c>
      <c r="R358" s="61">
        <v>0.10937427899999999</v>
      </c>
      <c r="S358" s="61">
        <v>3.9686622099999999E-2</v>
      </c>
      <c r="T358" s="61">
        <v>0.19325917400000001</v>
      </c>
      <c r="U358" s="61">
        <v>0.235521602</v>
      </c>
      <c r="V358" s="61">
        <v>6.9805770000000003E-2</v>
      </c>
      <c r="W358" s="61">
        <v>6.9256734599999994E-2</v>
      </c>
      <c r="X358" s="61">
        <v>0.161200537</v>
      </c>
      <c r="Y358" s="61">
        <v>2.5960608900000001E-2</v>
      </c>
      <c r="Z358" s="61">
        <v>0.185296659</v>
      </c>
      <c r="AA358" s="61">
        <v>-5.8524839999999998E-3</v>
      </c>
      <c r="AB358" s="14"/>
      <c r="AC358" s="14"/>
      <c r="AD358" s="14"/>
      <c r="AE358" s="14"/>
      <c r="AF358" s="14"/>
      <c r="AG358" s="14"/>
      <c r="AH358" s="14"/>
      <c r="AI358" s="14"/>
    </row>
    <row r="359" spans="1:35">
      <c r="A359" s="16">
        <v>178</v>
      </c>
      <c r="B359" s="61">
        <v>0.260236105</v>
      </c>
      <c r="C359" s="61">
        <v>0.33106511400000005</v>
      </c>
      <c r="D359" s="61">
        <v>9.7654596100000005E-2</v>
      </c>
      <c r="E359" s="61">
        <v>6.5981315800000009E-2</v>
      </c>
      <c r="F359" s="61">
        <v>5.3511093499999995E-2</v>
      </c>
      <c r="G359" s="61">
        <v>9.40935034E-2</v>
      </c>
      <c r="H359" s="61">
        <v>0.26867543900000002</v>
      </c>
      <c r="I359" s="61">
        <v>0.149685124</v>
      </c>
      <c r="J359" s="61">
        <v>1.7505606399999998E-2</v>
      </c>
      <c r="K359" s="61">
        <v>0.23732244399999999</v>
      </c>
      <c r="L359" s="61">
        <v>0.27629204900000004</v>
      </c>
      <c r="M359" s="61">
        <v>-3.3420946E-2</v>
      </c>
      <c r="N359" s="61">
        <v>0.14643795800000001</v>
      </c>
      <c r="O359" s="61">
        <v>0.24714795299999998</v>
      </c>
      <c r="P359" s="61"/>
      <c r="Q359" s="61">
        <v>8.4625749100000008E-2</v>
      </c>
      <c r="R359" s="61">
        <v>0.10635072700000001</v>
      </c>
      <c r="S359" s="61">
        <v>4.0266771E-2</v>
      </c>
      <c r="T359" s="61">
        <v>0.189462676</v>
      </c>
      <c r="U359" s="61">
        <v>0.23837572300000001</v>
      </c>
      <c r="V359" s="61">
        <v>6.3664122900000009E-2</v>
      </c>
      <c r="W359" s="61">
        <v>7.1723992E-2</v>
      </c>
      <c r="X359" s="61">
        <v>0.168739112</v>
      </c>
      <c r="Y359" s="61">
        <v>3.0668605800000002E-2</v>
      </c>
      <c r="Z359" s="61">
        <v>0.179586986</v>
      </c>
      <c r="AA359" s="61">
        <v>-4.1657589999999998E-3</v>
      </c>
      <c r="AB359" s="14"/>
      <c r="AC359" s="14"/>
      <c r="AD359" s="14"/>
      <c r="AE359" s="14"/>
      <c r="AF359" s="14"/>
      <c r="AG359" s="14"/>
      <c r="AH359" s="14"/>
      <c r="AI359" s="14"/>
    </row>
    <row r="360" spans="1:35">
      <c r="A360" s="16">
        <v>178.5</v>
      </c>
      <c r="B360" s="61">
        <v>0.25637874199999999</v>
      </c>
      <c r="C360" s="61">
        <v>0.34008748599999999</v>
      </c>
      <c r="D360" s="61">
        <v>9.88540792E-2</v>
      </c>
      <c r="E360" s="61">
        <v>5.4277361500000003E-2</v>
      </c>
      <c r="F360" s="61">
        <v>5.0875370599999997E-2</v>
      </c>
      <c r="G360" s="61">
        <v>9.0045225099999987E-2</v>
      </c>
      <c r="H360" s="61">
        <v>0.27566479799999999</v>
      </c>
      <c r="I360" s="61">
        <v>0.15341597800000001</v>
      </c>
      <c r="J360" s="61">
        <v>2.2165851299999997E-2</v>
      </c>
      <c r="K360" s="61">
        <v>0.24522933099999999</v>
      </c>
      <c r="L360" s="61">
        <v>0.28167104700000001</v>
      </c>
      <c r="M360" s="61">
        <v>-3.2841961999999995E-2</v>
      </c>
      <c r="N360" s="61">
        <v>0.144025352</v>
      </c>
      <c r="O360" s="61">
        <v>0.267323584</v>
      </c>
      <c r="P360" s="61"/>
      <c r="Q360" s="61">
        <v>8.3736803999999998E-2</v>
      </c>
      <c r="R360" s="61">
        <v>0.10773761900000001</v>
      </c>
      <c r="S360" s="61">
        <v>4.0454844699999999E-2</v>
      </c>
      <c r="T360" s="61">
        <v>0.18606914700000002</v>
      </c>
      <c r="U360" s="61">
        <v>0.23448407700000001</v>
      </c>
      <c r="V360" s="61">
        <v>6.6173357700000004E-2</v>
      </c>
      <c r="W360" s="61">
        <v>7.5686656899999996E-2</v>
      </c>
      <c r="X360" s="61">
        <v>0.16269290600000003</v>
      </c>
      <c r="Y360" s="61">
        <v>2.5565990699999999E-2</v>
      </c>
      <c r="Z360" s="61">
        <v>0.18453367300000001</v>
      </c>
      <c r="AA360" s="61">
        <v>-7.4215499999999998E-3</v>
      </c>
      <c r="AB360" s="14"/>
      <c r="AC360" s="14"/>
      <c r="AD360" s="14"/>
      <c r="AE360" s="14"/>
      <c r="AF360" s="14"/>
      <c r="AG360" s="14"/>
      <c r="AH360" s="14"/>
      <c r="AI360" s="14"/>
    </row>
    <row r="361" spans="1:35">
      <c r="A361" s="16">
        <v>179</v>
      </c>
      <c r="B361" s="61">
        <v>0.26273479099999997</v>
      </c>
      <c r="C361" s="61">
        <v>0.33594486600000001</v>
      </c>
      <c r="D361" s="61">
        <v>9.7004852400000008E-2</v>
      </c>
      <c r="E361" s="61">
        <v>4.9341535500000006E-2</v>
      </c>
      <c r="F361" s="61">
        <v>4.2708185199999998E-2</v>
      </c>
      <c r="G361" s="61">
        <v>8.8471907799999999E-2</v>
      </c>
      <c r="H361" s="61">
        <v>0.26725187900000003</v>
      </c>
      <c r="I361" s="61">
        <v>0.14947350100000001</v>
      </c>
      <c r="J361" s="61">
        <v>2.12184742E-2</v>
      </c>
      <c r="K361" s="61">
        <v>0.24881303200000002</v>
      </c>
      <c r="L361" s="61">
        <v>0.27822236499999997</v>
      </c>
      <c r="M361" s="61">
        <v>-3.1075824999999998E-2</v>
      </c>
      <c r="N361" s="61">
        <v>0.13859540400000001</v>
      </c>
      <c r="O361" s="61">
        <v>0.26511259300000001</v>
      </c>
      <c r="P361" s="61"/>
      <c r="Q361" s="61">
        <v>8.7197267100000003E-2</v>
      </c>
      <c r="R361" s="61">
        <v>0.104866347</v>
      </c>
      <c r="S361" s="61">
        <v>4.3524504700000001E-2</v>
      </c>
      <c r="T361" s="61">
        <v>0.19738107899999999</v>
      </c>
      <c r="U361" s="61">
        <v>0.23348285799999999</v>
      </c>
      <c r="V361" s="61">
        <v>5.5127710499999996E-2</v>
      </c>
      <c r="W361" s="61">
        <v>7.0084867199999998E-2</v>
      </c>
      <c r="X361" s="61">
        <v>0.15666200399999999</v>
      </c>
      <c r="Y361" s="61">
        <v>2.8434724400000003E-2</v>
      </c>
      <c r="Z361" s="61">
        <v>0.17711601200000002</v>
      </c>
      <c r="AA361" s="61">
        <v>-2.4973119999999998E-3</v>
      </c>
      <c r="AB361" s="14"/>
      <c r="AC361" s="14"/>
      <c r="AD361" s="14"/>
      <c r="AE361" s="14"/>
      <c r="AF361" s="14"/>
      <c r="AG361" s="14"/>
      <c r="AH361" s="14"/>
      <c r="AI361" s="14"/>
    </row>
    <row r="362" spans="1:35">
      <c r="A362" s="16">
        <v>179.5</v>
      </c>
      <c r="B362" s="61">
        <v>0.24382927800000001</v>
      </c>
      <c r="C362" s="61">
        <v>0.33595860899999996</v>
      </c>
      <c r="D362" s="61">
        <v>9.7312265700000011E-2</v>
      </c>
      <c r="E362" s="61">
        <v>5.4604152900000001E-2</v>
      </c>
      <c r="F362" s="61">
        <v>4.3860716899999999E-2</v>
      </c>
      <c r="G362" s="61">
        <v>8.8972656499999997E-2</v>
      </c>
      <c r="H362" s="61">
        <v>0.26115922600000002</v>
      </c>
      <c r="I362" s="61">
        <v>0.15135141300000002</v>
      </c>
      <c r="J362" s="61">
        <v>2.1642106000000001E-2</v>
      </c>
      <c r="K362" s="61">
        <v>0.24162048</v>
      </c>
      <c r="L362" s="61">
        <v>0.27634884100000001</v>
      </c>
      <c r="M362" s="61">
        <v>-2.895317E-2</v>
      </c>
      <c r="N362" s="61">
        <v>0.15052444800000001</v>
      </c>
      <c r="O362" s="61">
        <v>0.250842593</v>
      </c>
      <c r="P362" s="61"/>
      <c r="Q362" s="61">
        <v>9.1264522600000009E-2</v>
      </c>
      <c r="R362" s="61">
        <v>0.10975984600000001</v>
      </c>
      <c r="S362" s="61">
        <v>4.1071281500000001E-2</v>
      </c>
      <c r="T362" s="61">
        <v>0.18876388800000002</v>
      </c>
      <c r="U362" s="61">
        <v>0.23620191500000001</v>
      </c>
      <c r="V362" s="61">
        <v>6.7048642399999997E-2</v>
      </c>
      <c r="W362" s="61">
        <v>7.0924651499999991E-2</v>
      </c>
      <c r="X362" s="61">
        <v>0.15151368600000001</v>
      </c>
      <c r="Y362" s="61">
        <v>2.5480485000000001E-2</v>
      </c>
      <c r="Z362" s="61">
        <v>0.17589421600000002</v>
      </c>
      <c r="AA362" s="61">
        <v>-2.02773E-4</v>
      </c>
      <c r="AB362" s="14"/>
      <c r="AC362" s="14"/>
      <c r="AD362" s="14"/>
      <c r="AE362" s="14"/>
      <c r="AF362" s="14"/>
      <c r="AG362" s="14"/>
      <c r="AH362" s="14"/>
      <c r="AI362" s="14"/>
    </row>
    <row r="363" spans="1:35">
      <c r="A363" s="16">
        <v>180</v>
      </c>
      <c r="B363" s="61">
        <v>0.24814813000000002</v>
      </c>
      <c r="C363" s="61">
        <v>0.33010269200000003</v>
      </c>
      <c r="D363" s="61">
        <v>0.100196153</v>
      </c>
      <c r="E363" s="61">
        <v>7.0934896800000008E-2</v>
      </c>
      <c r="F363" s="61">
        <v>4.1696974899999996E-2</v>
      </c>
      <c r="G363" s="61">
        <v>8.5796255499999988E-2</v>
      </c>
      <c r="H363" s="61">
        <v>0.260110599</v>
      </c>
      <c r="I363" s="61">
        <v>0.14662407099999999</v>
      </c>
      <c r="J363" s="61">
        <v>2.48928403E-2</v>
      </c>
      <c r="K363" s="61">
        <v>0.24920704199999999</v>
      </c>
      <c r="L363" s="61">
        <v>0.27888314800000003</v>
      </c>
      <c r="M363" s="61">
        <v>-2.8901086999999999E-2</v>
      </c>
      <c r="N363" s="61">
        <v>0.14243056899999998</v>
      </c>
      <c r="O363" s="61">
        <v>0.26253336500000002</v>
      </c>
      <c r="P363" s="61"/>
      <c r="Q363" s="61">
        <v>9.0906192000000011E-2</v>
      </c>
      <c r="R363" s="61">
        <v>0.11025865899999999</v>
      </c>
      <c r="S363" s="61">
        <v>3.2325709699999997E-2</v>
      </c>
      <c r="T363" s="61">
        <v>0.18039164800000002</v>
      </c>
      <c r="U363" s="61">
        <v>0.240025865</v>
      </c>
      <c r="V363" s="61">
        <v>6.8711804000000001E-2</v>
      </c>
      <c r="W363" s="61">
        <v>8.0422057800000002E-2</v>
      </c>
      <c r="X363" s="61">
        <v>0.15440827900000001</v>
      </c>
      <c r="Y363" s="61">
        <v>2.93051831E-2</v>
      </c>
      <c r="Z363" s="61">
        <v>0.172454107</v>
      </c>
      <c r="AA363" s="61">
        <v>2.6744404999999999E-3</v>
      </c>
      <c r="AB363" s="14"/>
      <c r="AC363" s="14"/>
      <c r="AD363" s="14"/>
      <c r="AE363" s="14"/>
      <c r="AF363" s="14"/>
      <c r="AG363" s="14"/>
      <c r="AH363" s="14"/>
      <c r="AI363" s="14"/>
    </row>
    <row r="364" spans="1:35">
      <c r="A364" s="16">
        <v>180.5</v>
      </c>
      <c r="B364" s="61">
        <v>0.250591862</v>
      </c>
      <c r="C364" s="61">
        <v>0.33730163099999999</v>
      </c>
      <c r="D364" s="61">
        <v>0.101540676</v>
      </c>
      <c r="E364" s="61">
        <v>5.6082934299999998E-2</v>
      </c>
      <c r="F364" s="61">
        <v>3.8697513400000001E-2</v>
      </c>
      <c r="G364" s="61">
        <v>8.6759940300000005E-2</v>
      </c>
      <c r="H364" s="61">
        <v>0.26499952799999998</v>
      </c>
      <c r="I364" s="61">
        <v>0.14701525600000001</v>
      </c>
      <c r="J364" s="61">
        <v>2.0503190600000002E-2</v>
      </c>
      <c r="K364" s="61">
        <v>0.24747572600000001</v>
      </c>
      <c r="L364" s="61">
        <v>0.27747506</v>
      </c>
      <c r="M364" s="61">
        <v>-3.0378099999999998E-2</v>
      </c>
      <c r="N364" s="61">
        <v>0.14395404000000001</v>
      </c>
      <c r="O364" s="61">
        <v>0.26787233700000002</v>
      </c>
      <c r="P364" s="61"/>
      <c r="Q364" s="61">
        <v>8.9239684399999991E-2</v>
      </c>
      <c r="R364" s="61">
        <v>0.10774338200000001</v>
      </c>
      <c r="S364" s="61">
        <v>3.2142577200000001E-2</v>
      </c>
      <c r="T364" s="61">
        <v>0.180626223</v>
      </c>
      <c r="U364" s="61">
        <v>0.23216780499999998</v>
      </c>
      <c r="V364" s="61">
        <v>6.9675882299999992E-2</v>
      </c>
      <c r="W364" s="61">
        <v>7.4093190099999998E-2</v>
      </c>
      <c r="X364" s="61">
        <v>0.16095494500000002</v>
      </c>
      <c r="Y364" s="61">
        <v>3.2569264100000002E-2</v>
      </c>
      <c r="Z364" s="61">
        <v>0.174280571</v>
      </c>
      <c r="AA364" s="61">
        <v>-1.0013349999999999E-3</v>
      </c>
      <c r="AB364" s="14"/>
      <c r="AC364" s="14"/>
      <c r="AD364" s="14"/>
      <c r="AE364" s="14"/>
      <c r="AF364" s="14"/>
      <c r="AG364" s="14"/>
      <c r="AH364" s="14"/>
      <c r="AI364" s="14"/>
    </row>
    <row r="365" spans="1:35">
      <c r="A365" s="16">
        <v>181</v>
      </c>
      <c r="B365" s="61">
        <v>0.24234877399999999</v>
      </c>
      <c r="C365" s="61">
        <v>0.32012371199999995</v>
      </c>
      <c r="D365" s="61">
        <v>9.7692409899999999E-2</v>
      </c>
      <c r="E365" s="61">
        <v>6.3315817799999993E-2</v>
      </c>
      <c r="F365" s="61">
        <v>3.70842646E-2</v>
      </c>
      <c r="G365" s="61">
        <v>9.0283291200000004E-2</v>
      </c>
      <c r="H365" s="61">
        <v>0.26062468599999999</v>
      </c>
      <c r="I365" s="61">
        <v>0.15396626199999999</v>
      </c>
      <c r="J365" s="61">
        <v>2.2340657099999998E-2</v>
      </c>
      <c r="K365" s="61">
        <v>0.247381719</v>
      </c>
      <c r="L365" s="61">
        <v>0.27381132499999999</v>
      </c>
      <c r="M365" s="61">
        <v>-3.0349659999999997E-2</v>
      </c>
      <c r="N365" s="61">
        <v>0.15031176099999999</v>
      </c>
      <c r="O365" s="61">
        <v>0.27176004100000001</v>
      </c>
      <c r="P365" s="61"/>
      <c r="Q365" s="61">
        <v>9.0320075099999994E-2</v>
      </c>
      <c r="R365" s="61">
        <v>0.101803297</v>
      </c>
      <c r="S365" s="61">
        <v>3.6166765199999999E-2</v>
      </c>
      <c r="T365" s="61">
        <v>0.18611529799999998</v>
      </c>
      <c r="U365" s="61">
        <v>0.242147002</v>
      </c>
      <c r="V365" s="61">
        <v>7.4081519299999996E-2</v>
      </c>
      <c r="W365" s="61">
        <v>6.5291458699999999E-2</v>
      </c>
      <c r="X365" s="61">
        <v>0.155170896</v>
      </c>
      <c r="Y365" s="61">
        <v>3.5848625500000002E-2</v>
      </c>
      <c r="Z365" s="61">
        <v>0.17272256500000002</v>
      </c>
      <c r="AA365" s="61">
        <v>-7.8323400000000006E-4</v>
      </c>
      <c r="AB365" s="14"/>
      <c r="AC365" s="14"/>
      <c r="AD365" s="14"/>
      <c r="AE365" s="14"/>
      <c r="AF365" s="14"/>
      <c r="AG365" s="14"/>
      <c r="AH365" s="14"/>
      <c r="AI365" s="14"/>
    </row>
    <row r="366" spans="1:35">
      <c r="A366" s="16">
        <v>181.5</v>
      </c>
      <c r="B366" s="61">
        <v>0.249505792</v>
      </c>
      <c r="C366" s="61">
        <v>0.33582193300000002</v>
      </c>
      <c r="D366" s="61">
        <v>9.5013646699999996E-2</v>
      </c>
      <c r="E366" s="61">
        <v>5.0320920800000002E-2</v>
      </c>
      <c r="F366" s="61">
        <v>4.4973374400000002E-2</v>
      </c>
      <c r="G366" s="61">
        <v>8.7964090000000009E-2</v>
      </c>
      <c r="H366" s="61">
        <v>0.25259595499999998</v>
      </c>
      <c r="I366" s="61">
        <v>0.14976442499999998</v>
      </c>
      <c r="J366" s="61">
        <v>1.0550417999999999E-2</v>
      </c>
      <c r="K366" s="61">
        <v>0.24479341200000002</v>
      </c>
      <c r="L366" s="61">
        <v>0.27907834999999998</v>
      </c>
      <c r="M366" s="61">
        <v>-2.6700265000000001E-2</v>
      </c>
      <c r="N366" s="61">
        <v>0.15924696600000002</v>
      </c>
      <c r="O366" s="61">
        <v>0.27723151200000001</v>
      </c>
      <c r="P366" s="61"/>
      <c r="Q366" s="61">
        <v>9.1695444700000003E-2</v>
      </c>
      <c r="R366" s="61">
        <v>0.107594526</v>
      </c>
      <c r="S366" s="61">
        <v>4.05410363E-2</v>
      </c>
      <c r="T366" s="61">
        <v>0.18418669300000001</v>
      </c>
      <c r="U366" s="61">
        <v>0.24135533200000001</v>
      </c>
      <c r="V366" s="61">
        <v>7.2430664399999997E-2</v>
      </c>
      <c r="W366" s="61">
        <v>7.1965964500000007E-2</v>
      </c>
      <c r="X366" s="61">
        <v>0.14924760400000001</v>
      </c>
      <c r="Y366" s="61">
        <v>2.87705397E-2</v>
      </c>
      <c r="Z366" s="61">
        <v>0.17362079000000002</v>
      </c>
      <c r="AA366" s="61">
        <v>5.6265891E-3</v>
      </c>
      <c r="AB366" s="14"/>
      <c r="AC366" s="14"/>
      <c r="AD366" s="14"/>
      <c r="AE366" s="14"/>
      <c r="AF366" s="14"/>
      <c r="AG366" s="14"/>
      <c r="AH366" s="14"/>
      <c r="AI366" s="14"/>
    </row>
    <row r="367" spans="1:35">
      <c r="A367" s="16">
        <v>182</v>
      </c>
      <c r="B367" s="61">
        <v>0.236978729</v>
      </c>
      <c r="C367" s="61">
        <v>0.33058683</v>
      </c>
      <c r="D367" s="61">
        <v>9.7877264399999997E-2</v>
      </c>
      <c r="E367" s="61">
        <v>3.4556019799999997E-2</v>
      </c>
      <c r="F367" s="61">
        <v>4.3372269799999995E-2</v>
      </c>
      <c r="G367" s="61">
        <v>8.5786431800000007E-2</v>
      </c>
      <c r="H367" s="61">
        <v>0.259976398</v>
      </c>
      <c r="I367" s="61">
        <v>0.15227489800000002</v>
      </c>
      <c r="J367" s="61">
        <v>1.7260910500000001E-2</v>
      </c>
      <c r="K367" s="61">
        <v>0.244332772</v>
      </c>
      <c r="L367" s="61">
        <v>0.27974590500000002</v>
      </c>
      <c r="M367" s="61">
        <v>-3.7661071999999997E-2</v>
      </c>
      <c r="N367" s="61">
        <v>0.16114802</v>
      </c>
      <c r="O367" s="61">
        <v>0.271592481</v>
      </c>
      <c r="P367" s="61"/>
      <c r="Q367" s="61">
        <v>9.240024740000001E-2</v>
      </c>
      <c r="R367" s="61">
        <v>0.103430702</v>
      </c>
      <c r="S367" s="61">
        <v>4.0030908700000006E-2</v>
      </c>
      <c r="T367" s="61">
        <v>0.189674276</v>
      </c>
      <c r="U367" s="61">
        <v>0.24216370399999998</v>
      </c>
      <c r="V367" s="61">
        <v>6.5654338100000001E-2</v>
      </c>
      <c r="W367" s="61">
        <v>6.7450518600000009E-2</v>
      </c>
      <c r="X367" s="61">
        <v>0.15232288199999999</v>
      </c>
      <c r="Y367" s="61">
        <v>2.9722970100000003E-2</v>
      </c>
      <c r="Z367" s="61">
        <v>0.17007106899999999</v>
      </c>
      <c r="AA367" s="61">
        <v>-3.8411610000000001E-3</v>
      </c>
      <c r="AB367" s="14"/>
      <c r="AC367" s="14"/>
      <c r="AD367" s="14"/>
      <c r="AE367" s="14"/>
      <c r="AF367" s="14"/>
      <c r="AG367" s="14"/>
      <c r="AH367" s="14"/>
      <c r="AI367" s="14"/>
    </row>
    <row r="368" spans="1:35">
      <c r="A368" s="16">
        <v>182.5</v>
      </c>
      <c r="B368" s="61">
        <v>0.24106557100000001</v>
      </c>
      <c r="C368" s="61">
        <v>0.33687876899999997</v>
      </c>
      <c r="D368" s="61">
        <v>9.8977806500000001E-2</v>
      </c>
      <c r="E368" s="61">
        <v>7.0447242000000007E-2</v>
      </c>
      <c r="F368" s="61">
        <v>4.4339704400000006E-2</v>
      </c>
      <c r="G368" s="61">
        <v>8.0978660399999999E-2</v>
      </c>
      <c r="H368" s="61">
        <v>0.24528277400000001</v>
      </c>
      <c r="I368" s="61">
        <v>0.152442141</v>
      </c>
      <c r="J368" s="61">
        <v>2.3499926800000001E-2</v>
      </c>
      <c r="K368" s="61">
        <v>0.24243826699999999</v>
      </c>
      <c r="L368" s="61">
        <v>0.281002855</v>
      </c>
      <c r="M368" s="61">
        <v>-2.8169889E-2</v>
      </c>
      <c r="N368" s="61">
        <v>0.15024187</v>
      </c>
      <c r="O368" s="61">
        <v>0.28212750199999997</v>
      </c>
      <c r="P368" s="61"/>
      <c r="Q368" s="61">
        <v>9.1208386299999999E-2</v>
      </c>
      <c r="R368" s="61">
        <v>0.104099548</v>
      </c>
      <c r="S368" s="61">
        <v>3.8100590900000002E-2</v>
      </c>
      <c r="T368" s="61">
        <v>0.17525651499999997</v>
      </c>
      <c r="U368" s="61">
        <v>0.22578743500000001</v>
      </c>
      <c r="V368" s="61">
        <v>6.0296108300000005E-2</v>
      </c>
      <c r="W368" s="61">
        <v>6.6262743999999998E-2</v>
      </c>
      <c r="X368" s="61">
        <v>0.143914652</v>
      </c>
      <c r="Y368" s="61">
        <v>2.8791895900000003E-2</v>
      </c>
      <c r="Z368" s="61">
        <v>0.17499572799999999</v>
      </c>
      <c r="AA368" s="61">
        <v>-1.032467E-3</v>
      </c>
      <c r="AB368" s="14"/>
      <c r="AC368" s="14"/>
      <c r="AD368" s="14"/>
      <c r="AE368" s="14"/>
      <c r="AF368" s="14"/>
      <c r="AG368" s="14"/>
      <c r="AH368" s="14"/>
      <c r="AI368" s="14"/>
    </row>
    <row r="369" spans="1:35">
      <c r="A369" s="16">
        <v>183</v>
      </c>
      <c r="B369" s="61">
        <v>0.25144766400000002</v>
      </c>
      <c r="C369" s="61">
        <v>0.33514279700000005</v>
      </c>
      <c r="D369" s="61">
        <v>8.5307939700000002E-2</v>
      </c>
      <c r="E369" s="61">
        <v>6.5378025399999998E-2</v>
      </c>
      <c r="F369" s="61">
        <v>4.5990412100000003E-2</v>
      </c>
      <c r="G369" s="61">
        <v>8.1929100699999993E-2</v>
      </c>
      <c r="H369" s="61">
        <v>0.24440613800000002</v>
      </c>
      <c r="I369" s="61">
        <v>0.145160976</v>
      </c>
      <c r="J369" s="61">
        <v>2.7262441599999999E-2</v>
      </c>
      <c r="K369" s="61">
        <v>0.24396385899999998</v>
      </c>
      <c r="L369" s="61">
        <v>0.27966249700000001</v>
      </c>
      <c r="M369" s="61">
        <v>-3.7080058999999999E-2</v>
      </c>
      <c r="N369" s="61">
        <v>0.135960423</v>
      </c>
      <c r="O369" s="61">
        <v>0.26620376000000001</v>
      </c>
      <c r="P369" s="61"/>
      <c r="Q369" s="61">
        <v>8.3487091400000005E-2</v>
      </c>
      <c r="R369" s="61">
        <v>0.104066329</v>
      </c>
      <c r="S369" s="61">
        <v>3.4672907099999997E-2</v>
      </c>
      <c r="T369" s="61">
        <v>0.18313289300000002</v>
      </c>
      <c r="U369" s="61">
        <v>0.233293587</v>
      </c>
      <c r="V369" s="61">
        <v>6.4601689999999989E-2</v>
      </c>
      <c r="W369" s="61">
        <v>5.6999147700000002E-2</v>
      </c>
      <c r="X369" s="61">
        <v>0.14504688500000001</v>
      </c>
      <c r="Y369" s="61">
        <v>3.1510731399999999E-2</v>
      </c>
      <c r="Z369" s="61">
        <v>0.17335856299999999</v>
      </c>
      <c r="AA369" s="61">
        <v>2.5384476999999999E-3</v>
      </c>
      <c r="AB369" s="14"/>
      <c r="AC369" s="14"/>
      <c r="AD369" s="14"/>
      <c r="AE369" s="14"/>
      <c r="AF369" s="14"/>
      <c r="AG369" s="14"/>
      <c r="AH369" s="14"/>
      <c r="AI369" s="14"/>
    </row>
    <row r="370" spans="1:35">
      <c r="A370" s="16">
        <v>183.5</v>
      </c>
      <c r="B370" s="61">
        <v>0.25047659</v>
      </c>
      <c r="C370" s="61">
        <v>0.35252669599999997</v>
      </c>
      <c r="D370" s="61">
        <v>9.0695644800000003E-2</v>
      </c>
      <c r="E370" s="61">
        <v>8.7574562700000011E-2</v>
      </c>
      <c r="F370" s="61">
        <v>4.4839831600000005E-2</v>
      </c>
      <c r="G370" s="61">
        <v>8.3119497800000011E-2</v>
      </c>
      <c r="H370" s="61">
        <v>0.23428687400000001</v>
      </c>
      <c r="I370" s="61">
        <v>0.150169092</v>
      </c>
      <c r="J370" s="61">
        <v>2.9061974799999998E-2</v>
      </c>
      <c r="K370" s="61">
        <v>0.24491326499999999</v>
      </c>
      <c r="L370" s="61">
        <v>0.28123567900000002</v>
      </c>
      <c r="M370" s="61">
        <v>-3.5799965000000003E-2</v>
      </c>
      <c r="N370" s="61">
        <v>0.16997101000000001</v>
      </c>
      <c r="O370" s="61">
        <v>0.29077332099999997</v>
      </c>
      <c r="P370" s="61"/>
      <c r="Q370" s="61">
        <v>9.08933133E-2</v>
      </c>
      <c r="R370" s="61">
        <v>0.10187185</v>
      </c>
      <c r="S370" s="61">
        <v>3.1292052399999999E-2</v>
      </c>
      <c r="T370" s="61">
        <v>0.17886692700000001</v>
      </c>
      <c r="U370" s="61">
        <v>0.22781585900000001</v>
      </c>
      <c r="V370" s="61">
        <v>6.1636352600000006E-2</v>
      </c>
      <c r="W370" s="61">
        <v>6.1258468099999998E-2</v>
      </c>
      <c r="X370" s="61">
        <v>0.13648042200000002</v>
      </c>
      <c r="Y370" s="61">
        <v>3.51129263E-2</v>
      </c>
      <c r="Z370" s="61">
        <v>0.16990625500000001</v>
      </c>
      <c r="AA370" s="61">
        <v>2.0382590000000002E-3</v>
      </c>
      <c r="AB370" s="14"/>
      <c r="AC370" s="14"/>
      <c r="AD370" s="14"/>
      <c r="AE370" s="14"/>
      <c r="AF370" s="14"/>
      <c r="AG370" s="14"/>
      <c r="AH370" s="14"/>
      <c r="AI370" s="14"/>
    </row>
    <row r="371" spans="1:35">
      <c r="A371" s="16">
        <v>184</v>
      </c>
      <c r="B371" s="61">
        <v>0.25071144400000001</v>
      </c>
      <c r="C371" s="61">
        <v>0.33251208300000001</v>
      </c>
      <c r="D371" s="61">
        <v>9.4057162099999994E-2</v>
      </c>
      <c r="E371" s="61">
        <v>5.6700389900000002E-2</v>
      </c>
      <c r="F371" s="61">
        <v>4.3900538400000001E-2</v>
      </c>
      <c r="G371" s="61">
        <v>8.4756353000000006E-2</v>
      </c>
      <c r="H371" s="61">
        <v>0.25078872299999999</v>
      </c>
      <c r="I371" s="61">
        <v>0.15309334700000002</v>
      </c>
      <c r="J371" s="61">
        <v>2.2811295799999999E-2</v>
      </c>
      <c r="K371" s="61">
        <v>0.24288921999999999</v>
      </c>
      <c r="L371" s="61">
        <v>0.28196537900000002</v>
      </c>
      <c r="M371" s="61">
        <v>-2.7500192999999999E-2</v>
      </c>
      <c r="N371" s="61">
        <v>0.14629245799999999</v>
      </c>
      <c r="O371" s="61">
        <v>0.27718895199999999</v>
      </c>
      <c r="P371" s="61"/>
      <c r="Q371" s="61">
        <v>8.7654790299999993E-2</v>
      </c>
      <c r="R371" s="61">
        <v>9.9448539599999997E-2</v>
      </c>
      <c r="S371" s="61">
        <v>4.2507289400000002E-2</v>
      </c>
      <c r="T371" s="61">
        <v>0.18250060600000001</v>
      </c>
      <c r="U371" s="61">
        <v>0.23445486299999999</v>
      </c>
      <c r="V371" s="61">
        <v>6.2084067200000002E-2</v>
      </c>
      <c r="W371" s="61">
        <v>5.51865962E-2</v>
      </c>
      <c r="X371" s="61">
        <v>0.13969353900000001</v>
      </c>
      <c r="Y371" s="61">
        <v>3.4124801100000005E-2</v>
      </c>
      <c r="Z371" s="61">
        <v>0.167848895</v>
      </c>
      <c r="AA371" s="61">
        <v>3.6152595999999998E-3</v>
      </c>
      <c r="AB371" s="14"/>
      <c r="AC371" s="14"/>
      <c r="AD371" s="14"/>
      <c r="AE371" s="14"/>
      <c r="AF371" s="14"/>
      <c r="AG371" s="14"/>
      <c r="AH371" s="14"/>
      <c r="AI371" s="14"/>
    </row>
    <row r="372" spans="1:35">
      <c r="A372" s="16">
        <v>184.5</v>
      </c>
      <c r="B372" s="61">
        <v>0.24521498799999999</v>
      </c>
      <c r="C372" s="61">
        <v>0.341079886</v>
      </c>
      <c r="D372" s="61">
        <v>8.8725027400000003E-2</v>
      </c>
      <c r="E372" s="61">
        <v>5.9860785300000004E-2</v>
      </c>
      <c r="F372" s="61">
        <v>4.8454213399999994E-2</v>
      </c>
      <c r="G372" s="61">
        <v>8.26596899E-2</v>
      </c>
      <c r="H372" s="61">
        <v>0.240199736</v>
      </c>
      <c r="I372" s="61">
        <v>0.14621014600000001</v>
      </c>
      <c r="J372" s="61">
        <v>2.2868227299999998E-2</v>
      </c>
      <c r="K372" s="61">
        <v>0.244391626</v>
      </c>
      <c r="L372" s="61">
        <v>0.28086502699999999</v>
      </c>
      <c r="M372" s="61">
        <v>-2.8620016000000002E-2</v>
      </c>
      <c r="N372" s="61">
        <v>0.15129996800000001</v>
      </c>
      <c r="O372" s="61">
        <v>0.29271815299999998</v>
      </c>
      <c r="P372" s="61"/>
      <c r="Q372" s="61">
        <v>8.7693968999999997E-2</v>
      </c>
      <c r="R372" s="61">
        <v>9.4850378400000004E-2</v>
      </c>
      <c r="S372" s="61">
        <v>2.9005941599999998E-2</v>
      </c>
      <c r="T372" s="61">
        <v>0.176607929</v>
      </c>
      <c r="U372" s="61">
        <v>0.229741892</v>
      </c>
      <c r="V372" s="61">
        <v>5.3147865900000001E-2</v>
      </c>
      <c r="W372" s="61">
        <v>5.5155271499999999E-2</v>
      </c>
      <c r="X372" s="61">
        <v>0.13485674</v>
      </c>
      <c r="Y372" s="61">
        <v>2.6363388900000003E-2</v>
      </c>
      <c r="Z372" s="61">
        <v>0.16229929599999998</v>
      </c>
      <c r="AA372" s="61">
        <v>-2.035481E-3</v>
      </c>
      <c r="AB372" s="14"/>
      <c r="AC372" s="14"/>
      <c r="AD372" s="14"/>
      <c r="AE372" s="14"/>
      <c r="AF372" s="14"/>
      <c r="AG372" s="14"/>
      <c r="AH372" s="14"/>
      <c r="AI372" s="14"/>
    </row>
    <row r="373" spans="1:35">
      <c r="A373" s="16">
        <v>185</v>
      </c>
      <c r="B373" s="61">
        <v>0.25570843100000001</v>
      </c>
      <c r="C373" s="61">
        <v>0.33142698699999995</v>
      </c>
      <c r="D373" s="61">
        <v>9.6901018800000002E-2</v>
      </c>
      <c r="E373" s="61">
        <v>7.1719126399999999E-2</v>
      </c>
      <c r="F373" s="61">
        <v>4.8161384700000004E-2</v>
      </c>
      <c r="G373" s="61">
        <v>8.5793150700000001E-2</v>
      </c>
      <c r="H373" s="61">
        <v>0.23131884</v>
      </c>
      <c r="I373" s="61">
        <v>0.14341932699999999</v>
      </c>
      <c r="J373" s="61">
        <v>2.4843321099999999E-2</v>
      </c>
      <c r="K373" s="61">
        <v>0.238384821</v>
      </c>
      <c r="L373" s="61">
        <v>0.27910009499999999</v>
      </c>
      <c r="M373" s="61">
        <v>-3.3656483000000001E-2</v>
      </c>
      <c r="N373" s="61">
        <v>0.137081333</v>
      </c>
      <c r="O373" s="61">
        <v>0.27664849899999999</v>
      </c>
      <c r="P373" s="61"/>
      <c r="Q373" s="61">
        <v>8.9387534800000001E-2</v>
      </c>
      <c r="R373" s="61">
        <v>9.6390581999999989E-2</v>
      </c>
      <c r="S373" s="61">
        <v>3.2284619299999998E-2</v>
      </c>
      <c r="T373" s="61">
        <v>0.176753875</v>
      </c>
      <c r="U373" s="61">
        <v>0.22439626799999998</v>
      </c>
      <c r="V373" s="61">
        <v>5.6491032199999999E-2</v>
      </c>
      <c r="W373" s="61">
        <v>5.3582740199999999E-2</v>
      </c>
      <c r="X373" s="61">
        <v>0.13507565400000002</v>
      </c>
      <c r="Y373" s="61">
        <v>2.8521029999999999E-2</v>
      </c>
      <c r="Z373" s="61">
        <v>0.16546190699999999</v>
      </c>
      <c r="AA373" s="61">
        <v>-1.048369E-3</v>
      </c>
      <c r="AB373" s="14"/>
      <c r="AC373" s="14"/>
      <c r="AD373" s="14"/>
      <c r="AE373" s="14"/>
      <c r="AF373" s="14"/>
      <c r="AG373" s="14"/>
      <c r="AH373" s="14"/>
      <c r="AI373" s="14"/>
    </row>
    <row r="374" spans="1:35">
      <c r="A374" s="16">
        <v>185.5</v>
      </c>
      <c r="B374" s="61">
        <v>0.26011521100000001</v>
      </c>
      <c r="C374" s="61">
        <v>0.32816845100000003</v>
      </c>
      <c r="D374" s="61">
        <v>9.0619699499999998E-2</v>
      </c>
      <c r="E374" s="61">
        <v>8.2441100200000006E-2</v>
      </c>
      <c r="F374" s="61">
        <v>4.5972502200000001E-2</v>
      </c>
      <c r="G374" s="61">
        <v>8.0184273400000006E-2</v>
      </c>
      <c r="H374" s="61">
        <v>0.238462648</v>
      </c>
      <c r="I374" s="61">
        <v>0.14349298299999999</v>
      </c>
      <c r="J374" s="61">
        <v>2.2651323599999999E-2</v>
      </c>
      <c r="K374" s="61">
        <v>0.24491707300000001</v>
      </c>
      <c r="L374" s="61">
        <v>0.284078363</v>
      </c>
      <c r="M374" s="61">
        <v>-3.3682272999999999E-2</v>
      </c>
      <c r="N374" s="61">
        <v>0.16076617800000001</v>
      </c>
      <c r="O374" s="61">
        <v>0.27543123600000002</v>
      </c>
      <c r="P374" s="61"/>
      <c r="Q374" s="61">
        <v>8.6759396599999997E-2</v>
      </c>
      <c r="R374" s="61">
        <v>0.10545373700000001</v>
      </c>
      <c r="S374" s="61">
        <v>3.5071911500000004E-2</v>
      </c>
      <c r="T374" s="61">
        <v>0.171916544</v>
      </c>
      <c r="U374" s="61">
        <v>0.22641731000000001</v>
      </c>
      <c r="V374" s="61">
        <v>6.3345564500000007E-2</v>
      </c>
      <c r="W374" s="61">
        <v>6.2057251899999999E-2</v>
      </c>
      <c r="X374" s="61">
        <v>0.13094011899999999</v>
      </c>
      <c r="Y374" s="61">
        <v>2.8633592900000001E-2</v>
      </c>
      <c r="Z374" s="61">
        <v>0.16329493500000003</v>
      </c>
      <c r="AA374" s="61">
        <v>-5.0022489999999994E-3</v>
      </c>
      <c r="AB374" s="14"/>
      <c r="AC374" s="14"/>
      <c r="AD374" s="14"/>
      <c r="AE374" s="14"/>
      <c r="AF374" s="14"/>
      <c r="AG374" s="14"/>
      <c r="AH374" s="14"/>
      <c r="AI374" s="14"/>
    </row>
    <row r="375" spans="1:35">
      <c r="A375" s="16">
        <v>186</v>
      </c>
      <c r="B375" s="61">
        <v>0.25395410499999999</v>
      </c>
      <c r="C375" s="61">
        <v>0.32778859099999996</v>
      </c>
      <c r="D375" s="61">
        <v>9.2159781800000007E-2</v>
      </c>
      <c r="E375" s="61">
        <v>4.9521868699999999E-2</v>
      </c>
      <c r="F375" s="61">
        <v>5.2267496900000002E-2</v>
      </c>
      <c r="G375" s="61">
        <v>7.8654845900000006E-2</v>
      </c>
      <c r="H375" s="61">
        <v>0.230254812</v>
      </c>
      <c r="I375" s="61">
        <v>0.148211332</v>
      </c>
      <c r="J375" s="61">
        <v>1.9988526399999998E-2</v>
      </c>
      <c r="K375" s="61">
        <v>0.24705660900000001</v>
      </c>
      <c r="L375" s="61">
        <v>0.28889733200000001</v>
      </c>
      <c r="M375" s="61">
        <v>-2.9350062999999999E-2</v>
      </c>
      <c r="N375" s="61">
        <v>0.14524072900000001</v>
      </c>
      <c r="O375" s="61">
        <v>0.28697581799999999</v>
      </c>
      <c r="P375" s="61"/>
      <c r="Q375" s="61">
        <v>8.4389649099999992E-2</v>
      </c>
      <c r="R375" s="61">
        <v>0.10171841799999999</v>
      </c>
      <c r="S375" s="61">
        <v>3.9079420599999998E-2</v>
      </c>
      <c r="T375" s="61">
        <v>0.18565991700000001</v>
      </c>
      <c r="U375" s="61">
        <v>0.22046947500000003</v>
      </c>
      <c r="V375" s="61">
        <v>5.3711422100000003E-2</v>
      </c>
      <c r="W375" s="61">
        <v>4.9191550199999996E-2</v>
      </c>
      <c r="X375" s="61">
        <v>0.13901476799999998</v>
      </c>
      <c r="Y375" s="61">
        <v>2.4811770700000003E-2</v>
      </c>
      <c r="Z375" s="61">
        <v>0.16144240600000001</v>
      </c>
      <c r="AA375" s="61">
        <v>-1.785977E-3</v>
      </c>
      <c r="AB375" s="14"/>
      <c r="AC375" s="14"/>
      <c r="AD375" s="14"/>
      <c r="AE375" s="14"/>
      <c r="AF375" s="14"/>
      <c r="AG375" s="14"/>
      <c r="AH375" s="14"/>
      <c r="AI375" s="14"/>
    </row>
    <row r="376" spans="1:35">
      <c r="A376" s="16">
        <v>186.5</v>
      </c>
      <c r="B376" s="61">
        <v>0.24752060400000001</v>
      </c>
      <c r="C376" s="61">
        <v>0.32945123199999998</v>
      </c>
      <c r="D376" s="61">
        <v>8.8702310399999998E-2</v>
      </c>
      <c r="E376" s="61">
        <v>5.7722047400000004E-2</v>
      </c>
      <c r="F376" s="61">
        <v>3.5699134899999999E-2</v>
      </c>
      <c r="G376" s="61">
        <v>7.4136437600000007E-2</v>
      </c>
      <c r="H376" s="61">
        <v>0.22107515500000002</v>
      </c>
      <c r="I376" s="61">
        <v>0.15239902999999999</v>
      </c>
      <c r="J376" s="61">
        <v>1.99991141E-2</v>
      </c>
      <c r="K376" s="61">
        <v>0.24269691699999998</v>
      </c>
      <c r="L376" s="61">
        <v>0.287313453</v>
      </c>
      <c r="M376" s="61">
        <v>-3.4636118E-2</v>
      </c>
      <c r="N376" s="61">
        <v>0.14220571900000001</v>
      </c>
      <c r="O376" s="61">
        <v>0.28100655099999999</v>
      </c>
      <c r="P376" s="61"/>
      <c r="Q376" s="61">
        <v>9.1553322500000006E-2</v>
      </c>
      <c r="R376" s="61">
        <v>0.10487880199999999</v>
      </c>
      <c r="S376" s="61">
        <v>4.2624139799999995E-2</v>
      </c>
      <c r="T376" s="61">
        <v>0.187108196</v>
      </c>
      <c r="U376" s="61">
        <v>0.22716031399999997</v>
      </c>
      <c r="V376" s="61">
        <v>5.1841576099999995E-2</v>
      </c>
      <c r="W376" s="61">
        <v>5.9730089299999997E-2</v>
      </c>
      <c r="X376" s="61">
        <v>0.13244287299999999</v>
      </c>
      <c r="Y376" s="61">
        <v>3.0932342799999998E-2</v>
      </c>
      <c r="Z376" s="61">
        <v>0.16374198499999998</v>
      </c>
      <c r="AA376" s="61">
        <v>-5.7771619999999997E-3</v>
      </c>
      <c r="AB376" s="14"/>
      <c r="AC376" s="14"/>
      <c r="AD376" s="14"/>
      <c r="AE376" s="14"/>
      <c r="AF376" s="14"/>
      <c r="AG376" s="14"/>
      <c r="AH376" s="14"/>
      <c r="AI376" s="14"/>
    </row>
    <row r="377" spans="1:35">
      <c r="A377" s="16">
        <v>187</v>
      </c>
      <c r="B377" s="61">
        <v>0.249189881</v>
      </c>
      <c r="C377" s="61">
        <v>0.31916572799999998</v>
      </c>
      <c r="D377" s="61">
        <v>8.0150525E-2</v>
      </c>
      <c r="E377" s="61">
        <v>5.8444660700000005E-2</v>
      </c>
      <c r="F377" s="61">
        <v>4.2210191600000002E-2</v>
      </c>
      <c r="G377" s="61">
        <v>7.4483049900000001E-2</v>
      </c>
      <c r="H377" s="61">
        <v>0.22671902700000002</v>
      </c>
      <c r="I377" s="61">
        <v>0.14156026099999999</v>
      </c>
      <c r="J377" s="61">
        <v>1.6629806300000001E-2</v>
      </c>
      <c r="K377" s="61">
        <v>0.244126121</v>
      </c>
      <c r="L377" s="61">
        <v>0.284804581</v>
      </c>
      <c r="M377" s="61">
        <v>-2.9755058000000001E-2</v>
      </c>
      <c r="N377" s="61">
        <v>0.150907613</v>
      </c>
      <c r="O377" s="61">
        <v>0.27556754300000003</v>
      </c>
      <c r="P377" s="61"/>
      <c r="Q377" s="61">
        <v>8.7003176300000012E-2</v>
      </c>
      <c r="R377" s="61">
        <v>0.102331493</v>
      </c>
      <c r="S377" s="61">
        <v>4.1937543100000002E-2</v>
      </c>
      <c r="T377" s="61">
        <v>0.19523686399999998</v>
      </c>
      <c r="U377" s="61">
        <v>0.23174319100000002</v>
      </c>
      <c r="V377" s="61">
        <v>5.0365418100000003E-2</v>
      </c>
      <c r="W377" s="61">
        <v>6.2736711700000003E-2</v>
      </c>
      <c r="X377" s="61">
        <v>0.12957069000000002</v>
      </c>
      <c r="Y377" s="61">
        <v>2.4565521600000001E-2</v>
      </c>
      <c r="Z377" s="61">
        <v>0.16342420499999999</v>
      </c>
      <c r="AA377" s="61">
        <v>9.5052769999999997E-4</v>
      </c>
      <c r="AB377" s="14"/>
      <c r="AC377" s="14"/>
      <c r="AD377" s="14"/>
      <c r="AE377" s="14"/>
      <c r="AF377" s="14"/>
      <c r="AG377" s="14"/>
      <c r="AH377" s="14"/>
      <c r="AI377" s="14"/>
    </row>
    <row r="378" spans="1:35">
      <c r="A378" s="16">
        <v>187.5</v>
      </c>
      <c r="B378" s="61">
        <v>0.247761285</v>
      </c>
      <c r="C378" s="61">
        <v>0.32373026600000004</v>
      </c>
      <c r="D378" s="61">
        <v>8.5411423099999995E-2</v>
      </c>
      <c r="E378" s="61">
        <v>5.8641788399999999E-2</v>
      </c>
      <c r="F378" s="61">
        <v>4.2753073199999998E-2</v>
      </c>
      <c r="G378" s="61">
        <v>7.9872124799999999E-2</v>
      </c>
      <c r="H378" s="61">
        <v>0.22691063</v>
      </c>
      <c r="I378" s="61">
        <v>0.144024019</v>
      </c>
      <c r="J378" s="61">
        <v>2.67191253E-2</v>
      </c>
      <c r="K378" s="61">
        <v>0.239867109</v>
      </c>
      <c r="L378" s="61">
        <v>0.28647794100000001</v>
      </c>
      <c r="M378" s="61">
        <v>-3.2026675999999997E-2</v>
      </c>
      <c r="N378" s="61">
        <v>0.145785414</v>
      </c>
      <c r="O378" s="61">
        <v>0.27456762200000001</v>
      </c>
      <c r="P378" s="61"/>
      <c r="Q378" s="61">
        <v>8.4370071899999996E-2</v>
      </c>
      <c r="R378" s="61">
        <v>9.0764138899999999E-2</v>
      </c>
      <c r="S378" s="61">
        <v>4.0971890099999998E-2</v>
      </c>
      <c r="T378" s="61">
        <v>0.18828540499999999</v>
      </c>
      <c r="U378" s="61">
        <v>0.22383972899999999</v>
      </c>
      <c r="V378" s="61">
        <v>4.9296964699999994E-2</v>
      </c>
      <c r="W378" s="61">
        <v>5.38795054E-2</v>
      </c>
      <c r="X378" s="61">
        <v>0.13449638799999999</v>
      </c>
      <c r="Y378" s="61">
        <v>3.0543354699999997E-2</v>
      </c>
      <c r="Z378" s="61">
        <v>0.159301849</v>
      </c>
      <c r="AA378" s="61">
        <v>-1.9718299999999999E-3</v>
      </c>
      <c r="AB378" s="14"/>
      <c r="AC378" s="14"/>
      <c r="AD378" s="14"/>
      <c r="AE378" s="14"/>
      <c r="AF378" s="14"/>
      <c r="AG378" s="14"/>
      <c r="AH378" s="14"/>
      <c r="AI378" s="14"/>
    </row>
    <row r="379" spans="1:35">
      <c r="A379" s="16">
        <v>188</v>
      </c>
      <c r="B379" s="61">
        <v>0.24665109699999999</v>
      </c>
      <c r="C379" s="61">
        <v>0.317396768</v>
      </c>
      <c r="D379" s="61">
        <v>9.0108357199999989E-2</v>
      </c>
      <c r="E379" s="61">
        <v>3.1484964899999995E-2</v>
      </c>
      <c r="F379" s="61">
        <v>4.8151822900000002E-2</v>
      </c>
      <c r="G379" s="61">
        <v>7.4597668199999995E-2</v>
      </c>
      <c r="H379" s="61">
        <v>0.213947516</v>
      </c>
      <c r="I379" s="61">
        <v>0.14993034899999999</v>
      </c>
      <c r="J379" s="61">
        <v>2.67203656E-2</v>
      </c>
      <c r="K379" s="61">
        <v>0.24288592399999998</v>
      </c>
      <c r="L379" s="61">
        <v>0.28919007800000002</v>
      </c>
      <c r="M379" s="61">
        <v>-3.7319382999999998E-2</v>
      </c>
      <c r="N379" s="61">
        <v>0.14449744</v>
      </c>
      <c r="O379" s="61">
        <v>0.27359178299999998</v>
      </c>
      <c r="P379" s="61"/>
      <c r="Q379" s="61">
        <v>8.8955430200000005E-2</v>
      </c>
      <c r="R379" s="61">
        <v>9.3272431699999991E-2</v>
      </c>
      <c r="S379" s="61">
        <v>4.5967059499999997E-2</v>
      </c>
      <c r="T379" s="61">
        <v>0.18503408700000001</v>
      </c>
      <c r="U379" s="61">
        <v>0.22650941599999999</v>
      </c>
      <c r="V379" s="61">
        <v>4.63790138E-2</v>
      </c>
      <c r="W379" s="61">
        <v>6.2098848300000002E-2</v>
      </c>
      <c r="X379" s="61">
        <v>0.12745741499999999</v>
      </c>
      <c r="Y379" s="61">
        <v>2.68264805E-2</v>
      </c>
      <c r="Z379" s="61">
        <v>0.15241575199999999</v>
      </c>
      <c r="AA379" s="61">
        <v>-4.7319520000000002E-3</v>
      </c>
      <c r="AB379" s="14"/>
      <c r="AC379" s="14"/>
      <c r="AD379" s="14"/>
      <c r="AE379" s="14"/>
      <c r="AF379" s="14"/>
      <c r="AG379" s="14"/>
      <c r="AH379" s="14"/>
      <c r="AI379" s="14"/>
    </row>
    <row r="380" spans="1:35">
      <c r="A380" s="16">
        <v>188.5</v>
      </c>
      <c r="B380" s="61">
        <v>0.24695821500000001</v>
      </c>
      <c r="C380" s="61">
        <v>0.321183353</v>
      </c>
      <c r="D380" s="61">
        <v>8.3487489099999992E-2</v>
      </c>
      <c r="E380" s="61">
        <v>5.6349578400000003E-2</v>
      </c>
      <c r="F380" s="61">
        <v>4.06380327E-2</v>
      </c>
      <c r="G380" s="61">
        <v>7.7840227300000009E-2</v>
      </c>
      <c r="H380" s="61">
        <v>0.21770704200000002</v>
      </c>
      <c r="I380" s="61">
        <v>0.1432483</v>
      </c>
      <c r="J380" s="61">
        <v>2.7955336599999998E-2</v>
      </c>
      <c r="K380" s="61">
        <v>0.24064096400000001</v>
      </c>
      <c r="L380" s="61">
        <v>0.28771142799999999</v>
      </c>
      <c r="M380" s="61">
        <v>-3.4490593E-2</v>
      </c>
      <c r="N380" s="61">
        <v>0.16073147200000001</v>
      </c>
      <c r="O380" s="61">
        <v>0.28064391799999999</v>
      </c>
      <c r="P380" s="61"/>
      <c r="Q380" s="61">
        <v>8.6923887499999991E-2</v>
      </c>
      <c r="R380" s="61">
        <v>9.8857467599999999E-2</v>
      </c>
      <c r="S380" s="61">
        <v>4.5334695199999997E-2</v>
      </c>
      <c r="T380" s="61">
        <v>0.18811483899999998</v>
      </c>
      <c r="U380" s="61">
        <v>0.22125625500000001</v>
      </c>
      <c r="V380" s="61">
        <v>4.5838147999999995E-2</v>
      </c>
      <c r="W380" s="61">
        <v>6.0752725099999995E-2</v>
      </c>
      <c r="X380" s="61">
        <v>0.127590495</v>
      </c>
      <c r="Y380" s="61">
        <v>3.2296200900000002E-2</v>
      </c>
      <c r="Z380" s="61">
        <v>0.15575388300000001</v>
      </c>
      <c r="AA380" s="61">
        <v>-3.3273079999999997E-3</v>
      </c>
      <c r="AB380" s="14"/>
      <c r="AC380" s="14"/>
      <c r="AD380" s="14"/>
      <c r="AE380" s="14"/>
      <c r="AF380" s="14"/>
      <c r="AG380" s="14"/>
      <c r="AH380" s="14"/>
      <c r="AI380" s="14"/>
    </row>
    <row r="381" spans="1:35">
      <c r="A381" s="16">
        <v>189</v>
      </c>
      <c r="B381" s="61">
        <v>0.235597785</v>
      </c>
      <c r="C381" s="61">
        <v>0.32909670499999999</v>
      </c>
      <c r="D381" s="61">
        <v>8.5717564999999996E-2</v>
      </c>
      <c r="E381" s="61">
        <v>4.4577376799999999E-2</v>
      </c>
      <c r="F381" s="61">
        <v>4.7867673499999999E-2</v>
      </c>
      <c r="G381" s="61">
        <v>7.6047387100000002E-2</v>
      </c>
      <c r="H381" s="61">
        <v>0.23366853700000001</v>
      </c>
      <c r="I381" s="61">
        <v>0.14044071</v>
      </c>
      <c r="J381" s="61">
        <v>2.0316502700000003E-2</v>
      </c>
      <c r="K381" s="61">
        <v>0.235220128</v>
      </c>
      <c r="L381" s="61">
        <v>0.29010153299999997</v>
      </c>
      <c r="M381" s="61">
        <v>-3.1310204000000001E-2</v>
      </c>
      <c r="N381" s="61">
        <v>0.16936447300000002</v>
      </c>
      <c r="O381" s="61">
        <v>0.29814770200000001</v>
      </c>
      <c r="P381" s="61"/>
      <c r="Q381" s="61">
        <v>8.5219309300000004E-2</v>
      </c>
      <c r="R381" s="61">
        <v>0.10317410499999999</v>
      </c>
      <c r="S381" s="61">
        <v>4.2734055100000001E-2</v>
      </c>
      <c r="T381" s="61">
        <v>0.192440005</v>
      </c>
      <c r="U381" s="61">
        <v>0.22308791800000002</v>
      </c>
      <c r="V381" s="61">
        <v>5.3303635299999999E-2</v>
      </c>
      <c r="W381" s="61">
        <v>5.71742524E-2</v>
      </c>
      <c r="X381" s="61">
        <v>0.116915929</v>
      </c>
      <c r="Y381" s="61">
        <v>3.0598370400000002E-2</v>
      </c>
      <c r="Z381" s="61">
        <v>0.155560372</v>
      </c>
      <c r="AA381" s="61">
        <v>2.5446696E-3</v>
      </c>
      <c r="AB381" s="14"/>
      <c r="AC381" s="14"/>
      <c r="AD381" s="14"/>
      <c r="AE381" s="14"/>
      <c r="AF381" s="14"/>
      <c r="AG381" s="14"/>
      <c r="AH381" s="14"/>
      <c r="AI381" s="14"/>
    </row>
    <row r="382" spans="1:35">
      <c r="A382" s="16">
        <v>189.5</v>
      </c>
      <c r="B382" s="61">
        <v>0.236482095</v>
      </c>
      <c r="C382" s="61">
        <v>0.32687513299999998</v>
      </c>
      <c r="D382" s="61">
        <v>8.6784181000000002E-2</v>
      </c>
      <c r="E382" s="61">
        <v>4.7606462299999999E-2</v>
      </c>
      <c r="F382" s="61">
        <v>4.5871998200000007E-2</v>
      </c>
      <c r="G382" s="61">
        <v>7.0020333000000004E-2</v>
      </c>
      <c r="H382" s="61">
        <v>0.21322212300000001</v>
      </c>
      <c r="I382" s="61">
        <v>0.14101462400000001</v>
      </c>
      <c r="J382" s="61">
        <v>2.7536236299999999E-2</v>
      </c>
      <c r="K382" s="61">
        <v>0.23908626699999999</v>
      </c>
      <c r="L382" s="61">
        <v>0.293510836</v>
      </c>
      <c r="M382" s="61">
        <v>-3.5446363000000002E-2</v>
      </c>
      <c r="N382" s="61">
        <v>0.16739103299999999</v>
      </c>
      <c r="O382" s="61">
        <v>0.25416965000000002</v>
      </c>
      <c r="P382" s="61"/>
      <c r="Q382" s="61">
        <v>9.3354167799999999E-2</v>
      </c>
      <c r="R382" s="61">
        <v>9.8051669899999999E-2</v>
      </c>
      <c r="S382" s="61">
        <v>4.7250252799999996E-2</v>
      </c>
      <c r="T382" s="61">
        <v>0.191173387</v>
      </c>
      <c r="U382" s="61">
        <v>0.23480117199999997</v>
      </c>
      <c r="V382" s="61">
        <v>4.6101721299999995E-2</v>
      </c>
      <c r="W382" s="61">
        <v>6.1928079699999999E-2</v>
      </c>
      <c r="X382" s="61">
        <v>0.12198416399999999</v>
      </c>
      <c r="Y382" s="61">
        <v>2.7654966100000001E-2</v>
      </c>
      <c r="Z382" s="61">
        <v>0.15432821999999999</v>
      </c>
      <c r="AA382" s="61">
        <v>1.9257973E-3</v>
      </c>
      <c r="AB382" s="14"/>
      <c r="AC382" s="14"/>
      <c r="AD382" s="14"/>
      <c r="AE382" s="14"/>
      <c r="AF382" s="14"/>
      <c r="AG382" s="14"/>
      <c r="AH382" s="14"/>
      <c r="AI382" s="14"/>
    </row>
    <row r="383" spans="1:35">
      <c r="A383" s="16">
        <v>190</v>
      </c>
      <c r="B383" s="61">
        <v>0.23087608299999998</v>
      </c>
      <c r="C383" s="61">
        <v>0.32483516100000004</v>
      </c>
      <c r="D383" s="61">
        <v>8.5055925000000004E-2</v>
      </c>
      <c r="E383" s="61">
        <v>3.8318756799999999E-2</v>
      </c>
      <c r="F383" s="61">
        <v>4.2538273599999996E-2</v>
      </c>
      <c r="G383" s="61">
        <v>6.9988287099999991E-2</v>
      </c>
      <c r="H383" s="61">
        <v>0.20819106500000001</v>
      </c>
      <c r="I383" s="61">
        <v>0.145824485</v>
      </c>
      <c r="J383" s="61">
        <v>2.6791799900000003E-2</v>
      </c>
      <c r="K383" s="61">
        <v>0.24202098399999999</v>
      </c>
      <c r="L383" s="61">
        <v>0.289205133</v>
      </c>
      <c r="M383" s="61">
        <v>-3.0037531999999999E-2</v>
      </c>
      <c r="N383" s="61">
        <v>0.18991360400000001</v>
      </c>
      <c r="O383" s="61">
        <v>0.27622553</v>
      </c>
      <c r="P383" s="61"/>
      <c r="Q383" s="61">
        <v>8.4705916800000003E-2</v>
      </c>
      <c r="R383" s="61">
        <v>9.4421219399999992E-2</v>
      </c>
      <c r="S383" s="61">
        <v>5.3929879600000001E-2</v>
      </c>
      <c r="T383" s="61">
        <v>0.195441116</v>
      </c>
      <c r="U383" s="61">
        <v>0.23036954200000001</v>
      </c>
      <c r="V383" s="61">
        <v>5.1773202800000001E-2</v>
      </c>
      <c r="W383" s="61">
        <v>5.6144802800000004E-2</v>
      </c>
      <c r="X383" s="61">
        <v>0.13006503999999999</v>
      </c>
      <c r="Y383" s="61">
        <v>2.7717465E-2</v>
      </c>
      <c r="Z383" s="61">
        <v>0.15279663100000002</v>
      </c>
      <c r="AA383" s="61">
        <v>-4.3278930000000002E-3</v>
      </c>
      <c r="AB383" s="14"/>
      <c r="AC383" s="14"/>
      <c r="AD383" s="14"/>
      <c r="AE383" s="14"/>
      <c r="AF383" s="14"/>
      <c r="AG383" s="14"/>
      <c r="AH383" s="14"/>
      <c r="AI383" s="14"/>
    </row>
    <row r="384" spans="1:35">
      <c r="A384" s="16">
        <v>190.5</v>
      </c>
      <c r="B384" s="61">
        <v>0.24329020799999998</v>
      </c>
      <c r="C384" s="61">
        <v>0.31952986799999999</v>
      </c>
      <c r="D384" s="61">
        <v>7.5395207199999995E-2</v>
      </c>
      <c r="E384" s="61">
        <v>4.4086400799999995E-2</v>
      </c>
      <c r="F384" s="61">
        <v>4.7831450599999999E-2</v>
      </c>
      <c r="G384" s="61">
        <v>7.3411700800000007E-2</v>
      </c>
      <c r="H384" s="61">
        <v>0.21351231599999998</v>
      </c>
      <c r="I384" s="61">
        <v>0.13501496299999999</v>
      </c>
      <c r="J384" s="61">
        <v>1.5613596E-2</v>
      </c>
      <c r="K384" s="61">
        <v>0.23375278199999999</v>
      </c>
      <c r="L384" s="61">
        <v>0.29310969599999998</v>
      </c>
      <c r="M384" s="61">
        <v>-3.3144135999999998E-2</v>
      </c>
      <c r="N384" s="61">
        <v>0.18008019099999997</v>
      </c>
      <c r="O384" s="61">
        <v>0.27020474999999999</v>
      </c>
      <c r="P384" s="61"/>
      <c r="Q384" s="61">
        <v>8.9021626900000012E-2</v>
      </c>
      <c r="R384" s="61">
        <v>9.4761680599999995E-2</v>
      </c>
      <c r="S384" s="61">
        <v>4.8689144599999998E-2</v>
      </c>
      <c r="T384" s="61">
        <v>0.19388750399999999</v>
      </c>
      <c r="U384" s="61">
        <v>0.22475909600000002</v>
      </c>
      <c r="V384" s="61">
        <v>5.7613710800000002E-2</v>
      </c>
      <c r="W384" s="61">
        <v>5.6432566599999998E-2</v>
      </c>
      <c r="X384" s="61">
        <v>0.111691817</v>
      </c>
      <c r="Y384" s="61">
        <v>2.8222570299999999E-2</v>
      </c>
      <c r="Z384" s="61">
        <v>0.15572562500000001</v>
      </c>
      <c r="AA384" s="61">
        <v>-2.871714E-3</v>
      </c>
      <c r="AB384" s="14"/>
      <c r="AC384" s="14"/>
      <c r="AD384" s="14"/>
      <c r="AE384" s="14"/>
      <c r="AF384" s="14"/>
      <c r="AG384" s="14"/>
      <c r="AH384" s="14"/>
      <c r="AI384" s="14"/>
    </row>
    <row r="385" spans="1:35">
      <c r="A385" s="16">
        <v>191</v>
      </c>
      <c r="B385" s="61">
        <v>0.24586248000000002</v>
      </c>
      <c r="C385" s="61">
        <v>0.33027417399999998</v>
      </c>
      <c r="D385" s="61">
        <v>7.6009369800000004E-2</v>
      </c>
      <c r="E385" s="61">
        <v>2.2618570299999998E-2</v>
      </c>
      <c r="F385" s="61">
        <v>5.3007359599999998E-2</v>
      </c>
      <c r="G385" s="61">
        <v>6.8976032199999995E-2</v>
      </c>
      <c r="H385" s="61">
        <v>0.22470785500000001</v>
      </c>
      <c r="I385" s="61">
        <v>0.14070408400000001</v>
      </c>
      <c r="J385" s="61">
        <v>2.5124827199999998E-2</v>
      </c>
      <c r="K385" s="61">
        <v>0.23652472199999999</v>
      </c>
      <c r="L385" s="61">
        <v>0.29314959900000004</v>
      </c>
      <c r="M385" s="61">
        <v>-3.4771223999999996E-2</v>
      </c>
      <c r="N385" s="61">
        <v>0.19217568400000001</v>
      </c>
      <c r="O385" s="61">
        <v>0.27545946799999999</v>
      </c>
      <c r="P385" s="61"/>
      <c r="Q385" s="61">
        <v>9.1227839199999994E-2</v>
      </c>
      <c r="R385" s="61">
        <v>9.9848866600000002E-2</v>
      </c>
      <c r="S385" s="61">
        <v>5.6421055100000006E-2</v>
      </c>
      <c r="T385" s="61">
        <v>0.196754866</v>
      </c>
      <c r="U385" s="61">
        <v>0.223589224</v>
      </c>
      <c r="V385" s="61">
        <v>4.8024968100000003E-2</v>
      </c>
      <c r="W385" s="61">
        <v>5.1364512199999997E-2</v>
      </c>
      <c r="X385" s="61">
        <v>0.12317656599999999</v>
      </c>
      <c r="Y385" s="61">
        <v>2.98881488E-2</v>
      </c>
      <c r="Z385" s="61">
        <v>0.149752846</v>
      </c>
      <c r="AA385" s="61">
        <v>3.2524704999999997E-3</v>
      </c>
      <c r="AB385" s="14"/>
      <c r="AC385" s="14"/>
      <c r="AD385" s="14"/>
      <c r="AE385" s="14"/>
      <c r="AF385" s="14"/>
      <c r="AG385" s="14"/>
      <c r="AH385" s="14"/>
      <c r="AI385" s="14"/>
    </row>
    <row r="386" spans="1:35">
      <c r="A386" s="16">
        <v>191.5</v>
      </c>
      <c r="B386" s="61">
        <v>0.24581092699999998</v>
      </c>
      <c r="C386" s="61">
        <v>0.31841903500000002</v>
      </c>
      <c r="D386" s="61">
        <v>7.8885071399999993E-2</v>
      </c>
      <c r="E386" s="61">
        <v>6.1982665700000002E-2</v>
      </c>
      <c r="F386" s="61">
        <v>5.37157812E-2</v>
      </c>
      <c r="G386" s="61">
        <v>7.2962449799999995E-2</v>
      </c>
      <c r="H386" s="61">
        <v>0.215346501</v>
      </c>
      <c r="I386" s="61">
        <v>0.137467748</v>
      </c>
      <c r="J386" s="61">
        <v>2.3635763500000004E-2</v>
      </c>
      <c r="K386" s="61">
        <v>0.23548149800000001</v>
      </c>
      <c r="L386" s="61">
        <v>0.29083167399999998</v>
      </c>
      <c r="M386" s="61">
        <v>-3.1771696000000002E-2</v>
      </c>
      <c r="N386" s="61">
        <v>0.18164115</v>
      </c>
      <c r="O386" s="61">
        <v>0.26909239299999999</v>
      </c>
      <c r="P386" s="61"/>
      <c r="Q386" s="61">
        <v>9.0923695700000001E-2</v>
      </c>
      <c r="R386" s="61">
        <v>9.4003259499999992E-2</v>
      </c>
      <c r="S386" s="61">
        <v>4.8120403899999997E-2</v>
      </c>
      <c r="T386" s="61">
        <v>0.19477270900000002</v>
      </c>
      <c r="U386" s="61">
        <v>0.219990612</v>
      </c>
      <c r="V386" s="61">
        <v>4.66941149E-2</v>
      </c>
      <c r="W386" s="61">
        <v>5.3011430900000003E-2</v>
      </c>
      <c r="X386" s="61">
        <v>0.12090413800000001</v>
      </c>
      <c r="Y386" s="61">
        <v>3.3656494499999995E-2</v>
      </c>
      <c r="Z386" s="61">
        <v>0.15110979299999999</v>
      </c>
      <c r="AA386" s="61">
        <v>-8.6166200000000002E-4</v>
      </c>
      <c r="AB386" s="14"/>
      <c r="AC386" s="14"/>
      <c r="AD386" s="14"/>
      <c r="AE386" s="14"/>
      <c r="AF386" s="14"/>
      <c r="AG386" s="14"/>
      <c r="AH386" s="14"/>
      <c r="AI386" s="14"/>
    </row>
    <row r="387" spans="1:35">
      <c r="A387" s="16">
        <v>192</v>
      </c>
      <c r="B387" s="61">
        <v>0.25617519500000002</v>
      </c>
      <c r="C387" s="61">
        <v>0.32195280900000001</v>
      </c>
      <c r="D387" s="61">
        <v>7.9210412199999997E-2</v>
      </c>
      <c r="E387" s="61">
        <v>5.6725461700000007E-2</v>
      </c>
      <c r="F387" s="61">
        <v>4.7973551099999998E-2</v>
      </c>
      <c r="G387" s="61">
        <v>6.7341730500000002E-2</v>
      </c>
      <c r="H387" s="61">
        <v>0.224805016</v>
      </c>
      <c r="I387" s="61">
        <v>0.142460689</v>
      </c>
      <c r="J387" s="61">
        <v>1.7491287099999999E-2</v>
      </c>
      <c r="K387" s="61">
        <v>0.23716997100000001</v>
      </c>
      <c r="L387" s="61">
        <v>0.29674197199999996</v>
      </c>
      <c r="M387" s="61">
        <v>-2.9948668000000001E-2</v>
      </c>
      <c r="N387" s="61">
        <v>0.201502553</v>
      </c>
      <c r="O387" s="61">
        <v>0.26165948999999999</v>
      </c>
      <c r="P387" s="61"/>
      <c r="Q387" s="61">
        <v>8.9997115099999997E-2</v>
      </c>
      <c r="R387" s="61">
        <v>9.6614046800000006E-2</v>
      </c>
      <c r="S387" s="61">
        <v>5.3113169100000003E-2</v>
      </c>
      <c r="T387" s="61">
        <v>0.202112494</v>
      </c>
      <c r="U387" s="61">
        <v>0.21571583400000002</v>
      </c>
      <c r="V387" s="61">
        <v>5.1823339199999999E-2</v>
      </c>
      <c r="W387" s="61">
        <v>5.1797867300000001E-2</v>
      </c>
      <c r="X387" s="61">
        <v>0.11296429200000001</v>
      </c>
      <c r="Y387" s="61">
        <v>2.8006537800000002E-2</v>
      </c>
      <c r="Z387" s="61">
        <v>0.152044439</v>
      </c>
      <c r="AA387" s="61">
        <v>6.2342280000000005E-4</v>
      </c>
      <c r="AB387" s="14"/>
      <c r="AC387" s="14"/>
      <c r="AD387" s="14"/>
      <c r="AE387" s="14"/>
      <c r="AF387" s="14"/>
      <c r="AG387" s="14"/>
      <c r="AH387" s="14"/>
      <c r="AI387" s="14"/>
    </row>
    <row r="388" spans="1:35">
      <c r="A388" s="16">
        <v>192.5</v>
      </c>
      <c r="B388" s="61">
        <v>0.24388217000000001</v>
      </c>
      <c r="C388" s="61">
        <v>0.32220063900000001</v>
      </c>
      <c r="D388" s="61">
        <v>7.4036727799999993E-2</v>
      </c>
      <c r="E388" s="61">
        <v>4.5541024999999999E-2</v>
      </c>
      <c r="F388" s="61">
        <v>4.6676462100000003E-2</v>
      </c>
      <c r="G388" s="61">
        <v>6.9977930300000005E-2</v>
      </c>
      <c r="H388" s="61">
        <v>0.21343472099999999</v>
      </c>
      <c r="I388" s="61">
        <v>0.13915095199999999</v>
      </c>
      <c r="J388" s="61">
        <v>2.2212464299999998E-2</v>
      </c>
      <c r="K388" s="61">
        <v>0.23346325499999998</v>
      </c>
      <c r="L388" s="61">
        <v>0.29546757800000001</v>
      </c>
      <c r="M388" s="61">
        <v>-3.3634788999999998E-2</v>
      </c>
      <c r="N388" s="61">
        <v>0.17394845199999998</v>
      </c>
      <c r="O388" s="61">
        <v>0.27718346300000002</v>
      </c>
      <c r="P388" s="61"/>
      <c r="Q388" s="61">
        <v>9.2695698199999996E-2</v>
      </c>
      <c r="R388" s="61">
        <v>9.0892902099999992E-2</v>
      </c>
      <c r="S388" s="61">
        <v>5.3419376300000002E-2</v>
      </c>
      <c r="T388" s="61">
        <v>0.20157197799999998</v>
      </c>
      <c r="U388" s="61">
        <v>0.220261708</v>
      </c>
      <c r="V388" s="61">
        <v>5.2414417599999999E-2</v>
      </c>
      <c r="W388" s="61">
        <v>3.76933541E-2</v>
      </c>
      <c r="X388" s="61">
        <v>0.115626856</v>
      </c>
      <c r="Y388" s="61">
        <v>2.8238681099999999E-2</v>
      </c>
      <c r="Z388" s="61">
        <v>0.15569692699999998</v>
      </c>
      <c r="AA388" s="61">
        <v>5.3060293999999996E-3</v>
      </c>
      <c r="AB388" s="14"/>
      <c r="AC388" s="14"/>
      <c r="AD388" s="14"/>
      <c r="AE388" s="14"/>
      <c r="AF388" s="14"/>
      <c r="AG388" s="14"/>
      <c r="AH388" s="14"/>
      <c r="AI388" s="14"/>
    </row>
    <row r="389" spans="1:35">
      <c r="A389" s="16">
        <v>193</v>
      </c>
      <c r="B389" s="61">
        <v>0.249337376</v>
      </c>
      <c r="C389" s="61">
        <v>0.32564269400000001</v>
      </c>
      <c r="D389" s="61">
        <v>7.8442989199999993E-2</v>
      </c>
      <c r="E389" s="61">
        <v>3.1831288999999999E-2</v>
      </c>
      <c r="F389" s="61">
        <v>4.9889156899999995E-2</v>
      </c>
      <c r="G389" s="61">
        <v>6.2279117099999996E-2</v>
      </c>
      <c r="H389" s="61">
        <v>0.20182708600000002</v>
      </c>
      <c r="I389" s="61">
        <v>0.140382743</v>
      </c>
      <c r="J389" s="61">
        <v>2.1711181199999999E-2</v>
      </c>
      <c r="K389" s="61">
        <v>0.23494154600000003</v>
      </c>
      <c r="L389" s="61">
        <v>0.30019830400000003</v>
      </c>
      <c r="M389" s="61">
        <v>-2.7079463000000002E-2</v>
      </c>
      <c r="N389" s="61">
        <v>0.19071091899999998</v>
      </c>
      <c r="O389" s="61">
        <v>0.26068742499999997</v>
      </c>
      <c r="P389" s="61"/>
      <c r="Q389" s="61">
        <v>9.388371940000001E-2</v>
      </c>
      <c r="R389" s="61">
        <v>8.9738385899999995E-2</v>
      </c>
      <c r="S389" s="61">
        <v>5.1473685800000002E-2</v>
      </c>
      <c r="T389" s="61">
        <v>0.20211367899999999</v>
      </c>
      <c r="U389" s="61">
        <v>0.22086909500000002</v>
      </c>
      <c r="V389" s="61">
        <v>4.7054745699999997E-2</v>
      </c>
      <c r="W389" s="61">
        <v>5.3245029300000003E-2</v>
      </c>
      <c r="X389" s="61">
        <v>0.12415991</v>
      </c>
      <c r="Y389" s="61">
        <v>3.1436891100000003E-2</v>
      </c>
      <c r="Z389" s="61">
        <v>0.15156913</v>
      </c>
      <c r="AA389" s="61">
        <v>1.01192178E-2</v>
      </c>
      <c r="AB389" s="14"/>
      <c r="AC389" s="14"/>
      <c r="AD389" s="14"/>
      <c r="AE389" s="14"/>
      <c r="AF389" s="14"/>
      <c r="AG389" s="14"/>
      <c r="AH389" s="14"/>
      <c r="AI389" s="14"/>
    </row>
    <row r="390" spans="1:35">
      <c r="A390" s="16">
        <v>193.5</v>
      </c>
      <c r="B390" s="61">
        <v>0.24600901</v>
      </c>
      <c r="C390" s="61">
        <v>0.33105780600000001</v>
      </c>
      <c r="D390" s="61">
        <v>7.9629457799999998E-2</v>
      </c>
      <c r="E390" s="61">
        <v>5.0004693199999999E-2</v>
      </c>
      <c r="F390" s="61">
        <v>4.1590495499999998E-2</v>
      </c>
      <c r="G390" s="61">
        <v>7.2656863400000007E-2</v>
      </c>
      <c r="H390" s="61">
        <v>0.21457976299999998</v>
      </c>
      <c r="I390" s="61">
        <v>0.14214993500000001</v>
      </c>
      <c r="J390" s="61">
        <v>2.25040964E-2</v>
      </c>
      <c r="K390" s="61">
        <v>0.23796431399999998</v>
      </c>
      <c r="L390" s="61">
        <v>0.293718227</v>
      </c>
      <c r="M390" s="61">
        <v>-2.6353243000000002E-2</v>
      </c>
      <c r="N390" s="61">
        <v>0.18033863400000003</v>
      </c>
      <c r="O390" s="61">
        <v>0.27309009899999998</v>
      </c>
      <c r="P390" s="61"/>
      <c r="Q390" s="61">
        <v>8.4300996000000003E-2</v>
      </c>
      <c r="R390" s="61">
        <v>8.9249051400000001E-2</v>
      </c>
      <c r="S390" s="61">
        <v>5.3750127900000007E-2</v>
      </c>
      <c r="T390" s="61">
        <v>0.20484063200000002</v>
      </c>
      <c r="U390" s="61">
        <v>0.21418736699999999</v>
      </c>
      <c r="V390" s="61">
        <v>5.22854902E-2</v>
      </c>
      <c r="W390" s="61">
        <v>5.0493622800000006E-2</v>
      </c>
      <c r="X390" s="61">
        <v>0.11457615900000001</v>
      </c>
      <c r="Y390" s="61">
        <v>2.8610890000000003E-2</v>
      </c>
      <c r="Z390" s="61">
        <v>0.14795534399999999</v>
      </c>
      <c r="AA390" s="61">
        <v>-1.5870770000000001E-3</v>
      </c>
      <c r="AB390" s="14"/>
      <c r="AC390" s="14"/>
      <c r="AD390" s="14"/>
      <c r="AE390" s="14"/>
      <c r="AF390" s="14"/>
      <c r="AG390" s="14"/>
      <c r="AH390" s="14"/>
      <c r="AI390" s="14"/>
    </row>
    <row r="391" spans="1:35">
      <c r="A391" s="16">
        <v>194</v>
      </c>
      <c r="B391" s="61">
        <v>0.24932221200000002</v>
      </c>
      <c r="C391" s="61">
        <v>0.31934045699999997</v>
      </c>
      <c r="D391" s="61">
        <v>7.5884183500000008E-2</v>
      </c>
      <c r="E391" s="61">
        <v>4.6406512299999994E-2</v>
      </c>
      <c r="F391" s="61">
        <v>5.1525194699999999E-2</v>
      </c>
      <c r="G391" s="61">
        <v>6.7432831999999998E-2</v>
      </c>
      <c r="H391" s="61">
        <v>0.205609077</v>
      </c>
      <c r="I391" s="61">
        <v>0.14567303400000001</v>
      </c>
      <c r="J391" s="61">
        <v>2.26979065E-2</v>
      </c>
      <c r="K391" s="61">
        <v>0.23683544600000001</v>
      </c>
      <c r="L391" s="61">
        <v>0.29681792800000001</v>
      </c>
      <c r="M391" s="61">
        <v>-2.9405901999999998E-2</v>
      </c>
      <c r="N391" s="61">
        <v>0.17751076499999999</v>
      </c>
      <c r="O391" s="61">
        <v>0.25965041799999999</v>
      </c>
      <c r="P391" s="61"/>
      <c r="Q391" s="61">
        <v>8.9505494000000005E-2</v>
      </c>
      <c r="R391" s="61">
        <v>8.8992970099999999E-2</v>
      </c>
      <c r="S391" s="61">
        <v>4.7224714299999998E-2</v>
      </c>
      <c r="T391" s="61">
        <v>0.210138827</v>
      </c>
      <c r="U391" s="61">
        <v>0.21316474400000002</v>
      </c>
      <c r="V391" s="61">
        <v>5.1340416099999994E-2</v>
      </c>
      <c r="W391" s="61">
        <v>4.2720431500000003E-2</v>
      </c>
      <c r="X391" s="61">
        <v>0.11157097399999999</v>
      </c>
      <c r="Y391" s="61">
        <v>3.4897724200000001E-2</v>
      </c>
      <c r="Z391" s="61">
        <v>0.150342419</v>
      </c>
      <c r="AA391" s="61">
        <v>1.1886514999999999E-3</v>
      </c>
      <c r="AB391" s="14"/>
      <c r="AC391" s="14"/>
      <c r="AD391" s="14"/>
      <c r="AE391" s="14"/>
      <c r="AF391" s="14"/>
      <c r="AG391" s="14"/>
      <c r="AH391" s="14"/>
      <c r="AI391" s="14"/>
    </row>
    <row r="392" spans="1:35">
      <c r="A392" s="16">
        <v>194.5</v>
      </c>
      <c r="B392" s="61">
        <v>0.24965807200000001</v>
      </c>
      <c r="C392" s="61">
        <v>0.31599207499999998</v>
      </c>
      <c r="D392" s="61">
        <v>7.4547381900000001E-2</v>
      </c>
      <c r="E392" s="61">
        <v>3.6210972799999998E-2</v>
      </c>
      <c r="F392" s="61">
        <v>3.8573414899999998E-2</v>
      </c>
      <c r="G392" s="61">
        <v>6.4293117999999996E-2</v>
      </c>
      <c r="H392" s="61">
        <v>0.21284935600000002</v>
      </c>
      <c r="I392" s="61">
        <v>0.14394444000000001</v>
      </c>
      <c r="J392" s="61">
        <v>1.9989478200000001E-2</v>
      </c>
      <c r="K392" s="61">
        <v>0.23355277300000002</v>
      </c>
      <c r="L392" s="61">
        <v>0.29922870199999996</v>
      </c>
      <c r="M392" s="61">
        <v>-2.858666E-2</v>
      </c>
      <c r="N392" s="61">
        <v>0.176629228</v>
      </c>
      <c r="O392" s="61">
        <v>0.25322908399999999</v>
      </c>
      <c r="P392" s="61"/>
      <c r="Q392" s="61">
        <v>9.0622919100000004E-2</v>
      </c>
      <c r="R392" s="61">
        <v>8.6596598900000002E-2</v>
      </c>
      <c r="S392" s="61">
        <v>4.4131330599999997E-2</v>
      </c>
      <c r="T392" s="61">
        <v>0.211780317</v>
      </c>
      <c r="U392" s="61">
        <v>0.21697383100000001</v>
      </c>
      <c r="V392" s="61">
        <v>5.0474279500000004E-2</v>
      </c>
      <c r="W392" s="61">
        <v>5.3546616800000002E-2</v>
      </c>
      <c r="X392" s="61">
        <v>0.115172291</v>
      </c>
      <c r="Y392" s="61">
        <v>1.7344838600000002E-2</v>
      </c>
      <c r="Z392" s="61">
        <v>0.148080665</v>
      </c>
      <c r="AA392" s="61">
        <v>9.1187571999999991E-3</v>
      </c>
      <c r="AB392" s="14"/>
      <c r="AC392" s="14"/>
      <c r="AD392" s="14"/>
      <c r="AE392" s="14"/>
      <c r="AF392" s="14"/>
      <c r="AG392" s="14"/>
      <c r="AH392" s="14"/>
      <c r="AI392" s="14"/>
    </row>
    <row r="393" spans="1:35">
      <c r="A393" s="16">
        <v>195</v>
      </c>
      <c r="B393" s="61">
        <v>0.247896696</v>
      </c>
      <c r="C393" s="61">
        <v>0.331451616</v>
      </c>
      <c r="D393" s="61">
        <v>7.6588887499999994E-2</v>
      </c>
      <c r="E393" s="61">
        <v>5.7077690800000004E-2</v>
      </c>
      <c r="F393" s="61">
        <v>4.3481706500000002E-2</v>
      </c>
      <c r="G393" s="61">
        <v>6.5886310500000003E-2</v>
      </c>
      <c r="H393" s="61">
        <v>0.207043806</v>
      </c>
      <c r="I393" s="61">
        <v>0.137695084</v>
      </c>
      <c r="J393" s="61">
        <v>2.0004580800000001E-2</v>
      </c>
      <c r="K393" s="61">
        <v>0.23739395399999999</v>
      </c>
      <c r="L393" s="61">
        <v>0.29705355</v>
      </c>
      <c r="M393" s="61">
        <v>-3.0781811000000003E-2</v>
      </c>
      <c r="N393" s="61">
        <v>0.190336061</v>
      </c>
      <c r="O393" s="61">
        <v>0.25271857799999997</v>
      </c>
      <c r="P393" s="61"/>
      <c r="Q393" s="61">
        <v>9.3552022800000009E-2</v>
      </c>
      <c r="R393" s="61">
        <v>8.9673290399999994E-2</v>
      </c>
      <c r="S393" s="61">
        <v>4.1825264100000002E-2</v>
      </c>
      <c r="T393" s="61">
        <v>0.216363007</v>
      </c>
      <c r="U393" s="61">
        <v>0.209868361</v>
      </c>
      <c r="V393" s="61">
        <v>5.9668684200000002E-2</v>
      </c>
      <c r="W393" s="61">
        <v>5.8607222200000003E-2</v>
      </c>
      <c r="X393" s="61">
        <v>0.11532157899999999</v>
      </c>
      <c r="Y393" s="61">
        <v>2.76710971E-2</v>
      </c>
      <c r="Z393" s="61">
        <v>0.14158395900000001</v>
      </c>
      <c r="AA393" s="61">
        <v>1.53864772E-2</v>
      </c>
      <c r="AB393" s="14"/>
      <c r="AC393" s="14"/>
      <c r="AD393" s="14"/>
      <c r="AE393" s="14"/>
      <c r="AF393" s="14"/>
      <c r="AG393" s="14"/>
      <c r="AH393" s="14"/>
      <c r="AI393" s="14"/>
    </row>
    <row r="394" spans="1:35">
      <c r="A394" s="16">
        <v>195.5</v>
      </c>
      <c r="B394" s="61">
        <v>0.24960839300000001</v>
      </c>
      <c r="C394" s="61">
        <v>0.319682723</v>
      </c>
      <c r="D394" s="61">
        <v>7.3823847599999992E-2</v>
      </c>
      <c r="E394" s="61">
        <v>5.8526187E-2</v>
      </c>
      <c r="F394" s="61">
        <v>4.1895054000000001E-2</v>
      </c>
      <c r="G394" s="61">
        <v>6.6067276199999997E-2</v>
      </c>
      <c r="H394" s="61">
        <v>0.20966101700000001</v>
      </c>
      <c r="I394" s="61">
        <v>0.14585885599999998</v>
      </c>
      <c r="J394" s="61">
        <v>2.2428031399999999E-2</v>
      </c>
      <c r="K394" s="61">
        <v>0.23315596200000002</v>
      </c>
      <c r="L394" s="61">
        <v>0.29816365</v>
      </c>
      <c r="M394" s="61">
        <v>-3.4325186000000001E-2</v>
      </c>
      <c r="N394" s="61">
        <v>0.159539289</v>
      </c>
      <c r="O394" s="61">
        <v>0.24330186099999998</v>
      </c>
      <c r="P394" s="61"/>
      <c r="Q394" s="61">
        <v>9.3863168199999999E-2</v>
      </c>
      <c r="R394" s="61">
        <v>9.3271262000000008E-2</v>
      </c>
      <c r="S394" s="61">
        <v>4.18256397E-2</v>
      </c>
      <c r="T394" s="61">
        <v>0.21182424</v>
      </c>
      <c r="U394" s="61">
        <v>0.21368399599999999</v>
      </c>
      <c r="V394" s="61">
        <v>6.0822915499999998E-2</v>
      </c>
      <c r="W394" s="61">
        <v>5.1878848900000003E-2</v>
      </c>
      <c r="X394" s="61">
        <v>0.11311149699999999</v>
      </c>
      <c r="Y394" s="61">
        <v>3.3356687900000001E-2</v>
      </c>
      <c r="Z394" s="61">
        <v>0.14518484500000001</v>
      </c>
      <c r="AA394" s="61">
        <v>1.3400663699999999E-2</v>
      </c>
      <c r="AB394" s="14"/>
      <c r="AC394" s="14"/>
      <c r="AD394" s="14"/>
      <c r="AE394" s="14"/>
      <c r="AF394" s="14"/>
      <c r="AG394" s="14"/>
      <c r="AH394" s="14"/>
      <c r="AI394" s="14"/>
    </row>
    <row r="395" spans="1:35">
      <c r="A395" s="16">
        <v>196</v>
      </c>
      <c r="B395" s="61">
        <v>0.245341965</v>
      </c>
      <c r="C395" s="61">
        <v>0.32149766499999999</v>
      </c>
      <c r="D395" s="61">
        <v>6.9924662800000009E-2</v>
      </c>
      <c r="E395" s="61">
        <v>6.9988872000000008E-2</v>
      </c>
      <c r="F395" s="61">
        <v>4.5680346199999999E-2</v>
      </c>
      <c r="G395" s="61">
        <v>6.5229519900000005E-2</v>
      </c>
      <c r="H395" s="61">
        <v>0.207771552</v>
      </c>
      <c r="I395" s="61">
        <v>0.12818191199999998</v>
      </c>
      <c r="J395" s="61">
        <v>2.2656279099999999E-2</v>
      </c>
      <c r="K395" s="61">
        <v>0.229488364</v>
      </c>
      <c r="L395" s="61">
        <v>0.29723981299999996</v>
      </c>
      <c r="M395" s="61">
        <v>-2.9920184999999998E-2</v>
      </c>
      <c r="N395" s="61">
        <v>0.145573649</v>
      </c>
      <c r="O395" s="61">
        <v>0.25333034600000004</v>
      </c>
      <c r="P395" s="61"/>
      <c r="Q395" s="61">
        <v>9.0238259299999998E-2</v>
      </c>
      <c r="R395" s="61">
        <v>9.3285591900000006E-2</v>
      </c>
      <c r="S395" s="61">
        <v>3.8749940399999995E-2</v>
      </c>
      <c r="T395" s="61">
        <v>0.21960036099999999</v>
      </c>
      <c r="U395" s="61">
        <v>0.21049722200000001</v>
      </c>
      <c r="V395" s="61">
        <v>6.1766696599999997E-2</v>
      </c>
      <c r="W395" s="61">
        <v>5.57363663E-2</v>
      </c>
      <c r="X395" s="61">
        <v>0.10710164799999999</v>
      </c>
      <c r="Y395" s="61">
        <v>2.3133716700000001E-2</v>
      </c>
      <c r="Z395" s="61">
        <v>0.14412224500000001</v>
      </c>
      <c r="AA395" s="61">
        <v>9.8716121999999993E-3</v>
      </c>
      <c r="AB395" s="14"/>
      <c r="AC395" s="14"/>
      <c r="AD395" s="14"/>
      <c r="AE395" s="14"/>
      <c r="AF395" s="14"/>
      <c r="AG395" s="14"/>
      <c r="AH395" s="14"/>
      <c r="AI395" s="14"/>
    </row>
    <row r="396" spans="1:35">
      <c r="A396" s="16">
        <v>196.5</v>
      </c>
      <c r="B396" s="61">
        <v>0.244919364</v>
      </c>
      <c r="C396" s="61">
        <v>0.314047721</v>
      </c>
      <c r="D396" s="61">
        <v>7.8436867000000007E-2</v>
      </c>
      <c r="E396" s="61">
        <v>4.3192794900000005E-2</v>
      </c>
      <c r="F396" s="61">
        <v>4.4216219899999999E-2</v>
      </c>
      <c r="G396" s="61">
        <v>6.378341500000001E-2</v>
      </c>
      <c r="H396" s="61">
        <v>0.19995074200000001</v>
      </c>
      <c r="I396" s="61">
        <v>0.12846617200000002</v>
      </c>
      <c r="J396" s="61">
        <v>1.9254432599999999E-2</v>
      </c>
      <c r="K396" s="61">
        <v>0.22828844700000001</v>
      </c>
      <c r="L396" s="61">
        <v>0.301393939</v>
      </c>
      <c r="M396" s="61">
        <v>-2.7105292E-2</v>
      </c>
      <c r="N396" s="61">
        <v>0.16882350899999998</v>
      </c>
      <c r="O396" s="61">
        <v>0.248794081</v>
      </c>
      <c r="P396" s="61"/>
      <c r="Q396" s="61">
        <v>9.4303948400000004E-2</v>
      </c>
      <c r="R396" s="61">
        <v>8.3830693800000008E-2</v>
      </c>
      <c r="S396" s="61">
        <v>4.2877455400000007E-2</v>
      </c>
      <c r="T396" s="61">
        <v>0.20597705699999999</v>
      </c>
      <c r="U396" s="61">
        <v>0.20071554899999999</v>
      </c>
      <c r="V396" s="61">
        <v>6.3258552400000001E-2</v>
      </c>
      <c r="W396" s="61">
        <v>4.4577559000000003E-2</v>
      </c>
      <c r="X396" s="61">
        <v>0.101684306</v>
      </c>
      <c r="Y396" s="61">
        <v>2.6158535699999999E-2</v>
      </c>
      <c r="Z396" s="61">
        <v>0.148133233</v>
      </c>
      <c r="AA396" s="61">
        <v>1.6131282999999998E-3</v>
      </c>
      <c r="AB396" s="14"/>
      <c r="AC396" s="14"/>
      <c r="AD396" s="14"/>
      <c r="AE396" s="14"/>
      <c r="AF396" s="14"/>
      <c r="AG396" s="14"/>
      <c r="AH396" s="14"/>
      <c r="AI396" s="14"/>
    </row>
    <row r="397" spans="1:35">
      <c r="A397" s="16">
        <v>197</v>
      </c>
      <c r="B397" s="61">
        <v>0.237418772</v>
      </c>
      <c r="C397" s="61">
        <v>0.31582256799999997</v>
      </c>
      <c r="D397" s="61">
        <v>7.0987695700000006E-2</v>
      </c>
      <c r="E397" s="61">
        <v>6.3522834799999997E-2</v>
      </c>
      <c r="F397" s="61">
        <v>4.3908671599999997E-2</v>
      </c>
      <c r="G397" s="61">
        <v>6.4872521099999997E-2</v>
      </c>
      <c r="H397" s="61">
        <v>0.200961477</v>
      </c>
      <c r="I397" s="61">
        <v>0.12958684200000001</v>
      </c>
      <c r="J397" s="61">
        <v>1.56810821E-2</v>
      </c>
      <c r="K397" s="61">
        <v>0.229266367</v>
      </c>
      <c r="L397" s="61">
        <v>0.29952503000000003</v>
      </c>
      <c r="M397" s="61">
        <v>-3.60486E-2</v>
      </c>
      <c r="N397" s="61">
        <v>0.16477886300000003</v>
      </c>
      <c r="O397" s="61">
        <v>0.243661815</v>
      </c>
      <c r="P397" s="61"/>
      <c r="Q397" s="61">
        <v>8.6742902300000008E-2</v>
      </c>
      <c r="R397" s="61">
        <v>9.1973205300000013E-2</v>
      </c>
      <c r="S397" s="61">
        <v>3.73510352E-2</v>
      </c>
      <c r="T397" s="61">
        <v>0.211573872</v>
      </c>
      <c r="U397" s="61">
        <v>0.209072392</v>
      </c>
      <c r="V397" s="61">
        <v>5.0178343400000006E-2</v>
      </c>
      <c r="W397" s="61">
        <v>4.1973711800000001E-2</v>
      </c>
      <c r="X397" s="61">
        <v>9.458751700000001E-2</v>
      </c>
      <c r="Y397" s="61">
        <v>2.7652789000000001E-2</v>
      </c>
      <c r="Z397" s="61">
        <v>0.13953037200000001</v>
      </c>
      <c r="AA397" s="61">
        <v>1.05717915E-2</v>
      </c>
      <c r="AB397" s="14"/>
      <c r="AC397" s="14"/>
      <c r="AD397" s="14"/>
      <c r="AE397" s="14"/>
      <c r="AF397" s="14"/>
      <c r="AG397" s="14"/>
      <c r="AH397" s="14"/>
      <c r="AI397" s="14"/>
    </row>
    <row r="398" spans="1:35">
      <c r="A398" s="16">
        <v>197.5</v>
      </c>
      <c r="B398" s="61">
        <v>0.24782110700000001</v>
      </c>
      <c r="C398" s="61">
        <v>0.31792537200000004</v>
      </c>
      <c r="D398" s="61">
        <v>6.5798049900000002E-2</v>
      </c>
      <c r="E398" s="61">
        <v>5.3049127100000003E-2</v>
      </c>
      <c r="F398" s="61">
        <v>4.4208528300000001E-2</v>
      </c>
      <c r="G398" s="61">
        <v>6.1287920299999993E-2</v>
      </c>
      <c r="H398" s="61">
        <v>0.19657592800000001</v>
      </c>
      <c r="I398" s="61">
        <v>0.142961688</v>
      </c>
      <c r="J398" s="61">
        <v>2.2341045E-2</v>
      </c>
      <c r="K398" s="61">
        <v>0.23503792900000001</v>
      </c>
      <c r="L398" s="61">
        <v>0.30018486299999997</v>
      </c>
      <c r="M398" s="61">
        <v>-3.2449967000000003E-2</v>
      </c>
      <c r="N398" s="61">
        <v>0.14603862000000001</v>
      </c>
      <c r="O398" s="61">
        <v>0.26393269499999999</v>
      </c>
      <c r="P398" s="61"/>
      <c r="Q398" s="61">
        <v>7.8991369999999991E-2</v>
      </c>
      <c r="R398" s="61">
        <v>8.7244164999999999E-2</v>
      </c>
      <c r="S398" s="61">
        <v>3.5866169600000004E-2</v>
      </c>
      <c r="T398" s="61">
        <v>0.204694125</v>
      </c>
      <c r="U398" s="61">
        <v>0.20917954499999999</v>
      </c>
      <c r="V398" s="61">
        <v>5.6829898999999996E-2</v>
      </c>
      <c r="W398" s="61">
        <v>4.7805249899999999E-2</v>
      </c>
      <c r="X398" s="61">
        <v>0.103393658</v>
      </c>
      <c r="Y398" s="61">
        <v>2.8369288899999998E-2</v>
      </c>
      <c r="Z398" s="61">
        <v>0.140530399</v>
      </c>
      <c r="AA398" s="61">
        <v>2.0719690999999999E-3</v>
      </c>
      <c r="AB398" s="14"/>
      <c r="AC398" s="14"/>
      <c r="AD398" s="14"/>
      <c r="AE398" s="14"/>
      <c r="AF398" s="14"/>
      <c r="AG398" s="14"/>
      <c r="AH398" s="14"/>
      <c r="AI398" s="14"/>
    </row>
    <row r="399" spans="1:35">
      <c r="A399" s="16">
        <v>198</v>
      </c>
      <c r="B399" s="61">
        <v>0.245282525</v>
      </c>
      <c r="C399" s="61">
        <v>0.32645358799999996</v>
      </c>
      <c r="D399" s="61">
        <v>8.3380747599999999E-2</v>
      </c>
      <c r="E399" s="61">
        <v>5.2331098300000004E-2</v>
      </c>
      <c r="F399" s="61">
        <v>4.2191647499999999E-2</v>
      </c>
      <c r="G399" s="61">
        <v>6.2723292300000011E-2</v>
      </c>
      <c r="H399" s="61">
        <v>0.18028522699999999</v>
      </c>
      <c r="I399" s="61">
        <v>0.137699919</v>
      </c>
      <c r="J399" s="61">
        <v>2.6248106199999999E-2</v>
      </c>
      <c r="K399" s="61">
        <v>0.23568118099999999</v>
      </c>
      <c r="L399" s="61">
        <v>0.30135056799999999</v>
      </c>
      <c r="M399" s="61">
        <v>-3.1125666999999999E-2</v>
      </c>
      <c r="N399" s="61">
        <v>0.160856368</v>
      </c>
      <c r="O399" s="61">
        <v>0.25151786600000003</v>
      </c>
      <c r="P399" s="61"/>
      <c r="Q399" s="61">
        <v>9.2692209400000003E-2</v>
      </c>
      <c r="R399" s="61">
        <v>8.4468523000000004E-2</v>
      </c>
      <c r="S399" s="61">
        <v>4.4734925800000006E-2</v>
      </c>
      <c r="T399" s="61">
        <v>0.212273411</v>
      </c>
      <c r="U399" s="61">
        <v>0.19776520900000003</v>
      </c>
      <c r="V399" s="61">
        <v>6.0569991600000005E-2</v>
      </c>
      <c r="W399" s="61">
        <v>4.0363081100000003E-2</v>
      </c>
      <c r="X399" s="61">
        <v>9.420634189999999E-2</v>
      </c>
      <c r="Y399" s="61">
        <v>3.8384288099999997E-2</v>
      </c>
      <c r="Z399" s="61">
        <v>0.146587778</v>
      </c>
      <c r="AA399" s="61">
        <v>1.7979137E-3</v>
      </c>
      <c r="AB399" s="14"/>
      <c r="AC399" s="14"/>
      <c r="AD399" s="14"/>
      <c r="AE399" s="14"/>
      <c r="AF399" s="14"/>
      <c r="AG399" s="14"/>
      <c r="AH399" s="14"/>
      <c r="AI399" s="14"/>
    </row>
    <row r="400" spans="1:35">
      <c r="A400" s="16">
        <v>198.5</v>
      </c>
      <c r="B400" s="61">
        <v>0.24320007300000002</v>
      </c>
      <c r="C400" s="61">
        <v>0.32617291399999998</v>
      </c>
      <c r="D400" s="61">
        <v>7.4821449600000006E-2</v>
      </c>
      <c r="E400" s="61">
        <v>4.0512743000000004E-2</v>
      </c>
      <c r="F400" s="61">
        <v>3.9461494199999995E-2</v>
      </c>
      <c r="G400" s="61">
        <v>6.8961622900000005E-2</v>
      </c>
      <c r="H400" s="61">
        <v>0.19555908399999999</v>
      </c>
      <c r="I400" s="61">
        <v>0.13808752299999999</v>
      </c>
      <c r="J400" s="61">
        <v>2.4414168400000002E-2</v>
      </c>
      <c r="K400" s="61">
        <v>0.234687069</v>
      </c>
      <c r="L400" s="61">
        <v>0.29892265699999998</v>
      </c>
      <c r="M400" s="61">
        <v>-3.8312186999999998E-2</v>
      </c>
      <c r="N400" s="61">
        <v>0.135355631</v>
      </c>
      <c r="O400" s="61">
        <v>0.245035119</v>
      </c>
      <c r="P400" s="61"/>
      <c r="Q400" s="61">
        <v>9.0551664800000001E-2</v>
      </c>
      <c r="R400" s="61">
        <v>8.6908675399999996E-2</v>
      </c>
      <c r="S400" s="61">
        <v>3.7802567100000004E-2</v>
      </c>
      <c r="T400" s="61">
        <v>0.20762769599999997</v>
      </c>
      <c r="U400" s="61">
        <v>0.203327073</v>
      </c>
      <c r="V400" s="61">
        <v>5.2759092699999996E-2</v>
      </c>
      <c r="W400" s="61">
        <v>5.1713796399999998E-2</v>
      </c>
      <c r="X400" s="61">
        <v>9.5741847100000013E-2</v>
      </c>
      <c r="Y400" s="61">
        <v>1.8827527699999999E-2</v>
      </c>
      <c r="Z400" s="61">
        <v>0.13469224499999999</v>
      </c>
      <c r="AA400" s="61">
        <v>8.1306772000000003E-3</v>
      </c>
      <c r="AB400" s="14"/>
      <c r="AC400" s="14"/>
      <c r="AD400" s="14"/>
      <c r="AE400" s="14"/>
      <c r="AF400" s="14"/>
      <c r="AG400" s="14"/>
      <c r="AH400" s="14"/>
      <c r="AI400" s="14"/>
    </row>
    <row r="401" spans="1:35">
      <c r="A401" s="16">
        <v>199</v>
      </c>
      <c r="B401" s="61">
        <v>0.23987050900000001</v>
      </c>
      <c r="C401" s="61">
        <v>0.31806869500000001</v>
      </c>
      <c r="D401" s="61">
        <v>7.54007082E-2</v>
      </c>
      <c r="E401" s="61">
        <v>2.4553721000000001E-2</v>
      </c>
      <c r="F401" s="61">
        <v>4.76235635E-2</v>
      </c>
      <c r="G401" s="61">
        <v>5.9890875699999999E-2</v>
      </c>
      <c r="H401" s="61">
        <v>0.20090930499999998</v>
      </c>
      <c r="I401" s="61">
        <v>0.13651947</v>
      </c>
      <c r="J401" s="61">
        <v>2.2619834299999999E-2</v>
      </c>
      <c r="K401" s="61">
        <v>0.22974023599999999</v>
      </c>
      <c r="L401" s="61">
        <v>0.29539879299999999</v>
      </c>
      <c r="M401" s="61">
        <v>-3.7409306000000003E-2</v>
      </c>
      <c r="N401" s="61">
        <v>0.157868169</v>
      </c>
      <c r="O401" s="61">
        <v>0.239161869</v>
      </c>
      <c r="P401" s="61"/>
      <c r="Q401" s="61">
        <v>9.1733083900000012E-2</v>
      </c>
      <c r="R401" s="61">
        <v>8.9136888999999997E-2</v>
      </c>
      <c r="S401" s="61">
        <v>4.3529151199999998E-2</v>
      </c>
      <c r="T401" s="61">
        <v>0.209116887</v>
      </c>
      <c r="U401" s="61">
        <v>0.20724089800000001</v>
      </c>
      <c r="V401" s="61">
        <v>6.1133586699999999E-2</v>
      </c>
      <c r="W401" s="61">
        <v>4.1221707299999993E-2</v>
      </c>
      <c r="X401" s="61">
        <v>9.3958929199999999E-2</v>
      </c>
      <c r="Y401" s="61">
        <v>2.1762091899999999E-2</v>
      </c>
      <c r="Z401" s="61">
        <v>0.14002814799999999</v>
      </c>
      <c r="AA401" s="61">
        <v>8.0605712999999996E-3</v>
      </c>
      <c r="AB401" s="14"/>
      <c r="AC401" s="14"/>
      <c r="AD401" s="14"/>
      <c r="AE401" s="14"/>
      <c r="AF401" s="14"/>
      <c r="AG401" s="14"/>
      <c r="AH401" s="14"/>
      <c r="AI401" s="14"/>
    </row>
    <row r="402" spans="1:35">
      <c r="A402" s="16">
        <v>199.5</v>
      </c>
      <c r="B402" s="61">
        <v>0.24821991400000001</v>
      </c>
      <c r="C402" s="61">
        <v>0.32365918999999999</v>
      </c>
      <c r="D402" s="61">
        <v>7.5666245399999998E-2</v>
      </c>
      <c r="E402" s="61">
        <v>3.9016161000000001E-2</v>
      </c>
      <c r="F402" s="61">
        <v>4.80735932E-2</v>
      </c>
      <c r="G402" s="61">
        <v>6.2102567899999996E-2</v>
      </c>
      <c r="H402" s="61">
        <v>0.20707482999999999</v>
      </c>
      <c r="I402" s="61">
        <v>0.12961393899999998</v>
      </c>
      <c r="J402" s="61">
        <v>2.2100955799999999E-2</v>
      </c>
      <c r="K402" s="61">
        <v>0.23342436999999999</v>
      </c>
      <c r="L402" s="61">
        <v>0.29729138599999999</v>
      </c>
      <c r="M402" s="61">
        <v>-3.0338769000000002E-2</v>
      </c>
      <c r="N402" s="61">
        <v>0.14761026499999999</v>
      </c>
      <c r="O402" s="61">
        <v>0.240456376</v>
      </c>
      <c r="P402" s="61"/>
      <c r="Q402" s="61">
        <v>8.7730407400000002E-2</v>
      </c>
      <c r="R402" s="61">
        <v>8.6878587699999996E-2</v>
      </c>
      <c r="S402" s="61">
        <v>2.9833886899999999E-2</v>
      </c>
      <c r="T402" s="61">
        <v>0.203951402</v>
      </c>
      <c r="U402" s="61">
        <v>0.20186615199999999</v>
      </c>
      <c r="V402" s="61">
        <v>5.6962566900000004E-2</v>
      </c>
      <c r="W402" s="61">
        <v>5.0177113899999994E-2</v>
      </c>
      <c r="X402" s="61">
        <v>9.6903588700000001E-2</v>
      </c>
      <c r="Y402" s="61">
        <v>2.5824533E-2</v>
      </c>
      <c r="Z402" s="61">
        <v>0.14220767000000001</v>
      </c>
      <c r="AA402" s="61">
        <v>1.1623333E-2</v>
      </c>
      <c r="AB402" s="14"/>
      <c r="AC402" s="14"/>
      <c r="AD402" s="14"/>
      <c r="AE402" s="14"/>
      <c r="AF402" s="14"/>
      <c r="AG402" s="14"/>
      <c r="AH402" s="14"/>
      <c r="AI402" s="14"/>
    </row>
    <row r="403" spans="1:35">
      <c r="A403" s="16">
        <v>200</v>
      </c>
      <c r="B403" s="61">
        <v>0.25029020899999999</v>
      </c>
      <c r="C403" s="61">
        <v>0.32706538499999999</v>
      </c>
      <c r="D403" s="61">
        <v>7.1691279600000005E-2</v>
      </c>
      <c r="E403" s="61">
        <v>8.7054153400000001E-2</v>
      </c>
      <c r="F403" s="61">
        <v>3.9982640600000001E-2</v>
      </c>
      <c r="G403" s="61">
        <v>6.1564211600000002E-2</v>
      </c>
      <c r="H403" s="61">
        <v>0.19922583899999999</v>
      </c>
      <c r="I403" s="61">
        <v>0.13151928699999998</v>
      </c>
      <c r="J403" s="61">
        <v>2.0401014299999999E-2</v>
      </c>
      <c r="K403" s="61">
        <v>0.235073431</v>
      </c>
      <c r="L403" s="61">
        <v>0.29612166400000001</v>
      </c>
      <c r="M403" s="61">
        <v>-3.2606097000000001E-2</v>
      </c>
      <c r="N403" s="61">
        <v>0.143743599</v>
      </c>
      <c r="O403" s="61">
        <v>0.24103787000000002</v>
      </c>
      <c r="P403" s="61"/>
      <c r="Q403" s="61">
        <v>8.2531351000000003E-2</v>
      </c>
      <c r="R403" s="61">
        <v>8.5029541700000003E-2</v>
      </c>
      <c r="S403" s="61">
        <v>2.3586414200000003E-2</v>
      </c>
      <c r="T403" s="61">
        <v>0.21217369900000002</v>
      </c>
      <c r="U403" s="61">
        <v>0.20782424200000002</v>
      </c>
      <c r="V403" s="61">
        <v>5.4161654600000005E-2</v>
      </c>
      <c r="W403" s="61">
        <v>4.0274203699999997E-2</v>
      </c>
      <c r="X403" s="61">
        <v>9.8434257999999997E-2</v>
      </c>
      <c r="Y403" s="61">
        <v>2.5763806100000002E-2</v>
      </c>
      <c r="Z403" s="61">
        <v>0.14259776399999999</v>
      </c>
      <c r="AA403" s="61">
        <v>5.4823245E-3</v>
      </c>
      <c r="AB403" s="14"/>
      <c r="AC403" s="14"/>
      <c r="AD403" s="14"/>
      <c r="AE403" s="14"/>
      <c r="AF403" s="14"/>
      <c r="AG403" s="14"/>
      <c r="AH403" s="14"/>
      <c r="AI403" s="14"/>
    </row>
    <row r="404" spans="1:35">
      <c r="A404" s="16">
        <v>200.5</v>
      </c>
      <c r="B404" s="61">
        <v>0.24565214199999999</v>
      </c>
      <c r="C404" s="61">
        <v>0.32550769000000002</v>
      </c>
      <c r="D404" s="61">
        <v>7.0665489400000003E-2</v>
      </c>
      <c r="E404" s="61">
        <v>3.9316908800000001E-2</v>
      </c>
      <c r="F404" s="61">
        <v>3.8631662900000002E-2</v>
      </c>
      <c r="G404" s="61">
        <v>6.5154540100000005E-2</v>
      </c>
      <c r="H404" s="61">
        <v>0.19034679799999998</v>
      </c>
      <c r="I404" s="61">
        <v>0.12922867599999999</v>
      </c>
      <c r="J404" s="61">
        <v>2.34023197E-2</v>
      </c>
      <c r="K404" s="61">
        <v>0.23023447399999999</v>
      </c>
      <c r="L404" s="61">
        <v>0.298093683</v>
      </c>
      <c r="M404" s="61">
        <v>-3.4257338999999998E-2</v>
      </c>
      <c r="N404" s="61">
        <v>0.150633726</v>
      </c>
      <c r="O404" s="61">
        <v>0.23144173200000001</v>
      </c>
      <c r="P404" s="61"/>
      <c r="Q404" s="61">
        <v>8.1461692500000002E-2</v>
      </c>
      <c r="R404" s="61">
        <v>8.0958010699999999E-2</v>
      </c>
      <c r="S404" s="61">
        <v>2.5768550800000001E-2</v>
      </c>
      <c r="T404" s="61">
        <v>0.21805155400000001</v>
      </c>
      <c r="U404" s="61">
        <v>0.21253359400000002</v>
      </c>
      <c r="V404" s="61">
        <v>5.9200394100000005E-2</v>
      </c>
      <c r="W404" s="61">
        <v>4.9602731000000004E-2</v>
      </c>
      <c r="X404" s="61">
        <v>9.4447438300000006E-2</v>
      </c>
      <c r="Y404" s="61">
        <v>2.7961911599999997E-2</v>
      </c>
      <c r="Z404" s="61">
        <v>0.135396608</v>
      </c>
      <c r="AA404" s="61">
        <v>7.4653638000000003E-3</v>
      </c>
      <c r="AB404" s="14"/>
      <c r="AC404" s="14"/>
      <c r="AD404" s="14"/>
      <c r="AE404" s="14"/>
      <c r="AF404" s="14"/>
      <c r="AG404" s="14"/>
      <c r="AH404" s="14"/>
      <c r="AI404" s="14"/>
    </row>
    <row r="405" spans="1:35">
      <c r="A405" s="16">
        <v>201</v>
      </c>
      <c r="B405" s="61">
        <v>0.23594444000000001</v>
      </c>
      <c r="C405" s="61">
        <v>0.31771566299999998</v>
      </c>
      <c r="D405" s="61">
        <v>6.7834902500000002E-2</v>
      </c>
      <c r="E405" s="61">
        <v>4.2430447400000001E-2</v>
      </c>
      <c r="F405" s="61">
        <v>4.2260782499999996E-2</v>
      </c>
      <c r="G405" s="61">
        <v>6.0983058300000004E-2</v>
      </c>
      <c r="H405" s="61">
        <v>0.195540925</v>
      </c>
      <c r="I405" s="61">
        <v>0.12904821599999999</v>
      </c>
      <c r="J405" s="61">
        <v>1.6976722099999998E-2</v>
      </c>
      <c r="K405" s="61">
        <v>0.23448450699999998</v>
      </c>
      <c r="L405" s="61">
        <v>0.29845031700000002</v>
      </c>
      <c r="M405" s="61">
        <v>-3.4281934E-2</v>
      </c>
      <c r="N405" s="61">
        <v>0.15039667500000001</v>
      </c>
      <c r="O405" s="61">
        <v>0.262245281</v>
      </c>
      <c r="P405" s="61"/>
      <c r="Q405" s="61">
        <v>8.94262101E-2</v>
      </c>
      <c r="R405" s="61">
        <v>7.8556943099999998E-2</v>
      </c>
      <c r="S405" s="61">
        <v>2.9622251199999998E-2</v>
      </c>
      <c r="T405" s="61">
        <v>0.20971483899999999</v>
      </c>
      <c r="U405" s="61">
        <v>0.20562748</v>
      </c>
      <c r="V405" s="61">
        <v>5.9270205100000001E-2</v>
      </c>
      <c r="W405" s="61">
        <v>4.5250714600000005E-2</v>
      </c>
      <c r="X405" s="61">
        <v>9.50386493E-2</v>
      </c>
      <c r="Y405" s="61">
        <v>2.9073870199999997E-2</v>
      </c>
      <c r="Z405" s="61">
        <v>0.13582540399999998</v>
      </c>
      <c r="AA405" s="61">
        <v>3.6831133000000001E-3</v>
      </c>
      <c r="AB405" s="14"/>
      <c r="AC405" s="14"/>
      <c r="AD405" s="14"/>
      <c r="AE405" s="14"/>
      <c r="AF405" s="14"/>
      <c r="AG405" s="14"/>
      <c r="AH405" s="14"/>
      <c r="AI405" s="14"/>
    </row>
    <row r="406" spans="1:35">
      <c r="A406" s="16">
        <v>201.5</v>
      </c>
      <c r="B406" s="61">
        <v>0.234515947</v>
      </c>
      <c r="C406" s="61">
        <v>0.325494383</v>
      </c>
      <c r="D406" s="61">
        <v>7.1966629000000004E-2</v>
      </c>
      <c r="E406" s="61">
        <v>5.1073830600000002E-2</v>
      </c>
      <c r="F406" s="61">
        <v>3.5053760399999995E-2</v>
      </c>
      <c r="G406" s="61">
        <v>6.0625412099999998E-2</v>
      </c>
      <c r="H406" s="61">
        <v>0.19744344699999999</v>
      </c>
      <c r="I406" s="61">
        <v>0.13898185099999999</v>
      </c>
      <c r="J406" s="61">
        <v>1.6511894400000001E-2</v>
      </c>
      <c r="K406" s="61">
        <v>0.228271048</v>
      </c>
      <c r="L406" s="61">
        <v>0.29855309599999996</v>
      </c>
      <c r="M406" s="61">
        <v>-2.9696924999999999E-2</v>
      </c>
      <c r="N406" s="61">
        <v>0.14586522399999999</v>
      </c>
      <c r="O406" s="61">
        <v>0.23676008599999998</v>
      </c>
      <c r="P406" s="61"/>
      <c r="Q406" s="61">
        <v>9.54086289E-2</v>
      </c>
      <c r="R406" s="61">
        <v>8.2441290099999995E-2</v>
      </c>
      <c r="S406" s="61">
        <v>3.1478091899999998E-2</v>
      </c>
      <c r="T406" s="61">
        <v>0.21641098800000003</v>
      </c>
      <c r="U406" s="61">
        <v>0.21460926</v>
      </c>
      <c r="V406" s="61">
        <v>5.4369067400000005E-2</v>
      </c>
      <c r="W406" s="61">
        <v>4.0268785500000001E-2</v>
      </c>
      <c r="X406" s="61">
        <v>9.4754726599999992E-2</v>
      </c>
      <c r="Y406" s="61">
        <v>2.28617269E-2</v>
      </c>
      <c r="Z406" s="61">
        <v>0.13596371400000001</v>
      </c>
      <c r="AA406" s="61">
        <v>1.3747803199999999E-2</v>
      </c>
      <c r="AB406" s="14"/>
      <c r="AC406" s="14"/>
      <c r="AD406" s="14"/>
      <c r="AE406" s="14"/>
      <c r="AF406" s="14"/>
      <c r="AG406" s="14"/>
      <c r="AH406" s="14"/>
      <c r="AI406" s="14"/>
    </row>
    <row r="407" spans="1:35">
      <c r="A407" s="16">
        <v>202</v>
      </c>
      <c r="B407" s="61">
        <v>0.240019393</v>
      </c>
      <c r="C407" s="61">
        <v>0.31438625200000003</v>
      </c>
      <c r="D407" s="61">
        <v>6.3924931200000007E-2</v>
      </c>
      <c r="E407" s="61">
        <v>5.9762332899999999E-2</v>
      </c>
      <c r="F407" s="61">
        <v>3.35510537E-2</v>
      </c>
      <c r="G407" s="61">
        <v>5.8480630800000002E-2</v>
      </c>
      <c r="H407" s="61">
        <v>0.179765232</v>
      </c>
      <c r="I407" s="61">
        <v>0.12931335199999999</v>
      </c>
      <c r="J407" s="61">
        <v>1.5736756599999999E-2</v>
      </c>
      <c r="K407" s="61">
        <v>0.23122466899999999</v>
      </c>
      <c r="L407" s="61">
        <v>0.29935930500000002</v>
      </c>
      <c r="M407" s="61">
        <v>-3.7299245000000002E-2</v>
      </c>
      <c r="N407" s="61">
        <v>0.16186917000000001</v>
      </c>
      <c r="O407" s="61">
        <v>0.22893053399999999</v>
      </c>
      <c r="P407" s="61"/>
      <c r="Q407" s="61">
        <v>8.8848237300000008E-2</v>
      </c>
      <c r="R407" s="61">
        <v>8.28129056E-2</v>
      </c>
      <c r="S407" s="61">
        <v>3.3040434E-2</v>
      </c>
      <c r="T407" s="61">
        <v>0.21898552500000001</v>
      </c>
      <c r="U407" s="61">
        <v>0.22021316999999999</v>
      </c>
      <c r="V407" s="61">
        <v>5.8361299899999997E-2</v>
      </c>
      <c r="W407" s="61">
        <v>3.75133645E-2</v>
      </c>
      <c r="X407" s="61">
        <v>9.8068753799999991E-2</v>
      </c>
      <c r="Y407" s="61">
        <v>3.2551806499999995E-2</v>
      </c>
      <c r="Z407" s="61">
        <v>0.13934607599999999</v>
      </c>
      <c r="AA407" s="61">
        <v>7.6022000999999995E-3</v>
      </c>
      <c r="AB407" s="14"/>
      <c r="AC407" s="14"/>
      <c r="AD407" s="14"/>
      <c r="AE407" s="14"/>
      <c r="AF407" s="14"/>
      <c r="AG407" s="14"/>
      <c r="AH407" s="14"/>
      <c r="AI407" s="14"/>
    </row>
    <row r="408" spans="1:35">
      <c r="A408" s="16">
        <v>202.5</v>
      </c>
      <c r="B408" s="61">
        <v>0.23434481200000001</v>
      </c>
      <c r="C408" s="61">
        <v>0.32874610900000001</v>
      </c>
      <c r="D408" s="61">
        <v>6.2646726900000005E-2</v>
      </c>
      <c r="E408" s="61">
        <v>5.7636805400000005E-2</v>
      </c>
      <c r="F408" s="61">
        <v>4.50904824E-2</v>
      </c>
      <c r="G408" s="61">
        <v>5.8505472599999997E-2</v>
      </c>
      <c r="H408" s="61">
        <v>0.20464347599999999</v>
      </c>
      <c r="I408" s="61">
        <v>0.13472953700000001</v>
      </c>
      <c r="J408" s="61">
        <v>1.8147552300000001E-2</v>
      </c>
      <c r="K408" s="61">
        <v>0.22873439699999998</v>
      </c>
      <c r="L408" s="61">
        <v>0.29359927299999999</v>
      </c>
      <c r="M408" s="61">
        <v>-3.4307126E-2</v>
      </c>
      <c r="N408" s="61">
        <v>0.163020834</v>
      </c>
      <c r="O408" s="61">
        <v>0.235588096</v>
      </c>
      <c r="P408" s="61"/>
      <c r="Q408" s="61">
        <v>8.6585749799999986E-2</v>
      </c>
      <c r="R408" s="61">
        <v>8.2365356799999997E-2</v>
      </c>
      <c r="S408" s="61">
        <v>3.2276800000000001E-2</v>
      </c>
      <c r="T408" s="61">
        <v>0.21121781299999998</v>
      </c>
      <c r="U408" s="61">
        <v>0.215182395</v>
      </c>
      <c r="V408" s="61">
        <v>6.3979184499999994E-2</v>
      </c>
      <c r="W408" s="61">
        <v>3.84081218E-2</v>
      </c>
      <c r="X408" s="61">
        <v>8.9198238799999996E-2</v>
      </c>
      <c r="Y408" s="61">
        <v>2.9093970699999999E-2</v>
      </c>
      <c r="Z408" s="61">
        <v>0.13684333300000001</v>
      </c>
      <c r="AA408" s="61">
        <v>7.5629687999999992E-3</v>
      </c>
      <c r="AB408" s="14"/>
      <c r="AC408" s="14"/>
      <c r="AD408" s="14"/>
      <c r="AE408" s="14"/>
      <c r="AF408" s="14"/>
      <c r="AG408" s="14"/>
      <c r="AH408" s="14"/>
      <c r="AI408" s="14"/>
    </row>
    <row r="409" spans="1:35">
      <c r="A409" s="16">
        <v>203</v>
      </c>
      <c r="B409" s="61">
        <v>0.24611641299999998</v>
      </c>
      <c r="C409" s="61">
        <v>0.31700242500000003</v>
      </c>
      <c r="D409" s="61">
        <v>7.1123665700000005E-2</v>
      </c>
      <c r="E409" s="61">
        <v>3.5512190999999999E-2</v>
      </c>
      <c r="F409" s="61">
        <v>3.93253873E-2</v>
      </c>
      <c r="G409" s="61">
        <v>5.5502685699999998E-2</v>
      </c>
      <c r="H409" s="61">
        <v>0.204634967</v>
      </c>
      <c r="I409" s="61">
        <v>0.139865778</v>
      </c>
      <c r="J409" s="61">
        <v>1.98891377E-2</v>
      </c>
      <c r="K409" s="61">
        <v>0.227996279</v>
      </c>
      <c r="L409" s="61">
        <v>0.29494110500000004</v>
      </c>
      <c r="M409" s="61">
        <v>-3.3056700000000001E-2</v>
      </c>
      <c r="N409" s="61">
        <v>0.14263477499999999</v>
      </c>
      <c r="O409" s="61">
        <v>0.25244475699999996</v>
      </c>
      <c r="P409" s="61"/>
      <c r="Q409" s="61">
        <v>8.0562156699999998E-2</v>
      </c>
      <c r="R409" s="61">
        <v>8.4035218199999998E-2</v>
      </c>
      <c r="S409" s="61">
        <v>2.6408838399999999E-2</v>
      </c>
      <c r="T409" s="61">
        <v>0.21298540500000002</v>
      </c>
      <c r="U409" s="61">
        <v>0.212926003</v>
      </c>
      <c r="V409" s="61">
        <v>5.6884297200000003E-2</v>
      </c>
      <c r="W409" s="61">
        <v>3.7445939899999996E-2</v>
      </c>
      <c r="X409" s="61">
        <v>8.7572224199999993E-2</v>
      </c>
      <c r="Y409" s="61">
        <v>3.0957536800000001E-2</v>
      </c>
      <c r="Z409" s="61">
        <v>0.13942400700000002</v>
      </c>
      <c r="AA409" s="61">
        <v>1.0038230400000001E-2</v>
      </c>
      <c r="AB409" s="14"/>
      <c r="AC409" s="14"/>
      <c r="AD409" s="14"/>
      <c r="AE409" s="14"/>
      <c r="AF409" s="14"/>
      <c r="AG409" s="14"/>
      <c r="AH409" s="14"/>
      <c r="AI409" s="14"/>
    </row>
    <row r="410" spans="1:35">
      <c r="A410" s="16">
        <v>203.5</v>
      </c>
      <c r="B410" s="61">
        <v>0.234330808</v>
      </c>
      <c r="C410" s="61">
        <v>0.31462975100000001</v>
      </c>
      <c r="D410" s="61">
        <v>6.9615925100000003E-2</v>
      </c>
      <c r="E410" s="61">
        <v>6.9367506499999995E-2</v>
      </c>
      <c r="F410" s="61">
        <v>3.1404385700000002E-2</v>
      </c>
      <c r="G410" s="61">
        <v>5.8049916600000001E-2</v>
      </c>
      <c r="H410" s="61">
        <v>0.21815248600000001</v>
      </c>
      <c r="I410" s="61">
        <v>0.13442859600000001</v>
      </c>
      <c r="J410" s="61">
        <v>2.5125488699999997E-2</v>
      </c>
      <c r="K410" s="61">
        <v>0.225341601</v>
      </c>
      <c r="L410" s="61">
        <v>0.29347345199999997</v>
      </c>
      <c r="M410" s="61">
        <v>-3.2366184999999999E-2</v>
      </c>
      <c r="N410" s="61">
        <v>0.15659420000000002</v>
      </c>
      <c r="O410" s="61">
        <v>0.25166402399999999</v>
      </c>
      <c r="P410" s="61"/>
      <c r="Q410" s="61">
        <v>8.4183383000000001E-2</v>
      </c>
      <c r="R410" s="61">
        <v>8.2247861500000005E-2</v>
      </c>
      <c r="S410" s="61">
        <v>2.6088969099999998E-2</v>
      </c>
      <c r="T410" s="61">
        <v>0.21761752500000001</v>
      </c>
      <c r="U410" s="61">
        <v>0.21209050800000001</v>
      </c>
      <c r="V410" s="61">
        <v>6.06638725E-2</v>
      </c>
      <c r="W410" s="61">
        <v>4.46803385E-2</v>
      </c>
      <c r="X410" s="61">
        <v>9.4928292200000014E-2</v>
      </c>
      <c r="Y410" s="61">
        <v>1.8181992300000002E-2</v>
      </c>
      <c r="Z410" s="61">
        <v>0.13960795200000001</v>
      </c>
      <c r="AA410" s="61">
        <v>1.1289903299999999E-2</v>
      </c>
      <c r="AB410" s="14"/>
      <c r="AC410" s="14"/>
      <c r="AD410" s="14"/>
      <c r="AE410" s="14"/>
      <c r="AF410" s="14"/>
      <c r="AG410" s="14"/>
      <c r="AH410" s="14"/>
      <c r="AI410" s="14"/>
    </row>
    <row r="411" spans="1:35">
      <c r="A411" s="16">
        <v>204</v>
      </c>
      <c r="B411" s="61">
        <v>0.22907157600000003</v>
      </c>
      <c r="C411" s="61">
        <v>0.32144093099999999</v>
      </c>
      <c r="D411" s="61">
        <v>5.53734096E-2</v>
      </c>
      <c r="E411" s="61">
        <v>5.1275250000000008E-3</v>
      </c>
      <c r="F411" s="61">
        <v>3.5916054000000003E-2</v>
      </c>
      <c r="G411" s="61">
        <v>4.79885278E-2</v>
      </c>
      <c r="H411" s="61">
        <v>0.22593980299999999</v>
      </c>
      <c r="I411" s="61">
        <v>0.12831690399999998</v>
      </c>
      <c r="J411" s="61">
        <v>2.3787331200000001E-2</v>
      </c>
      <c r="K411" s="61">
        <v>0.22784333100000001</v>
      </c>
      <c r="L411" s="61">
        <v>0.29403611400000002</v>
      </c>
      <c r="M411" s="61">
        <v>-2.9331458000000001E-2</v>
      </c>
      <c r="N411" s="61">
        <v>0.152223099</v>
      </c>
      <c r="O411" s="61">
        <v>0.24050934300000001</v>
      </c>
      <c r="P411" s="61"/>
      <c r="Q411" s="61">
        <v>8.2832717599999994E-2</v>
      </c>
      <c r="R411" s="61">
        <v>8.70650491E-2</v>
      </c>
      <c r="S411" s="61">
        <v>2.8716552000000003E-2</v>
      </c>
      <c r="T411" s="61">
        <v>0.21195212600000002</v>
      </c>
      <c r="U411" s="61">
        <v>0.21214617199999999</v>
      </c>
      <c r="V411" s="61">
        <v>5.3766182699999998E-2</v>
      </c>
      <c r="W411" s="61">
        <v>4.0100714199999998E-2</v>
      </c>
      <c r="X411" s="61">
        <v>8.8183976100000006E-2</v>
      </c>
      <c r="Y411" s="61">
        <v>2.62450844E-2</v>
      </c>
      <c r="Z411" s="61">
        <v>0.14327737799999998</v>
      </c>
      <c r="AA411" s="61">
        <v>4.8124346000000002E-3</v>
      </c>
      <c r="AB411" s="14"/>
      <c r="AC411" s="14"/>
      <c r="AD411" s="14"/>
      <c r="AE411" s="14"/>
      <c r="AF411" s="14"/>
      <c r="AG411" s="14"/>
      <c r="AH411" s="14"/>
      <c r="AI411" s="14"/>
    </row>
    <row r="412" spans="1:35">
      <c r="A412" s="16">
        <v>204.5</v>
      </c>
      <c r="B412" s="61">
        <v>0.234201624</v>
      </c>
      <c r="C412" s="61">
        <v>0.33075287699999995</v>
      </c>
      <c r="D412" s="61">
        <v>6.9261114200000001E-2</v>
      </c>
      <c r="E412" s="61">
        <v>3.6491004600000002E-2</v>
      </c>
      <c r="F412" s="61">
        <v>4.9575393200000005E-2</v>
      </c>
      <c r="G412" s="61">
        <v>5.76605413E-2</v>
      </c>
      <c r="H412" s="61">
        <v>0.20917010600000002</v>
      </c>
      <c r="I412" s="61">
        <v>0.130466522</v>
      </c>
      <c r="J412" s="61">
        <v>2.07752758E-2</v>
      </c>
      <c r="K412" s="61">
        <v>0.228674286</v>
      </c>
      <c r="L412" s="61">
        <v>0.29102761099999996</v>
      </c>
      <c r="M412" s="61">
        <v>-3.6401614999999998E-2</v>
      </c>
      <c r="N412" s="61">
        <v>0.15377168399999999</v>
      </c>
      <c r="O412" s="61">
        <v>0.24389843500000002</v>
      </c>
      <c r="P412" s="61"/>
      <c r="Q412" s="61">
        <v>8.6445943599999991E-2</v>
      </c>
      <c r="R412" s="61">
        <v>8.1258905299999989E-2</v>
      </c>
      <c r="S412" s="61">
        <v>2.5590960499999999E-2</v>
      </c>
      <c r="T412" s="61">
        <v>0.218200324</v>
      </c>
      <c r="U412" s="61">
        <v>0.21186816100000003</v>
      </c>
      <c r="V412" s="61">
        <v>6.2811504399999996E-2</v>
      </c>
      <c r="W412" s="61">
        <v>4.18433556E-2</v>
      </c>
      <c r="X412" s="61">
        <v>8.7343299699999988E-2</v>
      </c>
      <c r="Y412" s="61">
        <v>2.3200640799999998E-2</v>
      </c>
      <c r="Z412" s="61">
        <v>0.14184460700000001</v>
      </c>
      <c r="AA412" s="61">
        <v>1.02502223E-2</v>
      </c>
      <c r="AB412" s="14"/>
      <c r="AC412" s="14"/>
      <c r="AD412" s="14"/>
      <c r="AE412" s="14"/>
      <c r="AF412" s="14"/>
      <c r="AG412" s="14"/>
      <c r="AH412" s="14"/>
      <c r="AI412" s="14"/>
    </row>
    <row r="413" spans="1:35">
      <c r="A413" s="16">
        <v>205</v>
      </c>
      <c r="B413" s="61">
        <v>0.22492525100000002</v>
      </c>
      <c r="C413" s="61">
        <v>0.31999073</v>
      </c>
      <c r="D413" s="61">
        <v>6.0012998399999996E-2</v>
      </c>
      <c r="E413" s="61">
        <v>3.66740817E-2</v>
      </c>
      <c r="F413" s="61">
        <v>4.1153046599999993E-2</v>
      </c>
      <c r="G413" s="61">
        <v>5.3704496400000003E-2</v>
      </c>
      <c r="H413" s="61">
        <v>0.21041639400000001</v>
      </c>
      <c r="I413" s="61">
        <v>0.124222529</v>
      </c>
      <c r="J413" s="61">
        <v>2.0984120800000002E-2</v>
      </c>
      <c r="K413" s="61">
        <v>0.23039084400000001</v>
      </c>
      <c r="L413" s="61">
        <v>0.29448371200000001</v>
      </c>
      <c r="M413" s="61">
        <v>-2.8054982999999999E-2</v>
      </c>
      <c r="N413" s="61">
        <v>0.122914249</v>
      </c>
      <c r="O413" s="61">
        <v>0.25701572299999997</v>
      </c>
      <c r="P413" s="61"/>
      <c r="Q413" s="61">
        <v>8.3701727199999992E-2</v>
      </c>
      <c r="R413" s="61">
        <v>8.1238365100000001E-2</v>
      </c>
      <c r="S413" s="61">
        <v>3.2529185200000005E-2</v>
      </c>
      <c r="T413" s="61">
        <v>0.20844237499999999</v>
      </c>
      <c r="U413" s="61">
        <v>0.21168047800000001</v>
      </c>
      <c r="V413" s="61">
        <v>4.9309346200000007E-2</v>
      </c>
      <c r="W413" s="61">
        <v>3.5743240500000002E-2</v>
      </c>
      <c r="X413" s="61">
        <v>9.0281720399999987E-2</v>
      </c>
      <c r="Y413" s="61">
        <v>2.2254093799999999E-2</v>
      </c>
      <c r="Z413" s="61">
        <v>0.13942901000000002</v>
      </c>
      <c r="AA413" s="61">
        <v>9.9624173E-3</v>
      </c>
      <c r="AB413" s="14"/>
      <c r="AC413" s="14"/>
      <c r="AD413" s="14"/>
      <c r="AE413" s="14"/>
      <c r="AF413" s="14"/>
      <c r="AG413" s="14"/>
      <c r="AH413" s="14"/>
      <c r="AI413" s="14"/>
    </row>
    <row r="414" spans="1:35">
      <c r="A414" s="16">
        <v>205.5</v>
      </c>
      <c r="B414" s="61">
        <v>0.22616072599999998</v>
      </c>
      <c r="C414" s="61">
        <v>0.31714211999999997</v>
      </c>
      <c r="D414" s="61">
        <v>5.7181342500000003E-2</v>
      </c>
      <c r="E414" s="61">
        <v>6.4576931000000001E-3</v>
      </c>
      <c r="F414" s="61">
        <v>4.5774333900000005E-2</v>
      </c>
      <c r="G414" s="61">
        <v>5.5215182000000002E-2</v>
      </c>
      <c r="H414" s="61">
        <v>0.22550361399999999</v>
      </c>
      <c r="I414" s="61">
        <v>0.130293413</v>
      </c>
      <c r="J414" s="61">
        <v>2.9884146600000001E-2</v>
      </c>
      <c r="K414" s="61">
        <v>0.23560683600000001</v>
      </c>
      <c r="L414" s="61">
        <v>0.29691878399999999</v>
      </c>
      <c r="M414" s="61">
        <v>-3.6925144E-2</v>
      </c>
      <c r="N414" s="61">
        <v>0.139127485</v>
      </c>
      <c r="O414" s="61">
        <v>0.25183429600000001</v>
      </c>
      <c r="P414" s="61"/>
      <c r="Q414" s="61">
        <v>8.4432289800000004E-2</v>
      </c>
      <c r="R414" s="61">
        <v>7.7202426800000001E-2</v>
      </c>
      <c r="S414" s="61">
        <v>3.2327015799999997E-2</v>
      </c>
      <c r="T414" s="61">
        <v>0.21983612199999999</v>
      </c>
      <c r="U414" s="61">
        <v>0.211250624</v>
      </c>
      <c r="V414" s="61">
        <v>6.1283955899999999E-2</v>
      </c>
      <c r="W414" s="61">
        <v>4.39482265E-2</v>
      </c>
      <c r="X414" s="61">
        <v>8.8279799000000006E-2</v>
      </c>
      <c r="Y414" s="61">
        <v>2.1911615400000001E-2</v>
      </c>
      <c r="Z414" s="61">
        <v>0.13039366699999999</v>
      </c>
      <c r="AA414" s="61">
        <v>2.1653370999999999E-3</v>
      </c>
      <c r="AB414" s="14"/>
      <c r="AC414" s="14"/>
      <c r="AD414" s="14"/>
      <c r="AE414" s="14"/>
      <c r="AF414" s="14"/>
      <c r="AG414" s="14"/>
      <c r="AH414" s="14"/>
      <c r="AI414" s="14"/>
    </row>
    <row r="415" spans="1:35">
      <c r="A415" s="16">
        <v>206</v>
      </c>
      <c r="B415" s="61">
        <v>0.23165228800000001</v>
      </c>
      <c r="C415" s="61">
        <v>0.32617789600000002</v>
      </c>
      <c r="D415" s="61">
        <v>7.2384994699999997E-2</v>
      </c>
      <c r="E415" s="61">
        <v>3.5710942199999998E-2</v>
      </c>
      <c r="F415" s="61">
        <v>4.1111492700000002E-2</v>
      </c>
      <c r="G415" s="61">
        <v>4.9120772300000004E-2</v>
      </c>
      <c r="H415" s="61">
        <v>0.21657726400000002</v>
      </c>
      <c r="I415" s="61">
        <v>0.12574380700000001</v>
      </c>
      <c r="J415" s="61">
        <v>2.2552331699999997E-2</v>
      </c>
      <c r="K415" s="61">
        <v>0.22845116300000001</v>
      </c>
      <c r="L415" s="61">
        <v>0.296084774</v>
      </c>
      <c r="M415" s="61">
        <v>-3.3018567999999998E-2</v>
      </c>
      <c r="N415" s="61">
        <v>0.135690162</v>
      </c>
      <c r="O415" s="61">
        <v>0.25239476300000002</v>
      </c>
      <c r="P415" s="61"/>
      <c r="Q415" s="61">
        <v>8.9415769300000003E-2</v>
      </c>
      <c r="R415" s="61">
        <v>8.0639809899999998E-2</v>
      </c>
      <c r="S415" s="61">
        <v>3.8417553299999997E-2</v>
      </c>
      <c r="T415" s="61">
        <v>0.21444830799999998</v>
      </c>
      <c r="U415" s="61">
        <v>0.204358755</v>
      </c>
      <c r="V415" s="61">
        <v>5.7780783199999998E-2</v>
      </c>
      <c r="W415" s="61">
        <v>4.66438837E-2</v>
      </c>
      <c r="X415" s="61">
        <v>8.6526693399999993E-2</v>
      </c>
      <c r="Y415" s="61">
        <v>2.0134294300000001E-2</v>
      </c>
      <c r="Z415" s="61">
        <v>0.13267235799999999</v>
      </c>
      <c r="AA415" s="61">
        <v>6.2564909999999994E-3</v>
      </c>
      <c r="AB415" s="14"/>
      <c r="AC415" s="14"/>
      <c r="AD415" s="14"/>
      <c r="AE415" s="14"/>
      <c r="AF415" s="14"/>
      <c r="AG415" s="14"/>
      <c r="AH415" s="14"/>
      <c r="AI415" s="14"/>
    </row>
    <row r="416" spans="1:35">
      <c r="A416" s="16">
        <v>206.5</v>
      </c>
      <c r="B416" s="61">
        <v>0.225473964</v>
      </c>
      <c r="C416" s="61">
        <v>0.315126289</v>
      </c>
      <c r="D416" s="61">
        <v>6.2712530199999991E-2</v>
      </c>
      <c r="E416" s="61">
        <v>4.1653757600000001E-2</v>
      </c>
      <c r="F416" s="61">
        <v>4.49240874E-2</v>
      </c>
      <c r="G416" s="61">
        <v>5.0084732799999997E-2</v>
      </c>
      <c r="H416" s="61">
        <v>0.23409434200000001</v>
      </c>
      <c r="I416" s="61">
        <v>0.13254659500000002</v>
      </c>
      <c r="J416" s="61">
        <v>1.9173700799999999E-2</v>
      </c>
      <c r="K416" s="61">
        <v>0.219893856</v>
      </c>
      <c r="L416" s="61">
        <v>0.294092452</v>
      </c>
      <c r="M416" s="61">
        <v>-3.6024909000000001E-2</v>
      </c>
      <c r="N416" s="61">
        <v>0.13494472399999999</v>
      </c>
      <c r="O416" s="61">
        <v>0.234447768</v>
      </c>
      <c r="P416" s="61"/>
      <c r="Q416" s="61">
        <v>9.0066994400000003E-2</v>
      </c>
      <c r="R416" s="61">
        <v>8.1180529200000004E-2</v>
      </c>
      <c r="S416" s="61">
        <v>3.29481857E-2</v>
      </c>
      <c r="T416" s="61">
        <v>0.22583691000000003</v>
      </c>
      <c r="U416" s="61">
        <v>0.21368557599999999</v>
      </c>
      <c r="V416" s="61">
        <v>5.88586662E-2</v>
      </c>
      <c r="W416" s="61">
        <v>2.7906897999999999E-2</v>
      </c>
      <c r="X416" s="61">
        <v>8.0063933899999995E-2</v>
      </c>
      <c r="Y416" s="61">
        <v>2.6810065899999999E-2</v>
      </c>
      <c r="Z416" s="61">
        <v>0.13533456099999999</v>
      </c>
      <c r="AA416" s="61">
        <v>9.3888682000000008E-3</v>
      </c>
      <c r="AB416" s="14"/>
      <c r="AC416" s="14"/>
      <c r="AD416" s="14"/>
      <c r="AE416" s="14"/>
      <c r="AF416" s="14"/>
      <c r="AG416" s="14"/>
      <c r="AH416" s="14"/>
      <c r="AI416" s="14"/>
    </row>
    <row r="417" spans="1:35">
      <c r="A417" s="16">
        <v>207</v>
      </c>
      <c r="B417" s="61">
        <v>0.22826001300000001</v>
      </c>
      <c r="C417" s="61">
        <v>0.31562360300000003</v>
      </c>
      <c r="D417" s="61">
        <v>6.8366134699999997E-2</v>
      </c>
      <c r="E417" s="61">
        <v>3.89317936E-2</v>
      </c>
      <c r="F417" s="61">
        <v>4.5930347500000003E-2</v>
      </c>
      <c r="G417" s="61">
        <v>5.2021656100000001E-2</v>
      </c>
      <c r="H417" s="61">
        <v>0.215766807</v>
      </c>
      <c r="I417" s="61">
        <v>0.12994487400000002</v>
      </c>
      <c r="J417" s="61">
        <v>2.3084233499999999E-2</v>
      </c>
      <c r="K417" s="61">
        <v>0.23038150699999999</v>
      </c>
      <c r="L417" s="61">
        <v>0.29417474299999996</v>
      </c>
      <c r="M417" s="61">
        <v>-3.1107342E-2</v>
      </c>
      <c r="N417" s="61">
        <v>0.14849174500000001</v>
      </c>
      <c r="O417" s="61">
        <v>0.23931139200000001</v>
      </c>
      <c r="P417" s="61"/>
      <c r="Q417" s="61">
        <v>8.4711003700000009E-2</v>
      </c>
      <c r="R417" s="61">
        <v>8.6677022200000009E-2</v>
      </c>
      <c r="S417" s="61">
        <v>4.0886796600000004E-2</v>
      </c>
      <c r="T417" s="61">
        <v>0.21507446499999999</v>
      </c>
      <c r="U417" s="61">
        <v>0.21332614</v>
      </c>
      <c r="V417" s="61">
        <v>6.1703225699999996E-2</v>
      </c>
      <c r="W417" s="61">
        <v>3.3642799700000003E-2</v>
      </c>
      <c r="X417" s="61">
        <v>9.3001977900000005E-2</v>
      </c>
      <c r="Y417" s="61">
        <v>2.3250957900000001E-2</v>
      </c>
      <c r="Z417" s="61">
        <v>0.133698976</v>
      </c>
      <c r="AA417" s="61">
        <v>7.5285614999999993E-3</v>
      </c>
      <c r="AB417" s="14"/>
      <c r="AC417" s="14"/>
      <c r="AD417" s="14"/>
      <c r="AE417" s="14"/>
      <c r="AF417" s="14"/>
      <c r="AG417" s="14"/>
      <c r="AH417" s="14"/>
      <c r="AI417" s="14"/>
    </row>
    <row r="418" spans="1:35">
      <c r="A418" s="16">
        <v>207.5</v>
      </c>
      <c r="B418" s="61">
        <v>0.23116211499999997</v>
      </c>
      <c r="C418" s="61">
        <v>0.32441026499999998</v>
      </c>
      <c r="D418" s="61">
        <v>6.50095277E-2</v>
      </c>
      <c r="E418" s="61">
        <v>4.8938711199999999E-2</v>
      </c>
      <c r="F418" s="61">
        <v>4.5639134800000002E-2</v>
      </c>
      <c r="G418" s="61">
        <v>5.1106411999999997E-2</v>
      </c>
      <c r="H418" s="61">
        <v>0.224379365</v>
      </c>
      <c r="I418" s="61">
        <v>0.12843842899999999</v>
      </c>
      <c r="J418" s="61">
        <v>1.7658572400000003E-2</v>
      </c>
      <c r="K418" s="61">
        <v>0.23277626600000001</v>
      </c>
      <c r="L418" s="61">
        <v>0.29704305399999997</v>
      </c>
      <c r="M418" s="61">
        <v>-3.2633792000000002E-2</v>
      </c>
      <c r="N418" s="61">
        <v>0.15790017000000001</v>
      </c>
      <c r="O418" s="61">
        <v>0.236820748</v>
      </c>
      <c r="P418" s="61"/>
      <c r="Q418" s="61">
        <v>8.7694939299999997E-2</v>
      </c>
      <c r="R418" s="61">
        <v>8.3543871000000006E-2</v>
      </c>
      <c r="S418" s="61">
        <v>3.5345737599999996E-2</v>
      </c>
      <c r="T418" s="61">
        <v>0.222996053</v>
      </c>
      <c r="U418" s="61">
        <v>0.20874980900000001</v>
      </c>
      <c r="V418" s="61">
        <v>5.8697672799999996E-2</v>
      </c>
      <c r="W418" s="61">
        <v>3.5458275900000003E-2</v>
      </c>
      <c r="X418" s="61">
        <v>8.1948505800000002E-2</v>
      </c>
      <c r="Y418" s="61">
        <v>2.8814153299999999E-2</v>
      </c>
      <c r="Z418" s="61">
        <v>0.132528431</v>
      </c>
      <c r="AA418" s="61">
        <v>1.01805426E-2</v>
      </c>
      <c r="AB418" s="14"/>
      <c r="AC418" s="14"/>
      <c r="AD418" s="14"/>
      <c r="AE418" s="14"/>
      <c r="AF418" s="14"/>
      <c r="AG418" s="14"/>
      <c r="AH418" s="14"/>
      <c r="AI418" s="14"/>
    </row>
    <row r="419" spans="1:35">
      <c r="A419" s="16">
        <v>208</v>
      </c>
      <c r="B419" s="61">
        <v>0.23514675300000001</v>
      </c>
      <c r="C419" s="61">
        <v>0.318835327</v>
      </c>
      <c r="D419" s="61">
        <v>6.1724203599999999E-2</v>
      </c>
      <c r="E419" s="61">
        <v>2.09495494E-2</v>
      </c>
      <c r="F419" s="61">
        <v>4.0778975199999998E-2</v>
      </c>
      <c r="G419" s="61">
        <v>5.5434006399999999E-2</v>
      </c>
      <c r="H419" s="61">
        <v>0.23004913299999999</v>
      </c>
      <c r="I419" s="61">
        <v>0.127910106</v>
      </c>
      <c r="J419" s="61">
        <v>2.3962771399999999E-2</v>
      </c>
      <c r="K419" s="61">
        <v>0.232688384</v>
      </c>
      <c r="L419" s="61">
        <v>0.29825162299999997</v>
      </c>
      <c r="M419" s="61">
        <v>-3.260449E-2</v>
      </c>
      <c r="N419" s="61">
        <v>0.13194159900000002</v>
      </c>
      <c r="O419" s="61">
        <v>0.24105215000000002</v>
      </c>
      <c r="P419" s="61"/>
      <c r="Q419" s="61">
        <v>8.8436096299999989E-2</v>
      </c>
      <c r="R419" s="61">
        <v>8.1865889900000002E-2</v>
      </c>
      <c r="S419" s="61">
        <v>3.3103491200000001E-2</v>
      </c>
      <c r="T419" s="61">
        <v>0.22000317999999999</v>
      </c>
      <c r="U419" s="61">
        <v>0.20234829699999998</v>
      </c>
      <c r="V419" s="61">
        <v>5.1885448500000007E-2</v>
      </c>
      <c r="W419" s="61">
        <v>3.18877225E-2</v>
      </c>
      <c r="X419" s="61">
        <v>7.8383551799999993E-2</v>
      </c>
      <c r="Y419" s="61">
        <v>2.5715078799999999E-2</v>
      </c>
      <c r="Z419" s="61">
        <v>0.134633007</v>
      </c>
      <c r="AA419" s="61">
        <v>1.69183714E-2</v>
      </c>
      <c r="AB419" s="14"/>
      <c r="AC419" s="14"/>
      <c r="AD419" s="14"/>
      <c r="AE419" s="14"/>
      <c r="AF419" s="14"/>
      <c r="AG419" s="14"/>
      <c r="AH419" s="14"/>
      <c r="AI419" s="14"/>
    </row>
    <row r="420" spans="1:35">
      <c r="A420" s="16">
        <v>208.5</v>
      </c>
      <c r="B420" s="61">
        <v>0.23535009700000001</v>
      </c>
      <c r="C420" s="61">
        <v>0.327160595</v>
      </c>
      <c r="D420" s="61">
        <v>5.9620968100000005E-2</v>
      </c>
      <c r="E420" s="61">
        <v>6.4060175900000002E-2</v>
      </c>
      <c r="F420" s="61">
        <v>4.11912522E-2</v>
      </c>
      <c r="G420" s="61">
        <v>4.8442688300000002E-2</v>
      </c>
      <c r="H420" s="61">
        <v>0.22874606</v>
      </c>
      <c r="I420" s="61">
        <v>0.13350378900000001</v>
      </c>
      <c r="J420" s="61">
        <v>2.0466845000000001E-2</v>
      </c>
      <c r="K420" s="61">
        <v>0.23533103700000002</v>
      </c>
      <c r="L420" s="61">
        <v>0.30016656600000002</v>
      </c>
      <c r="M420" s="61">
        <v>-2.9261510000000001E-2</v>
      </c>
      <c r="N420" s="61">
        <v>0.15018467899999999</v>
      </c>
      <c r="O420" s="61">
        <v>0.248307902</v>
      </c>
      <c r="P420" s="61"/>
      <c r="Q420" s="61">
        <v>8.3094010699999998E-2</v>
      </c>
      <c r="R420" s="61">
        <v>8.2539208599999997E-2</v>
      </c>
      <c r="S420" s="61">
        <v>3.1812363099999998E-2</v>
      </c>
      <c r="T420" s="61">
        <v>0.21982797399999998</v>
      </c>
      <c r="U420" s="61">
        <v>0.21168161099999999</v>
      </c>
      <c r="V420" s="61">
        <v>4.9404596099999996E-2</v>
      </c>
      <c r="W420" s="61">
        <v>3.6721559099999995E-2</v>
      </c>
      <c r="X420" s="61">
        <v>8.2472176699999997E-2</v>
      </c>
      <c r="Y420" s="61">
        <v>1.8847719400000001E-2</v>
      </c>
      <c r="Z420" s="61">
        <v>0.136454293</v>
      </c>
      <c r="AA420" s="61">
        <v>1.2223852E-2</v>
      </c>
      <c r="AB420" s="14"/>
      <c r="AC420" s="14"/>
      <c r="AD420" s="14"/>
      <c r="AE420" s="14"/>
      <c r="AF420" s="14"/>
      <c r="AG420" s="14"/>
      <c r="AH420" s="14"/>
      <c r="AI420" s="14"/>
    </row>
    <row r="421" spans="1:35">
      <c r="A421" s="16">
        <v>209</v>
      </c>
      <c r="B421" s="61">
        <v>0.22182690799999999</v>
      </c>
      <c r="C421" s="61">
        <v>0.31945610400000002</v>
      </c>
      <c r="D421" s="61">
        <v>6.1775150799999998E-2</v>
      </c>
      <c r="E421" s="61">
        <v>3.0131308400000001E-2</v>
      </c>
      <c r="F421" s="61">
        <v>4.8764728E-2</v>
      </c>
      <c r="G421" s="61">
        <v>5.2052098100000006E-2</v>
      </c>
      <c r="H421" s="61">
        <v>0.22855950799999999</v>
      </c>
      <c r="I421" s="61">
        <v>0.12701590700000001</v>
      </c>
      <c r="J421" s="61">
        <v>1.6536094800000001E-2</v>
      </c>
      <c r="K421" s="61">
        <v>0.22955081100000002</v>
      </c>
      <c r="L421" s="61">
        <v>0.301477418</v>
      </c>
      <c r="M421" s="61">
        <v>-3.2616923999999999E-2</v>
      </c>
      <c r="N421" s="61">
        <v>0.155036387</v>
      </c>
      <c r="O421" s="61">
        <v>0.24246775199999998</v>
      </c>
      <c r="P421" s="61"/>
      <c r="Q421" s="61">
        <v>8.5940294200000003E-2</v>
      </c>
      <c r="R421" s="61">
        <v>8.173286040000001E-2</v>
      </c>
      <c r="S421" s="61">
        <v>2.7683628699999997E-2</v>
      </c>
      <c r="T421" s="61">
        <v>0.22906212300000001</v>
      </c>
      <c r="U421" s="61">
        <v>0.20792079199999999</v>
      </c>
      <c r="V421" s="61">
        <v>5.4329516800000005E-2</v>
      </c>
      <c r="W421" s="61">
        <v>3.2380073099999997E-2</v>
      </c>
      <c r="X421" s="61">
        <v>8.2775425999999999E-2</v>
      </c>
      <c r="Y421" s="61">
        <v>3.5754644199999998E-2</v>
      </c>
      <c r="Z421" s="61">
        <v>0.13281005400000001</v>
      </c>
      <c r="AA421" s="61">
        <v>1.1281559299999999E-2</v>
      </c>
      <c r="AB421" s="14"/>
      <c r="AC421" s="14"/>
      <c r="AD421" s="14"/>
      <c r="AE421" s="14"/>
      <c r="AF421" s="14"/>
      <c r="AG421" s="14"/>
      <c r="AH421" s="14"/>
      <c r="AI421" s="14"/>
    </row>
    <row r="422" spans="1:35">
      <c r="A422" s="16">
        <v>209.5</v>
      </c>
      <c r="B422" s="61">
        <v>0.23070359100000001</v>
      </c>
      <c r="C422" s="61">
        <v>0.31039582300000002</v>
      </c>
      <c r="D422" s="61">
        <v>5.8024885399999997E-2</v>
      </c>
      <c r="E422" s="61">
        <v>4.0148418200000001E-2</v>
      </c>
      <c r="F422" s="61">
        <v>4.2611999000000005E-2</v>
      </c>
      <c r="G422" s="61">
        <v>5.4310342699999993E-2</v>
      </c>
      <c r="H422" s="61">
        <v>0.23161308300000003</v>
      </c>
      <c r="I422" s="61">
        <v>0.13315966299999998</v>
      </c>
      <c r="J422" s="61">
        <v>2.19712429E-2</v>
      </c>
      <c r="K422" s="61">
        <v>0.23510908</v>
      </c>
      <c r="L422" s="61">
        <v>0.30060283799999998</v>
      </c>
      <c r="M422" s="61">
        <v>-3.2565708999999998E-2</v>
      </c>
      <c r="N422" s="61">
        <v>0.15093067299999999</v>
      </c>
      <c r="O422" s="61">
        <v>0.25664542699999998</v>
      </c>
      <c r="P422" s="61"/>
      <c r="Q422" s="61">
        <v>8.3026837600000014E-2</v>
      </c>
      <c r="R422" s="61">
        <v>7.7573904599999993E-2</v>
      </c>
      <c r="S422" s="61">
        <v>2.6446634599999998E-2</v>
      </c>
      <c r="T422" s="61">
        <v>0.22075879900000001</v>
      </c>
      <c r="U422" s="61">
        <v>0.215250002</v>
      </c>
      <c r="V422" s="61">
        <v>4.9882406599999998E-2</v>
      </c>
      <c r="W422" s="61">
        <v>2.6345430200000002E-2</v>
      </c>
      <c r="X422" s="61">
        <v>8.6319833499999998E-2</v>
      </c>
      <c r="Y422" s="61">
        <v>2.4334289799999999E-2</v>
      </c>
      <c r="Z422" s="61">
        <v>0.13475709999999999</v>
      </c>
      <c r="AA422" s="61">
        <v>2.6872888999999998E-3</v>
      </c>
      <c r="AB422" s="14"/>
      <c r="AC422" s="14"/>
      <c r="AD422" s="14"/>
      <c r="AE422" s="14"/>
      <c r="AF422" s="14"/>
      <c r="AG422" s="14"/>
      <c r="AH422" s="14"/>
      <c r="AI422" s="14"/>
    </row>
    <row r="423" spans="1:35">
      <c r="A423" s="16">
        <v>210</v>
      </c>
      <c r="B423" s="61">
        <v>0.22548584000000002</v>
      </c>
      <c r="C423" s="61">
        <v>0.31860758900000002</v>
      </c>
      <c r="D423" s="61">
        <v>5.5815098900000006E-2</v>
      </c>
      <c r="E423" s="61">
        <v>3.3840351900000003E-2</v>
      </c>
      <c r="F423" s="61">
        <v>4.2319261499999997E-2</v>
      </c>
      <c r="G423" s="61">
        <v>5.1836057399999996E-2</v>
      </c>
      <c r="H423" s="61">
        <v>0.21825033799999999</v>
      </c>
      <c r="I423" s="61">
        <v>0.119514756</v>
      </c>
      <c r="J423" s="61">
        <v>1.96757776E-2</v>
      </c>
      <c r="K423" s="61">
        <v>0.23654325900000001</v>
      </c>
      <c r="L423" s="61">
        <v>0.30253254900000004</v>
      </c>
      <c r="M423" s="61">
        <v>-3.3484481000000003E-2</v>
      </c>
      <c r="N423" s="61">
        <v>0.144495771</v>
      </c>
      <c r="O423" s="61">
        <v>0.23963033800000003</v>
      </c>
      <c r="P423" s="61"/>
      <c r="Q423" s="61">
        <v>9.14240583E-2</v>
      </c>
      <c r="R423" s="61">
        <v>8.6960886000000001E-2</v>
      </c>
      <c r="S423" s="61">
        <v>3.26995629E-2</v>
      </c>
      <c r="T423" s="61">
        <v>0.22449606999999999</v>
      </c>
      <c r="U423" s="61">
        <v>0.20951540900000001</v>
      </c>
      <c r="V423" s="61">
        <v>5.8475293099999999E-2</v>
      </c>
      <c r="W423" s="61">
        <v>3.2256554199999996E-2</v>
      </c>
      <c r="X423" s="61">
        <v>8.2366026600000003E-2</v>
      </c>
      <c r="Y423" s="61">
        <v>2.8142998600000003E-2</v>
      </c>
      <c r="Z423" s="61">
        <v>0.124941657</v>
      </c>
      <c r="AA423" s="61">
        <v>3.3860829999999998E-3</v>
      </c>
      <c r="AB423" s="14"/>
      <c r="AC423" s="14"/>
      <c r="AD423" s="14"/>
      <c r="AE423" s="14"/>
      <c r="AF423" s="14"/>
      <c r="AG423" s="14"/>
      <c r="AH423" s="14"/>
      <c r="AI423" s="14"/>
    </row>
    <row r="424" spans="1:35">
      <c r="A424" s="16">
        <v>210.5</v>
      </c>
      <c r="B424" s="61">
        <v>0.219324246</v>
      </c>
      <c r="C424" s="61">
        <v>0.32477771699999997</v>
      </c>
      <c r="D424" s="61">
        <v>4.9288535400000007E-2</v>
      </c>
      <c r="E424" s="61">
        <v>4.8138064299999998E-2</v>
      </c>
      <c r="F424" s="61">
        <v>4.3684013399999999E-2</v>
      </c>
      <c r="G424" s="61">
        <v>5.0632383499999996E-2</v>
      </c>
      <c r="H424" s="61">
        <v>0.22754725100000001</v>
      </c>
      <c r="I424" s="61">
        <v>0.127628362</v>
      </c>
      <c r="J424" s="61">
        <v>2.2379508999999999E-2</v>
      </c>
      <c r="K424" s="61">
        <v>0.23577652199999999</v>
      </c>
      <c r="L424" s="61">
        <v>0.30788019700000002</v>
      </c>
      <c r="M424" s="61">
        <v>-3.377074E-2</v>
      </c>
      <c r="N424" s="61">
        <v>0.157501522</v>
      </c>
      <c r="O424" s="61">
        <v>0.25068932799999999</v>
      </c>
      <c r="P424" s="61"/>
      <c r="Q424" s="61">
        <v>9.2708110099999991E-2</v>
      </c>
      <c r="R424" s="61">
        <v>8.4233755999999993E-2</v>
      </c>
      <c r="S424" s="61">
        <v>3.05108438E-2</v>
      </c>
      <c r="T424" s="61">
        <v>0.21864678300000001</v>
      </c>
      <c r="U424" s="61">
        <v>0.20520950500000001</v>
      </c>
      <c r="V424" s="61">
        <v>5.9269219499999998E-2</v>
      </c>
      <c r="W424" s="61">
        <v>2.9807291899999998E-2</v>
      </c>
      <c r="X424" s="61">
        <v>8.2014029299999999E-2</v>
      </c>
      <c r="Y424" s="61">
        <v>2.8944538299999999E-2</v>
      </c>
      <c r="Z424" s="61">
        <v>0.12846022299999998</v>
      </c>
      <c r="AA424" s="61">
        <v>7.8142624000000008E-3</v>
      </c>
      <c r="AB424" s="14"/>
      <c r="AC424" s="14"/>
      <c r="AD424" s="14"/>
      <c r="AE424" s="14"/>
      <c r="AF424" s="14"/>
      <c r="AG424" s="14"/>
      <c r="AH424" s="14"/>
      <c r="AI424" s="14"/>
    </row>
    <row r="425" spans="1:35">
      <c r="A425" s="16">
        <v>211</v>
      </c>
      <c r="B425" s="61">
        <v>0.23248242300000002</v>
      </c>
      <c r="C425" s="61">
        <v>0.32325915399999999</v>
      </c>
      <c r="D425" s="61">
        <v>5.1973342000000006E-2</v>
      </c>
      <c r="E425" s="61">
        <v>4.3942109100000001E-2</v>
      </c>
      <c r="F425" s="61">
        <v>4.4498579100000005E-2</v>
      </c>
      <c r="G425" s="61">
        <v>4.3672038599999997E-2</v>
      </c>
      <c r="H425" s="61">
        <v>0.22071060200000001</v>
      </c>
      <c r="I425" s="61">
        <v>0.12660959399999999</v>
      </c>
      <c r="J425" s="61">
        <v>2.2470914199999997E-2</v>
      </c>
      <c r="K425" s="61">
        <v>0.23167155</v>
      </c>
      <c r="L425" s="61">
        <v>0.305446039</v>
      </c>
      <c r="M425" s="61">
        <v>-3.6278735999999999E-2</v>
      </c>
      <c r="N425" s="61">
        <v>0.15241683</v>
      </c>
      <c r="O425" s="61">
        <v>0.24056709699999998</v>
      </c>
      <c r="P425" s="61"/>
      <c r="Q425" s="61">
        <v>8.8871789600000001E-2</v>
      </c>
      <c r="R425" s="61">
        <v>8.2095048800000014E-2</v>
      </c>
      <c r="S425" s="61">
        <v>3.3868315699999998E-2</v>
      </c>
      <c r="T425" s="61">
        <v>0.216636465</v>
      </c>
      <c r="U425" s="61">
        <v>0.20345780199999999</v>
      </c>
      <c r="V425" s="61">
        <v>6.1312181199999996E-2</v>
      </c>
      <c r="W425" s="61">
        <v>3.0532174499999998E-2</v>
      </c>
      <c r="X425" s="61">
        <v>7.8434201300000006E-2</v>
      </c>
      <c r="Y425" s="61">
        <v>1.75837462E-2</v>
      </c>
      <c r="Z425" s="61">
        <v>0.128095141</v>
      </c>
      <c r="AA425" s="61">
        <v>8.8255412999999998E-3</v>
      </c>
      <c r="AB425" s="14"/>
      <c r="AC425" s="14"/>
      <c r="AD425" s="14"/>
      <c r="AE425" s="14"/>
      <c r="AF425" s="14"/>
      <c r="AG425" s="14"/>
      <c r="AH425" s="14"/>
      <c r="AI425" s="14"/>
    </row>
    <row r="426" spans="1:35">
      <c r="A426" s="16">
        <v>211.5</v>
      </c>
      <c r="B426" s="61">
        <v>0.22202707799999999</v>
      </c>
      <c r="C426" s="61">
        <v>0.32090834400000001</v>
      </c>
      <c r="D426" s="61">
        <v>5.1949330199999998E-2</v>
      </c>
      <c r="E426" s="61">
        <v>4.2593408700000002E-2</v>
      </c>
      <c r="F426" s="61">
        <v>4.2611210799999993E-2</v>
      </c>
      <c r="G426" s="61">
        <v>4.7631135999999998E-2</v>
      </c>
      <c r="H426" s="61">
        <v>0.23304607699999999</v>
      </c>
      <c r="I426" s="61">
        <v>0.12272350400000001</v>
      </c>
      <c r="J426" s="61">
        <v>1.7735279399999998E-2</v>
      </c>
      <c r="K426" s="61">
        <v>0.231390812</v>
      </c>
      <c r="L426" s="61">
        <v>0.30612356099999999</v>
      </c>
      <c r="M426" s="61">
        <v>-3.5583481E-2</v>
      </c>
      <c r="N426" s="61">
        <v>0.15226123899999999</v>
      </c>
      <c r="O426" s="61">
        <v>0.24884793099999999</v>
      </c>
      <c r="P426" s="61"/>
      <c r="Q426" s="61">
        <v>9.2802513199999992E-2</v>
      </c>
      <c r="R426" s="61">
        <v>8.3841686400000004E-2</v>
      </c>
      <c r="S426" s="61">
        <v>2.8519202600000002E-2</v>
      </c>
      <c r="T426" s="61">
        <v>0.22008854899999999</v>
      </c>
      <c r="U426" s="61">
        <v>0.207480148</v>
      </c>
      <c r="V426" s="61">
        <v>5.9294796900000002E-2</v>
      </c>
      <c r="W426" s="61">
        <v>3.1859291200000001E-2</v>
      </c>
      <c r="X426" s="61">
        <v>7.6293171800000004E-2</v>
      </c>
      <c r="Y426" s="61">
        <v>2.8595224699999998E-2</v>
      </c>
      <c r="Z426" s="61">
        <v>0.12811550199999999</v>
      </c>
      <c r="AA426" s="61">
        <v>8.2733054999999996E-3</v>
      </c>
      <c r="AB426" s="14"/>
      <c r="AC426" s="14"/>
      <c r="AD426" s="14"/>
      <c r="AE426" s="14"/>
      <c r="AF426" s="14"/>
      <c r="AG426" s="14"/>
      <c r="AH426" s="14"/>
      <c r="AI426" s="14"/>
    </row>
    <row r="427" spans="1:35">
      <c r="A427" s="16">
        <v>212</v>
      </c>
      <c r="B427" s="61">
        <v>0.21845168000000001</v>
      </c>
      <c r="C427" s="61">
        <v>0.31414234299999999</v>
      </c>
      <c r="D427" s="61">
        <v>4.9378629099999995E-2</v>
      </c>
      <c r="E427" s="61">
        <v>3.9532591799999996E-2</v>
      </c>
      <c r="F427" s="61">
        <v>4.0718901599999996E-2</v>
      </c>
      <c r="G427" s="61">
        <v>4.4563050999999999E-2</v>
      </c>
      <c r="H427" s="61">
        <v>0.21856253599999997</v>
      </c>
      <c r="I427" s="61">
        <v>0.121998013</v>
      </c>
      <c r="J427" s="61">
        <v>1.8539266400000001E-2</v>
      </c>
      <c r="K427" s="61">
        <v>0.23665512399999999</v>
      </c>
      <c r="L427" s="61">
        <v>0.30573690399999998</v>
      </c>
      <c r="M427" s="61">
        <v>-3.2581984000000001E-2</v>
      </c>
      <c r="N427" s="61">
        <v>0.144244657</v>
      </c>
      <c r="O427" s="61">
        <v>0.26780572800000002</v>
      </c>
      <c r="P427" s="61"/>
      <c r="Q427" s="61">
        <v>9.2602615200000002E-2</v>
      </c>
      <c r="R427" s="61">
        <v>8.1838829900000007E-2</v>
      </c>
      <c r="S427" s="61">
        <v>3.0673078600000001E-2</v>
      </c>
      <c r="T427" s="61">
        <v>0.214361943</v>
      </c>
      <c r="U427" s="61">
        <v>0.20256486599999998</v>
      </c>
      <c r="V427" s="61">
        <v>5.3842924300000004E-2</v>
      </c>
      <c r="W427" s="61">
        <v>2.4723524199999999E-2</v>
      </c>
      <c r="X427" s="61">
        <v>8.1535934199999993E-2</v>
      </c>
      <c r="Y427" s="61">
        <v>2.77996088E-2</v>
      </c>
      <c r="Z427" s="61">
        <v>0.13305270999999999</v>
      </c>
      <c r="AA427" s="61">
        <v>1.21187393E-2</v>
      </c>
      <c r="AB427" s="14"/>
      <c r="AC427" s="14"/>
      <c r="AD427" s="14"/>
      <c r="AE427" s="14"/>
      <c r="AF427" s="14"/>
      <c r="AG427" s="14"/>
      <c r="AH427" s="14"/>
      <c r="AI427" s="14"/>
    </row>
    <row r="428" spans="1:35">
      <c r="A428" s="16">
        <v>212.5</v>
      </c>
      <c r="B428" s="61">
        <v>0.23123843199999999</v>
      </c>
      <c r="C428" s="61">
        <v>0.32125945799999994</v>
      </c>
      <c r="D428" s="61">
        <v>4.9823381400000005E-2</v>
      </c>
      <c r="E428" s="61">
        <v>3.3893999600000002E-2</v>
      </c>
      <c r="F428" s="61">
        <v>3.9212115999999998E-2</v>
      </c>
      <c r="G428" s="61">
        <v>4.7051793500000001E-2</v>
      </c>
      <c r="H428" s="61">
        <v>0.20281104699999999</v>
      </c>
      <c r="I428" s="61">
        <v>0.12938085900000001</v>
      </c>
      <c r="J428" s="61">
        <v>2.3928792399999999E-2</v>
      </c>
      <c r="K428" s="61">
        <v>0.233554237</v>
      </c>
      <c r="L428" s="61">
        <v>0.30681701499999997</v>
      </c>
      <c r="M428" s="61">
        <v>-3.9244837000000005E-2</v>
      </c>
      <c r="N428" s="61">
        <v>0.15721364899999998</v>
      </c>
      <c r="O428" s="61">
        <v>0.26320443900000001</v>
      </c>
      <c r="P428" s="61"/>
      <c r="Q428" s="61">
        <v>8.8515235099999992E-2</v>
      </c>
      <c r="R428" s="61">
        <v>7.8135095299999999E-2</v>
      </c>
      <c r="S428" s="61">
        <v>3.1542588199999999E-2</v>
      </c>
      <c r="T428" s="61">
        <v>0.21600314900000001</v>
      </c>
      <c r="U428" s="61">
        <v>0.202946982</v>
      </c>
      <c r="V428" s="61">
        <v>5.4730286899999994E-2</v>
      </c>
      <c r="W428" s="61">
        <v>3.55457733E-2</v>
      </c>
      <c r="X428" s="61">
        <v>7.9661626999999999E-2</v>
      </c>
      <c r="Y428" s="61">
        <v>2.7770820000000002E-2</v>
      </c>
      <c r="Z428" s="61">
        <v>0.12265375100000001</v>
      </c>
      <c r="AA428" s="61">
        <v>1.2631482000000001E-2</v>
      </c>
      <c r="AB428" s="14"/>
      <c r="AC428" s="14"/>
      <c r="AD428" s="14"/>
      <c r="AE428" s="14"/>
      <c r="AF428" s="14"/>
      <c r="AG428" s="14"/>
      <c r="AH428" s="14"/>
      <c r="AI428" s="14"/>
    </row>
    <row r="429" spans="1:35">
      <c r="A429" s="16">
        <v>213</v>
      </c>
      <c r="B429" s="61">
        <v>0.21185419</v>
      </c>
      <c r="C429" s="61">
        <v>0.31208256299999998</v>
      </c>
      <c r="D429" s="61">
        <v>4.7132218500000003E-2</v>
      </c>
      <c r="E429" s="61">
        <v>4.1317008399999994E-2</v>
      </c>
      <c r="F429" s="61">
        <v>3.5745337000000002E-2</v>
      </c>
      <c r="G429" s="61">
        <v>4.9716416299999996E-2</v>
      </c>
      <c r="H429" s="61">
        <v>0.21673946300000002</v>
      </c>
      <c r="I429" s="61">
        <v>0.127759489</v>
      </c>
      <c r="J429" s="61">
        <v>1.7745046099999998E-2</v>
      </c>
      <c r="K429" s="61">
        <v>0.23101270800000001</v>
      </c>
      <c r="L429" s="61">
        <v>0.313861432</v>
      </c>
      <c r="M429" s="61">
        <v>-2.9405825999999999E-2</v>
      </c>
      <c r="N429" s="61">
        <v>0.14132398999999998</v>
      </c>
      <c r="O429" s="61">
        <v>0.257086808</v>
      </c>
      <c r="P429" s="61"/>
      <c r="Q429" s="61">
        <v>9.110800270000001E-2</v>
      </c>
      <c r="R429" s="61">
        <v>8.9435100000000003E-2</v>
      </c>
      <c r="S429" s="61">
        <v>3.2297108300000002E-2</v>
      </c>
      <c r="T429" s="61">
        <v>0.207541532</v>
      </c>
      <c r="U429" s="61">
        <v>0.20760488500000002</v>
      </c>
      <c r="V429" s="61">
        <v>5.5956602899999999E-2</v>
      </c>
      <c r="W429" s="61">
        <v>2.1996228699999999E-2</v>
      </c>
      <c r="X429" s="61">
        <v>7.32838762E-2</v>
      </c>
      <c r="Y429" s="61">
        <v>2.47659091E-2</v>
      </c>
      <c r="Z429" s="61">
        <v>0.12334336999999999</v>
      </c>
      <c r="AA429" s="61">
        <v>1.39132041E-2</v>
      </c>
      <c r="AB429" s="14"/>
      <c r="AC429" s="14"/>
      <c r="AD429" s="14"/>
      <c r="AE429" s="14"/>
      <c r="AF429" s="14"/>
      <c r="AG429" s="14"/>
      <c r="AH429" s="14"/>
      <c r="AI429" s="14"/>
    </row>
    <row r="430" spans="1:35">
      <c r="A430" s="16">
        <v>213.5</v>
      </c>
      <c r="B430" s="61">
        <v>0.239147048</v>
      </c>
      <c r="C430" s="61">
        <v>0.31478046999999998</v>
      </c>
      <c r="D430" s="61">
        <v>5.6918799599999993E-2</v>
      </c>
      <c r="E430" s="61">
        <v>3.04570537E-2</v>
      </c>
      <c r="F430" s="61">
        <v>3.7353813E-2</v>
      </c>
      <c r="G430" s="61">
        <v>4.3043912699999999E-2</v>
      </c>
      <c r="H430" s="61">
        <v>0.215861305</v>
      </c>
      <c r="I430" s="61">
        <v>0.125154195</v>
      </c>
      <c r="J430" s="61">
        <v>2.2247694299999999E-2</v>
      </c>
      <c r="K430" s="61">
        <v>0.228689685</v>
      </c>
      <c r="L430" s="61">
        <v>0.30975942200000001</v>
      </c>
      <c r="M430" s="61">
        <v>-3.6254982999999998E-2</v>
      </c>
      <c r="N430" s="61">
        <v>0.14900040000000001</v>
      </c>
      <c r="O430" s="61">
        <v>0.260951934</v>
      </c>
      <c r="P430" s="61"/>
      <c r="Q430" s="61">
        <v>9.0056503699999998E-2</v>
      </c>
      <c r="R430" s="61">
        <v>8.0203081699999998E-2</v>
      </c>
      <c r="S430" s="61">
        <v>3.2206183499999999E-2</v>
      </c>
      <c r="T430" s="61">
        <v>0.21551819699999999</v>
      </c>
      <c r="U430" s="61">
        <v>0.20008712200000001</v>
      </c>
      <c r="V430" s="61">
        <v>5.7415013799999998E-2</v>
      </c>
      <c r="W430" s="61">
        <v>3.7082306799999999E-2</v>
      </c>
      <c r="X430" s="61">
        <v>7.4674855799999995E-2</v>
      </c>
      <c r="Y430" s="61">
        <v>2.1020144799999998E-2</v>
      </c>
      <c r="Z430" s="61">
        <v>0.12451408999999999</v>
      </c>
      <c r="AA430" s="61">
        <v>1.57138403E-2</v>
      </c>
      <c r="AB430" s="14"/>
      <c r="AC430" s="14"/>
      <c r="AD430" s="14"/>
      <c r="AE430" s="14"/>
      <c r="AF430" s="14"/>
      <c r="AG430" s="14"/>
      <c r="AH430" s="14"/>
      <c r="AI430" s="14"/>
    </row>
    <row r="431" spans="1:35">
      <c r="A431" s="16">
        <v>214</v>
      </c>
      <c r="B431" s="61">
        <v>0.22301006900000001</v>
      </c>
      <c r="C431" s="61">
        <v>0.31275829599999999</v>
      </c>
      <c r="D431" s="61">
        <v>5.2621877399999996E-2</v>
      </c>
      <c r="E431" s="61">
        <v>4.9635983899999993E-2</v>
      </c>
      <c r="F431" s="61">
        <v>3.1591787699999999E-2</v>
      </c>
      <c r="G431" s="61">
        <v>4.3448256300000002E-2</v>
      </c>
      <c r="H431" s="61">
        <v>0.20846313699999999</v>
      </c>
      <c r="I431" s="61">
        <v>0.13270132200000001</v>
      </c>
      <c r="J431" s="61">
        <v>2.0384241300000001E-2</v>
      </c>
      <c r="K431" s="61">
        <v>0.22814717099999998</v>
      </c>
      <c r="L431" s="61">
        <v>0.316027685</v>
      </c>
      <c r="M431" s="61">
        <v>-4.0455023999999999E-2</v>
      </c>
      <c r="N431" s="61">
        <v>0.15893447800000002</v>
      </c>
      <c r="O431" s="61">
        <v>0.24494612700000001</v>
      </c>
      <c r="P431" s="61"/>
      <c r="Q431" s="61">
        <v>8.7950935899999999E-2</v>
      </c>
      <c r="R431" s="61">
        <v>8.1421403199999992E-2</v>
      </c>
      <c r="S431" s="61">
        <v>2.9557622000000002E-2</v>
      </c>
      <c r="T431" s="61">
        <v>0.20731265300000001</v>
      </c>
      <c r="U431" s="61">
        <v>0.19670135499999999</v>
      </c>
      <c r="V431" s="61">
        <v>5.8367059299999996E-2</v>
      </c>
      <c r="W431" s="61">
        <v>2.9432422699999999E-2</v>
      </c>
      <c r="X431" s="61">
        <v>7.5483584199999995E-2</v>
      </c>
      <c r="Y431" s="61">
        <v>1.7313396800000002E-2</v>
      </c>
      <c r="Z431" s="61">
        <v>0.11807100500000001</v>
      </c>
      <c r="AA431" s="61">
        <v>1.33711779E-2</v>
      </c>
      <c r="AB431" s="14"/>
      <c r="AC431" s="14"/>
      <c r="AD431" s="14"/>
      <c r="AE431" s="14"/>
      <c r="AF431" s="14"/>
      <c r="AG431" s="14"/>
      <c r="AH431" s="14"/>
      <c r="AI431" s="14"/>
    </row>
    <row r="432" spans="1:35">
      <c r="A432" s="16">
        <v>214.5</v>
      </c>
      <c r="B432" s="61">
        <v>0.22910625799999998</v>
      </c>
      <c r="C432" s="61">
        <v>0.32556540099999998</v>
      </c>
      <c r="D432" s="61">
        <v>5.6212023600000001E-2</v>
      </c>
      <c r="E432" s="61">
        <v>5.4958154099999997E-2</v>
      </c>
      <c r="F432" s="61">
        <v>3.34667929E-2</v>
      </c>
      <c r="G432" s="61">
        <v>4.0598454999999999E-2</v>
      </c>
      <c r="H432" s="61">
        <v>0.207262537</v>
      </c>
      <c r="I432" s="61">
        <v>0.127102667</v>
      </c>
      <c r="J432" s="61">
        <v>1.4147695199999999E-2</v>
      </c>
      <c r="K432" s="61">
        <v>0.23162925000000001</v>
      </c>
      <c r="L432" s="61">
        <v>0.31721522699999999</v>
      </c>
      <c r="M432" s="61">
        <v>-3.5381737000000003E-2</v>
      </c>
      <c r="N432" s="61">
        <v>0.15137783999999999</v>
      </c>
      <c r="O432" s="61">
        <v>0.24928849499999997</v>
      </c>
      <c r="P432" s="61"/>
      <c r="Q432" s="61">
        <v>8.0639958299999995E-2</v>
      </c>
      <c r="R432" s="61">
        <v>8.3245109500000011E-2</v>
      </c>
      <c r="S432" s="61">
        <v>2.8137726600000003E-2</v>
      </c>
      <c r="T432" s="61">
        <v>0.21664955800000002</v>
      </c>
      <c r="U432" s="61">
        <v>0.19818981999999999</v>
      </c>
      <c r="V432" s="61">
        <v>5.9727130300000007E-2</v>
      </c>
      <c r="W432" s="61">
        <v>3.2447795699999997E-2</v>
      </c>
      <c r="X432" s="61">
        <v>7.5627205399999994E-2</v>
      </c>
      <c r="Y432" s="61">
        <v>2.5599518599999999E-2</v>
      </c>
      <c r="Z432" s="61">
        <v>0.121178679</v>
      </c>
      <c r="AA432" s="61">
        <v>1.10180043E-2</v>
      </c>
      <c r="AB432" s="14"/>
      <c r="AC432" s="14"/>
      <c r="AD432" s="14"/>
      <c r="AE432" s="14"/>
      <c r="AF432" s="14"/>
      <c r="AG432" s="14"/>
      <c r="AH432" s="14"/>
      <c r="AI432" s="14"/>
    </row>
    <row r="433" spans="1:35">
      <c r="A433" s="16">
        <v>215</v>
      </c>
      <c r="B433" s="61">
        <v>0.22461656699999999</v>
      </c>
      <c r="C433" s="61">
        <v>0.32563928500000006</v>
      </c>
      <c r="D433" s="61">
        <v>4.1333686299999998E-2</v>
      </c>
      <c r="E433" s="61">
        <v>6.3419866500000005E-2</v>
      </c>
      <c r="F433" s="61">
        <v>3.5978955199999996E-2</v>
      </c>
      <c r="G433" s="61">
        <v>4.7487076900000001E-2</v>
      </c>
      <c r="H433" s="61">
        <v>0.21014706799999999</v>
      </c>
      <c r="I433" s="61">
        <v>0.126582735</v>
      </c>
      <c r="J433" s="61">
        <v>1.6352678400000001E-2</v>
      </c>
      <c r="K433" s="61">
        <v>0.22829618400000001</v>
      </c>
      <c r="L433" s="61">
        <v>0.31810607800000001</v>
      </c>
      <c r="M433" s="61">
        <v>-3.1754183999999998E-2</v>
      </c>
      <c r="N433" s="61">
        <v>0.157918012</v>
      </c>
      <c r="O433" s="61">
        <v>0.23657749500000003</v>
      </c>
      <c r="P433" s="61"/>
      <c r="Q433" s="61">
        <v>8.0898158799999995E-2</v>
      </c>
      <c r="R433" s="61">
        <v>8.2905061200000005E-2</v>
      </c>
      <c r="S433" s="61">
        <v>3.6121502200000002E-2</v>
      </c>
      <c r="T433" s="61">
        <v>0.20607065699999999</v>
      </c>
      <c r="U433" s="61">
        <v>0.19681511300000001</v>
      </c>
      <c r="V433" s="61">
        <v>6.03619419E-2</v>
      </c>
      <c r="W433" s="61">
        <v>3.8571096499999999E-2</v>
      </c>
      <c r="X433" s="61">
        <v>8.2137062499999997E-2</v>
      </c>
      <c r="Y433" s="61">
        <v>2.6408734E-2</v>
      </c>
      <c r="Z433" s="61">
        <v>0.121282499</v>
      </c>
      <c r="AA433" s="61">
        <v>1.01569916E-2</v>
      </c>
      <c r="AB433" s="14"/>
      <c r="AC433" s="14"/>
      <c r="AD433" s="14"/>
      <c r="AE433" s="14"/>
      <c r="AF433" s="14"/>
      <c r="AG433" s="14"/>
      <c r="AH433" s="14"/>
      <c r="AI433" s="14"/>
    </row>
    <row r="434" spans="1:35">
      <c r="A434" s="16">
        <v>215.5</v>
      </c>
      <c r="B434" s="61">
        <v>0.241485914</v>
      </c>
      <c r="C434" s="61">
        <v>0.32300802300000003</v>
      </c>
      <c r="D434" s="61">
        <v>5.4237751699999996E-2</v>
      </c>
      <c r="E434" s="61">
        <v>4.4987763899999998E-2</v>
      </c>
      <c r="F434" s="61">
        <v>3.7845810000000001E-2</v>
      </c>
      <c r="G434" s="61">
        <v>4.5542488999999999E-2</v>
      </c>
      <c r="H434" s="61">
        <v>0.219689052</v>
      </c>
      <c r="I434" s="61">
        <v>0.12786708499999999</v>
      </c>
      <c r="J434" s="61">
        <v>1.8483524099999999E-2</v>
      </c>
      <c r="K434" s="61">
        <v>0.23731124000000001</v>
      </c>
      <c r="L434" s="61">
        <v>0.31799535899999998</v>
      </c>
      <c r="M434" s="61">
        <v>-2.7374314E-2</v>
      </c>
      <c r="N434" s="61">
        <v>0.16084499099999999</v>
      </c>
      <c r="O434" s="61">
        <v>0.252022474</v>
      </c>
      <c r="P434" s="61"/>
      <c r="Q434" s="61">
        <v>8.391245E-2</v>
      </c>
      <c r="R434" s="61">
        <v>7.9976606500000005E-2</v>
      </c>
      <c r="S434" s="61">
        <v>4.0431976299999998E-2</v>
      </c>
      <c r="T434" s="61">
        <v>0.22091869200000003</v>
      </c>
      <c r="U434" s="61">
        <v>0.19418063100000002</v>
      </c>
      <c r="V434" s="61">
        <v>6.5560669899999993E-2</v>
      </c>
      <c r="W434" s="61">
        <v>2.3682995299999999E-2</v>
      </c>
      <c r="X434" s="61">
        <v>7.3157147699999994E-2</v>
      </c>
      <c r="Y434" s="61">
        <v>2.3226655100000004E-2</v>
      </c>
      <c r="Z434" s="61">
        <v>0.114495658</v>
      </c>
      <c r="AA434" s="61">
        <v>1.4271095099999999E-2</v>
      </c>
      <c r="AB434" s="14"/>
      <c r="AC434" s="14"/>
      <c r="AD434" s="14"/>
      <c r="AE434" s="14"/>
      <c r="AF434" s="14"/>
      <c r="AG434" s="14"/>
      <c r="AH434" s="14"/>
      <c r="AI434" s="14"/>
    </row>
    <row r="435" spans="1:35">
      <c r="A435" s="16">
        <v>216</v>
      </c>
      <c r="B435" s="61">
        <v>0.23378449199999998</v>
      </c>
      <c r="C435" s="61">
        <v>0.316083004</v>
      </c>
      <c r="D435" s="61">
        <v>5.1247072500000004E-2</v>
      </c>
      <c r="E435" s="61">
        <v>3.5468918299999999E-2</v>
      </c>
      <c r="F435" s="61">
        <v>3.8843786900000003E-2</v>
      </c>
      <c r="G435" s="61">
        <v>4.6014291600000007E-2</v>
      </c>
      <c r="H435" s="61">
        <v>0.197866864</v>
      </c>
      <c r="I435" s="61">
        <v>0.126695313</v>
      </c>
      <c r="J435" s="61">
        <v>1.7650588799999999E-2</v>
      </c>
      <c r="K435" s="61">
        <v>0.23394764500000001</v>
      </c>
      <c r="L435" s="61">
        <v>0.31560886999999999</v>
      </c>
      <c r="M435" s="61">
        <v>-2.9702918999999998E-2</v>
      </c>
      <c r="N435" s="61">
        <v>0.16211262900000001</v>
      </c>
      <c r="O435" s="61">
        <v>0.24027849100000001</v>
      </c>
      <c r="P435" s="61"/>
      <c r="Q435" s="61">
        <v>8.5169870199999997E-2</v>
      </c>
      <c r="R435" s="61">
        <v>8.1247327800000005E-2</v>
      </c>
      <c r="S435" s="61">
        <v>3.56580419E-2</v>
      </c>
      <c r="T435" s="61">
        <v>0.207066272</v>
      </c>
      <c r="U435" s="61">
        <v>0.18855280100000002</v>
      </c>
      <c r="V435" s="61">
        <v>5.0177916700000005E-2</v>
      </c>
      <c r="W435" s="61">
        <v>2.5971454800000002E-2</v>
      </c>
      <c r="X435" s="61">
        <v>7.4591899599999997E-2</v>
      </c>
      <c r="Y435" s="61">
        <v>3.1267499900000002E-2</v>
      </c>
      <c r="Z435" s="61">
        <v>0.12096472</v>
      </c>
      <c r="AA435" s="61">
        <v>1.35583491E-2</v>
      </c>
      <c r="AB435" s="14"/>
      <c r="AC435" s="14"/>
      <c r="AD435" s="14"/>
      <c r="AE435" s="14"/>
      <c r="AF435" s="14"/>
      <c r="AG435" s="14"/>
      <c r="AH435" s="14"/>
      <c r="AI435" s="14"/>
    </row>
    <row r="436" spans="1:35">
      <c r="A436" s="16">
        <v>216.5</v>
      </c>
      <c r="B436" s="61">
        <v>0.23683671000000001</v>
      </c>
      <c r="C436" s="61">
        <v>0.32581402500000001</v>
      </c>
      <c r="D436" s="61">
        <v>5.1387269200000002E-2</v>
      </c>
      <c r="E436" s="61">
        <v>5.2895826399999998E-2</v>
      </c>
      <c r="F436" s="61">
        <v>3.0222147499999998E-2</v>
      </c>
      <c r="G436" s="61">
        <v>4.2149205600000003E-2</v>
      </c>
      <c r="H436" s="61">
        <v>0.200332227</v>
      </c>
      <c r="I436" s="61">
        <v>0.123632852</v>
      </c>
      <c r="J436" s="61">
        <v>1.72276832E-2</v>
      </c>
      <c r="K436" s="61">
        <v>0.23080573699999998</v>
      </c>
      <c r="L436" s="61">
        <v>0.31323223299999997</v>
      </c>
      <c r="M436" s="61">
        <v>-3.6617428E-2</v>
      </c>
      <c r="N436" s="61">
        <v>0.16613302600000002</v>
      </c>
      <c r="O436" s="61">
        <v>0.22610306999999999</v>
      </c>
      <c r="P436" s="61"/>
      <c r="Q436" s="61">
        <v>8.5521017199999994E-2</v>
      </c>
      <c r="R436" s="61">
        <v>8.2800106699999987E-2</v>
      </c>
      <c r="S436" s="61">
        <v>3.2420321599999996E-2</v>
      </c>
      <c r="T436" s="61">
        <v>0.21314789000000001</v>
      </c>
      <c r="U436" s="61">
        <v>0.19501100999999998</v>
      </c>
      <c r="V436" s="61">
        <v>5.5019377199999997E-2</v>
      </c>
      <c r="W436" s="61">
        <v>2.8244647999999997E-2</v>
      </c>
      <c r="X436" s="61">
        <v>7.5990815700000006E-2</v>
      </c>
      <c r="Y436" s="61">
        <v>2.0824314099999998E-2</v>
      </c>
      <c r="Z436" s="61">
        <v>0.113516957</v>
      </c>
      <c r="AA436" s="61">
        <v>1.4063296899999999E-2</v>
      </c>
      <c r="AB436" s="14"/>
      <c r="AC436" s="14"/>
      <c r="AD436" s="14"/>
      <c r="AE436" s="14"/>
      <c r="AF436" s="14"/>
      <c r="AG436" s="14"/>
      <c r="AH436" s="14"/>
      <c r="AI436" s="14"/>
    </row>
    <row r="437" spans="1:35">
      <c r="A437" s="16">
        <v>217</v>
      </c>
      <c r="B437" s="61">
        <v>0.22759847599999999</v>
      </c>
      <c r="C437" s="61">
        <v>0.313910415</v>
      </c>
      <c r="D437" s="61">
        <v>5.3978965499999997E-2</v>
      </c>
      <c r="E437" s="61">
        <v>3.39808079E-2</v>
      </c>
      <c r="F437" s="61">
        <v>3.71140077E-2</v>
      </c>
      <c r="G437" s="61">
        <v>3.9353927900000002E-2</v>
      </c>
      <c r="H437" s="61">
        <v>0.20417123199999998</v>
      </c>
      <c r="I437" s="61">
        <v>0.12643463799999999</v>
      </c>
      <c r="J437" s="61">
        <v>2.12243498E-2</v>
      </c>
      <c r="K437" s="61">
        <v>0.24034313699999998</v>
      </c>
      <c r="L437" s="61">
        <v>0.31478936299999999</v>
      </c>
      <c r="M437" s="61">
        <v>-3.3471948000000001E-2</v>
      </c>
      <c r="N437" s="61">
        <v>0.14129164399999999</v>
      </c>
      <c r="O437" s="61">
        <v>0.23374642000000001</v>
      </c>
      <c r="P437" s="61"/>
      <c r="Q437" s="61">
        <v>7.9424063399999995E-2</v>
      </c>
      <c r="R437" s="61">
        <v>8.2013817000000003E-2</v>
      </c>
      <c r="S437" s="61">
        <v>3.4370866699999995E-2</v>
      </c>
      <c r="T437" s="61">
        <v>0.21099617100000001</v>
      </c>
      <c r="U437" s="61">
        <v>0.194309495</v>
      </c>
      <c r="V437" s="61">
        <v>4.9411975100000005E-2</v>
      </c>
      <c r="W437" s="61">
        <v>3.6425523100000003E-2</v>
      </c>
      <c r="X437" s="61">
        <v>7.94431258E-2</v>
      </c>
      <c r="Y437" s="61">
        <v>2.2073756200000003E-2</v>
      </c>
      <c r="Z437" s="61">
        <v>0.11436761600000001</v>
      </c>
      <c r="AA437" s="61">
        <v>1.01069005E-2</v>
      </c>
      <c r="AB437" s="14"/>
      <c r="AC437" s="14"/>
      <c r="AD437" s="14"/>
      <c r="AE437" s="14"/>
      <c r="AF437" s="14"/>
      <c r="AG437" s="14"/>
      <c r="AH437" s="14"/>
      <c r="AI437" s="14"/>
    </row>
    <row r="438" spans="1:35">
      <c r="A438" s="16">
        <v>217.5</v>
      </c>
      <c r="B438" s="61">
        <v>0.22844540399999999</v>
      </c>
      <c r="C438" s="61">
        <v>0.324696653</v>
      </c>
      <c r="D438" s="61">
        <v>4.6635295899999998E-2</v>
      </c>
      <c r="E438" s="61">
        <v>3.6082383900000001E-2</v>
      </c>
      <c r="F438" s="61">
        <v>3.3746825000000001E-2</v>
      </c>
      <c r="G438" s="61">
        <v>4.3189812300000005E-2</v>
      </c>
      <c r="H438" s="61">
        <v>0.203399618</v>
      </c>
      <c r="I438" s="61">
        <v>0.128683513</v>
      </c>
      <c r="J438" s="61">
        <v>2.27326448E-2</v>
      </c>
      <c r="K438" s="61">
        <v>0.233523802</v>
      </c>
      <c r="L438" s="61">
        <v>0.31026878799999996</v>
      </c>
      <c r="M438" s="61">
        <v>-3.8038319000000001E-2</v>
      </c>
      <c r="N438" s="61">
        <v>0.147063585</v>
      </c>
      <c r="O438" s="61">
        <v>0.235018904</v>
      </c>
      <c r="P438" s="61"/>
      <c r="Q438" s="61">
        <v>8.7962105600000007E-2</v>
      </c>
      <c r="R438" s="61">
        <v>8.0660917800000009E-2</v>
      </c>
      <c r="S438" s="61">
        <v>3.4800790099999999E-2</v>
      </c>
      <c r="T438" s="61">
        <v>0.205373052</v>
      </c>
      <c r="U438" s="61">
        <v>0.19400640599999999</v>
      </c>
      <c r="V438" s="61">
        <v>5.7922494099999999E-2</v>
      </c>
      <c r="W438" s="61">
        <v>2.28482292E-2</v>
      </c>
      <c r="X438" s="61">
        <v>7.6821215900000003E-2</v>
      </c>
      <c r="Y438" s="61">
        <v>2.3653130299999998E-2</v>
      </c>
      <c r="Z438" s="61">
        <v>0.108455305</v>
      </c>
      <c r="AA438" s="61">
        <v>1.3610329400000001E-2</v>
      </c>
      <c r="AB438" s="14"/>
      <c r="AC438" s="14"/>
      <c r="AD438" s="14"/>
      <c r="AE438" s="14"/>
      <c r="AF438" s="14"/>
      <c r="AG438" s="14"/>
      <c r="AH438" s="14"/>
      <c r="AI438" s="14"/>
    </row>
    <row r="439" spans="1:35">
      <c r="A439" s="16">
        <v>218</v>
      </c>
      <c r="B439" s="61">
        <v>0.23122474700000001</v>
      </c>
      <c r="C439" s="61">
        <v>0.32725997600000001</v>
      </c>
      <c r="D439" s="61">
        <v>4.5676743899999997E-2</v>
      </c>
      <c r="E439" s="61">
        <v>5.2955509000000003E-3</v>
      </c>
      <c r="F439" s="61">
        <v>4.1883992900000007E-2</v>
      </c>
      <c r="G439" s="61">
        <v>4.7245528099999996E-2</v>
      </c>
      <c r="H439" s="61">
        <v>0.204338453</v>
      </c>
      <c r="I439" s="61">
        <v>0.132286552</v>
      </c>
      <c r="J439" s="61">
        <v>2.2674478900000003E-2</v>
      </c>
      <c r="K439" s="61">
        <v>0.23424901400000001</v>
      </c>
      <c r="L439" s="61">
        <v>0.31056009400000001</v>
      </c>
      <c r="M439" s="61">
        <v>-3.1108392999999998E-2</v>
      </c>
      <c r="N439" s="61">
        <v>0.16596408100000001</v>
      </c>
      <c r="O439" s="61">
        <v>0.24328451000000001</v>
      </c>
      <c r="P439" s="61"/>
      <c r="Q439" s="61">
        <v>8.3858743199999988E-2</v>
      </c>
      <c r="R439" s="61">
        <v>7.7756598699999999E-2</v>
      </c>
      <c r="S439" s="61">
        <v>3.5642819399999998E-2</v>
      </c>
      <c r="T439" s="61">
        <v>0.21695134599999999</v>
      </c>
      <c r="U439" s="61">
        <v>0.18241856899999997</v>
      </c>
      <c r="V439" s="61">
        <v>5.3571615199999999E-2</v>
      </c>
      <c r="W439" s="61">
        <v>2.87113508E-2</v>
      </c>
      <c r="X439" s="61">
        <v>7.6081974600000005E-2</v>
      </c>
      <c r="Y439" s="61">
        <v>2.2909947900000002E-2</v>
      </c>
      <c r="Z439" s="61">
        <v>0.11751495699999999</v>
      </c>
      <c r="AA439" s="61">
        <v>1.1635220500000001E-2</v>
      </c>
      <c r="AB439" s="14"/>
      <c r="AC439" s="14"/>
      <c r="AD439" s="14"/>
      <c r="AE439" s="14"/>
      <c r="AF439" s="14"/>
      <c r="AG439" s="14"/>
      <c r="AH439" s="14"/>
      <c r="AI439" s="14"/>
    </row>
    <row r="440" spans="1:35">
      <c r="A440" s="16">
        <v>218.5</v>
      </c>
      <c r="B440" s="61">
        <v>0.226110018</v>
      </c>
      <c r="C440" s="61">
        <v>0.32670584800000002</v>
      </c>
      <c r="D440" s="61">
        <v>5.0559107299999996E-2</v>
      </c>
      <c r="E440" s="61">
        <v>4.25761453E-2</v>
      </c>
      <c r="F440" s="61">
        <v>3.9969078999999998E-2</v>
      </c>
      <c r="G440" s="61">
        <v>3.6614607800000004E-2</v>
      </c>
      <c r="H440" s="61">
        <v>0.19943134799999998</v>
      </c>
      <c r="I440" s="61">
        <v>0.125472108</v>
      </c>
      <c r="J440" s="61">
        <v>2.0963587499999999E-2</v>
      </c>
      <c r="K440" s="61">
        <v>0.23525760399999998</v>
      </c>
      <c r="L440" s="61">
        <v>0.30714261500000001</v>
      </c>
      <c r="M440" s="61">
        <v>-3.6810095000000001E-2</v>
      </c>
      <c r="N440" s="61">
        <v>0.16617438900000001</v>
      </c>
      <c r="O440" s="61">
        <v>0.23876835799999999</v>
      </c>
      <c r="P440" s="61"/>
      <c r="Q440" s="61">
        <v>8.3446824100000011E-2</v>
      </c>
      <c r="R440" s="61">
        <v>7.8549993100000007E-2</v>
      </c>
      <c r="S440" s="61">
        <v>3.0669171799999999E-2</v>
      </c>
      <c r="T440" s="61">
        <v>0.20555983300000003</v>
      </c>
      <c r="U440" s="61">
        <v>0.18937005700000001</v>
      </c>
      <c r="V440" s="61">
        <v>4.8367269300000001E-2</v>
      </c>
      <c r="W440" s="61">
        <v>2.4057527400000001E-2</v>
      </c>
      <c r="X440" s="61">
        <v>7.7816626E-2</v>
      </c>
      <c r="Y440" s="61">
        <v>2.28981407E-2</v>
      </c>
      <c r="Z440" s="61">
        <v>0.11533552200000001</v>
      </c>
      <c r="AA440" s="61">
        <v>1.3586868700000001E-2</v>
      </c>
      <c r="AB440" s="14"/>
      <c r="AC440" s="14"/>
      <c r="AD440" s="14"/>
      <c r="AE440" s="14"/>
      <c r="AF440" s="14"/>
      <c r="AG440" s="14"/>
      <c r="AH440" s="14"/>
      <c r="AI440" s="14"/>
    </row>
    <row r="441" spans="1:35">
      <c r="A441" s="16">
        <v>219</v>
      </c>
      <c r="B441" s="61">
        <v>0.23378733400000001</v>
      </c>
      <c r="C441" s="61">
        <v>0.328516329</v>
      </c>
      <c r="D441" s="61">
        <v>4.7073737299999995E-2</v>
      </c>
      <c r="E441" s="61">
        <v>3.1389473500000001E-2</v>
      </c>
      <c r="F441" s="61">
        <v>2.8360633900000001E-2</v>
      </c>
      <c r="G441" s="61">
        <v>3.4126484900000004E-2</v>
      </c>
      <c r="H441" s="61">
        <v>0.20048517100000002</v>
      </c>
      <c r="I441" s="61">
        <v>0.128188726</v>
      </c>
      <c r="J441" s="61">
        <v>1.9727513000000002E-2</v>
      </c>
      <c r="K441" s="61">
        <v>0.23917484600000002</v>
      </c>
      <c r="L441" s="61">
        <v>0.311414256</v>
      </c>
      <c r="M441" s="61">
        <v>-3.1885654999999999E-2</v>
      </c>
      <c r="N441" s="61">
        <v>0.14352356500000002</v>
      </c>
      <c r="O441" s="61">
        <v>0.23902657600000002</v>
      </c>
      <c r="P441" s="61"/>
      <c r="Q441" s="61">
        <v>8.8215103399999995E-2</v>
      </c>
      <c r="R441" s="61">
        <v>7.9312129999999995E-2</v>
      </c>
      <c r="S441" s="61">
        <v>3.6743301999999999E-2</v>
      </c>
      <c r="T441" s="61">
        <v>0.21488020800000002</v>
      </c>
      <c r="U441" s="61">
        <v>0.18415564300000001</v>
      </c>
      <c r="V441" s="61">
        <v>5.3120662799999996E-2</v>
      </c>
      <c r="W441" s="61">
        <v>1.94457551E-2</v>
      </c>
      <c r="X441" s="61">
        <v>8.7448173199999993E-2</v>
      </c>
      <c r="Y441" s="61">
        <v>2.4107918399999997E-2</v>
      </c>
      <c r="Z441" s="61">
        <v>0.115090672</v>
      </c>
      <c r="AA441" s="61">
        <v>1.7246855999999998E-2</v>
      </c>
      <c r="AB441" s="14"/>
      <c r="AC441" s="14"/>
      <c r="AD441" s="14"/>
      <c r="AE441" s="14"/>
      <c r="AF441" s="14"/>
      <c r="AG441" s="14"/>
      <c r="AH441" s="14"/>
      <c r="AI441" s="14"/>
    </row>
    <row r="442" spans="1:35">
      <c r="A442" s="16">
        <v>219.5</v>
      </c>
      <c r="B442" s="61">
        <v>0.23596329300000002</v>
      </c>
      <c r="C442" s="61">
        <v>0.31797968300000001</v>
      </c>
      <c r="D442" s="61">
        <v>4.7397186400000006E-2</v>
      </c>
      <c r="E442" s="61">
        <v>2.8865454700000001E-2</v>
      </c>
      <c r="F442" s="61">
        <v>3.3458301000000003E-2</v>
      </c>
      <c r="G442" s="61">
        <v>3.6489674299999997E-2</v>
      </c>
      <c r="H442" s="61">
        <v>0.192158459</v>
      </c>
      <c r="I442" s="61">
        <v>0.12065786599999999</v>
      </c>
      <c r="J442" s="61">
        <v>2.5980914899999999E-2</v>
      </c>
      <c r="K442" s="61">
        <v>0.23014082499999999</v>
      </c>
      <c r="L442" s="61">
        <v>0.30580940400000001</v>
      </c>
      <c r="M442" s="61">
        <v>-3.6074975000000002E-2</v>
      </c>
      <c r="N442" s="61">
        <v>0.16956670299999999</v>
      </c>
      <c r="O442" s="61">
        <v>0.25035561300000003</v>
      </c>
      <c r="P442" s="61"/>
      <c r="Q442" s="61">
        <v>8.5012540900000003E-2</v>
      </c>
      <c r="R442" s="61">
        <v>7.9037486899999995E-2</v>
      </c>
      <c r="S442" s="61">
        <v>3.35534917E-2</v>
      </c>
      <c r="T442" s="61">
        <v>0.21275279699999999</v>
      </c>
      <c r="U442" s="61">
        <v>0.18598363700000001</v>
      </c>
      <c r="V442" s="61">
        <v>4.9528710800000007E-2</v>
      </c>
      <c r="W442" s="61">
        <v>2.6937972800000001E-2</v>
      </c>
      <c r="X442" s="61">
        <v>9.2272604699999997E-2</v>
      </c>
      <c r="Y442" s="61">
        <v>3.13885182E-2</v>
      </c>
      <c r="Z442" s="61">
        <v>0.11539941199999999</v>
      </c>
      <c r="AA442" s="61">
        <v>2.09583884E-2</v>
      </c>
      <c r="AB442" s="14"/>
      <c r="AC442" s="14"/>
      <c r="AD442" s="14"/>
      <c r="AE442" s="14"/>
      <c r="AF442" s="14"/>
      <c r="AG442" s="14"/>
      <c r="AH442" s="14"/>
      <c r="AI442" s="14"/>
    </row>
    <row r="443" spans="1:35">
      <c r="A443" s="16">
        <v>220</v>
      </c>
      <c r="B443" s="61">
        <v>0.229837072</v>
      </c>
      <c r="C443" s="61">
        <v>0.32967850499999996</v>
      </c>
      <c r="D443" s="61">
        <v>4.61608108E-2</v>
      </c>
      <c r="E443" s="61">
        <v>1.7634584200000001E-2</v>
      </c>
      <c r="F443" s="61">
        <v>3.8579543200000004E-2</v>
      </c>
      <c r="G443" s="61">
        <v>4.0581730699999999E-2</v>
      </c>
      <c r="H443" s="61">
        <v>0.20110245599999999</v>
      </c>
      <c r="I443" s="61">
        <v>0.12749697700000001</v>
      </c>
      <c r="J443" s="61">
        <v>1.8356610799999999E-2</v>
      </c>
      <c r="K443" s="61">
        <v>0.23203349200000001</v>
      </c>
      <c r="L443" s="61">
        <v>0.30528648400000002</v>
      </c>
      <c r="M443" s="61">
        <v>-2.6413856999999999E-2</v>
      </c>
      <c r="N443" s="61">
        <v>0.16379301600000001</v>
      </c>
      <c r="O443" s="61">
        <v>0.259777378</v>
      </c>
      <c r="P443" s="61"/>
      <c r="Q443" s="61">
        <v>8.4648361600000013E-2</v>
      </c>
      <c r="R443" s="61">
        <v>8.1320198999999996E-2</v>
      </c>
      <c r="S443" s="61">
        <v>3.1607246299999996E-2</v>
      </c>
      <c r="T443" s="61">
        <v>0.20237630100000001</v>
      </c>
      <c r="U443" s="61">
        <v>0.18603956199999999</v>
      </c>
      <c r="V443" s="61">
        <v>5.2142788099999997E-2</v>
      </c>
      <c r="W443" s="61">
        <v>2.46449498E-2</v>
      </c>
      <c r="X443" s="61">
        <v>8.9245362800000005E-2</v>
      </c>
      <c r="Y443" s="61">
        <v>2.1994650299999998E-2</v>
      </c>
      <c r="Z443" s="61">
        <v>0.11610912799999999</v>
      </c>
      <c r="AA443" s="61">
        <v>1.5781047399999998E-2</v>
      </c>
      <c r="AB443" s="14"/>
      <c r="AC443" s="14"/>
      <c r="AD443" s="14"/>
      <c r="AE443" s="14"/>
      <c r="AF443" s="14"/>
      <c r="AG443" s="14"/>
      <c r="AH443" s="14"/>
      <c r="AI443" s="14"/>
    </row>
    <row r="444" spans="1:35">
      <c r="A444" s="16">
        <v>220.5</v>
      </c>
      <c r="B444" s="61">
        <v>0.223187468</v>
      </c>
      <c r="C444" s="61">
        <v>0.32577881800000003</v>
      </c>
      <c r="D444" s="61">
        <v>4.2789063400000001E-2</v>
      </c>
      <c r="E444" s="61">
        <v>5.2090297799999997E-2</v>
      </c>
      <c r="F444" s="61">
        <v>3.43602914E-2</v>
      </c>
      <c r="G444" s="61">
        <v>3.6298626899999999E-2</v>
      </c>
      <c r="H444" s="61">
        <v>0.19869161399999999</v>
      </c>
      <c r="I444" s="61">
        <v>0.12142587000000001</v>
      </c>
      <c r="J444" s="61">
        <v>1.3249753099999999E-2</v>
      </c>
      <c r="K444" s="61">
        <v>0.23515171700000001</v>
      </c>
      <c r="L444" s="61">
        <v>0.30684535400000001</v>
      </c>
      <c r="M444" s="61">
        <v>-3.1880305999999997E-2</v>
      </c>
      <c r="N444" s="61">
        <v>0.15179995200000002</v>
      </c>
      <c r="O444" s="61">
        <v>0.24752339500000001</v>
      </c>
      <c r="P444" s="61"/>
      <c r="Q444" s="61">
        <v>8.4311258700000002E-2</v>
      </c>
      <c r="R444" s="61">
        <v>7.7501016300000003E-2</v>
      </c>
      <c r="S444" s="61">
        <v>3.7499324700000003E-2</v>
      </c>
      <c r="T444" s="61">
        <v>0.20811413000000001</v>
      </c>
      <c r="U444" s="61">
        <v>0.17616546399999999</v>
      </c>
      <c r="V444" s="61">
        <v>5.2199870099999997E-2</v>
      </c>
      <c r="W444" s="61">
        <v>2.0223917099999999E-2</v>
      </c>
      <c r="X444" s="61">
        <v>8.807487650000001E-2</v>
      </c>
      <c r="Y444" s="61">
        <v>1.8028124600000001E-2</v>
      </c>
      <c r="Z444" s="61">
        <v>0.113476061</v>
      </c>
      <c r="AA444" s="61">
        <v>1.9742453900000002E-2</v>
      </c>
      <c r="AB444" s="14"/>
      <c r="AC444" s="14"/>
      <c r="AD444" s="14"/>
      <c r="AE444" s="14"/>
      <c r="AF444" s="14"/>
      <c r="AG444" s="14"/>
      <c r="AH444" s="14"/>
      <c r="AI444" s="14"/>
    </row>
    <row r="445" spans="1:35">
      <c r="A445" s="16">
        <v>221</v>
      </c>
      <c r="B445" s="61">
        <v>0.22490932199999999</v>
      </c>
      <c r="C445" s="61">
        <v>0.32569698199999997</v>
      </c>
      <c r="D445" s="61">
        <v>3.6048614799999996E-2</v>
      </c>
      <c r="E445" s="61">
        <v>4.1310508900000001E-2</v>
      </c>
      <c r="F445" s="61">
        <v>3.0465265700000001E-2</v>
      </c>
      <c r="G445" s="61">
        <v>3.6370530900000003E-2</v>
      </c>
      <c r="H445" s="61">
        <v>0.20022987700000003</v>
      </c>
      <c r="I445" s="61">
        <v>0.11993593499999999</v>
      </c>
      <c r="J445" s="61">
        <v>1.6839863199999999E-2</v>
      </c>
      <c r="K445" s="61">
        <v>0.232794473</v>
      </c>
      <c r="L445" s="61">
        <v>0.301824015</v>
      </c>
      <c r="M445" s="61">
        <v>-3.6515979999999996E-2</v>
      </c>
      <c r="N445" s="61">
        <v>0.16634527099999999</v>
      </c>
      <c r="O445" s="61">
        <v>0.25515241599999999</v>
      </c>
      <c r="P445" s="61"/>
      <c r="Q445" s="61">
        <v>8.3749775400000004E-2</v>
      </c>
      <c r="R445" s="61">
        <v>8.4869744600000005E-2</v>
      </c>
      <c r="S445" s="61">
        <v>3.1535965199999995E-2</v>
      </c>
      <c r="T445" s="61">
        <v>0.20420195899999999</v>
      </c>
      <c r="U445" s="61">
        <v>0.18780229200000001</v>
      </c>
      <c r="V445" s="61">
        <v>4.5868646999999999E-2</v>
      </c>
      <c r="W445" s="61">
        <v>1.6721674400000001E-2</v>
      </c>
      <c r="X445" s="61">
        <v>8.7897647699999998E-2</v>
      </c>
      <c r="Y445" s="61">
        <v>2.3503333400000003E-2</v>
      </c>
      <c r="Z445" s="61">
        <v>0.10836693</v>
      </c>
      <c r="AA445" s="61">
        <v>1.9082983099999999E-2</v>
      </c>
      <c r="AB445" s="14"/>
      <c r="AC445" s="14"/>
      <c r="AD445" s="14"/>
      <c r="AE445" s="14"/>
      <c r="AF445" s="14"/>
      <c r="AG445" s="14"/>
      <c r="AH445" s="14"/>
      <c r="AI445" s="14"/>
    </row>
    <row r="446" spans="1:35">
      <c r="A446" s="16">
        <v>221.5</v>
      </c>
      <c r="B446" s="61">
        <v>0.23680157900000001</v>
      </c>
      <c r="C446" s="61">
        <v>0.32102195</v>
      </c>
      <c r="D446" s="61">
        <v>3.9969702199999999E-2</v>
      </c>
      <c r="E446" s="61">
        <v>1.4797150199999999E-2</v>
      </c>
      <c r="F446" s="61">
        <v>3.8507921100000002E-2</v>
      </c>
      <c r="G446" s="61">
        <v>3.7062469600000002E-2</v>
      </c>
      <c r="H446" s="61">
        <v>0.18426273500000001</v>
      </c>
      <c r="I446" s="61">
        <v>0.121042276</v>
      </c>
      <c r="J446" s="61">
        <v>2.3565865800000002E-2</v>
      </c>
      <c r="K446" s="61">
        <v>0.23886123699999998</v>
      </c>
      <c r="L446" s="61">
        <v>0.305069268</v>
      </c>
      <c r="M446" s="61">
        <v>-3.1140175999999999E-2</v>
      </c>
      <c r="N446" s="61">
        <v>0.17638258400000001</v>
      </c>
      <c r="O446" s="61">
        <v>0.26521496500000002</v>
      </c>
      <c r="P446" s="61"/>
      <c r="Q446" s="61">
        <v>8.6033418699999989E-2</v>
      </c>
      <c r="R446" s="61">
        <v>7.5145639400000006E-2</v>
      </c>
      <c r="S446" s="61">
        <v>3.8245204800000002E-2</v>
      </c>
      <c r="T446" s="61">
        <v>0.20926357200000001</v>
      </c>
      <c r="U446" s="61">
        <v>0.18766437</v>
      </c>
      <c r="V446" s="61">
        <v>4.5354403699999997E-2</v>
      </c>
      <c r="W446" s="61">
        <v>2.5549767099999999E-2</v>
      </c>
      <c r="X446" s="61">
        <v>8.11707339E-2</v>
      </c>
      <c r="Y446" s="61">
        <v>2.3226887999999998E-2</v>
      </c>
      <c r="Z446" s="61">
        <v>0.10750653</v>
      </c>
      <c r="AA446" s="61">
        <v>1.7939377700000002E-2</v>
      </c>
      <c r="AB446" s="14"/>
      <c r="AC446" s="14"/>
      <c r="AD446" s="14"/>
      <c r="AE446" s="14"/>
      <c r="AF446" s="14"/>
      <c r="AG446" s="14"/>
      <c r="AH446" s="14"/>
      <c r="AI446" s="14"/>
    </row>
    <row r="447" spans="1:35">
      <c r="A447" s="16">
        <v>222</v>
      </c>
      <c r="B447" s="61">
        <v>0.232416184</v>
      </c>
      <c r="C447" s="61">
        <v>0.32749414600000004</v>
      </c>
      <c r="D447" s="61">
        <v>3.80253563E-2</v>
      </c>
      <c r="E447" s="61">
        <v>8.8889815000000004E-3</v>
      </c>
      <c r="F447" s="61">
        <v>2.4395209800000001E-2</v>
      </c>
      <c r="G447" s="61">
        <v>3.7297162699999997E-2</v>
      </c>
      <c r="H447" s="61">
        <v>0.20918054999999999</v>
      </c>
      <c r="I447" s="61">
        <v>0.11760541299999999</v>
      </c>
      <c r="J447" s="61">
        <v>1.8870975800000002E-2</v>
      </c>
      <c r="K447" s="61">
        <v>0.23374209199999998</v>
      </c>
      <c r="L447" s="61">
        <v>0.29876834400000002</v>
      </c>
      <c r="M447" s="61">
        <v>-3.3889596000000001E-2</v>
      </c>
      <c r="N447" s="61">
        <v>0.166662113</v>
      </c>
      <c r="O447" s="61">
        <v>0.26368070100000002</v>
      </c>
      <c r="P447" s="61"/>
      <c r="Q447" s="61">
        <v>8.4712435999999988E-2</v>
      </c>
      <c r="R447" s="61">
        <v>7.9414796499999996E-2</v>
      </c>
      <c r="S447" s="61">
        <v>2.8035676799999999E-2</v>
      </c>
      <c r="T447" s="61">
        <v>0.21454292999999999</v>
      </c>
      <c r="U447" s="61">
        <v>0.17480184600000001</v>
      </c>
      <c r="V447" s="61">
        <v>3.9830498200000002E-2</v>
      </c>
      <c r="W447" s="61">
        <v>2.5181107900000003E-2</v>
      </c>
      <c r="X447" s="61">
        <v>8.4747465199999997E-2</v>
      </c>
      <c r="Y447" s="61">
        <v>3.1916711200000003E-2</v>
      </c>
      <c r="Z447" s="61">
        <v>0.108609499</v>
      </c>
      <c r="AA447" s="61">
        <v>1.6542800900000001E-2</v>
      </c>
      <c r="AB447" s="14"/>
      <c r="AC447" s="14"/>
      <c r="AD447" s="14"/>
      <c r="AE447" s="14"/>
      <c r="AF447" s="14"/>
      <c r="AG447" s="14"/>
      <c r="AH447" s="14"/>
      <c r="AI447" s="14"/>
    </row>
    <row r="448" spans="1:35">
      <c r="A448" s="16">
        <v>222.5</v>
      </c>
      <c r="B448" s="61">
        <v>0.22499770099999999</v>
      </c>
      <c r="C448" s="61">
        <v>0.31585580499999999</v>
      </c>
      <c r="D448" s="61">
        <v>3.2749399499999998E-2</v>
      </c>
      <c r="E448" s="61">
        <v>3.5043775999999997E-3</v>
      </c>
      <c r="F448" s="61">
        <v>3.2527031499999998E-2</v>
      </c>
      <c r="G448" s="61">
        <v>3.92765328E-2</v>
      </c>
      <c r="H448" s="61">
        <v>0.18900143</v>
      </c>
      <c r="I448" s="61">
        <v>0.125058694</v>
      </c>
      <c r="J448" s="61">
        <v>1.3255418299999999E-2</v>
      </c>
      <c r="K448" s="61">
        <v>0.23356845300000001</v>
      </c>
      <c r="L448" s="61">
        <v>0.30014082800000003</v>
      </c>
      <c r="M448" s="61">
        <v>-3.8639064000000001E-2</v>
      </c>
      <c r="N448" s="61">
        <v>0.15654923000000001</v>
      </c>
      <c r="O448" s="61">
        <v>0.25735866900000004</v>
      </c>
      <c r="P448" s="61"/>
      <c r="Q448" s="61">
        <v>9.0264409400000009E-2</v>
      </c>
      <c r="R448" s="61">
        <v>7.8318838700000004E-2</v>
      </c>
      <c r="S448" s="61">
        <v>3.2202438600000001E-2</v>
      </c>
      <c r="T448" s="61">
        <v>0.20182392599999999</v>
      </c>
      <c r="U448" s="61">
        <v>0.18306761999999999</v>
      </c>
      <c r="V448" s="61">
        <v>4.9560663600000006E-2</v>
      </c>
      <c r="W448" s="61">
        <v>1.9271136499999997E-2</v>
      </c>
      <c r="X448" s="61">
        <v>8.6804175099999992E-2</v>
      </c>
      <c r="Y448" s="61">
        <v>2.1917913900000002E-2</v>
      </c>
      <c r="Z448" s="61">
        <v>0.114891193</v>
      </c>
      <c r="AA448" s="61">
        <v>1.67753746E-2</v>
      </c>
      <c r="AB448" s="14"/>
      <c r="AC448" s="14"/>
      <c r="AD448" s="14"/>
      <c r="AE448" s="14"/>
      <c r="AF448" s="14"/>
      <c r="AG448" s="14"/>
      <c r="AH448" s="14"/>
      <c r="AI448" s="14"/>
    </row>
    <row r="449" spans="1:35">
      <c r="A449" s="16">
        <v>223</v>
      </c>
      <c r="B449" s="61">
        <v>0.23110712999999999</v>
      </c>
      <c r="C449" s="61">
        <v>0.32507798100000002</v>
      </c>
      <c r="D449" s="61">
        <v>3.9796092999999998E-2</v>
      </c>
      <c r="E449" s="61">
        <v>2.7955076999999998E-2</v>
      </c>
      <c r="F449" s="61">
        <v>2.8092849399999998E-2</v>
      </c>
      <c r="G449" s="61">
        <v>4.0878166000000001E-2</v>
      </c>
      <c r="H449" s="61">
        <v>0.18683240300000001</v>
      </c>
      <c r="I449" s="61">
        <v>0.117527752</v>
      </c>
      <c r="J449" s="61">
        <v>2.16125247E-2</v>
      </c>
      <c r="K449" s="61">
        <v>0.23255308500000002</v>
      </c>
      <c r="L449" s="61">
        <v>0.29781132399999999</v>
      </c>
      <c r="M449" s="61">
        <v>-3.4693429999999997E-2</v>
      </c>
      <c r="N449" s="61">
        <v>0.15292374</v>
      </c>
      <c r="O449" s="61">
        <v>0.269615822</v>
      </c>
      <c r="P449" s="61"/>
      <c r="Q449" s="61">
        <v>8.1637692000000012E-2</v>
      </c>
      <c r="R449" s="61">
        <v>7.4878909499999993E-2</v>
      </c>
      <c r="S449" s="61">
        <v>2.4662976600000001E-2</v>
      </c>
      <c r="T449" s="61">
        <v>0.20932228899999999</v>
      </c>
      <c r="U449" s="61">
        <v>0.17953501399999999</v>
      </c>
      <c r="V449" s="61">
        <v>5.47226112E-2</v>
      </c>
      <c r="W449" s="61">
        <v>1.35741574E-2</v>
      </c>
      <c r="X449" s="61">
        <v>7.5251170199999995E-2</v>
      </c>
      <c r="Y449" s="61">
        <v>2.6126779999999999E-2</v>
      </c>
      <c r="Z449" s="61">
        <v>0.100527933</v>
      </c>
      <c r="AA449" s="61">
        <v>1.13466443E-2</v>
      </c>
      <c r="AB449" s="14"/>
      <c r="AC449" s="14"/>
      <c r="AD449" s="14"/>
      <c r="AE449" s="14"/>
      <c r="AF449" s="14"/>
      <c r="AG449" s="14"/>
      <c r="AH449" s="14"/>
      <c r="AI449" s="14"/>
    </row>
    <row r="450" spans="1:35">
      <c r="A450" s="16">
        <v>223.5</v>
      </c>
      <c r="B450" s="61">
        <v>0.223521213</v>
      </c>
      <c r="C450" s="61">
        <v>0.31753402999999997</v>
      </c>
      <c r="D450" s="61">
        <v>3.8109408500000004E-2</v>
      </c>
      <c r="E450" s="61">
        <v>3.54380501E-2</v>
      </c>
      <c r="F450" s="61">
        <v>3.0245259699999999E-2</v>
      </c>
      <c r="G450" s="61">
        <v>3.9810952099999998E-2</v>
      </c>
      <c r="H450" s="61">
        <v>0.18018457000000002</v>
      </c>
      <c r="I450" s="61">
        <v>0.12422092</v>
      </c>
      <c r="J450" s="61">
        <v>1.57621672E-2</v>
      </c>
      <c r="K450" s="61">
        <v>0.237369263</v>
      </c>
      <c r="L450" s="61">
        <v>0.29420040400000003</v>
      </c>
      <c r="M450" s="61">
        <v>-3.1769462999999998E-2</v>
      </c>
      <c r="N450" s="61">
        <v>0.155935517</v>
      </c>
      <c r="O450" s="61">
        <v>0.26076801900000002</v>
      </c>
      <c r="P450" s="61"/>
      <c r="Q450" s="61">
        <v>8.4904038800000012E-2</v>
      </c>
      <c r="R450" s="61">
        <v>7.9410358200000003E-2</v>
      </c>
      <c r="S450" s="61">
        <v>2.5809710499999999E-2</v>
      </c>
      <c r="T450" s="61">
        <v>0.20227738100000001</v>
      </c>
      <c r="U450" s="61">
        <v>0.16855373100000001</v>
      </c>
      <c r="V450" s="61">
        <v>5.6857825599999995E-2</v>
      </c>
      <c r="W450" s="61">
        <v>2.2110432499999999E-2</v>
      </c>
      <c r="X450" s="61">
        <v>7.7289320199999997E-2</v>
      </c>
      <c r="Y450" s="61">
        <v>2.3403509200000002E-2</v>
      </c>
      <c r="Z450" s="61">
        <v>0.10973195099999999</v>
      </c>
      <c r="AA450" s="61">
        <v>9.4761189999999999E-3</v>
      </c>
      <c r="AB450" s="14"/>
      <c r="AC450" s="14"/>
      <c r="AD450" s="14"/>
      <c r="AE450" s="14"/>
      <c r="AF450" s="14"/>
      <c r="AG450" s="14"/>
      <c r="AH450" s="14"/>
      <c r="AI450" s="14"/>
    </row>
    <row r="451" spans="1:35">
      <c r="A451" s="16">
        <v>224</v>
      </c>
      <c r="B451" s="61">
        <v>0.229919552</v>
      </c>
      <c r="C451" s="61">
        <v>0.332928944</v>
      </c>
      <c r="D451" s="61">
        <v>3.5964266299999999E-2</v>
      </c>
      <c r="E451" s="61">
        <v>5.4216905600000004E-2</v>
      </c>
      <c r="F451" s="61">
        <v>3.1612311300000001E-2</v>
      </c>
      <c r="G451" s="61">
        <v>4.44971636E-2</v>
      </c>
      <c r="H451" s="61">
        <v>0.192807003</v>
      </c>
      <c r="I451" s="61">
        <v>0.12559867599999999</v>
      </c>
      <c r="J451" s="61">
        <v>2.1228403299999997E-2</v>
      </c>
      <c r="K451" s="61">
        <v>0.22916412799999999</v>
      </c>
      <c r="L451" s="61">
        <v>0.29602937800000001</v>
      </c>
      <c r="M451" s="61">
        <v>-3.3174195000000004E-2</v>
      </c>
      <c r="N451" s="61">
        <v>0.15060105399999998</v>
      </c>
      <c r="O451" s="61">
        <v>0.25506830899999999</v>
      </c>
      <c r="P451" s="61"/>
      <c r="Q451" s="61">
        <v>8.375025450000001E-2</v>
      </c>
      <c r="R451" s="61">
        <v>7.50064857E-2</v>
      </c>
      <c r="S451" s="61">
        <v>3.0619880700000001E-2</v>
      </c>
      <c r="T451" s="61">
        <v>0.20176466000000001</v>
      </c>
      <c r="U451" s="61">
        <v>0.18088638199999998</v>
      </c>
      <c r="V451" s="61">
        <v>5.8258703100000003E-2</v>
      </c>
      <c r="W451" s="61">
        <v>1.7899561599999999E-2</v>
      </c>
      <c r="X451" s="61">
        <v>7.8160452699999994E-2</v>
      </c>
      <c r="Y451" s="61">
        <v>2.8064733099999999E-2</v>
      </c>
      <c r="Z451" s="61">
        <v>0.10764668300000001</v>
      </c>
      <c r="AA451" s="61">
        <v>1.3262173999999999E-3</v>
      </c>
      <c r="AB451" s="14"/>
      <c r="AC451" s="14"/>
      <c r="AD451" s="14"/>
      <c r="AE451" s="14"/>
      <c r="AF451" s="14"/>
      <c r="AG451" s="14"/>
      <c r="AH451" s="14"/>
      <c r="AI451" s="14"/>
    </row>
    <row r="452" spans="1:35">
      <c r="A452" s="16">
        <v>224.5</v>
      </c>
      <c r="B452" s="61">
        <v>0.22002424600000001</v>
      </c>
      <c r="C452" s="61">
        <v>0.32043599299999997</v>
      </c>
      <c r="D452" s="61">
        <v>3.3352499799999998E-2</v>
      </c>
      <c r="E452" s="61">
        <v>1.2466355E-2</v>
      </c>
      <c r="F452" s="61">
        <v>3.3167960500000003E-2</v>
      </c>
      <c r="G452" s="61">
        <v>3.3274956599999995E-2</v>
      </c>
      <c r="H452" s="61">
        <v>0.19027479999999999</v>
      </c>
      <c r="I452" s="61">
        <v>0.11550690899999999</v>
      </c>
      <c r="J452" s="61">
        <v>2.1109365300000002E-2</v>
      </c>
      <c r="K452" s="61">
        <v>0.23378332700000001</v>
      </c>
      <c r="L452" s="61">
        <v>0.29437057</v>
      </c>
      <c r="M452" s="61">
        <v>-3.8760374E-2</v>
      </c>
      <c r="N452" s="61">
        <v>0.18414166300000001</v>
      </c>
      <c r="O452" s="61">
        <v>0.24958651199999998</v>
      </c>
      <c r="P452" s="61"/>
      <c r="Q452" s="61">
        <v>8.4122187900000006E-2</v>
      </c>
      <c r="R452" s="61">
        <v>7.5560347999999999E-2</v>
      </c>
      <c r="S452" s="61">
        <v>2.67732483E-2</v>
      </c>
      <c r="T452" s="61">
        <v>0.202284924</v>
      </c>
      <c r="U452" s="61">
        <v>0.18076397799999999</v>
      </c>
      <c r="V452" s="61">
        <v>4.8052612799999998E-2</v>
      </c>
      <c r="W452" s="61">
        <v>1.9796489799999997E-2</v>
      </c>
      <c r="X452" s="61">
        <v>8.5886211300000001E-2</v>
      </c>
      <c r="Y452" s="61">
        <v>3.0795193499999998E-2</v>
      </c>
      <c r="Z452" s="61">
        <v>0.10030265300000001</v>
      </c>
      <c r="AA452" s="61">
        <v>1.1434735E-2</v>
      </c>
      <c r="AB452" s="14"/>
      <c r="AC452" s="14"/>
      <c r="AD452" s="14"/>
      <c r="AE452" s="14"/>
      <c r="AF452" s="14"/>
      <c r="AG452" s="14"/>
      <c r="AH452" s="14"/>
      <c r="AI452" s="14"/>
    </row>
    <row r="453" spans="1:35">
      <c r="A453" s="16">
        <v>225</v>
      </c>
      <c r="B453" s="61">
        <v>0.22278886000000001</v>
      </c>
      <c r="C453" s="61">
        <v>0.33336502000000001</v>
      </c>
      <c r="D453" s="61">
        <v>2.9194964400000002E-2</v>
      </c>
      <c r="E453" s="61">
        <v>3.3460404299999996E-2</v>
      </c>
      <c r="F453" s="61">
        <v>3.4355327099999999E-2</v>
      </c>
      <c r="G453" s="61">
        <v>3.6607700999999999E-2</v>
      </c>
      <c r="H453" s="61">
        <v>0.18287728</v>
      </c>
      <c r="I453" s="61">
        <v>0.124890341</v>
      </c>
      <c r="J453" s="61">
        <v>2.1029436200000001E-2</v>
      </c>
      <c r="K453" s="61">
        <v>0.23043808899999998</v>
      </c>
      <c r="L453" s="61">
        <v>0.28896504100000003</v>
      </c>
      <c r="M453" s="61">
        <v>-3.7336756999999998E-2</v>
      </c>
      <c r="N453" s="61">
        <v>0.150095487</v>
      </c>
      <c r="O453" s="61">
        <v>0.25678230499999999</v>
      </c>
      <c r="P453" s="61"/>
      <c r="Q453" s="61">
        <v>8.7078314399999995E-2</v>
      </c>
      <c r="R453" s="61">
        <v>7.3134628800000004E-2</v>
      </c>
      <c r="S453" s="61">
        <v>1.88732486E-2</v>
      </c>
      <c r="T453" s="61">
        <v>0.19469935400000002</v>
      </c>
      <c r="U453" s="61">
        <v>0.17231660000000001</v>
      </c>
      <c r="V453" s="61">
        <v>5.4502284999999998E-2</v>
      </c>
      <c r="W453" s="61">
        <v>1.20228594E-2</v>
      </c>
      <c r="X453" s="61">
        <v>8.4053170700000013E-2</v>
      </c>
      <c r="Y453" s="61">
        <v>2.4357428099999998E-2</v>
      </c>
      <c r="Z453" s="61">
        <v>0.113025852</v>
      </c>
      <c r="AA453" s="61">
        <v>6.7344941000000002E-3</v>
      </c>
      <c r="AB453" s="14"/>
      <c r="AC453" s="14"/>
      <c r="AD453" s="14"/>
      <c r="AE453" s="14"/>
      <c r="AF453" s="14"/>
      <c r="AG453" s="14"/>
      <c r="AH453" s="14"/>
      <c r="AI453" s="14"/>
    </row>
    <row r="454" spans="1:35">
      <c r="A454" s="16">
        <v>225.5</v>
      </c>
      <c r="B454" s="61">
        <v>0.22203901500000001</v>
      </c>
      <c r="C454" s="61">
        <v>0.32529691599999999</v>
      </c>
      <c r="D454" s="61">
        <v>2.9377248100000003E-2</v>
      </c>
      <c r="E454" s="61">
        <v>3.6911458199999997E-2</v>
      </c>
      <c r="F454" s="61">
        <v>3.1819348500000004E-2</v>
      </c>
      <c r="G454" s="61">
        <v>3.4524106499999999E-2</v>
      </c>
      <c r="H454" s="61">
        <v>0.19679176099999998</v>
      </c>
      <c r="I454" s="61">
        <v>0.11507814</v>
      </c>
      <c r="J454" s="61">
        <v>1.73649827E-2</v>
      </c>
      <c r="K454" s="61">
        <v>0.23140567999999997</v>
      </c>
      <c r="L454" s="61">
        <v>0.29100425499999999</v>
      </c>
      <c r="M454" s="61">
        <v>-3.7501334000000004E-2</v>
      </c>
      <c r="N454" s="61">
        <v>0.152109312</v>
      </c>
      <c r="O454" s="61">
        <v>0.251701601</v>
      </c>
      <c r="P454" s="61"/>
      <c r="Q454" s="61">
        <v>8.55691227E-2</v>
      </c>
      <c r="R454" s="61">
        <v>7.3398692200000004E-2</v>
      </c>
      <c r="S454" s="61">
        <v>2.1944983300000002E-2</v>
      </c>
      <c r="T454" s="61">
        <v>0.185635676</v>
      </c>
      <c r="U454" s="61">
        <v>0.18136152200000002</v>
      </c>
      <c r="V454" s="61">
        <v>4.6681903399999995E-2</v>
      </c>
      <c r="W454" s="61">
        <v>3.2446446999999996E-2</v>
      </c>
      <c r="X454" s="61">
        <v>8.38628711E-2</v>
      </c>
      <c r="Y454" s="61">
        <v>2.7116160800000001E-2</v>
      </c>
      <c r="Z454" s="61">
        <v>0.10967806599999999</v>
      </c>
      <c r="AA454" s="61">
        <v>1.6489659300000001E-2</v>
      </c>
      <c r="AB454" s="14"/>
      <c r="AC454" s="14"/>
      <c r="AD454" s="14"/>
      <c r="AE454" s="14"/>
      <c r="AF454" s="14"/>
      <c r="AG454" s="14"/>
      <c r="AH454" s="14"/>
      <c r="AI454" s="14"/>
    </row>
    <row r="455" spans="1:35">
      <c r="A455" s="16">
        <v>226</v>
      </c>
      <c r="B455" s="61">
        <v>0.22957860100000002</v>
      </c>
      <c r="C455" s="61">
        <v>0.322745642</v>
      </c>
      <c r="D455" s="61">
        <v>4.4564363099999997E-2</v>
      </c>
      <c r="E455" s="61">
        <v>2.7462369E-2</v>
      </c>
      <c r="F455" s="61">
        <v>3.4544252800000001E-2</v>
      </c>
      <c r="G455" s="61">
        <v>2.9960574900000002E-2</v>
      </c>
      <c r="H455" s="61">
        <v>0.182249193</v>
      </c>
      <c r="I455" s="61">
        <v>0.113480998</v>
      </c>
      <c r="J455" s="61">
        <v>2.55231837E-2</v>
      </c>
      <c r="K455" s="61">
        <v>0.23163198399999999</v>
      </c>
      <c r="L455" s="61">
        <v>0.291918185</v>
      </c>
      <c r="M455" s="61">
        <v>-3.4092456E-2</v>
      </c>
      <c r="N455" s="61">
        <v>0.15791005</v>
      </c>
      <c r="O455" s="61">
        <v>0.24621212499999998</v>
      </c>
      <c r="P455" s="61"/>
      <c r="Q455" s="61">
        <v>9.2987853999999995E-2</v>
      </c>
      <c r="R455" s="61">
        <v>7.4055926199999997E-2</v>
      </c>
      <c r="S455" s="61">
        <v>2.5386670200000003E-2</v>
      </c>
      <c r="T455" s="61">
        <v>0.19097782500000002</v>
      </c>
      <c r="U455" s="61">
        <v>0.17975944999999999</v>
      </c>
      <c r="V455" s="61">
        <v>4.5978653600000002E-2</v>
      </c>
      <c r="W455" s="61">
        <v>1.9148354700000002E-2</v>
      </c>
      <c r="X455" s="61">
        <v>8.2590347499999994E-2</v>
      </c>
      <c r="Y455" s="61">
        <v>2.4788105800000002E-2</v>
      </c>
      <c r="Z455" s="61">
        <v>0.11373469</v>
      </c>
      <c r="AA455" s="61">
        <v>8.8648141E-3</v>
      </c>
      <c r="AB455" s="14"/>
      <c r="AC455" s="14"/>
      <c r="AD455" s="14"/>
      <c r="AE455" s="14"/>
      <c r="AF455" s="14"/>
      <c r="AG455" s="14"/>
      <c r="AH455" s="14"/>
      <c r="AI455" s="14"/>
    </row>
    <row r="456" spans="1:35">
      <c r="A456" s="16">
        <v>226.5</v>
      </c>
      <c r="B456" s="61">
        <v>0.22205904100000001</v>
      </c>
      <c r="C456" s="61">
        <v>0.32312760899999998</v>
      </c>
      <c r="D456" s="61">
        <v>4.0538878299999997E-2</v>
      </c>
      <c r="E456" s="61">
        <v>5.3625293599999999E-2</v>
      </c>
      <c r="F456" s="61">
        <v>3.97173584E-2</v>
      </c>
      <c r="G456" s="61">
        <v>3.4644515000000001E-2</v>
      </c>
      <c r="H456" s="61">
        <v>0.19608542199999998</v>
      </c>
      <c r="I456" s="61">
        <v>0.11192812399999999</v>
      </c>
      <c r="J456" s="61">
        <v>2.0899939900000001E-2</v>
      </c>
      <c r="K456" s="61">
        <v>0.22672002500000002</v>
      </c>
      <c r="L456" s="61">
        <v>0.28828902299999998</v>
      </c>
      <c r="M456" s="61">
        <v>-3.8490977000000003E-2</v>
      </c>
      <c r="N456" s="61">
        <v>0.165267047</v>
      </c>
      <c r="O456" s="61">
        <v>0.24390340099999999</v>
      </c>
      <c r="P456" s="61"/>
      <c r="Q456" s="61">
        <v>8.3409707900000005E-2</v>
      </c>
      <c r="R456" s="61">
        <v>7.7350629099999998E-2</v>
      </c>
      <c r="S456" s="61">
        <v>3.20316852E-2</v>
      </c>
      <c r="T456" s="61">
        <v>0.197316988</v>
      </c>
      <c r="U456" s="61">
        <v>0.18360561100000003</v>
      </c>
      <c r="V456" s="61">
        <v>4.6847921599999995E-2</v>
      </c>
      <c r="W456" s="61">
        <v>3.0475821399999999E-2</v>
      </c>
      <c r="X456" s="61">
        <v>7.7676802200000006E-2</v>
      </c>
      <c r="Y456" s="61">
        <v>2.94101007E-2</v>
      </c>
      <c r="Z456" s="61">
        <v>0.100546889</v>
      </c>
      <c r="AA456" s="61">
        <v>1.2281534E-2</v>
      </c>
      <c r="AB456" s="14"/>
      <c r="AC456" s="14"/>
      <c r="AD456" s="14"/>
      <c r="AE456" s="14"/>
      <c r="AF456" s="14"/>
      <c r="AG456" s="14"/>
      <c r="AH456" s="14"/>
      <c r="AI456" s="14"/>
    </row>
    <row r="457" spans="1:35">
      <c r="A457" s="16">
        <v>227</v>
      </c>
      <c r="B457" s="61">
        <v>0.226471534</v>
      </c>
      <c r="C457" s="61">
        <v>0.31396585600000004</v>
      </c>
      <c r="D457" s="61">
        <v>3.5852553199999998E-2</v>
      </c>
      <c r="E457" s="61">
        <v>2.6521277499999999E-2</v>
      </c>
      <c r="F457" s="61">
        <v>3.1418272499999997E-2</v>
      </c>
      <c r="G457" s="61">
        <v>3.72005298E-2</v>
      </c>
      <c r="H457" s="61">
        <v>0.19860580500000002</v>
      </c>
      <c r="I457" s="61">
        <v>0.112191508</v>
      </c>
      <c r="J457" s="61">
        <v>2.2624845399999999E-2</v>
      </c>
      <c r="K457" s="61">
        <v>0.22290594200000002</v>
      </c>
      <c r="L457" s="61">
        <v>0.28845678899999999</v>
      </c>
      <c r="M457" s="61">
        <v>-3.7108910000000002E-2</v>
      </c>
      <c r="N457" s="61">
        <v>0.15981421200000001</v>
      </c>
      <c r="O457" s="61">
        <v>0.24444807000000002</v>
      </c>
      <c r="P457" s="61"/>
      <c r="Q457" s="61">
        <v>8.4551176699999994E-2</v>
      </c>
      <c r="R457" s="61">
        <v>7.4230603800000003E-2</v>
      </c>
      <c r="S457" s="61">
        <v>3.5967930500000002E-2</v>
      </c>
      <c r="T457" s="61">
        <v>0.19042420700000001</v>
      </c>
      <c r="U457" s="61">
        <v>0.17269506100000001</v>
      </c>
      <c r="V457" s="61">
        <v>4.9393330700000002E-2</v>
      </c>
      <c r="W457" s="61">
        <v>1.9952925100000001E-2</v>
      </c>
      <c r="X457" s="61">
        <v>8.0859954100000006E-2</v>
      </c>
      <c r="Y457" s="61">
        <v>3.4403940100000002E-2</v>
      </c>
      <c r="Z457" s="61">
        <v>0.10772005</v>
      </c>
      <c r="AA457" s="61">
        <v>1.84806164E-2</v>
      </c>
      <c r="AB457" s="14"/>
      <c r="AC457" s="14"/>
      <c r="AD457" s="14"/>
      <c r="AE457" s="14"/>
      <c r="AF457" s="14"/>
      <c r="AG457" s="14"/>
      <c r="AH457" s="14"/>
      <c r="AI457" s="14"/>
    </row>
    <row r="458" spans="1:35">
      <c r="A458" s="16">
        <v>227.5</v>
      </c>
      <c r="B458" s="61">
        <v>0.21999770399999999</v>
      </c>
      <c r="C458" s="61">
        <v>0.32777331699999995</v>
      </c>
      <c r="D458" s="61">
        <v>3.7420438399999999E-2</v>
      </c>
      <c r="E458" s="61">
        <v>4.9956910399999999E-2</v>
      </c>
      <c r="F458" s="61">
        <v>3.4409260300000001E-2</v>
      </c>
      <c r="G458" s="61">
        <v>3.5223448099999999E-2</v>
      </c>
      <c r="H458" s="61">
        <v>0.18543657299999999</v>
      </c>
      <c r="I458" s="61">
        <v>0.11125875</v>
      </c>
      <c r="J458" s="61">
        <v>2.3922459599999998E-2</v>
      </c>
      <c r="K458" s="61">
        <v>0.22779802900000001</v>
      </c>
      <c r="L458" s="61">
        <v>0.29213144299999999</v>
      </c>
      <c r="M458" s="61">
        <v>-3.7530493999999998E-2</v>
      </c>
      <c r="N458" s="61">
        <v>0.14794222500000001</v>
      </c>
      <c r="O458" s="61">
        <v>0.24574963499999999</v>
      </c>
      <c r="P458" s="61"/>
      <c r="Q458" s="61">
        <v>8.6614746199999995E-2</v>
      </c>
      <c r="R458" s="61">
        <v>7.0107705100000001E-2</v>
      </c>
      <c r="S458" s="61">
        <v>3.5691890900000002E-2</v>
      </c>
      <c r="T458" s="61">
        <v>0.19785339600000001</v>
      </c>
      <c r="U458" s="61">
        <v>0.18571929200000001</v>
      </c>
      <c r="V458" s="61">
        <v>4.4894230799999997E-2</v>
      </c>
      <c r="W458" s="61">
        <v>1.7819607099999999E-2</v>
      </c>
      <c r="X458" s="61">
        <v>8.70469408E-2</v>
      </c>
      <c r="Y458" s="61">
        <v>2.9919114699999999E-2</v>
      </c>
      <c r="Z458" s="61">
        <v>0.10825407099999999</v>
      </c>
      <c r="AA458" s="61">
        <v>1.03271497E-2</v>
      </c>
      <c r="AB458" s="14"/>
      <c r="AC458" s="14"/>
      <c r="AD458" s="14"/>
      <c r="AE458" s="14"/>
      <c r="AF458" s="14"/>
      <c r="AG458" s="14"/>
      <c r="AH458" s="14"/>
      <c r="AI458" s="14"/>
    </row>
    <row r="459" spans="1:35">
      <c r="A459" s="16">
        <v>228</v>
      </c>
      <c r="B459" s="61">
        <v>0.214798446</v>
      </c>
      <c r="C459" s="61">
        <v>0.317646596</v>
      </c>
      <c r="D459" s="61">
        <v>3.2340502299999997E-2</v>
      </c>
      <c r="E459" s="61">
        <v>1.8565100599999999E-2</v>
      </c>
      <c r="F459" s="61">
        <v>2.90098318E-2</v>
      </c>
      <c r="G459" s="61">
        <v>3.2518221299999997E-2</v>
      </c>
      <c r="H459" s="61">
        <v>0.17748530899999998</v>
      </c>
      <c r="I459" s="61">
        <v>0.110762306</v>
      </c>
      <c r="J459" s="61">
        <v>2.36225116E-2</v>
      </c>
      <c r="K459" s="61">
        <v>0.23144896200000001</v>
      </c>
      <c r="L459" s="61">
        <v>0.28996224100000001</v>
      </c>
      <c r="M459" s="61">
        <v>-3.4378598999999996E-2</v>
      </c>
      <c r="N459" s="61">
        <v>0.167919928</v>
      </c>
      <c r="O459" s="61">
        <v>0.24221564399999998</v>
      </c>
      <c r="P459" s="61"/>
      <c r="Q459" s="61">
        <v>8.902716849999999E-2</v>
      </c>
      <c r="R459" s="61">
        <v>7.5545828799999992E-2</v>
      </c>
      <c r="S459" s="61">
        <v>3.2386680700000003E-2</v>
      </c>
      <c r="T459" s="61">
        <v>0.19106126799999998</v>
      </c>
      <c r="U459" s="61">
        <v>0.17859416800000003</v>
      </c>
      <c r="V459" s="61">
        <v>5.1916475000000004E-2</v>
      </c>
      <c r="W459" s="61">
        <v>2.4693595199999998E-2</v>
      </c>
      <c r="X459" s="61">
        <v>7.5751802100000001E-2</v>
      </c>
      <c r="Y459" s="61">
        <v>2.3795919900000004E-2</v>
      </c>
      <c r="Z459" s="61">
        <v>0.10173384499999999</v>
      </c>
      <c r="AA459" s="61">
        <v>1.31831398E-2</v>
      </c>
      <c r="AB459" s="14"/>
      <c r="AC459" s="14"/>
      <c r="AD459" s="14"/>
      <c r="AE459" s="14"/>
      <c r="AF459" s="14"/>
      <c r="AG459" s="14"/>
      <c r="AH459" s="14"/>
      <c r="AI459" s="14"/>
    </row>
    <row r="460" spans="1:35">
      <c r="A460" s="16">
        <v>228.5</v>
      </c>
      <c r="B460" s="61">
        <v>0.22530429600000001</v>
      </c>
      <c r="C460" s="61">
        <v>0.31737232399999998</v>
      </c>
      <c r="D460" s="61">
        <v>3.5881146500000002E-2</v>
      </c>
      <c r="E460" s="61">
        <v>5.0918672200000001E-2</v>
      </c>
      <c r="F460" s="61">
        <v>3.5945506200000005E-2</v>
      </c>
      <c r="G460" s="61">
        <v>3.27010306E-2</v>
      </c>
      <c r="H460" s="61">
        <v>0.19202952700000001</v>
      </c>
      <c r="I460" s="61">
        <v>0.10748358100000001</v>
      </c>
      <c r="J460" s="61">
        <v>2.9022578600000001E-2</v>
      </c>
      <c r="K460" s="61">
        <v>0.229643282</v>
      </c>
      <c r="L460" s="61">
        <v>0.288370933</v>
      </c>
      <c r="M460" s="61">
        <v>-3.7520246E-2</v>
      </c>
      <c r="N460" s="61">
        <v>0.171814893</v>
      </c>
      <c r="O460" s="61">
        <v>0.25048768799999999</v>
      </c>
      <c r="P460" s="61"/>
      <c r="Q460" s="61">
        <v>8.2255582300000005E-2</v>
      </c>
      <c r="R460" s="61">
        <v>7.1996936900000003E-2</v>
      </c>
      <c r="S460" s="61">
        <v>3.2042989399999999E-2</v>
      </c>
      <c r="T460" s="61">
        <v>0.196737209</v>
      </c>
      <c r="U460" s="61">
        <v>0.17646735199999999</v>
      </c>
      <c r="V460" s="61">
        <v>5.2063590999999999E-2</v>
      </c>
      <c r="W460" s="61">
        <v>1.91103652E-2</v>
      </c>
      <c r="X460" s="61">
        <v>7.59729034E-2</v>
      </c>
      <c r="Y460" s="61">
        <v>2.6073556600000002E-2</v>
      </c>
      <c r="Z460" s="61">
        <v>9.8972824000000001E-2</v>
      </c>
      <c r="AA460" s="61">
        <v>1.1490016700000001E-2</v>
      </c>
      <c r="AB460" s="14"/>
      <c r="AC460" s="14"/>
      <c r="AD460" s="14"/>
      <c r="AE460" s="14"/>
      <c r="AF460" s="14"/>
      <c r="AG460" s="14"/>
      <c r="AH460" s="14"/>
      <c r="AI460" s="14"/>
    </row>
    <row r="461" spans="1:35">
      <c r="A461" s="16">
        <v>229</v>
      </c>
      <c r="B461" s="61">
        <v>0.21753478300000001</v>
      </c>
      <c r="C461" s="61">
        <v>0.32173673899999999</v>
      </c>
      <c r="D461" s="61">
        <v>4.4289687000000001E-2</v>
      </c>
      <c r="E461" s="61">
        <v>6.03227166E-2</v>
      </c>
      <c r="F461" s="61">
        <v>2.9090913500000003E-2</v>
      </c>
      <c r="G461" s="61">
        <v>3.1674108300000003E-2</v>
      </c>
      <c r="H461" s="61">
        <v>0.18691079999999999</v>
      </c>
      <c r="I461" s="61">
        <v>0.112248476</v>
      </c>
      <c r="J461" s="61">
        <v>2.21282683E-2</v>
      </c>
      <c r="K461" s="61">
        <v>0.22596732500000002</v>
      </c>
      <c r="L461" s="61">
        <v>0.28558454699999997</v>
      </c>
      <c r="M461" s="61">
        <v>-3.2890821000000001E-2</v>
      </c>
      <c r="N461" s="61">
        <v>0.156696687</v>
      </c>
      <c r="O461" s="61">
        <v>0.231994586</v>
      </c>
      <c r="P461" s="61"/>
      <c r="Q461" s="61">
        <v>8.4026430399999991E-2</v>
      </c>
      <c r="R461" s="61">
        <v>7.3274522199999997E-2</v>
      </c>
      <c r="S461" s="61">
        <v>3.2321427300000004E-2</v>
      </c>
      <c r="T461" s="61">
        <v>0.19596058399999999</v>
      </c>
      <c r="U461" s="61">
        <v>0.18156292700000001</v>
      </c>
      <c r="V461" s="61">
        <v>4.17888966E-2</v>
      </c>
      <c r="W461" s="61">
        <v>2.9525644099999998E-2</v>
      </c>
      <c r="X461" s="61">
        <v>7.2429018900000003E-2</v>
      </c>
      <c r="Y461" s="61">
        <v>2.7389284800000004E-2</v>
      </c>
      <c r="Z461" s="61">
        <v>0.10258318700000001</v>
      </c>
      <c r="AA461" s="61">
        <v>9.4384120000000002E-3</v>
      </c>
      <c r="AB461" s="14"/>
      <c r="AC461" s="14"/>
      <c r="AD461" s="14"/>
      <c r="AE461" s="14"/>
      <c r="AF461" s="14"/>
      <c r="AG461" s="14"/>
      <c r="AH461" s="14"/>
      <c r="AI461" s="14"/>
    </row>
    <row r="462" spans="1:35">
      <c r="A462" s="16">
        <v>229.5</v>
      </c>
      <c r="B462" s="61">
        <v>0.223548565</v>
      </c>
      <c r="C462" s="61">
        <v>0.31983156200000001</v>
      </c>
      <c r="D462" s="61">
        <v>4.1132776700000005E-2</v>
      </c>
      <c r="E462" s="61">
        <v>3.7384519099999999E-2</v>
      </c>
      <c r="F462" s="61">
        <v>2.5460895300000001E-2</v>
      </c>
      <c r="G462" s="61">
        <v>3.1968337200000002E-2</v>
      </c>
      <c r="H462" s="61">
        <v>0.19603759000000001</v>
      </c>
      <c r="I462" s="61">
        <v>0.11729604</v>
      </c>
      <c r="J462" s="61">
        <v>2.5034799200000003E-2</v>
      </c>
      <c r="K462" s="61">
        <v>0.22023916799999999</v>
      </c>
      <c r="L462" s="61">
        <v>0.28663190700000002</v>
      </c>
      <c r="M462" s="61">
        <v>-3.6216726999999997E-2</v>
      </c>
      <c r="N462" s="61">
        <v>0.153031733</v>
      </c>
      <c r="O462" s="61">
        <v>0.249760967</v>
      </c>
      <c r="P462" s="61"/>
      <c r="Q462" s="61">
        <v>8.3809947800000006E-2</v>
      </c>
      <c r="R462" s="61">
        <v>6.9054960799999995E-2</v>
      </c>
      <c r="S462" s="61">
        <v>3.4068913100000001E-2</v>
      </c>
      <c r="T462" s="61">
        <v>0.18801968399999999</v>
      </c>
      <c r="U462" s="61">
        <v>0.18194221399999999</v>
      </c>
      <c r="V462" s="61">
        <v>4.9557436900000001E-2</v>
      </c>
      <c r="W462" s="61">
        <v>1.3670632800000001E-2</v>
      </c>
      <c r="X462" s="61">
        <v>6.92714683E-2</v>
      </c>
      <c r="Y462" s="61">
        <v>1.80822694E-2</v>
      </c>
      <c r="Z462" s="61">
        <v>0.105955809</v>
      </c>
      <c r="AA462" s="61">
        <v>1.0441545599999999E-2</v>
      </c>
      <c r="AB462" s="14"/>
      <c r="AC462" s="14"/>
      <c r="AD462" s="14"/>
      <c r="AE462" s="14"/>
      <c r="AF462" s="14"/>
      <c r="AG462" s="14"/>
      <c r="AH462" s="14"/>
      <c r="AI462" s="14"/>
    </row>
    <row r="463" spans="1:35">
      <c r="A463" s="16">
        <v>230</v>
      </c>
      <c r="B463" s="61">
        <v>0.222346145</v>
      </c>
      <c r="C463" s="61">
        <v>0.32542755200000001</v>
      </c>
      <c r="D463" s="61">
        <v>4.0134697299999994E-2</v>
      </c>
      <c r="E463" s="61">
        <v>5.5380911299999995E-2</v>
      </c>
      <c r="F463" s="61">
        <v>3.5514003400000001E-2</v>
      </c>
      <c r="G463" s="61">
        <v>2.8547006199999999E-2</v>
      </c>
      <c r="H463" s="61">
        <v>0.18816829099999999</v>
      </c>
      <c r="I463" s="61">
        <v>0.11400316000000001</v>
      </c>
      <c r="J463" s="61">
        <v>2.1584515999999998E-2</v>
      </c>
      <c r="K463" s="61">
        <v>0.22265989799999999</v>
      </c>
      <c r="L463" s="61">
        <v>0.28727470599999999</v>
      </c>
      <c r="M463" s="61">
        <v>-3.1032464999999999E-2</v>
      </c>
      <c r="N463" s="61">
        <v>0.170196033</v>
      </c>
      <c r="O463" s="61">
        <v>0.240838108</v>
      </c>
      <c r="P463" s="61"/>
      <c r="Q463" s="61">
        <v>8.8509793499999989E-2</v>
      </c>
      <c r="R463" s="61">
        <v>6.9118576899999992E-2</v>
      </c>
      <c r="S463" s="61">
        <v>3.7130331900000001E-2</v>
      </c>
      <c r="T463" s="61">
        <v>0.18720729699999999</v>
      </c>
      <c r="U463" s="61">
        <v>0.18753681899999999</v>
      </c>
      <c r="V463" s="61">
        <v>4.01209124E-2</v>
      </c>
      <c r="W463" s="61">
        <v>1.7912781400000001E-2</v>
      </c>
      <c r="X463" s="61">
        <v>7.6779726500000006E-2</v>
      </c>
      <c r="Y463" s="61">
        <v>2.0867411299999999E-2</v>
      </c>
      <c r="Z463" s="61">
        <v>0.10364569899999999</v>
      </c>
      <c r="AA463" s="61">
        <v>9.0389779999999996E-3</v>
      </c>
      <c r="AB463" s="14"/>
      <c r="AC463" s="14"/>
      <c r="AD463" s="14"/>
      <c r="AE463" s="14"/>
      <c r="AF463" s="14"/>
      <c r="AG463" s="14"/>
      <c r="AH463" s="14"/>
      <c r="AI463" s="14"/>
    </row>
    <row r="464" spans="1:35">
      <c r="A464" s="16">
        <v>230.5</v>
      </c>
      <c r="B464" s="61">
        <v>0.21616165200000001</v>
      </c>
      <c r="C464" s="61">
        <v>0.317919638</v>
      </c>
      <c r="D464" s="61">
        <v>3.2898964400000001E-2</v>
      </c>
      <c r="E464" s="61">
        <v>3.10168371E-2</v>
      </c>
      <c r="F464" s="61">
        <v>4.0035548500000004E-2</v>
      </c>
      <c r="G464" s="61">
        <v>3.56109368E-2</v>
      </c>
      <c r="H464" s="61">
        <v>0.19111556499999999</v>
      </c>
      <c r="I464" s="61">
        <v>0.11034411600000001</v>
      </c>
      <c r="J464" s="61">
        <v>1.8922951699999999E-2</v>
      </c>
      <c r="K464" s="61">
        <v>0.221007922</v>
      </c>
      <c r="L464" s="61">
        <v>0.29020125199999997</v>
      </c>
      <c r="M464" s="61">
        <v>-3.3675633999999996E-2</v>
      </c>
      <c r="N464" s="61">
        <v>0.14839042799999999</v>
      </c>
      <c r="O464" s="61">
        <v>0.23642981800000001</v>
      </c>
      <c r="P464" s="61"/>
      <c r="Q464" s="61">
        <v>8.557558459999999E-2</v>
      </c>
      <c r="R464" s="61">
        <v>6.4708029700000003E-2</v>
      </c>
      <c r="S464" s="61">
        <v>3.6440088500000002E-2</v>
      </c>
      <c r="T464" s="61">
        <v>0.19033439499999999</v>
      </c>
      <c r="U464" s="61">
        <v>0.18262187199999999</v>
      </c>
      <c r="V464" s="61">
        <v>3.7952834300000002E-2</v>
      </c>
      <c r="W464" s="61">
        <v>1.5121597699999999E-2</v>
      </c>
      <c r="X464" s="61">
        <v>7.7129042500000008E-2</v>
      </c>
      <c r="Y464" s="61">
        <v>2.9023310100000001E-2</v>
      </c>
      <c r="Z464" s="61">
        <v>9.666903310000001E-2</v>
      </c>
      <c r="AA464" s="61">
        <v>7.4752051E-3</v>
      </c>
      <c r="AB464" s="14"/>
      <c r="AC464" s="14"/>
      <c r="AD464" s="14"/>
      <c r="AE464" s="14"/>
      <c r="AF464" s="14"/>
      <c r="AG464" s="14"/>
      <c r="AH464" s="14"/>
      <c r="AI464" s="14"/>
    </row>
    <row r="465" spans="1:35">
      <c r="A465" s="16">
        <v>231</v>
      </c>
      <c r="B465" s="61">
        <v>0.21758814199999998</v>
      </c>
      <c r="C465" s="61">
        <v>0.33253771599999998</v>
      </c>
      <c r="D465" s="61">
        <v>3.29492178E-2</v>
      </c>
      <c r="E465" s="61">
        <v>4.6967684799999999E-2</v>
      </c>
      <c r="F465" s="61">
        <v>3.9802792400000002E-2</v>
      </c>
      <c r="G465" s="61">
        <v>3.6356134800000002E-2</v>
      </c>
      <c r="H465" s="61">
        <v>0.17145860200000002</v>
      </c>
      <c r="I465" s="61">
        <v>0.10832443</v>
      </c>
      <c r="J465" s="61">
        <v>2.1507825500000001E-2</v>
      </c>
      <c r="K465" s="61">
        <v>0.22047434200000002</v>
      </c>
      <c r="L465" s="61">
        <v>0.285776382</v>
      </c>
      <c r="M465" s="61">
        <v>-3.1431424999999999E-2</v>
      </c>
      <c r="N465" s="61">
        <v>0.15013401099999998</v>
      </c>
      <c r="O465" s="61">
        <v>0.20796603399999999</v>
      </c>
      <c r="P465" s="61"/>
      <c r="Q465" s="61">
        <v>8.4996177000000006E-2</v>
      </c>
      <c r="R465" s="61">
        <v>6.3340215599999999E-2</v>
      </c>
      <c r="S465" s="61">
        <v>3.2505247599999995E-2</v>
      </c>
      <c r="T465" s="61">
        <v>0.19555319900000001</v>
      </c>
      <c r="U465" s="61">
        <v>0.18406672499999999</v>
      </c>
      <c r="V465" s="61">
        <v>4.1557901199999997E-2</v>
      </c>
      <c r="W465" s="61">
        <v>1.84163603E-2</v>
      </c>
      <c r="X465" s="61">
        <v>7.6618113799999998E-2</v>
      </c>
      <c r="Y465" s="61">
        <v>2.4775994799999999E-2</v>
      </c>
      <c r="Z465" s="61">
        <v>9.3759434200000005E-2</v>
      </c>
      <c r="AA465" s="61">
        <v>3.5030868999999997E-3</v>
      </c>
      <c r="AB465" s="14"/>
      <c r="AC465" s="14"/>
      <c r="AD465" s="14"/>
      <c r="AE465" s="14"/>
      <c r="AF465" s="14"/>
      <c r="AG465" s="14"/>
      <c r="AH465" s="14"/>
      <c r="AI465" s="14"/>
    </row>
    <row r="466" spans="1:35">
      <c r="A466" s="16">
        <v>231.5</v>
      </c>
      <c r="B466" s="61">
        <v>0.21589562800000001</v>
      </c>
      <c r="C466" s="61">
        <v>0.321330593</v>
      </c>
      <c r="D466" s="61">
        <v>3.7258558300000001E-2</v>
      </c>
      <c r="E466" s="61">
        <v>2.9731090700000001E-2</v>
      </c>
      <c r="F466" s="61">
        <v>2.9091106999999998E-2</v>
      </c>
      <c r="G466" s="61">
        <v>3.3295739599999999E-2</v>
      </c>
      <c r="H466" s="61">
        <v>0.18932091300000001</v>
      </c>
      <c r="I466" s="61">
        <v>0.109723893</v>
      </c>
      <c r="J466" s="61">
        <v>1.77349456E-2</v>
      </c>
      <c r="K466" s="61">
        <v>0.22102255900000001</v>
      </c>
      <c r="L466" s="61">
        <v>0.288180883</v>
      </c>
      <c r="M466" s="61">
        <v>-3.3644396999999999E-2</v>
      </c>
      <c r="N466" s="61">
        <v>0.17339185300000001</v>
      </c>
      <c r="O466" s="61">
        <v>0.23237728199999999</v>
      </c>
      <c r="P466" s="61"/>
      <c r="Q466" s="61">
        <v>9.153493389999999E-2</v>
      </c>
      <c r="R466" s="61">
        <v>6.7289761400000009E-2</v>
      </c>
      <c r="S466" s="61">
        <v>3.9923750000000001E-2</v>
      </c>
      <c r="T466" s="61">
        <v>0.20065453300000002</v>
      </c>
      <c r="U466" s="61">
        <v>0.18263337899999998</v>
      </c>
      <c r="V466" s="61">
        <v>3.6760651399999997E-2</v>
      </c>
      <c r="W466" s="61">
        <v>1.86853607E-2</v>
      </c>
      <c r="X466" s="61">
        <v>7.4240240299999996E-2</v>
      </c>
      <c r="Y466" s="61">
        <v>2.2383577599999999E-2</v>
      </c>
      <c r="Z466" s="61">
        <v>0.10162449600000001</v>
      </c>
      <c r="AA466" s="61">
        <v>1.0894090400000001E-2</v>
      </c>
      <c r="AB466" s="14"/>
      <c r="AC466" s="14"/>
      <c r="AD466" s="14"/>
      <c r="AE466" s="14"/>
      <c r="AF466" s="14"/>
      <c r="AG466" s="14"/>
      <c r="AH466" s="14"/>
      <c r="AI466" s="14"/>
    </row>
    <row r="467" spans="1:35">
      <c r="A467" s="16">
        <v>232</v>
      </c>
      <c r="B467" s="61">
        <v>0.21077680399999998</v>
      </c>
      <c r="C467" s="61">
        <v>0.32787605200000003</v>
      </c>
      <c r="D467" s="61">
        <v>3.7132720000000001E-2</v>
      </c>
      <c r="E467" s="61">
        <v>3.2942978799999995E-2</v>
      </c>
      <c r="F467" s="61">
        <v>3.9827403999999997E-2</v>
      </c>
      <c r="G467" s="61">
        <v>3.6235347799999998E-2</v>
      </c>
      <c r="H467" s="61">
        <v>0.18841645700000001</v>
      </c>
      <c r="I467" s="61">
        <v>0.10359983099999999</v>
      </c>
      <c r="J467" s="61">
        <v>1.92876269E-2</v>
      </c>
      <c r="K467" s="61">
        <v>0.21802162</v>
      </c>
      <c r="L467" s="61">
        <v>0.28792910900000002</v>
      </c>
      <c r="M467" s="61">
        <v>-3.6391498000000001E-2</v>
      </c>
      <c r="N467" s="61">
        <v>0.16924207099999999</v>
      </c>
      <c r="O467" s="61">
        <v>0.22851060499999998</v>
      </c>
      <c r="P467" s="61"/>
      <c r="Q467" s="61">
        <v>8.344207490000001E-2</v>
      </c>
      <c r="R467" s="61">
        <v>7.0440218599999993E-2</v>
      </c>
      <c r="S467" s="61">
        <v>3.7421079599999997E-2</v>
      </c>
      <c r="T467" s="61">
        <v>0.19414420199999999</v>
      </c>
      <c r="U467" s="61">
        <v>0.17922176300000001</v>
      </c>
      <c r="V467" s="61">
        <v>4.1728568299999998E-2</v>
      </c>
      <c r="W467" s="61">
        <v>9.6359406999999998E-3</v>
      </c>
      <c r="X467" s="61">
        <v>7.1946388099999994E-2</v>
      </c>
      <c r="Y467" s="61">
        <v>2.4543578199999999E-2</v>
      </c>
      <c r="Z467" s="61">
        <v>0.100167327</v>
      </c>
      <c r="AA467" s="61">
        <v>3.1938457999999997E-3</v>
      </c>
      <c r="AB467" s="14"/>
      <c r="AC467" s="14"/>
      <c r="AD467" s="14"/>
      <c r="AE467" s="14"/>
      <c r="AF467" s="14"/>
      <c r="AG467" s="14"/>
      <c r="AH467" s="14"/>
      <c r="AI467" s="14"/>
    </row>
    <row r="468" spans="1:35">
      <c r="A468" s="16">
        <v>232.5</v>
      </c>
      <c r="B468" s="61">
        <v>0.213367419</v>
      </c>
      <c r="C468" s="61">
        <v>0.32481020100000002</v>
      </c>
      <c r="D468" s="61">
        <v>3.6296569899999999E-2</v>
      </c>
      <c r="E468" s="61">
        <v>3.7309435099999996E-2</v>
      </c>
      <c r="F468" s="61">
        <v>3.5457564699999999E-2</v>
      </c>
      <c r="G468" s="61">
        <v>3.33556224E-2</v>
      </c>
      <c r="H468" s="61">
        <v>0.190119711</v>
      </c>
      <c r="I468" s="61">
        <v>0.10748941099999999</v>
      </c>
      <c r="J468" s="61">
        <v>2.0054191700000001E-2</v>
      </c>
      <c r="K468" s="61">
        <v>0.21955466000000001</v>
      </c>
      <c r="L468" s="61">
        <v>0.288709196</v>
      </c>
      <c r="M468" s="61">
        <v>-3.5094242000000005E-2</v>
      </c>
      <c r="N468" s="61">
        <v>0.171761366</v>
      </c>
      <c r="O468" s="61">
        <v>0.25384157099999999</v>
      </c>
      <c r="P468" s="61"/>
      <c r="Q468" s="61">
        <v>8.7471117100000009E-2</v>
      </c>
      <c r="R468" s="61">
        <v>7.3144004299999996E-2</v>
      </c>
      <c r="S468" s="61">
        <v>3.9265049699999999E-2</v>
      </c>
      <c r="T468" s="61">
        <v>0.19798629099999998</v>
      </c>
      <c r="U468" s="61">
        <v>0.18370133</v>
      </c>
      <c r="V468" s="61">
        <v>3.5318558E-2</v>
      </c>
      <c r="W468" s="61">
        <v>1.9061562899999999E-2</v>
      </c>
      <c r="X468" s="61">
        <v>6.6704537800000005E-2</v>
      </c>
      <c r="Y468" s="61">
        <v>2.9546156400000002E-2</v>
      </c>
      <c r="Z468" s="61">
        <v>0.10082666899999999</v>
      </c>
      <c r="AA468" s="61">
        <v>4.6437357999999998E-3</v>
      </c>
      <c r="AB468" s="14"/>
      <c r="AC468" s="14"/>
      <c r="AD468" s="14"/>
      <c r="AE468" s="14"/>
      <c r="AF468" s="14"/>
      <c r="AG468" s="14"/>
      <c r="AH468" s="14"/>
      <c r="AI468" s="14"/>
    </row>
    <row r="469" spans="1:35">
      <c r="A469" s="16">
        <v>233</v>
      </c>
      <c r="B469" s="61">
        <v>0.22935117600000002</v>
      </c>
      <c r="C469" s="61">
        <v>0.332147578</v>
      </c>
      <c r="D469" s="61">
        <v>3.1633024199999998E-2</v>
      </c>
      <c r="E469" s="61">
        <v>5.6548992699999995E-2</v>
      </c>
      <c r="F469" s="61">
        <v>3.3047299500000002E-2</v>
      </c>
      <c r="G469" s="61">
        <v>3.34173002E-2</v>
      </c>
      <c r="H469" s="61">
        <v>0.18021199299999999</v>
      </c>
      <c r="I469" s="61">
        <v>0.10897712200000001</v>
      </c>
      <c r="J469" s="61">
        <v>2.0189499099999998E-2</v>
      </c>
      <c r="K469" s="61">
        <v>0.21912531600000001</v>
      </c>
      <c r="L469" s="61">
        <v>0.28591009899999997</v>
      </c>
      <c r="M469" s="61">
        <v>-3.2676751999999996E-2</v>
      </c>
      <c r="N469" s="61">
        <v>0.177006829</v>
      </c>
      <c r="O469" s="61">
        <v>0.24530116299999999</v>
      </c>
      <c r="P469" s="61"/>
      <c r="Q469" s="61">
        <v>8.688819519999999E-2</v>
      </c>
      <c r="R469" s="61">
        <v>6.5944465799999991E-2</v>
      </c>
      <c r="S469" s="61">
        <v>4.2410360000000001E-2</v>
      </c>
      <c r="T469" s="61">
        <v>0.20385035099999999</v>
      </c>
      <c r="U469" s="61">
        <v>0.18318184400000001</v>
      </c>
      <c r="V469" s="61">
        <v>3.6989494300000002E-2</v>
      </c>
      <c r="W469" s="61">
        <v>1.4667518900000001E-2</v>
      </c>
      <c r="X469" s="61">
        <v>6.87019725E-2</v>
      </c>
      <c r="Y469" s="61">
        <v>3.0445171000000004E-2</v>
      </c>
      <c r="Z469" s="61">
        <v>0.10002375099999999</v>
      </c>
      <c r="AA469" s="61">
        <v>1.9637661000000001E-3</v>
      </c>
      <c r="AB469" s="14"/>
      <c r="AC469" s="14"/>
      <c r="AD469" s="14"/>
      <c r="AE469" s="14"/>
      <c r="AF469" s="14"/>
      <c r="AG469" s="14"/>
      <c r="AH469" s="14"/>
      <c r="AI469" s="14"/>
    </row>
    <row r="470" spans="1:35">
      <c r="A470" s="16">
        <v>233.5</v>
      </c>
      <c r="B470" s="61">
        <v>0.225280704</v>
      </c>
      <c r="C470" s="61">
        <v>0.32884287299999998</v>
      </c>
      <c r="D470" s="61">
        <v>3.0200005600000003E-2</v>
      </c>
      <c r="E470" s="61">
        <v>4.00468904E-2</v>
      </c>
      <c r="F470" s="61">
        <v>2.8663799399999999E-2</v>
      </c>
      <c r="G470" s="61">
        <v>2.8072950400000001E-2</v>
      </c>
      <c r="H470" s="61">
        <v>0.178252102</v>
      </c>
      <c r="I470" s="61">
        <v>0.10835659400000001</v>
      </c>
      <c r="J470" s="61">
        <v>1.8655180099999998E-2</v>
      </c>
      <c r="K470" s="61">
        <v>0.22040989499999999</v>
      </c>
      <c r="L470" s="61">
        <v>0.28521676200000001</v>
      </c>
      <c r="M470" s="61">
        <v>-3.5506836E-2</v>
      </c>
      <c r="N470" s="61">
        <v>0.16463746799999998</v>
      </c>
      <c r="O470" s="61">
        <v>0.25769436099999998</v>
      </c>
      <c r="P470" s="61"/>
      <c r="Q470" s="61">
        <v>8.7209231599999992E-2</v>
      </c>
      <c r="R470" s="61">
        <v>6.839315080000001E-2</v>
      </c>
      <c r="S470" s="61">
        <v>3.6818183599999998E-2</v>
      </c>
      <c r="T470" s="61">
        <v>0.19848559900000001</v>
      </c>
      <c r="U470" s="61">
        <v>0.183129879</v>
      </c>
      <c r="V470" s="61">
        <v>3.1889979400000004E-2</v>
      </c>
      <c r="W470" s="61">
        <v>2.0004800999999999E-2</v>
      </c>
      <c r="X470" s="61">
        <v>6.53776051E-2</v>
      </c>
      <c r="Y470" s="61">
        <v>2.2541799500000001E-2</v>
      </c>
      <c r="Z470" s="61">
        <v>0.102252069</v>
      </c>
      <c r="AA470" s="61">
        <v>6.4295369000000003E-3</v>
      </c>
      <c r="AB470" s="14"/>
      <c r="AC470" s="14"/>
      <c r="AD470" s="14"/>
      <c r="AE470" s="14"/>
      <c r="AF470" s="14"/>
      <c r="AG470" s="14"/>
      <c r="AH470" s="14"/>
      <c r="AI470" s="14"/>
    </row>
    <row r="471" spans="1:35">
      <c r="A471" s="16">
        <v>234</v>
      </c>
      <c r="B471" s="61">
        <v>0.21150975999999999</v>
      </c>
      <c r="C471" s="61">
        <v>0.32571934699999999</v>
      </c>
      <c r="D471" s="61">
        <v>2.1931556799999998E-2</v>
      </c>
      <c r="E471" s="61">
        <v>4.6289195999999998E-2</v>
      </c>
      <c r="F471" s="61">
        <v>3.56019448E-2</v>
      </c>
      <c r="G471" s="61">
        <v>3.31760548E-2</v>
      </c>
      <c r="H471" s="61">
        <v>0.19381427200000001</v>
      </c>
      <c r="I471" s="61">
        <v>0.10402030899999999</v>
      </c>
      <c r="J471" s="61">
        <v>1.8836577199999999E-2</v>
      </c>
      <c r="K471" s="61">
        <v>0.220311491</v>
      </c>
      <c r="L471" s="61">
        <v>0.28414092499999999</v>
      </c>
      <c r="M471" s="61">
        <v>-3.8275424000000002E-2</v>
      </c>
      <c r="N471" s="61">
        <v>0.153027416</v>
      </c>
      <c r="O471" s="61">
        <v>0.24233675600000001</v>
      </c>
      <c r="P471" s="61"/>
      <c r="Q471" s="61">
        <v>8.2060930800000001E-2</v>
      </c>
      <c r="R471" s="61">
        <v>6.4753600000000008E-2</v>
      </c>
      <c r="S471" s="61">
        <v>3.4574590699999998E-2</v>
      </c>
      <c r="T471" s="61">
        <v>0.19752808799999999</v>
      </c>
      <c r="U471" s="61">
        <v>0.189576839</v>
      </c>
      <c r="V471" s="61">
        <v>3.60902819E-2</v>
      </c>
      <c r="W471" s="61">
        <v>1.2558303999999999E-2</v>
      </c>
      <c r="X471" s="61">
        <v>6.8712701799999998E-2</v>
      </c>
      <c r="Y471" s="61">
        <v>2.6145969099999999E-2</v>
      </c>
      <c r="Z471" s="61">
        <v>0.102989517</v>
      </c>
      <c r="AA471" s="61">
        <v>8.4891641E-3</v>
      </c>
      <c r="AB471" s="14"/>
      <c r="AC471" s="14"/>
      <c r="AD471" s="14"/>
      <c r="AE471" s="14"/>
      <c r="AF471" s="14"/>
      <c r="AG471" s="14"/>
      <c r="AH471" s="14"/>
      <c r="AI471" s="14"/>
    </row>
    <row r="472" spans="1:35">
      <c r="A472" s="16">
        <v>234.5</v>
      </c>
      <c r="B472" s="61">
        <v>0.21449095499999998</v>
      </c>
      <c r="C472" s="61">
        <v>0.32025593399999996</v>
      </c>
      <c r="D472" s="61">
        <v>2.9175827600000002E-2</v>
      </c>
      <c r="E472" s="61">
        <v>1.11826492E-2</v>
      </c>
      <c r="F472" s="61">
        <v>2.93278932E-2</v>
      </c>
      <c r="G472" s="61">
        <v>2.9344638100000001E-2</v>
      </c>
      <c r="H472" s="61">
        <v>0.18923214000000002</v>
      </c>
      <c r="I472" s="61">
        <v>0.10204846399999999</v>
      </c>
      <c r="J472" s="61">
        <v>2.3616139800000002E-2</v>
      </c>
      <c r="K472" s="61">
        <v>0.217388314</v>
      </c>
      <c r="L472" s="61">
        <v>0.280208287</v>
      </c>
      <c r="M472" s="61">
        <v>-3.9421840999999999E-2</v>
      </c>
      <c r="N472" s="61">
        <v>0.157849195</v>
      </c>
      <c r="O472" s="61">
        <v>0.24117675800000002</v>
      </c>
      <c r="P472" s="61"/>
      <c r="Q472" s="61">
        <v>8.0282439599999991E-2</v>
      </c>
      <c r="R472" s="61">
        <v>6.2947096600000002E-2</v>
      </c>
      <c r="S472" s="61">
        <v>3.61410302E-2</v>
      </c>
      <c r="T472" s="61">
        <v>0.19737658</v>
      </c>
      <c r="U472" s="61">
        <v>0.18589180299999999</v>
      </c>
      <c r="V472" s="61">
        <v>3.6138012300000001E-2</v>
      </c>
      <c r="W472" s="61">
        <v>8.9104700000000002E-3</v>
      </c>
      <c r="X472" s="61">
        <v>6.5727848199999994E-2</v>
      </c>
      <c r="Y472" s="61">
        <v>2.6238249200000001E-2</v>
      </c>
      <c r="Z472" s="61">
        <v>9.7935148400000005E-2</v>
      </c>
      <c r="AA472" s="61">
        <v>9.4123524000000007E-3</v>
      </c>
      <c r="AB472" s="14"/>
      <c r="AC472" s="14"/>
      <c r="AD472" s="14"/>
      <c r="AE472" s="14"/>
      <c r="AF472" s="14"/>
      <c r="AG472" s="14"/>
      <c r="AH472" s="14"/>
      <c r="AI472" s="14"/>
    </row>
    <row r="473" spans="1:35">
      <c r="A473" s="16">
        <v>235</v>
      </c>
      <c r="B473" s="61">
        <v>0.22130683800000001</v>
      </c>
      <c r="C473" s="61">
        <v>0.31906101799999997</v>
      </c>
      <c r="D473" s="61">
        <v>3.4026781899999997E-2</v>
      </c>
      <c r="E473" s="61">
        <v>5.6993769299999997E-2</v>
      </c>
      <c r="F473" s="61">
        <v>3.2611387500000005E-2</v>
      </c>
      <c r="G473" s="61">
        <v>3.7212000199999998E-2</v>
      </c>
      <c r="H473" s="61">
        <v>0.18196156200000002</v>
      </c>
      <c r="I473" s="61">
        <v>0.10453000400000001</v>
      </c>
      <c r="J473" s="61">
        <v>2.37644599E-2</v>
      </c>
      <c r="K473" s="61">
        <v>0.22124664999999999</v>
      </c>
      <c r="L473" s="61">
        <v>0.28009980299999998</v>
      </c>
      <c r="M473" s="61">
        <v>-3.0266288999999998E-2</v>
      </c>
      <c r="N473" s="61">
        <v>0.147720292</v>
      </c>
      <c r="O473" s="61">
        <v>0.239984688</v>
      </c>
      <c r="P473" s="61"/>
      <c r="Q473" s="61">
        <v>8.3272354400000012E-2</v>
      </c>
      <c r="R473" s="61">
        <v>6.4402300999999995E-2</v>
      </c>
      <c r="S473" s="61">
        <v>3.5307375000000002E-2</v>
      </c>
      <c r="T473" s="61">
        <v>0.19474418799999998</v>
      </c>
      <c r="U473" s="61">
        <v>0.19041613999999998</v>
      </c>
      <c r="V473" s="61">
        <v>2.6297218299999998E-2</v>
      </c>
      <c r="W473" s="61">
        <v>1.7257393400000001E-2</v>
      </c>
      <c r="X473" s="61">
        <v>7.0227688900000002E-2</v>
      </c>
      <c r="Y473" s="61">
        <v>2.3534096800000001E-2</v>
      </c>
      <c r="Z473" s="61">
        <v>0.10038655199999999</v>
      </c>
      <c r="AA473" s="61">
        <v>8.436911200000001E-3</v>
      </c>
      <c r="AB473" s="14"/>
      <c r="AC473" s="14"/>
      <c r="AD473" s="14"/>
      <c r="AE473" s="14"/>
      <c r="AF473" s="14"/>
      <c r="AG473" s="14"/>
      <c r="AH473" s="14"/>
      <c r="AI473" s="14"/>
    </row>
    <row r="474" spans="1:35">
      <c r="A474" s="16">
        <v>235.5</v>
      </c>
      <c r="B474" s="61">
        <v>0.21375869000000003</v>
      </c>
      <c r="C474" s="61">
        <v>0.310676332</v>
      </c>
      <c r="D474" s="61">
        <v>3.1938854000000003E-2</v>
      </c>
      <c r="E474" s="61">
        <v>2.1985137599999999E-2</v>
      </c>
      <c r="F474" s="61">
        <v>3.52706754E-2</v>
      </c>
      <c r="G474" s="61">
        <v>2.6212474499999999E-2</v>
      </c>
      <c r="H474" s="61">
        <v>0.18020603300000002</v>
      </c>
      <c r="I474" s="61">
        <v>9.9212134400000013E-2</v>
      </c>
      <c r="J474" s="61">
        <v>2.24179189E-2</v>
      </c>
      <c r="K474" s="61">
        <v>0.219743877</v>
      </c>
      <c r="L474" s="61">
        <v>0.28007895099999996</v>
      </c>
      <c r="M474" s="61">
        <v>-3.4726770999999997E-2</v>
      </c>
      <c r="N474" s="61">
        <v>0.1640924</v>
      </c>
      <c r="O474" s="61">
        <v>0.24664242900000002</v>
      </c>
      <c r="P474" s="61"/>
      <c r="Q474" s="61">
        <v>8.6053651700000011E-2</v>
      </c>
      <c r="R474" s="61">
        <v>6.7237516400000003E-2</v>
      </c>
      <c r="S474" s="61">
        <v>3.4826415200000002E-2</v>
      </c>
      <c r="T474" s="61">
        <v>0.195235722</v>
      </c>
      <c r="U474" s="61">
        <v>0.18532825</v>
      </c>
      <c r="V474" s="61">
        <v>3.4948403099999997E-2</v>
      </c>
      <c r="W474" s="61">
        <v>1.88854075E-2</v>
      </c>
      <c r="X474" s="61">
        <v>6.2828450899999999E-2</v>
      </c>
      <c r="Y474" s="61">
        <v>2.40771652E-2</v>
      </c>
      <c r="Z474" s="61">
        <v>9.9312543400000008E-2</v>
      </c>
      <c r="AA474" s="61">
        <v>9.8788382000000001E-3</v>
      </c>
      <c r="AB474" s="14"/>
      <c r="AC474" s="14"/>
      <c r="AD474" s="14"/>
      <c r="AE474" s="14"/>
      <c r="AF474" s="14"/>
      <c r="AG474" s="14"/>
      <c r="AH474" s="14"/>
      <c r="AI474" s="14"/>
    </row>
    <row r="475" spans="1:35">
      <c r="A475" s="16">
        <v>236</v>
      </c>
      <c r="B475" s="61">
        <v>0.21602993600000001</v>
      </c>
      <c r="C475" s="61">
        <v>0.31499885999999999</v>
      </c>
      <c r="D475" s="61">
        <v>2.7454737800000004E-2</v>
      </c>
      <c r="E475" s="61">
        <v>4.1083856299999999E-2</v>
      </c>
      <c r="F475" s="61">
        <v>3.1828622500000001E-2</v>
      </c>
      <c r="G475" s="61">
        <v>3.4183635699999999E-2</v>
      </c>
      <c r="H475" s="61">
        <v>0.18313647399999999</v>
      </c>
      <c r="I475" s="61">
        <v>0.11027274099999999</v>
      </c>
      <c r="J475" s="61">
        <v>2.1793660199999999E-2</v>
      </c>
      <c r="K475" s="61">
        <v>0.22422107299999999</v>
      </c>
      <c r="L475" s="61">
        <v>0.28004790299999999</v>
      </c>
      <c r="M475" s="61">
        <v>-3.2992274000000002E-2</v>
      </c>
      <c r="N475" s="61">
        <v>0.16943280999999999</v>
      </c>
      <c r="O475" s="61">
        <v>0.24443596400000001</v>
      </c>
      <c r="P475" s="61"/>
      <c r="Q475" s="61">
        <v>9.1144165600000007E-2</v>
      </c>
      <c r="R475" s="61">
        <v>6.6444878900000004E-2</v>
      </c>
      <c r="S475" s="61">
        <v>4.5177788899999995E-2</v>
      </c>
      <c r="T475" s="61">
        <v>0.20068214999999998</v>
      </c>
      <c r="U475" s="61">
        <v>0.18538226900000002</v>
      </c>
      <c r="V475" s="61">
        <v>2.43896675E-2</v>
      </c>
      <c r="W475" s="61">
        <v>1.19830743E-2</v>
      </c>
      <c r="X475" s="61">
        <v>6.2729578300000005E-2</v>
      </c>
      <c r="Y475" s="61">
        <v>2.39177483E-2</v>
      </c>
      <c r="Z475" s="61">
        <v>9.9751958299999999E-2</v>
      </c>
      <c r="AA475" s="61">
        <v>1.7409481099999999E-2</v>
      </c>
      <c r="AB475" s="14"/>
      <c r="AC475" s="14"/>
      <c r="AD475" s="14"/>
      <c r="AE475" s="14"/>
      <c r="AF475" s="14"/>
      <c r="AG475" s="14"/>
      <c r="AH475" s="14"/>
      <c r="AI475" s="14"/>
    </row>
    <row r="476" spans="1:35">
      <c r="A476" s="16">
        <v>236.5</v>
      </c>
      <c r="B476" s="61">
        <v>0.21388650599999998</v>
      </c>
      <c r="C476" s="61">
        <v>0.32840626499999998</v>
      </c>
      <c r="D476" s="61">
        <v>2.77750672E-2</v>
      </c>
      <c r="E476" s="61">
        <v>3.6604576700000002E-2</v>
      </c>
      <c r="F476" s="61">
        <v>3.10068111E-2</v>
      </c>
      <c r="G476" s="61">
        <v>3.2413231000000001E-2</v>
      </c>
      <c r="H476" s="61">
        <v>0.183737701</v>
      </c>
      <c r="I476" s="61">
        <v>0.10516742799999999</v>
      </c>
      <c r="J476" s="61">
        <v>2.6035553500000003E-2</v>
      </c>
      <c r="K476" s="61">
        <v>0.22477741099999998</v>
      </c>
      <c r="L476" s="61">
        <v>0.27868217900000003</v>
      </c>
      <c r="M476" s="61">
        <v>-3.5807023E-2</v>
      </c>
      <c r="N476" s="61">
        <v>0.16924320300000001</v>
      </c>
      <c r="O476" s="61">
        <v>0.24286196600000001</v>
      </c>
      <c r="P476" s="61"/>
      <c r="Q476" s="61">
        <v>7.9395554500000007E-2</v>
      </c>
      <c r="R476" s="61">
        <v>6.5736087900000004E-2</v>
      </c>
      <c r="S476" s="61">
        <v>3.7587053500000002E-2</v>
      </c>
      <c r="T476" s="61">
        <v>0.193807652</v>
      </c>
      <c r="U476" s="61">
        <v>0.188462563</v>
      </c>
      <c r="V476" s="61">
        <v>3.4504990499999999E-2</v>
      </c>
      <c r="W476" s="61">
        <v>6.7776460000000009E-3</v>
      </c>
      <c r="X476" s="61">
        <v>6.8931406799999997E-2</v>
      </c>
      <c r="Y476" s="61">
        <v>3.2727374699999999E-2</v>
      </c>
      <c r="Z476" s="61">
        <v>9.7948400099999999E-2</v>
      </c>
      <c r="AA476" s="61">
        <v>1.0417579200000001E-2</v>
      </c>
      <c r="AB476" s="14"/>
      <c r="AC476" s="14"/>
      <c r="AD476" s="14"/>
      <c r="AE476" s="14"/>
      <c r="AF476" s="14"/>
      <c r="AG476" s="14"/>
      <c r="AH476" s="14"/>
      <c r="AI476" s="14"/>
    </row>
    <row r="477" spans="1:35">
      <c r="A477" s="16">
        <v>237</v>
      </c>
      <c r="B477" s="61">
        <v>0.212823862</v>
      </c>
      <c r="C477" s="61">
        <v>0.320143872</v>
      </c>
      <c r="D477" s="61">
        <v>2.72980234E-2</v>
      </c>
      <c r="E477" s="61">
        <v>2.2697490000000001E-2</v>
      </c>
      <c r="F477" s="61">
        <v>3.6601135400000005E-2</v>
      </c>
      <c r="G477" s="61">
        <v>2.3993279900000001E-2</v>
      </c>
      <c r="H477" s="61">
        <v>0.19397816299999998</v>
      </c>
      <c r="I477" s="61">
        <v>0.112764057</v>
      </c>
      <c r="J477" s="61">
        <v>2.2221692800000001E-2</v>
      </c>
      <c r="K477" s="61">
        <v>0.213350438</v>
      </c>
      <c r="L477" s="61">
        <v>0.28039888800000001</v>
      </c>
      <c r="M477" s="61">
        <v>-3.7976757E-2</v>
      </c>
      <c r="N477" s="61">
        <v>0.15726690700000001</v>
      </c>
      <c r="O477" s="61">
        <v>0.23079011600000002</v>
      </c>
      <c r="P477" s="61"/>
      <c r="Q477" s="61">
        <v>8.7007654900000009E-2</v>
      </c>
      <c r="R477" s="61">
        <v>6.2661116700000005E-2</v>
      </c>
      <c r="S477" s="61">
        <v>4.1095664100000005E-2</v>
      </c>
      <c r="T477" s="61">
        <v>0.19577263899999997</v>
      </c>
      <c r="U477" s="61">
        <v>0.17728822499999999</v>
      </c>
      <c r="V477" s="61">
        <v>3.6927276199999998E-2</v>
      </c>
      <c r="W477" s="61">
        <v>8.9067063999999987E-3</v>
      </c>
      <c r="X477" s="61">
        <v>6.3346207599999996E-2</v>
      </c>
      <c r="Y477" s="61">
        <v>2.6266430500000004E-2</v>
      </c>
      <c r="Z477" s="61">
        <v>9.2564316899999999E-2</v>
      </c>
      <c r="AA477" s="61">
        <v>1.03102088E-2</v>
      </c>
      <c r="AB477" s="14"/>
      <c r="AC477" s="14"/>
      <c r="AD477" s="14"/>
      <c r="AE477" s="14"/>
      <c r="AF477" s="14"/>
      <c r="AG477" s="14"/>
      <c r="AH477" s="14"/>
      <c r="AI477" s="14"/>
    </row>
    <row r="478" spans="1:35">
      <c r="A478" s="16">
        <v>237.5</v>
      </c>
      <c r="B478" s="61">
        <v>0.21886899299999998</v>
      </c>
      <c r="C478" s="61">
        <v>0.32736840200000006</v>
      </c>
      <c r="D478" s="61">
        <v>3.3749457099999998E-2</v>
      </c>
      <c r="E478" s="61">
        <v>4.0069166899999994E-2</v>
      </c>
      <c r="F478" s="61">
        <v>4.2438729000000001E-2</v>
      </c>
      <c r="G478" s="61">
        <v>2.8144253199999997E-2</v>
      </c>
      <c r="H478" s="61">
        <v>0.17704607200000003</v>
      </c>
      <c r="I478" s="61">
        <v>0.10811028800000001</v>
      </c>
      <c r="J478" s="61">
        <v>2.47328094E-2</v>
      </c>
      <c r="K478" s="61">
        <v>0.22493893600000001</v>
      </c>
      <c r="L478" s="61">
        <v>0.279049045</v>
      </c>
      <c r="M478" s="61">
        <v>-3.6954526000000001E-2</v>
      </c>
      <c r="N478" s="61">
        <v>0.16405335799999998</v>
      </c>
      <c r="O478" s="61">
        <v>0.24710188</v>
      </c>
      <c r="P478" s="61"/>
      <c r="Q478" s="61">
        <v>8.3648980999999997E-2</v>
      </c>
      <c r="R478" s="61">
        <v>5.8306289500000004E-2</v>
      </c>
      <c r="S478" s="61">
        <v>3.9624553100000001E-2</v>
      </c>
      <c r="T478" s="61">
        <v>0.19249855499999999</v>
      </c>
      <c r="U478" s="61">
        <v>0.18852167</v>
      </c>
      <c r="V478" s="61">
        <v>3.9121168599999999E-2</v>
      </c>
      <c r="W478" s="61">
        <v>2.3650525799999999E-2</v>
      </c>
      <c r="X478" s="61">
        <v>6.39088451E-2</v>
      </c>
      <c r="Y478" s="61">
        <v>2.6861101999999998E-2</v>
      </c>
      <c r="Z478" s="61">
        <v>9.5773704399999993E-2</v>
      </c>
      <c r="AA478" s="61">
        <v>6.4803288000000007E-3</v>
      </c>
      <c r="AB478" s="14"/>
      <c r="AC478" s="14"/>
      <c r="AD478" s="14"/>
      <c r="AE478" s="14"/>
      <c r="AF478" s="14"/>
      <c r="AG478" s="14"/>
      <c r="AH478" s="14"/>
      <c r="AI478" s="14"/>
    </row>
    <row r="479" spans="1:35">
      <c r="A479" s="16">
        <v>238</v>
      </c>
      <c r="B479" s="61">
        <v>0.21624389900000002</v>
      </c>
      <c r="C479" s="61">
        <v>0.32532566899999998</v>
      </c>
      <c r="D479" s="61">
        <v>2.8239974099999999E-2</v>
      </c>
      <c r="E479" s="61">
        <v>2.3199612799999998E-2</v>
      </c>
      <c r="F479" s="61">
        <v>3.0659001599999999E-2</v>
      </c>
      <c r="G479" s="61">
        <v>3.2764353900000001E-2</v>
      </c>
      <c r="H479" s="61">
        <v>0.19122420600000001</v>
      </c>
      <c r="I479" s="61">
        <v>0.10087025600000001</v>
      </c>
      <c r="J479" s="61">
        <v>2.0551089099999999E-2</v>
      </c>
      <c r="K479" s="61">
        <v>0.220931407</v>
      </c>
      <c r="L479" s="61">
        <v>0.28126801499999998</v>
      </c>
      <c r="M479" s="61">
        <v>-3.4410755000000001E-2</v>
      </c>
      <c r="N479" s="61">
        <v>0.16829342400000002</v>
      </c>
      <c r="O479" s="61">
        <v>0.24594627699999999</v>
      </c>
      <c r="P479" s="61"/>
      <c r="Q479" s="61">
        <v>7.8588002200000007E-2</v>
      </c>
      <c r="R479" s="61">
        <v>6.0636963100000003E-2</v>
      </c>
      <c r="S479" s="61">
        <v>3.7904911700000002E-2</v>
      </c>
      <c r="T479" s="61">
        <v>0.19470573099999999</v>
      </c>
      <c r="U479" s="61">
        <v>0.18130579300000002</v>
      </c>
      <c r="V479" s="61">
        <v>3.1967454999999999E-2</v>
      </c>
      <c r="W479" s="61">
        <v>1.7503960799999999E-2</v>
      </c>
      <c r="X479" s="61">
        <v>5.3996753299999999E-2</v>
      </c>
      <c r="Y479" s="61">
        <v>2.7761493800000002E-2</v>
      </c>
      <c r="Z479" s="61">
        <v>9.3750570399999997E-2</v>
      </c>
      <c r="AA479" s="61">
        <v>1.4558600999999998E-3</v>
      </c>
      <c r="AB479" s="14"/>
      <c r="AC479" s="14"/>
      <c r="AD479" s="14"/>
      <c r="AE479" s="14"/>
      <c r="AF479" s="14"/>
      <c r="AG479" s="14"/>
      <c r="AH479" s="14"/>
      <c r="AI479" s="14"/>
    </row>
    <row r="480" spans="1:35">
      <c r="A480" s="16">
        <v>238.5</v>
      </c>
      <c r="B480" s="61">
        <v>0.21165377800000001</v>
      </c>
      <c r="C480" s="61">
        <v>0.31675143099999997</v>
      </c>
      <c r="D480" s="61">
        <v>2.8876594700000001E-2</v>
      </c>
      <c r="E480" s="61">
        <v>2.9197379400000001E-2</v>
      </c>
      <c r="F480" s="61">
        <v>3.8091955300000001E-2</v>
      </c>
      <c r="G480" s="61">
        <v>2.9748342499999997E-2</v>
      </c>
      <c r="H480" s="61">
        <v>0.17030847800000001</v>
      </c>
      <c r="I480" s="61">
        <v>0.10352217899999999</v>
      </c>
      <c r="J480" s="61">
        <v>2.59329352E-2</v>
      </c>
      <c r="K480" s="61">
        <v>0.22348849300000001</v>
      </c>
      <c r="L480" s="61">
        <v>0.28282097900000003</v>
      </c>
      <c r="M480" s="61">
        <v>-2.9548830000000002E-2</v>
      </c>
      <c r="N480" s="61">
        <v>0.16808292499999999</v>
      </c>
      <c r="O480" s="61">
        <v>0.236982949</v>
      </c>
      <c r="P480" s="61"/>
      <c r="Q480" s="61">
        <v>7.8190985399999996E-2</v>
      </c>
      <c r="R480" s="61">
        <v>6.4348490600000002E-2</v>
      </c>
      <c r="S480" s="61">
        <v>3.5252298899999999E-2</v>
      </c>
      <c r="T480" s="61">
        <v>0.19376733500000001</v>
      </c>
      <c r="U480" s="61">
        <v>0.174331136</v>
      </c>
      <c r="V480" s="61">
        <v>3.5201879800000002E-2</v>
      </c>
      <c r="W480" s="61">
        <v>2.44703626E-2</v>
      </c>
      <c r="X480" s="61">
        <v>6.4094116199999995E-2</v>
      </c>
      <c r="Y480" s="61">
        <v>2.84988334E-2</v>
      </c>
      <c r="Z480" s="61">
        <v>9.3316772199999995E-2</v>
      </c>
      <c r="AA480" s="61">
        <v>9.3662635000000011E-3</v>
      </c>
      <c r="AB480" s="14"/>
      <c r="AC480" s="14"/>
      <c r="AD480" s="14"/>
      <c r="AE480" s="14"/>
      <c r="AF480" s="14"/>
      <c r="AG480" s="14"/>
      <c r="AH480" s="14"/>
      <c r="AI480" s="14"/>
    </row>
    <row r="481" spans="1:35">
      <c r="A481" s="16">
        <v>239</v>
      </c>
      <c r="B481" s="61">
        <v>0.21142254300000002</v>
      </c>
      <c r="C481" s="61">
        <v>0.31990041499999999</v>
      </c>
      <c r="D481" s="61">
        <v>2.8822806500000003E-2</v>
      </c>
      <c r="E481" s="61">
        <v>3.9647667300000002E-2</v>
      </c>
      <c r="F481" s="61">
        <v>4.5320461499999999E-2</v>
      </c>
      <c r="G481" s="61">
        <v>3.5774146700000002E-2</v>
      </c>
      <c r="H481" s="61">
        <v>0.19442506099999998</v>
      </c>
      <c r="I481" s="61">
        <v>9.730749100000001E-2</v>
      </c>
      <c r="J481" s="61">
        <v>1.93241769E-2</v>
      </c>
      <c r="K481" s="61">
        <v>0.218637568</v>
      </c>
      <c r="L481" s="61">
        <v>0.28476551900000002</v>
      </c>
      <c r="M481" s="61">
        <v>-4.3643941999999998E-2</v>
      </c>
      <c r="N481" s="61">
        <v>0.17717830599999998</v>
      </c>
      <c r="O481" s="61">
        <v>0.23720656399999998</v>
      </c>
      <c r="P481" s="61"/>
      <c r="Q481" s="61">
        <v>8.1488650699999998E-2</v>
      </c>
      <c r="R481" s="61">
        <v>6.8520228099999997E-2</v>
      </c>
      <c r="S481" s="61">
        <v>3.3078790800000001E-2</v>
      </c>
      <c r="T481" s="61">
        <v>0.19798788900000003</v>
      </c>
      <c r="U481" s="61">
        <v>0.17091181500000002</v>
      </c>
      <c r="V481" s="61">
        <v>3.1326042300000002E-2</v>
      </c>
      <c r="W481" s="61">
        <v>1.58057934E-2</v>
      </c>
      <c r="X481" s="61">
        <v>5.5811503900000003E-2</v>
      </c>
      <c r="Y481" s="61">
        <v>2.34011397E-2</v>
      </c>
      <c r="Z481" s="61">
        <v>9.074645390000001E-2</v>
      </c>
      <c r="AA481" s="61">
        <v>5.4190654000000008E-3</v>
      </c>
      <c r="AB481" s="14"/>
      <c r="AC481" s="14"/>
      <c r="AD481" s="14"/>
      <c r="AE481" s="14"/>
      <c r="AF481" s="14"/>
      <c r="AG481" s="14"/>
      <c r="AH481" s="14"/>
      <c r="AI481" s="14"/>
    </row>
    <row r="482" spans="1:35">
      <c r="A482" s="16">
        <v>239.5</v>
      </c>
      <c r="B482" s="61">
        <v>0.216690414</v>
      </c>
      <c r="C482" s="61">
        <v>0.317240091</v>
      </c>
      <c r="D482" s="61">
        <v>2.5503373400000001E-2</v>
      </c>
      <c r="E482" s="61">
        <v>4.3862349099999996E-2</v>
      </c>
      <c r="F482" s="61">
        <v>4.2232305800000002E-2</v>
      </c>
      <c r="G482" s="61">
        <v>2.6905097900000001E-2</v>
      </c>
      <c r="H482" s="61">
        <v>0.189318082</v>
      </c>
      <c r="I482" s="61">
        <v>0.10178316000000001</v>
      </c>
      <c r="J482" s="61">
        <v>2.25127852E-2</v>
      </c>
      <c r="K482" s="61">
        <v>0.21521707299999998</v>
      </c>
      <c r="L482" s="61">
        <v>0.27930147599999999</v>
      </c>
      <c r="M482" s="61">
        <v>-3.6427656000000003E-2</v>
      </c>
      <c r="N482" s="61">
        <v>0.17938686000000001</v>
      </c>
      <c r="O482" s="61">
        <v>0.246082828</v>
      </c>
      <c r="P482" s="61"/>
      <c r="Q482" s="61">
        <v>8.1930971800000002E-2</v>
      </c>
      <c r="R482" s="61">
        <v>7.0711300699999993E-2</v>
      </c>
      <c r="S482" s="61">
        <v>2.9812977599999999E-2</v>
      </c>
      <c r="T482" s="61">
        <v>0.19800522800000001</v>
      </c>
      <c r="U482" s="61">
        <v>0.17339368400000002</v>
      </c>
      <c r="V482" s="61">
        <v>2.7489626899999998E-2</v>
      </c>
      <c r="W482" s="61">
        <v>1.5144344300000001E-2</v>
      </c>
      <c r="X482" s="61">
        <v>5.6197586700000003E-2</v>
      </c>
      <c r="Y482" s="61">
        <v>2.3791302399999999E-2</v>
      </c>
      <c r="Z482" s="61">
        <v>9.3321511200000012E-2</v>
      </c>
      <c r="AA482" s="61">
        <v>1.1817670600000002E-2</v>
      </c>
      <c r="AB482" s="14"/>
      <c r="AC482" s="14"/>
      <c r="AD482" s="14"/>
      <c r="AE482" s="14"/>
      <c r="AF482" s="14"/>
      <c r="AG482" s="14"/>
      <c r="AH482" s="14"/>
      <c r="AI482" s="14"/>
    </row>
    <row r="483" spans="1:35">
      <c r="A483" s="16">
        <v>240</v>
      </c>
      <c r="B483" s="61">
        <v>0.22596450000000001</v>
      </c>
      <c r="C483" s="61">
        <v>0.31993532200000002</v>
      </c>
      <c r="D483" s="61">
        <v>2.54916377E-2</v>
      </c>
      <c r="E483" s="61">
        <v>3.4640089899999997E-2</v>
      </c>
      <c r="F483" s="61">
        <v>4.2150839199999998E-2</v>
      </c>
      <c r="G483" s="61">
        <v>2.4509471399999996E-2</v>
      </c>
      <c r="H483" s="61">
        <v>0.18097999300000001</v>
      </c>
      <c r="I483" s="61">
        <v>0.101255603</v>
      </c>
      <c r="J483" s="61">
        <v>1.9793820300000001E-2</v>
      </c>
      <c r="K483" s="61">
        <v>0.21992635899999999</v>
      </c>
      <c r="L483" s="61">
        <v>0.28453557200000001</v>
      </c>
      <c r="M483" s="61">
        <v>-2.9402609999999999E-2</v>
      </c>
      <c r="N483" s="61">
        <v>0.16737633699999999</v>
      </c>
      <c r="O483" s="61">
        <v>0.246539273</v>
      </c>
      <c r="P483" s="61"/>
      <c r="Q483" s="61">
        <v>8.2169898599999999E-2</v>
      </c>
      <c r="R483" s="61">
        <v>6.8440682199999991E-2</v>
      </c>
      <c r="S483" s="61">
        <v>2.9251068000000002E-2</v>
      </c>
      <c r="T483" s="61">
        <v>0.19050217799999999</v>
      </c>
      <c r="U483" s="61">
        <v>0.16947916200000002</v>
      </c>
      <c r="V483" s="61">
        <v>3.2165337500000002E-2</v>
      </c>
      <c r="W483" s="61">
        <v>1.8255612500000001E-2</v>
      </c>
      <c r="X483" s="61">
        <v>5.6538977499999997E-2</v>
      </c>
      <c r="Y483" s="61">
        <v>2.24697718E-2</v>
      </c>
      <c r="Z483" s="61">
        <v>9.6279553700000006E-2</v>
      </c>
      <c r="AA483" s="61">
        <v>1.05626565E-2</v>
      </c>
      <c r="AB483" s="14"/>
      <c r="AC483" s="14"/>
      <c r="AD483" s="14"/>
      <c r="AE483" s="14"/>
      <c r="AF483" s="14"/>
      <c r="AG483" s="14"/>
      <c r="AH483" s="14"/>
      <c r="AI483" s="14"/>
    </row>
    <row r="484" spans="1:35">
      <c r="A484" s="16">
        <v>240.5</v>
      </c>
      <c r="B484" s="61">
        <v>0.21021091299999997</v>
      </c>
      <c r="C484" s="61">
        <v>0.31933310599999998</v>
      </c>
      <c r="D484" s="61">
        <v>2.6224238400000002E-2</v>
      </c>
      <c r="E484" s="61">
        <v>1.61907697E-2</v>
      </c>
      <c r="F484" s="61">
        <v>4.17558835E-2</v>
      </c>
      <c r="G484" s="61">
        <v>2.4248364200000001E-2</v>
      </c>
      <c r="H484" s="61">
        <v>0.18394289799999999</v>
      </c>
      <c r="I484" s="61">
        <v>0.104822518</v>
      </c>
      <c r="J484" s="61">
        <v>1.9880912000000001E-2</v>
      </c>
      <c r="K484" s="61">
        <v>0.21854205700000001</v>
      </c>
      <c r="L484" s="61">
        <v>0.28984199100000002</v>
      </c>
      <c r="M484" s="61">
        <v>-3.5419127000000002E-2</v>
      </c>
      <c r="N484" s="61">
        <v>0.16313195400000002</v>
      </c>
      <c r="O484" s="61">
        <v>0.236299017</v>
      </c>
      <c r="P484" s="61"/>
      <c r="Q484" s="61">
        <v>8.3352572099999994E-2</v>
      </c>
      <c r="R484" s="61">
        <v>7.4068191899999997E-2</v>
      </c>
      <c r="S484" s="61">
        <v>3.5883143199999995E-2</v>
      </c>
      <c r="T484" s="61">
        <v>0.188344813</v>
      </c>
      <c r="U484" s="61">
        <v>0.16455387600000002</v>
      </c>
      <c r="V484" s="61">
        <v>3.0751187999999999E-2</v>
      </c>
      <c r="W484" s="61">
        <v>1.03345482E-2</v>
      </c>
      <c r="X484" s="61">
        <v>5.2222430899999998E-2</v>
      </c>
      <c r="Y484" s="61">
        <v>2.7477625899999997E-2</v>
      </c>
      <c r="Z484" s="61">
        <v>9.8255911599999995E-2</v>
      </c>
      <c r="AA484" s="61">
        <v>1.3162301499999999E-2</v>
      </c>
      <c r="AB484" s="14"/>
      <c r="AC484" s="14"/>
      <c r="AD484" s="14"/>
      <c r="AE484" s="14"/>
      <c r="AF484" s="14"/>
      <c r="AG484" s="14"/>
      <c r="AH484" s="14"/>
      <c r="AI484" s="14"/>
    </row>
    <row r="485" spans="1:35">
      <c r="A485" s="16">
        <v>241</v>
      </c>
      <c r="B485" s="61">
        <v>0.21309057100000001</v>
      </c>
      <c r="C485" s="61">
        <v>0.31908673400000004</v>
      </c>
      <c r="D485" s="61">
        <v>2.51553739E-2</v>
      </c>
      <c r="E485" s="61">
        <v>4.7506352200000004E-2</v>
      </c>
      <c r="F485" s="61">
        <v>4.1777013000000002E-2</v>
      </c>
      <c r="G485" s="61">
        <v>2.5771561300000002E-2</v>
      </c>
      <c r="H485" s="61">
        <v>0.176422193</v>
      </c>
      <c r="I485" s="61">
        <v>0.102226996</v>
      </c>
      <c r="J485" s="61">
        <v>1.69158004E-2</v>
      </c>
      <c r="K485" s="61">
        <v>0.21789520499999998</v>
      </c>
      <c r="L485" s="61">
        <v>0.287777589</v>
      </c>
      <c r="M485" s="61">
        <v>-3.2854685000000002E-2</v>
      </c>
      <c r="N485" s="61">
        <v>0.154209508</v>
      </c>
      <c r="O485" s="61">
        <v>0.22557808900000001</v>
      </c>
      <c r="P485" s="61"/>
      <c r="Q485" s="61">
        <v>8.4575453100000003E-2</v>
      </c>
      <c r="R485" s="61">
        <v>6.9601116200000007E-2</v>
      </c>
      <c r="S485" s="61">
        <v>2.6778438100000003E-2</v>
      </c>
      <c r="T485" s="61">
        <v>0.18361446699999998</v>
      </c>
      <c r="U485" s="61">
        <v>0.16227090400000002</v>
      </c>
      <c r="V485" s="61">
        <v>3.3324974E-2</v>
      </c>
      <c r="W485" s="61">
        <v>1.81324621E-2</v>
      </c>
      <c r="X485" s="61">
        <v>5.4877351799999995E-2</v>
      </c>
      <c r="Y485" s="61">
        <v>2.4667533000000002E-2</v>
      </c>
      <c r="Z485" s="61">
        <v>8.9174055799999999E-2</v>
      </c>
      <c r="AA485" s="61">
        <v>1.7867881200000001E-2</v>
      </c>
      <c r="AB485" s="14"/>
      <c r="AC485" s="14"/>
      <c r="AD485" s="14"/>
      <c r="AE485" s="14"/>
      <c r="AF485" s="14"/>
      <c r="AG485" s="14"/>
      <c r="AH485" s="14"/>
      <c r="AI485" s="14"/>
    </row>
    <row r="486" spans="1:35">
      <c r="A486" s="16">
        <v>241.5</v>
      </c>
      <c r="B486" s="61">
        <v>0.21861017599999999</v>
      </c>
      <c r="C486" s="61">
        <v>0.32323042600000002</v>
      </c>
      <c r="D486" s="61">
        <v>3.1685957000000001E-2</v>
      </c>
      <c r="E486" s="61">
        <v>4.9555017799999997E-2</v>
      </c>
      <c r="F486" s="61">
        <v>4.0132690999999998E-2</v>
      </c>
      <c r="G486" s="61">
        <v>2.6438364799999999E-2</v>
      </c>
      <c r="H486" s="61">
        <v>0.17094853000000002</v>
      </c>
      <c r="I486" s="61">
        <v>0.103852642</v>
      </c>
      <c r="J486" s="61">
        <v>1.27995499E-2</v>
      </c>
      <c r="K486" s="61">
        <v>0.21939101599999999</v>
      </c>
      <c r="L486" s="61">
        <v>0.29099045800000001</v>
      </c>
      <c r="M486" s="61">
        <v>-3.4754706999999996E-2</v>
      </c>
      <c r="N486" s="61">
        <v>0.16047324100000002</v>
      </c>
      <c r="O486" s="61">
        <v>0.238164971</v>
      </c>
      <c r="P486" s="61"/>
      <c r="Q486" s="61">
        <v>8.76384739E-2</v>
      </c>
      <c r="R486" s="61">
        <v>6.8589452299999992E-2</v>
      </c>
      <c r="S486" s="61">
        <v>2.4756652300000001E-2</v>
      </c>
      <c r="T486" s="61">
        <v>0.19020237399999998</v>
      </c>
      <c r="U486" s="61">
        <v>0.15819858000000001</v>
      </c>
      <c r="V486" s="61">
        <v>3.1190432300000001E-2</v>
      </c>
      <c r="W486" s="61">
        <v>1.38113156E-2</v>
      </c>
      <c r="X486" s="61">
        <v>5.7152145599999996E-2</v>
      </c>
      <c r="Y486" s="61">
        <v>2.1955421400000001E-2</v>
      </c>
      <c r="Z486" s="61">
        <v>8.9694210099999991E-2</v>
      </c>
      <c r="AA486" s="61">
        <v>1.1128744800000001E-2</v>
      </c>
      <c r="AB486" s="14"/>
      <c r="AC486" s="14"/>
      <c r="AD486" s="14"/>
      <c r="AE486" s="14"/>
      <c r="AF486" s="14"/>
      <c r="AG486" s="14"/>
      <c r="AH486" s="14"/>
      <c r="AI486" s="14"/>
    </row>
    <row r="487" spans="1:35">
      <c r="A487" s="16">
        <v>242</v>
      </c>
      <c r="B487" s="61">
        <v>0.207785048</v>
      </c>
      <c r="C487" s="61">
        <v>0.32450269300000001</v>
      </c>
      <c r="D487" s="61">
        <v>2.4407418299999997E-2</v>
      </c>
      <c r="E487" s="61">
        <v>1.8391764200000001E-2</v>
      </c>
      <c r="F487" s="61">
        <v>4.1197226599999998E-2</v>
      </c>
      <c r="G487" s="61">
        <v>3.06909894E-2</v>
      </c>
      <c r="H487" s="61">
        <v>0.169834968</v>
      </c>
      <c r="I487" s="61">
        <v>9.8769339499999997E-2</v>
      </c>
      <c r="J487" s="61">
        <v>2.0192437000000001E-2</v>
      </c>
      <c r="K487" s="61">
        <v>0.22011804300000001</v>
      </c>
      <c r="L487" s="61">
        <v>0.28808033999999999</v>
      </c>
      <c r="M487" s="61">
        <v>-2.9788678000000002E-2</v>
      </c>
      <c r="N487" s="61">
        <v>0.16923698700000001</v>
      </c>
      <c r="O487" s="61">
        <v>0.25286622199999997</v>
      </c>
      <c r="P487" s="61"/>
      <c r="Q487" s="61">
        <v>7.9862468899999997E-2</v>
      </c>
      <c r="R487" s="61">
        <v>6.6326471800000009E-2</v>
      </c>
      <c r="S487" s="61">
        <v>3.1597542999999999E-2</v>
      </c>
      <c r="T487" s="61">
        <v>0.18652681800000001</v>
      </c>
      <c r="U487" s="61">
        <v>0.15002453499999999</v>
      </c>
      <c r="V487" s="61">
        <v>2.6933632099999997E-2</v>
      </c>
      <c r="W487" s="61">
        <v>1.7353288600000003E-2</v>
      </c>
      <c r="X487" s="61">
        <v>5.20153218E-2</v>
      </c>
      <c r="Y487" s="61">
        <v>2.8029068600000002E-2</v>
      </c>
      <c r="Z487" s="61">
        <v>8.3908799799999989E-2</v>
      </c>
      <c r="AA487" s="61">
        <v>1.1293174100000001E-2</v>
      </c>
      <c r="AB487" s="14"/>
      <c r="AC487" s="14"/>
      <c r="AD487" s="14"/>
      <c r="AE487" s="14"/>
      <c r="AF487" s="14"/>
      <c r="AG487" s="14"/>
      <c r="AH487" s="14"/>
      <c r="AI487" s="14"/>
    </row>
    <row r="488" spans="1:35">
      <c r="A488" s="16">
        <v>242.5</v>
      </c>
      <c r="B488" s="61">
        <v>0.21157963899999999</v>
      </c>
      <c r="C488" s="61">
        <v>0.32786957899999997</v>
      </c>
      <c r="D488" s="61">
        <v>2.2843814699999999E-2</v>
      </c>
      <c r="E488" s="61">
        <v>4.4543015900000003E-2</v>
      </c>
      <c r="F488" s="61">
        <v>4.2582460600000004E-2</v>
      </c>
      <c r="G488" s="61">
        <v>2.5972156700000002E-2</v>
      </c>
      <c r="H488" s="61">
        <v>0.17522107299999998</v>
      </c>
      <c r="I488" s="61">
        <v>9.730738600000001E-2</v>
      </c>
      <c r="J488" s="61">
        <v>1.8679766800000001E-2</v>
      </c>
      <c r="K488" s="61">
        <v>0.22190227400000001</v>
      </c>
      <c r="L488" s="61">
        <v>0.29096028800000001</v>
      </c>
      <c r="M488" s="61">
        <v>-3.8179414000000002E-2</v>
      </c>
      <c r="N488" s="61">
        <v>0.16996218500000002</v>
      </c>
      <c r="O488" s="61">
        <v>0.23731529200000001</v>
      </c>
      <c r="P488" s="61"/>
      <c r="Q488" s="61">
        <v>8.5861117599999995E-2</v>
      </c>
      <c r="R488" s="61">
        <v>6.8341972400000006E-2</v>
      </c>
      <c r="S488" s="61">
        <v>2.4177214299999999E-2</v>
      </c>
      <c r="T488" s="61">
        <v>0.18954203199999997</v>
      </c>
      <c r="U488" s="61">
        <v>0.162822997</v>
      </c>
      <c r="V488" s="61">
        <v>3.0898958900000002E-2</v>
      </c>
      <c r="W488" s="61">
        <v>1.5672849700000002E-2</v>
      </c>
      <c r="X488" s="61">
        <v>5.35806978E-2</v>
      </c>
      <c r="Y488" s="61">
        <v>2.3440996400000001E-2</v>
      </c>
      <c r="Z488" s="61">
        <v>9.0124410099999996E-2</v>
      </c>
      <c r="AA488" s="61">
        <v>1.4901871099999998E-2</v>
      </c>
      <c r="AB488" s="14"/>
      <c r="AC488" s="14"/>
      <c r="AD488" s="14"/>
      <c r="AE488" s="14"/>
      <c r="AF488" s="14"/>
      <c r="AG488" s="14"/>
      <c r="AH488" s="14"/>
      <c r="AI488" s="14"/>
    </row>
    <row r="489" spans="1:35">
      <c r="A489" s="16">
        <v>243</v>
      </c>
      <c r="B489" s="61">
        <v>0.22175119200000001</v>
      </c>
      <c r="C489" s="61">
        <v>0.32392454399999998</v>
      </c>
      <c r="D489" s="61">
        <v>3.1332491900000002E-2</v>
      </c>
      <c r="E489" s="61">
        <v>3.3351508100000003E-2</v>
      </c>
      <c r="F489" s="61">
        <v>3.5354339499999998E-2</v>
      </c>
      <c r="G489" s="61">
        <v>2.5488317E-2</v>
      </c>
      <c r="H489" s="61">
        <v>0.17144169500000001</v>
      </c>
      <c r="I489" s="61">
        <v>0.10492434599999999</v>
      </c>
      <c r="J489" s="61">
        <v>2.0640302199999998E-2</v>
      </c>
      <c r="K489" s="61">
        <v>0.217537537</v>
      </c>
      <c r="L489" s="61">
        <v>0.29371362400000001</v>
      </c>
      <c r="M489" s="61">
        <v>-3.5033310000000005E-2</v>
      </c>
      <c r="N489" s="61">
        <v>0.17524985600000001</v>
      </c>
      <c r="O489" s="61">
        <v>0.235075857</v>
      </c>
      <c r="P489" s="61"/>
      <c r="Q489" s="61">
        <v>8.2125998699999994E-2</v>
      </c>
      <c r="R489" s="61">
        <v>6.8841748899999999E-2</v>
      </c>
      <c r="S489" s="61">
        <v>2.9610646500000001E-2</v>
      </c>
      <c r="T489" s="61">
        <v>0.183720304</v>
      </c>
      <c r="U489" s="61">
        <v>0.16354152800000002</v>
      </c>
      <c r="V489" s="61">
        <v>2.9401716499999998E-2</v>
      </c>
      <c r="W489" s="61">
        <v>1.5844339700000001E-2</v>
      </c>
      <c r="X489" s="61">
        <v>5.19871825E-2</v>
      </c>
      <c r="Y489" s="61">
        <v>3.29684492E-2</v>
      </c>
      <c r="Z489" s="61">
        <v>9.2465235800000004E-2</v>
      </c>
      <c r="AA489" s="61">
        <v>1.14784724E-2</v>
      </c>
      <c r="AB489" s="14"/>
      <c r="AC489" s="14"/>
      <c r="AD489" s="14"/>
      <c r="AE489" s="14"/>
      <c r="AF489" s="14"/>
      <c r="AG489" s="14"/>
      <c r="AH489" s="14"/>
      <c r="AI489" s="14"/>
    </row>
    <row r="490" spans="1:35">
      <c r="A490" s="16">
        <v>243.5</v>
      </c>
      <c r="B490" s="61">
        <v>0.22676583</v>
      </c>
      <c r="C490" s="61">
        <v>0.33087333600000002</v>
      </c>
      <c r="D490" s="61">
        <v>1.7813668600000002E-2</v>
      </c>
      <c r="E490" s="61">
        <v>4.429934E-2</v>
      </c>
      <c r="F490" s="61">
        <v>3.9705587100000002E-2</v>
      </c>
      <c r="G490" s="61">
        <v>3.08947363E-2</v>
      </c>
      <c r="H490" s="61">
        <v>0.16718639899999999</v>
      </c>
      <c r="I490" s="61">
        <v>0.103955861</v>
      </c>
      <c r="J490" s="61">
        <v>2.2648749600000004E-2</v>
      </c>
      <c r="K490" s="61">
        <v>0.22215157099999999</v>
      </c>
      <c r="L490" s="61">
        <v>0.29269009299999998</v>
      </c>
      <c r="M490" s="61">
        <v>-3.0223403000000003E-2</v>
      </c>
      <c r="N490" s="61">
        <v>0.17295817299999999</v>
      </c>
      <c r="O490" s="61">
        <v>0.25731422999999998</v>
      </c>
      <c r="P490" s="61"/>
      <c r="Q490" s="61">
        <v>8.604629250000001E-2</v>
      </c>
      <c r="R490" s="61">
        <v>6.5045910400000004E-2</v>
      </c>
      <c r="S490" s="61">
        <v>2.70146933E-2</v>
      </c>
      <c r="T490" s="61">
        <v>0.19100410300000001</v>
      </c>
      <c r="U490" s="61">
        <v>0.168283978</v>
      </c>
      <c r="V490" s="61">
        <v>2.5680200199999999E-2</v>
      </c>
      <c r="W490" s="61">
        <v>1.1796631600000001E-2</v>
      </c>
      <c r="X490" s="61">
        <v>5.3612726899999998E-2</v>
      </c>
      <c r="Y490" s="61">
        <v>2.66329181E-2</v>
      </c>
      <c r="Z490" s="61">
        <v>8.8323046000000002E-2</v>
      </c>
      <c r="AA490" s="61">
        <v>5.7845507999999997E-3</v>
      </c>
      <c r="AB490" s="14"/>
      <c r="AC490" s="14"/>
      <c r="AD490" s="14"/>
      <c r="AE490" s="14"/>
      <c r="AF490" s="14"/>
      <c r="AG490" s="14"/>
      <c r="AH490" s="14"/>
      <c r="AI490" s="14"/>
    </row>
    <row r="491" spans="1:35">
      <c r="A491" s="16">
        <v>244</v>
      </c>
      <c r="B491" s="61">
        <v>0.217300154</v>
      </c>
      <c r="C491" s="61">
        <v>0.327931472</v>
      </c>
      <c r="D491" s="61">
        <v>1.7799837700000001E-2</v>
      </c>
      <c r="E491" s="61">
        <v>2.97704248E-2</v>
      </c>
      <c r="F491" s="61">
        <v>4.175044E-2</v>
      </c>
      <c r="G491" s="61">
        <v>3.09830156E-2</v>
      </c>
      <c r="H491" s="61">
        <v>0.173038891</v>
      </c>
      <c r="I491" s="61">
        <v>9.7138634099999996E-2</v>
      </c>
      <c r="J491" s="61">
        <v>1.99493663E-2</v>
      </c>
      <c r="K491" s="61">
        <v>0.218935141</v>
      </c>
      <c r="L491" s="61">
        <v>0.29333299299999999</v>
      </c>
      <c r="M491" s="61">
        <v>-3.3638514000000001E-2</v>
      </c>
      <c r="N491" s="61">
        <v>0.15565902100000001</v>
      </c>
      <c r="O491" s="61">
        <v>0.241903691</v>
      </c>
      <c r="P491" s="61"/>
      <c r="Q491" s="61">
        <v>8.1801478400000002E-2</v>
      </c>
      <c r="R491" s="61">
        <v>6.4803901100000005E-2</v>
      </c>
      <c r="S491" s="61">
        <v>2.2103270899999999E-2</v>
      </c>
      <c r="T491" s="61">
        <v>0.19212775799999998</v>
      </c>
      <c r="U491" s="61">
        <v>0.16281394399999999</v>
      </c>
      <c r="V491" s="61">
        <v>3.6475789000000002E-2</v>
      </c>
      <c r="W491" s="61">
        <v>1.9829210199999999E-2</v>
      </c>
      <c r="X491" s="61">
        <v>5.0713459799999999E-2</v>
      </c>
      <c r="Y491" s="61">
        <v>2.3475769800000001E-2</v>
      </c>
      <c r="Z491" s="61">
        <v>8.7053332599999991E-2</v>
      </c>
      <c r="AA491" s="61">
        <v>1.2954767000000001E-2</v>
      </c>
      <c r="AB491" s="14"/>
      <c r="AC491" s="14"/>
      <c r="AD491" s="14"/>
      <c r="AE491" s="14"/>
      <c r="AF491" s="14"/>
      <c r="AG491" s="14"/>
      <c r="AH491" s="14"/>
      <c r="AI491" s="14"/>
    </row>
    <row r="492" spans="1:35">
      <c r="A492" s="16">
        <v>244.5</v>
      </c>
      <c r="B492" s="61">
        <v>0.221764661</v>
      </c>
      <c r="C492" s="61">
        <v>0.32947730900000005</v>
      </c>
      <c r="D492" s="61">
        <v>2.9113050099999999E-2</v>
      </c>
      <c r="E492" s="61">
        <v>3.8987796499999998E-2</v>
      </c>
      <c r="F492" s="61">
        <v>4.2855167899999998E-2</v>
      </c>
      <c r="G492" s="61">
        <v>2.4707348800000001E-2</v>
      </c>
      <c r="H492" s="61">
        <v>0.15581320900000001</v>
      </c>
      <c r="I492" s="61">
        <v>9.9116739700000012E-2</v>
      </c>
      <c r="J492" s="61">
        <v>1.1846155800000001E-2</v>
      </c>
      <c r="K492" s="61">
        <v>0.21759700700000001</v>
      </c>
      <c r="L492" s="61">
        <v>0.29209139299999998</v>
      </c>
      <c r="M492" s="61">
        <v>-3.1577378000000003E-2</v>
      </c>
      <c r="N492" s="61">
        <v>0.17271753400000001</v>
      </c>
      <c r="O492" s="61">
        <v>0.23598139499999998</v>
      </c>
      <c r="P492" s="61"/>
      <c r="Q492" s="61">
        <v>8.5085259299999993E-2</v>
      </c>
      <c r="R492" s="61">
        <v>6.5790672499999994E-2</v>
      </c>
      <c r="S492" s="61">
        <v>1.9742590500000001E-2</v>
      </c>
      <c r="T492" s="61">
        <v>0.18650007099999999</v>
      </c>
      <c r="U492" s="61">
        <v>0.16530171599999999</v>
      </c>
      <c r="V492" s="61">
        <v>2.4947769599999999E-2</v>
      </c>
      <c r="W492" s="61">
        <v>1.6187319700000001E-2</v>
      </c>
      <c r="X492" s="61">
        <v>5.33372524E-2</v>
      </c>
      <c r="Y492" s="61">
        <v>2.68625602E-2</v>
      </c>
      <c r="Z492" s="61">
        <v>8.5780284299999995E-2</v>
      </c>
      <c r="AA492" s="61">
        <v>1.6624471000000002E-2</v>
      </c>
      <c r="AB492" s="14"/>
      <c r="AC492" s="14"/>
      <c r="AD492" s="14"/>
      <c r="AE492" s="14"/>
      <c r="AF492" s="14"/>
      <c r="AG492" s="14"/>
      <c r="AH492" s="14"/>
      <c r="AI492" s="14"/>
    </row>
    <row r="493" spans="1:35">
      <c r="A493" s="16">
        <v>245</v>
      </c>
      <c r="B493" s="61">
        <v>0.21351001</v>
      </c>
      <c r="C493" s="61">
        <v>0.32281855599999998</v>
      </c>
      <c r="D493" s="61">
        <v>2.3392093100000001E-2</v>
      </c>
      <c r="E493" s="61">
        <v>4.9548341100000004E-2</v>
      </c>
      <c r="F493" s="61">
        <v>3.5643758099999999E-2</v>
      </c>
      <c r="G493" s="61">
        <v>3.0374596399999999E-2</v>
      </c>
      <c r="H493" s="61">
        <v>0.16281049199999997</v>
      </c>
      <c r="I493" s="61">
        <v>9.7369949299999994E-2</v>
      </c>
      <c r="J493" s="61">
        <v>1.47490256E-2</v>
      </c>
      <c r="K493" s="61">
        <v>0.21795514399999999</v>
      </c>
      <c r="L493" s="61">
        <v>0.29389964600000001</v>
      </c>
      <c r="M493" s="61">
        <v>-3.2782712999999998E-2</v>
      </c>
      <c r="N493" s="61">
        <v>0.174352759</v>
      </c>
      <c r="O493" s="61">
        <v>0.24190346200000001</v>
      </c>
      <c r="P493" s="61"/>
      <c r="Q493" s="61">
        <v>8.7805811200000014E-2</v>
      </c>
      <c r="R493" s="61">
        <v>7.3835902100000003E-2</v>
      </c>
      <c r="S493" s="61">
        <v>2.0255313E-2</v>
      </c>
      <c r="T493" s="61">
        <v>0.188350668</v>
      </c>
      <c r="U493" s="61">
        <v>0.15893001900000001</v>
      </c>
      <c r="V493" s="61">
        <v>2.69779671E-2</v>
      </c>
      <c r="W493" s="61">
        <v>3.2163449999999998E-3</v>
      </c>
      <c r="X493" s="61">
        <v>4.9795986900000005E-2</v>
      </c>
      <c r="Y493" s="61">
        <v>2.5933318800000001E-2</v>
      </c>
      <c r="Z493" s="61">
        <v>7.8014391500000002E-2</v>
      </c>
      <c r="AA493" s="61">
        <v>1.1815510600000001E-2</v>
      </c>
      <c r="AB493" s="14"/>
      <c r="AC493" s="14"/>
      <c r="AD493" s="14"/>
      <c r="AE493" s="14"/>
      <c r="AF493" s="14"/>
      <c r="AG493" s="14"/>
      <c r="AH493" s="14"/>
      <c r="AI493" s="14"/>
    </row>
    <row r="494" spans="1:35">
      <c r="A494" s="16">
        <v>245.5</v>
      </c>
      <c r="B494" s="61">
        <v>0.212718623</v>
      </c>
      <c r="C494" s="61">
        <v>0.327529295</v>
      </c>
      <c r="D494" s="61">
        <v>2.5075143400000003E-2</v>
      </c>
      <c r="E494" s="61">
        <v>4.95268362E-2</v>
      </c>
      <c r="F494" s="61">
        <v>3.7151909300000001E-2</v>
      </c>
      <c r="G494" s="61">
        <v>2.0000538500000001E-2</v>
      </c>
      <c r="H494" s="61">
        <v>0.163510509</v>
      </c>
      <c r="I494" s="61">
        <v>0.10194636900000001</v>
      </c>
      <c r="J494" s="61">
        <v>1.0960468699999998E-2</v>
      </c>
      <c r="K494" s="61">
        <v>0.22172361399999999</v>
      </c>
      <c r="L494" s="61">
        <v>0.29374266100000002</v>
      </c>
      <c r="M494" s="61">
        <v>-3.3655963999999997E-2</v>
      </c>
      <c r="N494" s="61">
        <v>0.18839379699999997</v>
      </c>
      <c r="O494" s="61">
        <v>0.252078725</v>
      </c>
      <c r="P494" s="61"/>
      <c r="Q494" s="61">
        <v>8.1500462900000001E-2</v>
      </c>
      <c r="R494" s="61">
        <v>6.9251881600000009E-2</v>
      </c>
      <c r="S494" s="61">
        <v>3.0132997200000001E-2</v>
      </c>
      <c r="T494" s="61">
        <v>0.19047552799999998</v>
      </c>
      <c r="U494" s="61">
        <v>0.16133093500000001</v>
      </c>
      <c r="V494" s="61">
        <v>3.1886536900000005E-2</v>
      </c>
      <c r="W494" s="61">
        <v>-4.91151E-4</v>
      </c>
      <c r="X494" s="61">
        <v>4.7267428200000003E-2</v>
      </c>
      <c r="Y494" s="61">
        <v>2.4644414900000002E-2</v>
      </c>
      <c r="Z494" s="61">
        <v>8.6332295499999989E-2</v>
      </c>
      <c r="AA494" s="61">
        <v>1.9031152799999999E-2</v>
      </c>
      <c r="AB494" s="14"/>
      <c r="AC494" s="14"/>
      <c r="AD494" s="14"/>
      <c r="AE494" s="14"/>
      <c r="AF494" s="14"/>
      <c r="AG494" s="14"/>
      <c r="AH494" s="14"/>
      <c r="AI494" s="14"/>
    </row>
    <row r="495" spans="1:35">
      <c r="A495" s="16">
        <v>246</v>
      </c>
      <c r="B495" s="61">
        <v>0.21822222499999999</v>
      </c>
      <c r="C495" s="61">
        <v>0.32086869600000001</v>
      </c>
      <c r="D495" s="61">
        <v>2.3998182099999998E-2</v>
      </c>
      <c r="E495" s="61">
        <v>1.4338894600000001E-2</v>
      </c>
      <c r="F495" s="61">
        <v>4.0773441600000002E-2</v>
      </c>
      <c r="G495" s="61">
        <v>2.0294771100000001E-2</v>
      </c>
      <c r="H495" s="61">
        <v>0.15569435000000001</v>
      </c>
      <c r="I495" s="61">
        <v>9.8627115299999998E-2</v>
      </c>
      <c r="J495" s="61">
        <v>1.7080059099999999E-2</v>
      </c>
      <c r="K495" s="61">
        <v>0.21963788399999998</v>
      </c>
      <c r="L495" s="61">
        <v>0.29337308499999998</v>
      </c>
      <c r="M495" s="61">
        <v>-3.210242E-2</v>
      </c>
      <c r="N495" s="61">
        <v>0.164654198</v>
      </c>
      <c r="O495" s="61">
        <v>0.24111434700000001</v>
      </c>
      <c r="P495" s="61"/>
      <c r="Q495" s="61">
        <v>8.7391913700000004E-2</v>
      </c>
      <c r="R495" s="61">
        <v>6.9118026400000004E-2</v>
      </c>
      <c r="S495" s="61">
        <v>2.60115042E-2</v>
      </c>
      <c r="T495" s="61">
        <v>0.19017751499999999</v>
      </c>
      <c r="U495" s="61">
        <v>0.16291250900000001</v>
      </c>
      <c r="V495" s="61">
        <v>2.3834246600000001E-2</v>
      </c>
      <c r="W495" s="61">
        <v>1.5017117E-3</v>
      </c>
      <c r="X495" s="61">
        <v>5.0471200300000005E-2</v>
      </c>
      <c r="Y495" s="61">
        <v>2.1241685900000001E-2</v>
      </c>
      <c r="Z495" s="61">
        <v>8.2564929100000004E-2</v>
      </c>
      <c r="AA495" s="61">
        <v>1.26158776E-2</v>
      </c>
      <c r="AB495" s="14"/>
      <c r="AC495" s="14"/>
      <c r="AD495" s="14"/>
      <c r="AE495" s="14"/>
      <c r="AF495" s="14"/>
      <c r="AG495" s="14"/>
      <c r="AH495" s="14"/>
      <c r="AI495" s="14"/>
    </row>
    <row r="496" spans="1:35">
      <c r="A496" s="16">
        <v>246.5</v>
      </c>
      <c r="B496" s="61">
        <v>0.22252141900000003</v>
      </c>
      <c r="C496" s="61">
        <v>0.32310498399999998</v>
      </c>
      <c r="D496" s="61">
        <v>2.5233767299999998E-2</v>
      </c>
      <c r="E496" s="61">
        <v>1.88495168E-2</v>
      </c>
      <c r="F496" s="61">
        <v>4.1554024399999993E-2</v>
      </c>
      <c r="G496" s="61">
        <v>2.2470835600000003E-2</v>
      </c>
      <c r="H496" s="61">
        <v>0.15738191300000001</v>
      </c>
      <c r="I496" s="61">
        <v>0.10120358700000001</v>
      </c>
      <c r="J496" s="61">
        <v>1.7764493900000001E-2</v>
      </c>
      <c r="K496" s="61">
        <v>0.218159089</v>
      </c>
      <c r="L496" s="61">
        <v>0.29178132300000004</v>
      </c>
      <c r="M496" s="61">
        <v>-3.3695225999999995E-2</v>
      </c>
      <c r="N496" s="61">
        <v>0.167915861</v>
      </c>
      <c r="O496" s="61">
        <v>0.24002156299999999</v>
      </c>
      <c r="P496" s="61"/>
      <c r="Q496" s="61">
        <v>8.1899771400000002E-2</v>
      </c>
      <c r="R496" s="61">
        <v>6.7585804799999996E-2</v>
      </c>
      <c r="S496" s="61">
        <v>2.9254587600000003E-2</v>
      </c>
      <c r="T496" s="61">
        <v>0.19346481099999999</v>
      </c>
      <c r="U496" s="61">
        <v>0.170151201</v>
      </c>
      <c r="V496" s="61">
        <v>2.16546403E-2</v>
      </c>
      <c r="W496" s="61">
        <v>1.25251445E-2</v>
      </c>
      <c r="X496" s="61">
        <v>5.3509488600000002E-2</v>
      </c>
      <c r="Y496" s="61">
        <v>2.24141081E-2</v>
      </c>
      <c r="Z496" s="61">
        <v>8.0710294599999996E-2</v>
      </c>
      <c r="AA496" s="61">
        <v>9.9727516000000013E-3</v>
      </c>
      <c r="AB496" s="14"/>
      <c r="AC496" s="14"/>
      <c r="AD496" s="14"/>
      <c r="AE496" s="14"/>
      <c r="AF496" s="14"/>
      <c r="AG496" s="14"/>
      <c r="AH496" s="14"/>
      <c r="AI496" s="14"/>
    </row>
    <row r="497" spans="1:35">
      <c r="A497" s="16">
        <v>247</v>
      </c>
      <c r="B497" s="61">
        <v>0.21840648000000001</v>
      </c>
      <c r="C497" s="61">
        <v>0.32649433299999997</v>
      </c>
      <c r="D497" s="61">
        <v>2.5227781600000002E-2</v>
      </c>
      <c r="E497" s="61">
        <v>4.7441534599999995E-2</v>
      </c>
      <c r="F497" s="61">
        <v>4.3773125000000003E-2</v>
      </c>
      <c r="G497" s="61">
        <v>2.0301364400000001E-2</v>
      </c>
      <c r="H497" s="61">
        <v>0.16378446100000002</v>
      </c>
      <c r="I497" s="61">
        <v>8.9609028899999998E-2</v>
      </c>
      <c r="J497" s="61">
        <v>1.6632668999999999E-2</v>
      </c>
      <c r="K497" s="61">
        <v>0.21324548499999998</v>
      </c>
      <c r="L497" s="61">
        <v>0.29251632599999999</v>
      </c>
      <c r="M497" s="61">
        <v>-3.5670556999999999E-2</v>
      </c>
      <c r="N497" s="61">
        <v>0.18890086</v>
      </c>
      <c r="O497" s="61">
        <v>0.241296171</v>
      </c>
      <c r="P497" s="61"/>
      <c r="Q497" s="61">
        <v>8.3581366599999998E-2</v>
      </c>
      <c r="R497" s="61">
        <v>6.9326300999999993E-2</v>
      </c>
      <c r="S497" s="61">
        <v>3.5283974900000001E-2</v>
      </c>
      <c r="T497" s="61">
        <v>0.19325647400000001</v>
      </c>
      <c r="U497" s="61">
        <v>0.15732581100000001</v>
      </c>
      <c r="V497" s="61">
        <v>2.2174285000000002E-2</v>
      </c>
      <c r="W497" s="61">
        <v>1.0437790300000001E-2</v>
      </c>
      <c r="X497" s="61">
        <v>5.6592797399999999E-2</v>
      </c>
      <c r="Y497" s="61">
        <v>2.0581781399999999E-2</v>
      </c>
      <c r="Z497" s="61">
        <v>7.8096183999999999E-2</v>
      </c>
      <c r="AA497" s="61">
        <v>8.1170938000000008E-3</v>
      </c>
      <c r="AB497" s="14"/>
      <c r="AC497" s="14"/>
      <c r="AD497" s="14"/>
      <c r="AE497" s="14"/>
      <c r="AF497" s="14"/>
      <c r="AG497" s="14"/>
      <c r="AH497" s="14"/>
      <c r="AI497" s="14"/>
    </row>
    <row r="498" spans="1:35">
      <c r="A498" s="16">
        <v>247.5</v>
      </c>
      <c r="B498" s="61">
        <v>0.22258726299999998</v>
      </c>
      <c r="C498" s="61">
        <v>0.32078511100000001</v>
      </c>
      <c r="D498" s="61">
        <v>2.6050483400000001E-2</v>
      </c>
      <c r="E498" s="61">
        <v>3.99433275E-2</v>
      </c>
      <c r="F498" s="61">
        <v>5.0261174800000002E-2</v>
      </c>
      <c r="G498" s="61">
        <v>2.3541221800000001E-2</v>
      </c>
      <c r="H498" s="61">
        <v>0.14783305299999999</v>
      </c>
      <c r="I498" s="61">
        <v>9.56896265E-2</v>
      </c>
      <c r="J498" s="61">
        <v>1.7417838200000001E-2</v>
      </c>
      <c r="K498" s="61">
        <v>0.21784983799999999</v>
      </c>
      <c r="L498" s="61">
        <v>0.29458460800000003</v>
      </c>
      <c r="M498" s="61">
        <v>-3.5919530999999998E-2</v>
      </c>
      <c r="N498" s="61">
        <v>0.18135415999999999</v>
      </c>
      <c r="O498" s="61">
        <v>0.25240706600000001</v>
      </c>
      <c r="P498" s="61"/>
      <c r="Q498" s="61">
        <v>8.3242314499999998E-2</v>
      </c>
      <c r="R498" s="61">
        <v>7.00911216E-2</v>
      </c>
      <c r="S498" s="61">
        <v>3.30422602E-2</v>
      </c>
      <c r="T498" s="61">
        <v>0.20166862900000002</v>
      </c>
      <c r="U498" s="61">
        <v>0.15642518900000002</v>
      </c>
      <c r="V498" s="61">
        <v>1.89509463E-2</v>
      </c>
      <c r="W498" s="61">
        <v>1.17413841E-2</v>
      </c>
      <c r="X498" s="61">
        <v>4.8222398699999995E-2</v>
      </c>
      <c r="Y498" s="61">
        <v>2.80994964E-2</v>
      </c>
      <c r="Z498" s="61">
        <v>8.4477924200000012E-2</v>
      </c>
      <c r="AA498" s="61">
        <v>7.4415726000000007E-3</v>
      </c>
      <c r="AB498" s="14"/>
      <c r="AC498" s="14"/>
      <c r="AD498" s="14"/>
      <c r="AE498" s="14"/>
      <c r="AF498" s="14"/>
      <c r="AG498" s="14"/>
      <c r="AH498" s="14"/>
      <c r="AI498" s="14"/>
    </row>
    <row r="499" spans="1:35">
      <c r="A499" s="16">
        <v>248</v>
      </c>
      <c r="B499" s="61">
        <v>0.21526343399999998</v>
      </c>
      <c r="C499" s="61">
        <v>0.33320206900000005</v>
      </c>
      <c r="D499" s="61">
        <v>2.7310051599999999E-2</v>
      </c>
      <c r="E499" s="61">
        <v>4.6066133199999998E-2</v>
      </c>
      <c r="F499" s="61">
        <v>4.6361730899999995E-2</v>
      </c>
      <c r="G499" s="61">
        <v>2.3933281000000001E-2</v>
      </c>
      <c r="H499" s="61">
        <v>0.15659894199999999</v>
      </c>
      <c r="I499" s="61">
        <v>0.101582203</v>
      </c>
      <c r="J499" s="61">
        <v>1.8258560100000001E-2</v>
      </c>
      <c r="K499" s="61">
        <v>0.20813420499999999</v>
      </c>
      <c r="L499" s="61">
        <v>0.292586183</v>
      </c>
      <c r="M499" s="61">
        <v>-3.178197E-2</v>
      </c>
      <c r="N499" s="61">
        <v>0.16812676299999998</v>
      </c>
      <c r="O499" s="61">
        <v>0.25206710900000001</v>
      </c>
      <c r="P499" s="61"/>
      <c r="Q499" s="61">
        <v>7.67816994E-2</v>
      </c>
      <c r="R499" s="61">
        <v>6.3317989499999991E-2</v>
      </c>
      <c r="S499" s="61">
        <v>3.5150809700000001E-2</v>
      </c>
      <c r="T499" s="61">
        <v>0.19823726899999999</v>
      </c>
      <c r="U499" s="61">
        <v>0.150805934</v>
      </c>
      <c r="V499" s="61">
        <v>1.7597042300000001E-2</v>
      </c>
      <c r="W499" s="61">
        <v>1.1223809E-3</v>
      </c>
      <c r="X499" s="61">
        <v>5.1505686500000002E-2</v>
      </c>
      <c r="Y499" s="61">
        <v>2.5529323700000002E-2</v>
      </c>
      <c r="Z499" s="61">
        <v>8.051520379999999E-2</v>
      </c>
      <c r="AA499" s="61">
        <v>8.8735373999999992E-3</v>
      </c>
      <c r="AB499" s="14"/>
      <c r="AC499" s="14"/>
      <c r="AD499" s="14"/>
      <c r="AE499" s="14"/>
      <c r="AF499" s="14"/>
      <c r="AG499" s="14"/>
      <c r="AH499" s="14"/>
      <c r="AI499" s="14"/>
    </row>
    <row r="500" spans="1:35">
      <c r="A500" s="16">
        <v>248.5</v>
      </c>
      <c r="B500" s="61">
        <v>0.210124159</v>
      </c>
      <c r="C500" s="61">
        <v>0.31782417699999999</v>
      </c>
      <c r="D500" s="61">
        <v>2.4242482700000002E-2</v>
      </c>
      <c r="E500" s="61">
        <v>4.84436481E-2</v>
      </c>
      <c r="F500" s="61">
        <v>3.9280128400000003E-2</v>
      </c>
      <c r="G500" s="61">
        <v>1.5836705499999999E-2</v>
      </c>
      <c r="H500" s="61">
        <v>0.15748838900000001</v>
      </c>
      <c r="I500" s="61">
        <v>9.6303181599999996E-2</v>
      </c>
      <c r="J500" s="61">
        <v>1.95835816E-2</v>
      </c>
      <c r="K500" s="61">
        <v>0.21405642400000002</v>
      </c>
      <c r="L500" s="61">
        <v>0.28781979400000002</v>
      </c>
      <c r="M500" s="61">
        <v>-3.4305375999999999E-2</v>
      </c>
      <c r="N500" s="61">
        <v>0.17533400199999999</v>
      </c>
      <c r="O500" s="61">
        <v>0.25213995900000002</v>
      </c>
      <c r="P500" s="61"/>
      <c r="Q500" s="61">
        <v>8.2895944799999996E-2</v>
      </c>
      <c r="R500" s="61">
        <v>6.80046765E-2</v>
      </c>
      <c r="S500" s="61">
        <v>3.1829371400000001E-2</v>
      </c>
      <c r="T500" s="61">
        <v>0.19010265700000001</v>
      </c>
      <c r="U500" s="61">
        <v>0.154380763</v>
      </c>
      <c r="V500" s="61">
        <v>1.9524684400000002E-2</v>
      </c>
      <c r="W500" s="61">
        <v>1.7042778099999999E-2</v>
      </c>
      <c r="X500" s="61">
        <v>5.6837413599999997E-2</v>
      </c>
      <c r="Y500" s="61">
        <v>3.1546355400000003E-2</v>
      </c>
      <c r="Z500" s="61">
        <v>8.2536845900000003E-2</v>
      </c>
      <c r="AA500" s="61">
        <v>9.7600463000000002E-3</v>
      </c>
      <c r="AB500" s="14"/>
      <c r="AC500" s="14"/>
      <c r="AD500" s="14"/>
      <c r="AE500" s="14"/>
      <c r="AF500" s="14"/>
      <c r="AG500" s="14"/>
      <c r="AH500" s="14"/>
      <c r="AI500" s="14"/>
    </row>
    <row r="501" spans="1:35">
      <c r="A501" s="16">
        <v>249</v>
      </c>
      <c r="B501" s="61">
        <v>0.20802822800000001</v>
      </c>
      <c r="C501" s="61">
        <v>0.32283970099999998</v>
      </c>
      <c r="D501" s="61">
        <v>2.28544683E-2</v>
      </c>
      <c r="E501" s="61">
        <v>5.0710580399999997E-2</v>
      </c>
      <c r="F501" s="61">
        <v>3.7774351899999996E-2</v>
      </c>
      <c r="G501" s="61">
        <v>2.5041913999999998E-2</v>
      </c>
      <c r="H501" s="61">
        <v>0.15908329999999998</v>
      </c>
      <c r="I501" s="61">
        <v>9.84170028E-2</v>
      </c>
      <c r="J501" s="61">
        <v>1.47355061E-2</v>
      </c>
      <c r="K501" s="61">
        <v>0.21513360500000001</v>
      </c>
      <c r="L501" s="61">
        <v>0.28948428900000001</v>
      </c>
      <c r="M501" s="61">
        <v>-3.5744467000000002E-2</v>
      </c>
      <c r="N501" s="61">
        <v>0.158725015</v>
      </c>
      <c r="O501" s="61">
        <v>0.24267243199999999</v>
      </c>
      <c r="P501" s="61"/>
      <c r="Q501" s="61">
        <v>8.1540911800000004E-2</v>
      </c>
      <c r="R501" s="61">
        <v>7.3640581100000005E-2</v>
      </c>
      <c r="S501" s="61">
        <v>3.20585413E-2</v>
      </c>
      <c r="T501" s="61">
        <v>0.19120794899999999</v>
      </c>
      <c r="U501" s="61">
        <v>0.159136378</v>
      </c>
      <c r="V501" s="61">
        <v>1.36119532E-2</v>
      </c>
      <c r="W501" s="61">
        <v>6.9282477E-3</v>
      </c>
      <c r="X501" s="61">
        <v>5.06512691E-2</v>
      </c>
      <c r="Y501" s="61">
        <v>2.4984240199999997E-2</v>
      </c>
      <c r="Z501" s="61">
        <v>8.0234810299999987E-2</v>
      </c>
      <c r="AA501" s="61">
        <v>2.6873195999999999E-3</v>
      </c>
      <c r="AB501" s="14"/>
      <c r="AC501" s="14"/>
      <c r="AD501" s="14"/>
      <c r="AE501" s="14"/>
      <c r="AF501" s="14"/>
      <c r="AG501" s="14"/>
      <c r="AH501" s="14"/>
      <c r="AI501" s="14"/>
    </row>
    <row r="502" spans="1:35">
      <c r="A502" s="16">
        <v>249.5</v>
      </c>
      <c r="B502" s="61">
        <v>0.20548895300000003</v>
      </c>
      <c r="C502" s="61">
        <v>0.31756110300000001</v>
      </c>
      <c r="D502" s="61">
        <v>2.4429355199999999E-2</v>
      </c>
      <c r="E502" s="61">
        <v>5.8551813299999998E-2</v>
      </c>
      <c r="F502" s="61">
        <v>3.9868049199999998E-2</v>
      </c>
      <c r="G502" s="61">
        <v>2.1813169300000001E-2</v>
      </c>
      <c r="H502" s="61">
        <v>0.1420623</v>
      </c>
      <c r="I502" s="61">
        <v>8.8142748899999998E-2</v>
      </c>
      <c r="J502" s="61">
        <v>1.6955184500000001E-2</v>
      </c>
      <c r="K502" s="61">
        <v>0.22006578699999998</v>
      </c>
      <c r="L502" s="61">
        <v>0.29127188300000001</v>
      </c>
      <c r="M502" s="61">
        <v>-3.3078987999999997E-2</v>
      </c>
      <c r="N502" s="61">
        <v>0.16370860100000001</v>
      </c>
      <c r="O502" s="61">
        <v>0.24436218300000001</v>
      </c>
      <c r="P502" s="61"/>
      <c r="Q502" s="61">
        <v>7.7752617600000004E-2</v>
      </c>
      <c r="R502" s="61">
        <v>6.8947167900000009E-2</v>
      </c>
      <c r="S502" s="61">
        <v>3.60867458E-2</v>
      </c>
      <c r="T502" s="61">
        <v>0.19737496600000001</v>
      </c>
      <c r="U502" s="61">
        <v>0.15987673199999999</v>
      </c>
      <c r="V502" s="61">
        <v>1.64615982E-2</v>
      </c>
      <c r="W502" s="61">
        <v>2.4862560000000001E-3</v>
      </c>
      <c r="X502" s="61">
        <v>5.5790322999999996E-2</v>
      </c>
      <c r="Y502" s="61">
        <v>2.2624186300000002E-2</v>
      </c>
      <c r="Z502" s="61">
        <v>7.9348082E-2</v>
      </c>
      <c r="AA502" s="61">
        <v>9.0742323999999999E-3</v>
      </c>
      <c r="AB502" s="14"/>
      <c r="AC502" s="14"/>
      <c r="AD502" s="14"/>
      <c r="AE502" s="14"/>
      <c r="AF502" s="14"/>
      <c r="AG502" s="14"/>
      <c r="AH502" s="14"/>
      <c r="AI502" s="14"/>
    </row>
    <row r="503" spans="1:35">
      <c r="A503" s="16">
        <v>250</v>
      </c>
      <c r="B503" s="61">
        <v>0.211507578</v>
      </c>
      <c r="C503" s="61">
        <v>0.32088853100000003</v>
      </c>
      <c r="D503" s="61">
        <v>2.3603690699999999E-2</v>
      </c>
      <c r="E503" s="61">
        <v>2.8271310399999999E-2</v>
      </c>
      <c r="F503" s="61">
        <v>3.6659339900000004E-2</v>
      </c>
      <c r="G503" s="61">
        <v>2.3976392899999997E-2</v>
      </c>
      <c r="H503" s="61">
        <v>0.135259924</v>
      </c>
      <c r="I503" s="61">
        <v>9.8319995999999993E-2</v>
      </c>
      <c r="J503" s="61">
        <v>1.8012617799999998E-2</v>
      </c>
      <c r="K503" s="61">
        <v>0.21129081699999999</v>
      </c>
      <c r="L503" s="61">
        <v>0.29026513700000001</v>
      </c>
      <c r="M503" s="61">
        <v>-3.8485287999999999E-2</v>
      </c>
      <c r="N503" s="61">
        <v>0.16745868000000003</v>
      </c>
      <c r="O503" s="61">
        <v>0.23970991999999999</v>
      </c>
      <c r="P503" s="61"/>
      <c r="Q503" s="61">
        <v>8.1672972400000002E-2</v>
      </c>
      <c r="R503" s="61">
        <v>6.9452070899999996E-2</v>
      </c>
      <c r="S503" s="61">
        <v>3.1536941899999997E-2</v>
      </c>
      <c r="T503" s="61">
        <v>0.20064449499999998</v>
      </c>
      <c r="U503" s="61">
        <v>0.15852186800000001</v>
      </c>
      <c r="V503" s="61">
        <v>1.1431924499999999E-2</v>
      </c>
      <c r="W503" s="61">
        <v>1.2572966699999999E-2</v>
      </c>
      <c r="X503" s="61">
        <v>5.1602296900000004E-2</v>
      </c>
      <c r="Y503" s="61">
        <v>2.4417355000000002E-2</v>
      </c>
      <c r="Z503" s="61">
        <v>7.8699885800000008E-2</v>
      </c>
      <c r="AA503" s="61">
        <v>3.7227311E-3</v>
      </c>
      <c r="AB503" s="14"/>
      <c r="AC503" s="14"/>
      <c r="AD503" s="14"/>
      <c r="AE503" s="14"/>
      <c r="AF503" s="14"/>
      <c r="AG503" s="14"/>
      <c r="AH503" s="14"/>
      <c r="AI503" s="14"/>
    </row>
    <row r="504" spans="1:35">
      <c r="A504" s="16">
        <v>250.5</v>
      </c>
      <c r="B504" s="61">
        <v>0.21032097899999999</v>
      </c>
      <c r="C504" s="61">
        <v>0.32291228799999999</v>
      </c>
      <c r="D504" s="61">
        <v>2.1482564800000003E-2</v>
      </c>
      <c r="E504" s="61">
        <v>2.8030909899999998E-2</v>
      </c>
      <c r="F504" s="61">
        <v>4.3062301200000007E-2</v>
      </c>
      <c r="G504" s="61">
        <v>2.3204308899999998E-2</v>
      </c>
      <c r="H504" s="61">
        <v>0.15627158599999999</v>
      </c>
      <c r="I504" s="61">
        <v>9.4353450799999988E-2</v>
      </c>
      <c r="J504" s="61">
        <v>1.9341835500000001E-2</v>
      </c>
      <c r="K504" s="61">
        <v>0.21569965400000002</v>
      </c>
      <c r="L504" s="61">
        <v>0.28744234299999999</v>
      </c>
      <c r="M504" s="61">
        <v>-2.7752354999999999E-2</v>
      </c>
      <c r="N504" s="61">
        <v>0.14118856199999999</v>
      </c>
      <c r="O504" s="61">
        <v>0.248816382</v>
      </c>
      <c r="P504" s="61"/>
      <c r="Q504" s="61">
        <v>7.7755928399999993E-2</v>
      </c>
      <c r="R504" s="61">
        <v>6.3762992300000002E-2</v>
      </c>
      <c r="S504" s="61">
        <v>3.5456595E-2</v>
      </c>
      <c r="T504" s="61">
        <v>0.193868343</v>
      </c>
      <c r="U504" s="61">
        <v>0.16314421899999998</v>
      </c>
      <c r="V504" s="61">
        <v>1.24257907E-2</v>
      </c>
      <c r="W504" s="61">
        <v>-6.4662569999999996E-3</v>
      </c>
      <c r="X504" s="61">
        <v>4.3681640799999998E-2</v>
      </c>
      <c r="Y504" s="61">
        <v>3.4294242900000001E-2</v>
      </c>
      <c r="Z504" s="61">
        <v>8.3370566999999993E-2</v>
      </c>
      <c r="AA504" s="61">
        <v>-3.2229000000000003E-3</v>
      </c>
      <c r="AB504" s="14"/>
      <c r="AC504" s="14"/>
      <c r="AD504" s="14"/>
      <c r="AE504" s="14"/>
      <c r="AF504" s="14"/>
      <c r="AG504" s="14"/>
      <c r="AH504" s="14"/>
      <c r="AI504" s="14"/>
    </row>
    <row r="505" spans="1:35">
      <c r="A505" s="16">
        <v>251</v>
      </c>
      <c r="B505" s="61">
        <v>0.21423549900000002</v>
      </c>
      <c r="C505" s="61">
        <v>0.319319778</v>
      </c>
      <c r="D505" s="61">
        <v>3.3637532300000002E-2</v>
      </c>
      <c r="E505" s="61">
        <v>1.69159324E-2</v>
      </c>
      <c r="F505" s="61">
        <v>3.2218944299999996E-2</v>
      </c>
      <c r="G505" s="61">
        <v>2.13252702E-2</v>
      </c>
      <c r="H505" s="61">
        <v>0.138226824</v>
      </c>
      <c r="I505" s="61">
        <v>8.4151964199999985E-2</v>
      </c>
      <c r="J505" s="61">
        <v>2.1352231399999998E-2</v>
      </c>
      <c r="K505" s="61">
        <v>0.21187014399999998</v>
      </c>
      <c r="L505" s="61">
        <v>0.289752277</v>
      </c>
      <c r="M505" s="61">
        <v>-2.9805815999999999E-2</v>
      </c>
      <c r="N505" s="61">
        <v>0.15658894300000001</v>
      </c>
      <c r="O505" s="61">
        <v>0.247363219</v>
      </c>
      <c r="P505" s="61"/>
      <c r="Q505" s="61">
        <v>8.3034212600000004E-2</v>
      </c>
      <c r="R505" s="61">
        <v>6.6681090900000003E-2</v>
      </c>
      <c r="S505" s="61">
        <v>2.7004643200000001E-2</v>
      </c>
      <c r="T505" s="61">
        <v>0.20490265399999999</v>
      </c>
      <c r="U505" s="61">
        <v>0.158802902</v>
      </c>
      <c r="V505" s="61">
        <v>1.02621352E-2</v>
      </c>
      <c r="W505" s="61">
        <v>3.8394126000000002E-3</v>
      </c>
      <c r="X505" s="61">
        <v>4.5031342399999993E-2</v>
      </c>
      <c r="Y505" s="61">
        <v>2.95499132E-2</v>
      </c>
      <c r="Z505" s="61">
        <v>7.9573011200000002E-2</v>
      </c>
      <c r="AA505" s="61">
        <v>2.7726613999999998E-3</v>
      </c>
      <c r="AB505" s="14"/>
      <c r="AC505" s="14"/>
      <c r="AD505" s="14"/>
      <c r="AE505" s="14"/>
      <c r="AF505" s="14"/>
      <c r="AG505" s="14"/>
      <c r="AH505" s="14"/>
      <c r="AI505" s="14"/>
    </row>
    <row r="506" spans="1:35">
      <c r="A506" s="16">
        <v>251.5</v>
      </c>
      <c r="B506" s="61">
        <v>0.20351877800000001</v>
      </c>
      <c r="C506" s="61">
        <v>0.32963728600000003</v>
      </c>
      <c r="D506" s="61">
        <v>2.4088062300000001E-2</v>
      </c>
      <c r="E506" s="61">
        <v>4.8786508100000001E-2</v>
      </c>
      <c r="F506" s="61">
        <v>4.3521652599999995E-2</v>
      </c>
      <c r="G506" s="61">
        <v>1.9318751499999998E-2</v>
      </c>
      <c r="H506" s="61">
        <v>0.13176779799999999</v>
      </c>
      <c r="I506" s="61">
        <v>9.074822149999999E-2</v>
      </c>
      <c r="J506" s="61">
        <v>1.9528334000000001E-2</v>
      </c>
      <c r="K506" s="61">
        <v>0.21316437799999999</v>
      </c>
      <c r="L506" s="61">
        <v>0.288230137</v>
      </c>
      <c r="M506" s="61">
        <v>-3.3376851999999999E-2</v>
      </c>
      <c r="N506" s="61">
        <v>0.159992787</v>
      </c>
      <c r="O506" s="61">
        <v>0.225139436</v>
      </c>
      <c r="P506" s="61"/>
      <c r="Q506" s="61">
        <v>8.5873132099999999E-2</v>
      </c>
      <c r="R506" s="61">
        <v>6.7871423400000006E-2</v>
      </c>
      <c r="S506" s="61">
        <v>2.83788653E-2</v>
      </c>
      <c r="T506" s="61">
        <v>0.19889403999999999</v>
      </c>
      <c r="U506" s="61">
        <v>0.16210881400000002</v>
      </c>
      <c r="V506" s="61">
        <v>1.14252468E-2</v>
      </c>
      <c r="W506" s="61">
        <v>4.6274777999999999E-3</v>
      </c>
      <c r="X506" s="61">
        <v>4.14612995E-2</v>
      </c>
      <c r="Y506" s="61">
        <v>2.6578580899999999E-2</v>
      </c>
      <c r="Z506" s="61">
        <v>8.1680482700000001E-2</v>
      </c>
      <c r="AA506" s="61">
        <v>3.3064789999999998E-3</v>
      </c>
      <c r="AB506" s="14"/>
      <c r="AC506" s="14"/>
      <c r="AD506" s="14"/>
      <c r="AE506" s="14"/>
      <c r="AF506" s="14"/>
      <c r="AG506" s="14"/>
      <c r="AH506" s="14"/>
      <c r="AI506" s="14"/>
    </row>
    <row r="507" spans="1:35">
      <c r="A507" s="16">
        <v>252</v>
      </c>
      <c r="B507" s="61">
        <v>0.219487025</v>
      </c>
      <c r="C507" s="61">
        <v>0.33398148599999999</v>
      </c>
      <c r="D507" s="61">
        <v>2.76136747E-2</v>
      </c>
      <c r="E507" s="61">
        <v>2.7236362299999997E-2</v>
      </c>
      <c r="F507" s="61">
        <v>4.4051178400000002E-2</v>
      </c>
      <c r="G507" s="61">
        <v>1.4292023799999999E-2</v>
      </c>
      <c r="H507" s="61">
        <v>0.140182157</v>
      </c>
      <c r="I507" s="61">
        <v>0.10577638500000001</v>
      </c>
      <c r="J507" s="61">
        <v>1.9254313799999999E-2</v>
      </c>
      <c r="K507" s="61">
        <v>0.21517577500000001</v>
      </c>
      <c r="L507" s="61">
        <v>0.283740198</v>
      </c>
      <c r="M507" s="61">
        <v>-3.2084400999999999E-2</v>
      </c>
      <c r="N507" s="61">
        <v>0.17647904700000003</v>
      </c>
      <c r="O507" s="61">
        <v>0.23860360700000002</v>
      </c>
      <c r="P507" s="61"/>
      <c r="Q507" s="61">
        <v>8.2556601399999999E-2</v>
      </c>
      <c r="R507" s="61">
        <v>7.1609133500000005E-2</v>
      </c>
      <c r="S507" s="61">
        <v>2.3015922500000001E-2</v>
      </c>
      <c r="T507" s="61">
        <v>0.20272562199999999</v>
      </c>
      <c r="U507" s="61">
        <v>0.16352801</v>
      </c>
      <c r="V507" s="61">
        <v>2.0640738999999998E-2</v>
      </c>
      <c r="W507" s="61">
        <v>1.1321240999999999E-2</v>
      </c>
      <c r="X507" s="61">
        <v>4.5755426500000002E-2</v>
      </c>
      <c r="Y507" s="61">
        <v>2.6343176999999999E-2</v>
      </c>
      <c r="Z507" s="61">
        <v>8.3258672899999997E-2</v>
      </c>
      <c r="AA507" s="61">
        <v>-1.2330199999999999E-4</v>
      </c>
      <c r="AB507" s="14"/>
      <c r="AC507" s="14"/>
      <c r="AD507" s="14"/>
      <c r="AE507" s="14"/>
      <c r="AF507" s="14"/>
      <c r="AG507" s="14"/>
      <c r="AH507" s="14"/>
      <c r="AI507" s="14"/>
    </row>
    <row r="508" spans="1:35">
      <c r="A508" s="16">
        <v>252.5</v>
      </c>
      <c r="B508" s="61">
        <v>0.22490637499999999</v>
      </c>
      <c r="C508" s="61">
        <v>0.32726982800000004</v>
      </c>
      <c r="D508" s="61">
        <v>2.8869415499999999E-2</v>
      </c>
      <c r="E508" s="61">
        <v>6.8050817499999999E-2</v>
      </c>
      <c r="F508" s="61">
        <v>4.2427560399999995E-2</v>
      </c>
      <c r="G508" s="61">
        <v>2.11044892E-2</v>
      </c>
      <c r="H508" s="61">
        <v>0.139470712</v>
      </c>
      <c r="I508" s="61">
        <v>9.3660213700000008E-2</v>
      </c>
      <c r="J508" s="61">
        <v>1.6146108199999998E-2</v>
      </c>
      <c r="K508" s="61">
        <v>0.21220012700000002</v>
      </c>
      <c r="L508" s="61">
        <v>0.292580375</v>
      </c>
      <c r="M508" s="61">
        <v>-3.543193E-2</v>
      </c>
      <c r="N508" s="61">
        <v>0.168008238</v>
      </c>
      <c r="O508" s="61">
        <v>0.25003382400000002</v>
      </c>
      <c r="P508" s="61"/>
      <c r="Q508" s="61">
        <v>8.2907524099999991E-2</v>
      </c>
      <c r="R508" s="61">
        <v>6.1725867799999994E-2</v>
      </c>
      <c r="S508" s="61">
        <v>2.00649507E-2</v>
      </c>
      <c r="T508" s="61">
        <v>0.19560027999999999</v>
      </c>
      <c r="U508" s="61">
        <v>0.16265543900000001</v>
      </c>
      <c r="V508" s="61">
        <v>2.0377923199999998E-2</v>
      </c>
      <c r="W508" s="61">
        <v>3.2090920999999998E-3</v>
      </c>
      <c r="X508" s="61">
        <v>5.1571718000000003E-2</v>
      </c>
      <c r="Y508" s="61">
        <v>2.19034031E-2</v>
      </c>
      <c r="Z508" s="61">
        <v>8.1916645199999999E-2</v>
      </c>
      <c r="AA508" s="61">
        <v>9.610787E-4</v>
      </c>
      <c r="AB508" s="14"/>
      <c r="AC508" s="14"/>
      <c r="AD508" s="14"/>
      <c r="AE508" s="14"/>
      <c r="AF508" s="14"/>
      <c r="AG508" s="14"/>
      <c r="AH508" s="14"/>
      <c r="AI508" s="14"/>
    </row>
    <row r="509" spans="1:35">
      <c r="A509" s="16">
        <v>253</v>
      </c>
      <c r="B509" s="61">
        <v>0.22289287999999999</v>
      </c>
      <c r="C509" s="61">
        <v>0.33342083100000003</v>
      </c>
      <c r="D509" s="61">
        <v>2.6493859300000002E-2</v>
      </c>
      <c r="E509" s="61">
        <v>5.20386392E-2</v>
      </c>
      <c r="F509" s="61">
        <v>3.7673551999999999E-2</v>
      </c>
      <c r="G509" s="61">
        <v>1.6151036000000001E-2</v>
      </c>
      <c r="H509" s="61">
        <v>0.130289614</v>
      </c>
      <c r="I509" s="61">
        <v>9.4369377199999993E-2</v>
      </c>
      <c r="J509" s="61">
        <v>2.06465643E-2</v>
      </c>
      <c r="K509" s="61">
        <v>0.21263399400000002</v>
      </c>
      <c r="L509" s="61">
        <v>0.28688851399999998</v>
      </c>
      <c r="M509" s="61">
        <v>-3.6943254000000002E-2</v>
      </c>
      <c r="N509" s="61">
        <v>0.16413554699999999</v>
      </c>
      <c r="O509" s="61">
        <v>0.25017460699999999</v>
      </c>
      <c r="P509" s="61"/>
      <c r="Q509" s="61">
        <v>8.1672690800000003E-2</v>
      </c>
      <c r="R509" s="61">
        <v>6.8810801099999999E-2</v>
      </c>
      <c r="S509" s="61">
        <v>2.25589234E-2</v>
      </c>
      <c r="T509" s="61">
        <v>0.198609853</v>
      </c>
      <c r="U509" s="61">
        <v>0.16536425199999999</v>
      </c>
      <c r="V509" s="61">
        <v>1.9262778800000002E-2</v>
      </c>
      <c r="W509" s="61">
        <v>6.0612317000000001E-3</v>
      </c>
      <c r="X509" s="61">
        <v>4.6201313199999997E-2</v>
      </c>
      <c r="Y509" s="61">
        <v>2.5974370399999998E-2</v>
      </c>
      <c r="Z509" s="61">
        <v>7.8058798200000001E-2</v>
      </c>
      <c r="AA509" s="61">
        <v>1.647597E-3</v>
      </c>
      <c r="AB509" s="14"/>
      <c r="AC509" s="14"/>
      <c r="AD509" s="14"/>
      <c r="AE509" s="14"/>
      <c r="AF509" s="14"/>
      <c r="AG509" s="14"/>
      <c r="AH509" s="14"/>
      <c r="AI509" s="14"/>
    </row>
    <row r="510" spans="1:35">
      <c r="A510" s="16">
        <v>253.5</v>
      </c>
      <c r="B510" s="61">
        <v>0.22724434699999999</v>
      </c>
      <c r="C510" s="61">
        <v>0.33060439799999997</v>
      </c>
      <c r="D510" s="61">
        <v>2.3910540299999998E-2</v>
      </c>
      <c r="E510" s="61">
        <v>4.7873186499999998E-2</v>
      </c>
      <c r="F510" s="61">
        <v>4.6965457199999998E-2</v>
      </c>
      <c r="G510" s="61">
        <v>1.7487412800000001E-2</v>
      </c>
      <c r="H510" s="61">
        <v>0.138879268</v>
      </c>
      <c r="I510" s="61">
        <v>9.7347935600000005E-2</v>
      </c>
      <c r="J510" s="61">
        <v>1.86430439E-2</v>
      </c>
      <c r="K510" s="61">
        <v>0.21170922399999997</v>
      </c>
      <c r="L510" s="61">
        <v>0.28534256400000002</v>
      </c>
      <c r="M510" s="61">
        <v>-3.6877635999999998E-2</v>
      </c>
      <c r="N510" s="61">
        <v>0.183842644</v>
      </c>
      <c r="O510" s="61">
        <v>0.26367516299999999</v>
      </c>
      <c r="P510" s="61"/>
      <c r="Q510" s="61">
        <v>8.0103925199999995E-2</v>
      </c>
      <c r="R510" s="61">
        <v>6.3257005499999991E-2</v>
      </c>
      <c r="S510" s="61">
        <v>2.48155774E-2</v>
      </c>
      <c r="T510" s="61">
        <v>0.19693781399999999</v>
      </c>
      <c r="U510" s="61">
        <v>0.15638373999999999</v>
      </c>
      <c r="V510" s="61">
        <v>2.1848050799999998E-2</v>
      </c>
      <c r="W510" s="61">
        <v>-8.5360800000000006E-4</v>
      </c>
      <c r="X510" s="61">
        <v>4.1540971999999995E-2</v>
      </c>
      <c r="Y510" s="61">
        <v>2.5701074300000001E-2</v>
      </c>
      <c r="Z510" s="61">
        <v>8.4013585400000007E-2</v>
      </c>
      <c r="AA510" s="61">
        <v>3.5462788000000002E-3</v>
      </c>
      <c r="AB510" s="14"/>
      <c r="AC510" s="14"/>
      <c r="AD510" s="14"/>
      <c r="AE510" s="14"/>
      <c r="AF510" s="14"/>
      <c r="AG510" s="14"/>
      <c r="AH510" s="14"/>
      <c r="AI510" s="14"/>
    </row>
    <row r="511" spans="1:35">
      <c r="A511" s="16">
        <v>254</v>
      </c>
      <c r="B511" s="61">
        <v>0.21425429699999998</v>
      </c>
      <c r="C511" s="61">
        <v>0.32895581699999998</v>
      </c>
      <c r="D511" s="61">
        <v>1.83764438E-2</v>
      </c>
      <c r="E511" s="61">
        <v>4.4596252099999997E-2</v>
      </c>
      <c r="F511" s="61">
        <v>4.6970523799999997E-2</v>
      </c>
      <c r="G511" s="61">
        <v>1.9238433999999999E-2</v>
      </c>
      <c r="H511" s="61">
        <v>0.12491848900000001</v>
      </c>
      <c r="I511" s="61">
        <v>9.2432587300000008E-2</v>
      </c>
      <c r="J511" s="61">
        <v>1.0372767499999999E-2</v>
      </c>
      <c r="K511" s="61">
        <v>0.21238472300000003</v>
      </c>
      <c r="L511" s="61">
        <v>0.288636748</v>
      </c>
      <c r="M511" s="61">
        <v>-4.0108807000000003E-2</v>
      </c>
      <c r="N511" s="61">
        <v>0.164844725</v>
      </c>
      <c r="O511" s="61">
        <v>0.236585778</v>
      </c>
      <c r="P511" s="61"/>
      <c r="Q511" s="61">
        <v>8.0693700400000012E-2</v>
      </c>
      <c r="R511" s="61">
        <v>6.2454700000000002E-2</v>
      </c>
      <c r="S511" s="61">
        <v>2.2656736999999996E-2</v>
      </c>
      <c r="T511" s="61">
        <v>0.200027448</v>
      </c>
      <c r="U511" s="61">
        <v>0.15627058500000002</v>
      </c>
      <c r="V511" s="61">
        <v>1.427937E-2</v>
      </c>
      <c r="W511" s="61">
        <v>-6.4301339999999997E-3</v>
      </c>
      <c r="X511" s="61">
        <v>4.3646380799999995E-2</v>
      </c>
      <c r="Y511" s="61">
        <v>2.36491811E-2</v>
      </c>
      <c r="Z511" s="61">
        <v>8.2048460900000009E-2</v>
      </c>
      <c r="AA511" s="61">
        <v>2.3146170999999998E-3</v>
      </c>
      <c r="AB511" s="14"/>
      <c r="AC511" s="14"/>
      <c r="AD511" s="14"/>
      <c r="AE511" s="14"/>
      <c r="AF511" s="14"/>
      <c r="AG511" s="14"/>
      <c r="AH511" s="14"/>
      <c r="AI511" s="14"/>
    </row>
    <row r="512" spans="1:35">
      <c r="A512" s="16">
        <v>254.5</v>
      </c>
      <c r="B512" s="61">
        <v>0.215479209</v>
      </c>
      <c r="C512" s="61">
        <v>0.33157790499999995</v>
      </c>
      <c r="D512" s="61">
        <v>1.85189911E-2</v>
      </c>
      <c r="E512" s="61">
        <v>4.1996451900000002E-2</v>
      </c>
      <c r="F512" s="61">
        <v>3.3576853699999999E-2</v>
      </c>
      <c r="G512" s="61">
        <v>1.8337274899999999E-2</v>
      </c>
      <c r="H512" s="61">
        <v>0.14405736199999999</v>
      </c>
      <c r="I512" s="61">
        <v>0.10028907399999999</v>
      </c>
      <c r="J512" s="61">
        <v>1.8073726000000002E-2</v>
      </c>
      <c r="K512" s="61">
        <v>0.21383971099999999</v>
      </c>
      <c r="L512" s="61">
        <v>0.28900209399999999</v>
      </c>
      <c r="M512" s="61">
        <v>-3.3044946999999998E-2</v>
      </c>
      <c r="N512" s="61">
        <v>0.164610072</v>
      </c>
      <c r="O512" s="61">
        <v>0.23325788800000002</v>
      </c>
      <c r="P512" s="61"/>
      <c r="Q512" s="61">
        <v>8.0464697500000001E-2</v>
      </c>
      <c r="R512" s="61">
        <v>6.9502595599999994E-2</v>
      </c>
      <c r="S512" s="61">
        <v>2.7668880100000001E-2</v>
      </c>
      <c r="T512" s="61">
        <v>0.19285683899999997</v>
      </c>
      <c r="U512" s="61">
        <v>0.16229050399999997</v>
      </c>
      <c r="V512" s="61">
        <v>1.4954068000000001E-2</v>
      </c>
      <c r="W512" s="61">
        <v>-3.0300430000000001E-3</v>
      </c>
      <c r="X512" s="61">
        <v>4.3067630499999995E-2</v>
      </c>
      <c r="Y512" s="61">
        <v>2.7196097099999997E-2</v>
      </c>
      <c r="Z512" s="61">
        <v>8.1400527900000005E-2</v>
      </c>
      <c r="AA512" s="61">
        <v>6.8611947E-3</v>
      </c>
      <c r="AB512" s="14"/>
      <c r="AC512" s="14"/>
      <c r="AD512" s="14"/>
      <c r="AE512" s="14"/>
      <c r="AF512" s="14"/>
      <c r="AG512" s="14"/>
      <c r="AH512" s="14"/>
      <c r="AI512" s="14"/>
    </row>
    <row r="513" spans="1:35">
      <c r="A513" s="16">
        <v>255</v>
      </c>
      <c r="B513" s="61">
        <v>0.21162280800000002</v>
      </c>
      <c r="C513" s="61">
        <v>0.32986227200000001</v>
      </c>
      <c r="D513" s="61">
        <v>2.0400805700000003E-2</v>
      </c>
      <c r="E513" s="61">
        <v>2.63128085E-2</v>
      </c>
      <c r="F513" s="61">
        <v>4.09202257E-2</v>
      </c>
      <c r="G513" s="61">
        <v>2.12263798E-2</v>
      </c>
      <c r="H513" s="61">
        <v>0.13307904199999998</v>
      </c>
      <c r="I513" s="61">
        <v>8.8459562300000003E-2</v>
      </c>
      <c r="J513" s="61">
        <v>8.7633984000000005E-3</v>
      </c>
      <c r="K513" s="61">
        <v>0.21004328999999999</v>
      </c>
      <c r="L513" s="61">
        <v>0.28998822700000004</v>
      </c>
      <c r="M513" s="61">
        <v>-3.4324357E-2</v>
      </c>
      <c r="N513" s="61">
        <v>0.16430690899999997</v>
      </c>
      <c r="O513" s="61">
        <v>0.25448885700000001</v>
      </c>
      <c r="P513" s="61"/>
      <c r="Q513" s="61">
        <v>8.2581810399999997E-2</v>
      </c>
      <c r="R513" s="61">
        <v>7.0243831100000001E-2</v>
      </c>
      <c r="S513" s="61">
        <v>1.8222760600000002E-2</v>
      </c>
      <c r="T513" s="61">
        <v>0.191445597</v>
      </c>
      <c r="U513" s="61">
        <v>0.153532221</v>
      </c>
      <c r="V513" s="61">
        <v>2.2352977799999996E-2</v>
      </c>
      <c r="W513" s="61">
        <v>-1.00566E-3</v>
      </c>
      <c r="X513" s="61">
        <v>3.4847125899999998E-2</v>
      </c>
      <c r="Y513" s="61">
        <v>2.3430009500000001E-2</v>
      </c>
      <c r="Z513" s="61">
        <v>8.4013234400000011E-2</v>
      </c>
      <c r="AA513" s="61">
        <v>-1.2993100000000001E-4</v>
      </c>
      <c r="AB513" s="14"/>
      <c r="AC513" s="14"/>
      <c r="AD513" s="14"/>
      <c r="AE513" s="14"/>
      <c r="AF513" s="14"/>
      <c r="AG513" s="14"/>
      <c r="AH513" s="14"/>
      <c r="AI513" s="14"/>
    </row>
    <row r="514" spans="1:35">
      <c r="A514" s="16">
        <v>255.5</v>
      </c>
      <c r="B514" s="61">
        <v>0.20665678100000001</v>
      </c>
      <c r="C514" s="61">
        <v>0.320834703</v>
      </c>
      <c r="D514" s="61">
        <v>2.3705351E-2</v>
      </c>
      <c r="E514" s="61">
        <v>4.3086019499999996E-2</v>
      </c>
      <c r="F514" s="61">
        <v>5.2056769999999995E-2</v>
      </c>
      <c r="G514" s="61">
        <v>1.8972557500000001E-2</v>
      </c>
      <c r="H514" s="61">
        <v>0.13673448799999999</v>
      </c>
      <c r="I514" s="61">
        <v>9.2512282999999987E-2</v>
      </c>
      <c r="J514" s="61">
        <v>1.6863750800000001E-2</v>
      </c>
      <c r="K514" s="61">
        <v>0.21614243399999999</v>
      </c>
      <c r="L514" s="61">
        <v>0.286498366</v>
      </c>
      <c r="M514" s="61">
        <v>-3.702892E-2</v>
      </c>
      <c r="N514" s="61">
        <v>0.178840467</v>
      </c>
      <c r="O514" s="61">
        <v>0.23065168599999999</v>
      </c>
      <c r="P514" s="61"/>
      <c r="Q514" s="61">
        <v>8.3261455299999995E-2</v>
      </c>
      <c r="R514" s="61">
        <v>6.1114341599999997E-2</v>
      </c>
      <c r="S514" s="61">
        <v>2.1772842899999999E-2</v>
      </c>
      <c r="T514" s="61">
        <v>0.192268352</v>
      </c>
      <c r="U514" s="61">
        <v>0.15803783400000002</v>
      </c>
      <c r="V514" s="61">
        <v>1.7695455200000001E-2</v>
      </c>
      <c r="W514" s="61">
        <v>2.0880677000000001E-3</v>
      </c>
      <c r="X514" s="61">
        <v>3.7695246799999998E-2</v>
      </c>
      <c r="Y514" s="61">
        <v>3.0085862900000003E-2</v>
      </c>
      <c r="Z514" s="61">
        <v>8.1065021000000001E-2</v>
      </c>
      <c r="AA514" s="61">
        <v>4.8949430000000003E-4</v>
      </c>
      <c r="AB514" s="14"/>
      <c r="AC514" s="14"/>
      <c r="AD514" s="14"/>
      <c r="AE514" s="14"/>
      <c r="AF514" s="14"/>
      <c r="AG514" s="14"/>
      <c r="AH514" s="14"/>
      <c r="AI514" s="14"/>
    </row>
    <row r="515" spans="1:35">
      <c r="A515" s="16">
        <v>256</v>
      </c>
      <c r="B515" s="61">
        <v>0.21129167200000001</v>
      </c>
      <c r="C515" s="61">
        <v>0.32847982600000003</v>
      </c>
      <c r="D515" s="61">
        <v>2.02038116E-2</v>
      </c>
      <c r="E515" s="61">
        <v>3.8551045700000001E-2</v>
      </c>
      <c r="F515" s="61">
        <v>4.5101886000000001E-2</v>
      </c>
      <c r="G515" s="61">
        <v>1.2066123E-2</v>
      </c>
      <c r="H515" s="61">
        <v>0.13124517600000002</v>
      </c>
      <c r="I515" s="61">
        <v>9.9529945100000003E-2</v>
      </c>
      <c r="J515" s="61">
        <v>1.9470328999999998E-2</v>
      </c>
      <c r="K515" s="61">
        <v>0.206997872</v>
      </c>
      <c r="L515" s="61">
        <v>0.28393834800000001</v>
      </c>
      <c r="M515" s="61">
        <v>-2.9570527000000003E-2</v>
      </c>
      <c r="N515" s="61">
        <v>0.162343618</v>
      </c>
      <c r="O515" s="61">
        <v>0.23943539600000002</v>
      </c>
      <c r="P515" s="61"/>
      <c r="Q515" s="61">
        <v>8.0848069999999994E-2</v>
      </c>
      <c r="R515" s="61">
        <v>6.19963823E-2</v>
      </c>
      <c r="S515" s="61">
        <v>2.3634410799999998E-2</v>
      </c>
      <c r="T515" s="61">
        <v>0.19121072300000003</v>
      </c>
      <c r="U515" s="61">
        <v>0.16040829899999998</v>
      </c>
      <c r="V515" s="61">
        <v>1.3309567499999999E-2</v>
      </c>
      <c r="W515" s="61">
        <v>-6.4306199999999991E-4</v>
      </c>
      <c r="X515" s="61">
        <v>4.1144314800000005E-2</v>
      </c>
      <c r="Y515" s="61">
        <v>2.45807717E-2</v>
      </c>
      <c r="Z515" s="61">
        <v>8.0890904900000005E-2</v>
      </c>
      <c r="AA515" s="61">
        <v>3.3207054000000003E-3</v>
      </c>
      <c r="AB515" s="14"/>
      <c r="AC515" s="14"/>
      <c r="AD515" s="14"/>
      <c r="AE515" s="14"/>
      <c r="AF515" s="14"/>
      <c r="AG515" s="14"/>
      <c r="AH515" s="14"/>
      <c r="AI515" s="14"/>
    </row>
    <row r="516" spans="1:35">
      <c r="A516" s="16">
        <v>256.5</v>
      </c>
      <c r="B516" s="61">
        <v>0.22212368300000002</v>
      </c>
      <c r="C516" s="61">
        <v>0.32113524300000001</v>
      </c>
      <c r="D516" s="61">
        <v>2.4596206900000001E-2</v>
      </c>
      <c r="E516" s="61">
        <v>4.14493472E-2</v>
      </c>
      <c r="F516" s="61">
        <v>4.3865230300000002E-2</v>
      </c>
      <c r="G516" s="61">
        <v>1.84000278E-2</v>
      </c>
      <c r="H516" s="61">
        <v>0.13871952399999998</v>
      </c>
      <c r="I516" s="61">
        <v>8.8850862700000005E-2</v>
      </c>
      <c r="J516" s="61">
        <v>1.5432517599999999E-2</v>
      </c>
      <c r="K516" s="61">
        <v>0.19746592400000001</v>
      </c>
      <c r="L516" s="61">
        <v>0.28582799600000003</v>
      </c>
      <c r="M516" s="61">
        <v>-3.3565955000000001E-2</v>
      </c>
      <c r="N516" s="61">
        <v>0.188171537</v>
      </c>
      <c r="O516" s="61">
        <v>0.25323329999999999</v>
      </c>
      <c r="P516" s="61"/>
      <c r="Q516" s="61">
        <v>8.9595909799999998E-2</v>
      </c>
      <c r="R516" s="61">
        <v>6.9091895299999997E-2</v>
      </c>
      <c r="S516" s="61">
        <v>2.8318518500000001E-2</v>
      </c>
      <c r="T516" s="61">
        <v>0.19511215499999998</v>
      </c>
      <c r="U516" s="61">
        <v>0.15230739900000001</v>
      </c>
      <c r="V516" s="61">
        <v>1.6654888699999999E-2</v>
      </c>
      <c r="W516" s="61">
        <v>-2.7294669999999997E-3</v>
      </c>
      <c r="X516" s="61">
        <v>3.7989075499999997E-2</v>
      </c>
      <c r="Y516" s="61">
        <v>1.51317464E-2</v>
      </c>
      <c r="Z516" s="61">
        <v>7.8229140500000002E-2</v>
      </c>
      <c r="AA516" s="61">
        <v>-3.9135400000000001E-4</v>
      </c>
      <c r="AB516" s="14"/>
      <c r="AC516" s="14"/>
      <c r="AD516" s="14"/>
      <c r="AE516" s="14"/>
      <c r="AF516" s="14"/>
      <c r="AG516" s="14"/>
      <c r="AH516" s="14"/>
      <c r="AI516" s="14"/>
    </row>
    <row r="517" spans="1:35">
      <c r="A517" s="16">
        <v>257</v>
      </c>
      <c r="B517" s="61">
        <v>0.21105597100000001</v>
      </c>
      <c r="C517" s="61">
        <v>0.32249875000000006</v>
      </c>
      <c r="D517" s="61">
        <v>2.22800355E-2</v>
      </c>
      <c r="E517" s="61">
        <v>1.5697547199999998E-2</v>
      </c>
      <c r="F517" s="61">
        <v>4.72682793E-2</v>
      </c>
      <c r="G517" s="61">
        <v>1.81956032E-2</v>
      </c>
      <c r="H517" s="61">
        <v>0.122929287</v>
      </c>
      <c r="I517" s="61">
        <v>8.9227223899999999E-2</v>
      </c>
      <c r="J517" s="61">
        <v>1.52216534E-2</v>
      </c>
      <c r="K517" s="61">
        <v>0.20414631700000002</v>
      </c>
      <c r="L517" s="61">
        <v>0.28706979500000002</v>
      </c>
      <c r="M517" s="61">
        <v>-3.4477011000000002E-2</v>
      </c>
      <c r="N517" s="61">
        <v>0.16451627599999999</v>
      </c>
      <c r="O517" s="61">
        <v>0.25940819399999998</v>
      </c>
      <c r="P517" s="61"/>
      <c r="Q517" s="61">
        <v>8.2699948800000006E-2</v>
      </c>
      <c r="R517" s="61">
        <v>6.5253961499999999E-2</v>
      </c>
      <c r="S517" s="61">
        <v>2.6439919199999998E-2</v>
      </c>
      <c r="T517" s="61">
        <v>0.18967272399999999</v>
      </c>
      <c r="U517" s="61">
        <v>0.16452828799999999</v>
      </c>
      <c r="V517" s="61">
        <v>1.1548634200000001E-2</v>
      </c>
      <c r="W517" s="61">
        <v>-2.1493609999999998E-3</v>
      </c>
      <c r="X517" s="61">
        <v>3.7306582800000002E-2</v>
      </c>
      <c r="Y517" s="61">
        <v>1.7350792900000002E-2</v>
      </c>
      <c r="Z517" s="61">
        <v>8.2035560100000002E-2</v>
      </c>
      <c r="AA517" s="61">
        <v>2.3160963000000002E-3</v>
      </c>
      <c r="AB517" s="14"/>
      <c r="AC517" s="14"/>
      <c r="AD517" s="14"/>
      <c r="AE517" s="14"/>
      <c r="AF517" s="14"/>
      <c r="AG517" s="14"/>
      <c r="AH517" s="14"/>
      <c r="AI517" s="14"/>
    </row>
    <row r="518" spans="1:35">
      <c r="A518" s="16">
        <v>257.5</v>
      </c>
      <c r="B518" s="61">
        <v>0.22180119000000001</v>
      </c>
      <c r="C518" s="61">
        <v>0.32126049000000001</v>
      </c>
      <c r="D518" s="61">
        <v>1.80265943E-2</v>
      </c>
      <c r="E518" s="61">
        <v>4.1916280300000004E-2</v>
      </c>
      <c r="F518" s="61">
        <v>3.5725153699999998E-2</v>
      </c>
      <c r="G518" s="61">
        <v>1.8565445400000002E-2</v>
      </c>
      <c r="H518" s="61">
        <v>0.13529996799999999</v>
      </c>
      <c r="I518" s="61">
        <v>9.0727308800000003E-2</v>
      </c>
      <c r="J518" s="61">
        <v>1.26623256E-2</v>
      </c>
      <c r="K518" s="61">
        <v>0.20844367999999999</v>
      </c>
      <c r="L518" s="61">
        <v>0.290435147</v>
      </c>
      <c r="M518" s="61">
        <v>-3.7664531000000001E-2</v>
      </c>
      <c r="N518" s="61">
        <v>0.18214552699999997</v>
      </c>
      <c r="O518" s="61">
        <v>0.246477271</v>
      </c>
      <c r="P518" s="61"/>
      <c r="Q518" s="61">
        <v>8.3256208700000001E-2</v>
      </c>
      <c r="R518" s="61">
        <v>6.2899582400000001E-2</v>
      </c>
      <c r="S518" s="61">
        <v>3.1769544699999999E-2</v>
      </c>
      <c r="T518" s="61">
        <v>0.197109321</v>
      </c>
      <c r="U518" s="61">
        <v>0.16542362700000002</v>
      </c>
      <c r="V518" s="61">
        <v>2.7677989699999999E-2</v>
      </c>
      <c r="W518" s="61">
        <v>5.6510075000000002E-3</v>
      </c>
      <c r="X518" s="61">
        <v>3.70976269E-2</v>
      </c>
      <c r="Y518" s="61">
        <v>1.0770815099999999E-2</v>
      </c>
      <c r="Z518" s="61">
        <v>7.7416306300000001E-2</v>
      </c>
      <c r="AA518" s="61">
        <v>-1.9707230000000002E-3</v>
      </c>
      <c r="AB518" s="14"/>
      <c r="AC518" s="14"/>
      <c r="AD518" s="14"/>
      <c r="AE518" s="14"/>
      <c r="AF518" s="14"/>
      <c r="AG518" s="14"/>
      <c r="AH518" s="14"/>
      <c r="AI518" s="14"/>
    </row>
    <row r="519" spans="1:35">
      <c r="A519" s="16">
        <v>258</v>
      </c>
      <c r="B519" s="61">
        <v>0.21944079999999999</v>
      </c>
      <c r="C519" s="61">
        <v>0.32292498100000006</v>
      </c>
      <c r="D519" s="61">
        <v>1.5707457399999999E-2</v>
      </c>
      <c r="E519" s="61">
        <v>1.4861321800000001E-2</v>
      </c>
      <c r="F519" s="61">
        <v>3.7650400300000005E-2</v>
      </c>
      <c r="G519" s="61">
        <v>1.7650200599999999E-2</v>
      </c>
      <c r="H519" s="61">
        <v>0.131193324</v>
      </c>
      <c r="I519" s="61">
        <v>8.8731877099999995E-2</v>
      </c>
      <c r="J519" s="61">
        <v>1.4984903500000001E-2</v>
      </c>
      <c r="K519" s="61">
        <v>0.21391196199999998</v>
      </c>
      <c r="L519" s="61">
        <v>0.29251007600000001</v>
      </c>
      <c r="M519" s="61">
        <v>-3.2835714000000002E-2</v>
      </c>
      <c r="N519" s="61">
        <v>0.18705248799999999</v>
      </c>
      <c r="O519" s="61">
        <v>0.25805441299999998</v>
      </c>
      <c r="P519" s="61"/>
      <c r="Q519" s="61">
        <v>8.4803049300000002E-2</v>
      </c>
      <c r="R519" s="61">
        <v>6.3803332900000009E-2</v>
      </c>
      <c r="S519" s="61">
        <v>2.7735618699999999E-2</v>
      </c>
      <c r="T519" s="61">
        <v>0.19211044799999999</v>
      </c>
      <c r="U519" s="61">
        <v>0.16416402099999999</v>
      </c>
      <c r="V519" s="61">
        <v>2.0342882800000003E-2</v>
      </c>
      <c r="W519" s="61">
        <v>2.9644615E-3</v>
      </c>
      <c r="X519" s="61">
        <v>4.1055748500000003E-2</v>
      </c>
      <c r="Y519" s="61">
        <v>2.86640526E-2</v>
      </c>
      <c r="Z519" s="61">
        <v>7.8654162799999996E-2</v>
      </c>
      <c r="AA519" s="61">
        <v>-1.622039E-3</v>
      </c>
      <c r="AB519" s="14"/>
      <c r="AC519" s="14"/>
      <c r="AD519" s="14"/>
      <c r="AE519" s="14"/>
      <c r="AF519" s="14"/>
      <c r="AG519" s="14"/>
      <c r="AH519" s="14"/>
      <c r="AI519" s="14"/>
    </row>
    <row r="520" spans="1:35">
      <c r="A520" s="16">
        <v>258.5</v>
      </c>
      <c r="B520" s="61">
        <v>0.21769905099999998</v>
      </c>
      <c r="C520" s="61">
        <v>0.330326748</v>
      </c>
      <c r="D520" s="61">
        <v>1.7544979199999998E-2</v>
      </c>
      <c r="E520" s="61">
        <v>8.8407013999999996E-3</v>
      </c>
      <c r="F520" s="61">
        <v>4.2109750299999998E-2</v>
      </c>
      <c r="G520" s="61">
        <v>1.7869040199999998E-2</v>
      </c>
      <c r="H520" s="61">
        <v>0.126915994</v>
      </c>
      <c r="I520" s="61">
        <v>9.0983569600000008E-2</v>
      </c>
      <c r="J520" s="61">
        <v>1.6672731199999999E-2</v>
      </c>
      <c r="K520" s="61">
        <v>0.21114738699999999</v>
      </c>
      <c r="L520" s="61">
        <v>0.29098341500000002</v>
      </c>
      <c r="M520" s="61">
        <v>-3.9095453000000002E-2</v>
      </c>
      <c r="N520" s="61">
        <v>0.16627858300000001</v>
      </c>
      <c r="O520" s="61">
        <v>0.26804945499999999</v>
      </c>
      <c r="P520" s="61"/>
      <c r="Q520" s="61">
        <v>8.6854370299999997E-2</v>
      </c>
      <c r="R520" s="61">
        <v>6.0386042700000003E-2</v>
      </c>
      <c r="S520" s="61">
        <v>2.77921974E-2</v>
      </c>
      <c r="T520" s="61">
        <v>0.191643127</v>
      </c>
      <c r="U520" s="61">
        <v>0.16421345800000001</v>
      </c>
      <c r="V520" s="61">
        <v>1.8217403300000001E-2</v>
      </c>
      <c r="W520" s="61">
        <v>1.1446774999999999E-2</v>
      </c>
      <c r="X520" s="61">
        <v>3.8912517299999998E-2</v>
      </c>
      <c r="Y520" s="61">
        <v>2.5122290799999999E-2</v>
      </c>
      <c r="Z520" s="61">
        <v>7.6630239000000003E-2</v>
      </c>
      <c r="AA520" s="61">
        <v>3.0619129999999999E-3</v>
      </c>
      <c r="AB520" s="14"/>
      <c r="AC520" s="14"/>
      <c r="AD520" s="14"/>
      <c r="AE520" s="14"/>
      <c r="AF520" s="14"/>
      <c r="AG520" s="14"/>
      <c r="AH520" s="14"/>
      <c r="AI520" s="14"/>
    </row>
    <row r="521" spans="1:35">
      <c r="A521" s="16">
        <v>259</v>
      </c>
      <c r="B521" s="61">
        <v>0.21096928100000001</v>
      </c>
      <c r="C521" s="61">
        <v>0.32877171300000002</v>
      </c>
      <c r="D521" s="61">
        <v>1.53951886E-2</v>
      </c>
      <c r="E521" s="61">
        <v>4.7062038599999995E-2</v>
      </c>
      <c r="F521" s="61">
        <v>4.69400544E-2</v>
      </c>
      <c r="G521" s="61">
        <v>1.7535456099999999E-2</v>
      </c>
      <c r="H521" s="61">
        <v>0.12440155000000001</v>
      </c>
      <c r="I521" s="61">
        <v>8.728420910000001E-2</v>
      </c>
      <c r="J521" s="61">
        <v>1.5974776999999999E-2</v>
      </c>
      <c r="K521" s="61">
        <v>0.21065588000000002</v>
      </c>
      <c r="L521" s="61">
        <v>0.29752037000000003</v>
      </c>
      <c r="M521" s="61">
        <v>-3.5514236999999997E-2</v>
      </c>
      <c r="N521" s="61">
        <v>0.17005780399999998</v>
      </c>
      <c r="O521" s="61">
        <v>0.24496434399999997</v>
      </c>
      <c r="P521" s="61"/>
      <c r="Q521" s="61">
        <v>8.0747788799999998E-2</v>
      </c>
      <c r="R521" s="61">
        <v>6.64992742E-2</v>
      </c>
      <c r="S521" s="61">
        <v>3.3505841799999998E-2</v>
      </c>
      <c r="T521" s="61">
        <v>0.197027495</v>
      </c>
      <c r="U521" s="61">
        <v>0.16554290099999999</v>
      </c>
      <c r="V521" s="61">
        <v>1.93638834E-2</v>
      </c>
      <c r="W521" s="61">
        <v>7.4191711999999996E-3</v>
      </c>
      <c r="X521" s="61">
        <v>3.3618542699999997E-2</v>
      </c>
      <c r="Y521" s="61">
        <v>2.7167652599999998E-2</v>
      </c>
      <c r="Z521" s="61">
        <v>7.8927886599999997E-2</v>
      </c>
      <c r="AA521" s="61">
        <v>6.6224050000000009E-4</v>
      </c>
      <c r="AB521" s="14"/>
      <c r="AC521" s="14"/>
      <c r="AD521" s="14"/>
      <c r="AE521" s="14"/>
      <c r="AF521" s="14"/>
      <c r="AG521" s="14"/>
      <c r="AH521" s="14"/>
      <c r="AI521" s="14"/>
    </row>
    <row r="522" spans="1:35">
      <c r="A522" s="16">
        <v>259.5</v>
      </c>
      <c r="B522" s="61">
        <v>0.21463200700000001</v>
      </c>
      <c r="C522" s="61">
        <v>0.33363000100000001</v>
      </c>
      <c r="D522" s="61">
        <v>2.8748153099999996E-2</v>
      </c>
      <c r="E522" s="61">
        <v>2.5462400900000001E-2</v>
      </c>
      <c r="F522" s="61">
        <v>4.53703726E-2</v>
      </c>
      <c r="G522" s="61">
        <v>1.31433851E-2</v>
      </c>
      <c r="H522" s="61">
        <v>0.11057657799999999</v>
      </c>
      <c r="I522" s="61">
        <v>8.5691545199999997E-2</v>
      </c>
      <c r="J522" s="61">
        <v>1.6960957999999998E-2</v>
      </c>
      <c r="K522" s="61">
        <v>0.21271327600000001</v>
      </c>
      <c r="L522" s="61">
        <v>0.291790361</v>
      </c>
      <c r="M522" s="61">
        <v>-2.6884199999999997E-2</v>
      </c>
      <c r="N522" s="61">
        <v>0.15718621399999999</v>
      </c>
      <c r="O522" s="61">
        <v>0.262289671</v>
      </c>
      <c r="P522" s="61"/>
      <c r="Q522" s="61">
        <v>8.2341787700000002E-2</v>
      </c>
      <c r="R522" s="61">
        <v>7.0007550199999991E-2</v>
      </c>
      <c r="S522" s="61">
        <v>2.7143720600000001E-2</v>
      </c>
      <c r="T522" s="61">
        <v>0.188486665</v>
      </c>
      <c r="U522" s="61">
        <v>0.16471238100000002</v>
      </c>
      <c r="V522" s="61">
        <v>2.0832917800000003E-2</v>
      </c>
      <c r="W522" s="61">
        <v>-3.5273890000000001E-3</v>
      </c>
      <c r="X522" s="61">
        <v>3.7839653500000001E-2</v>
      </c>
      <c r="Y522" s="61">
        <v>2.4107563999999998E-2</v>
      </c>
      <c r="Z522" s="61">
        <v>7.7219284900000004E-2</v>
      </c>
      <c r="AA522" s="61">
        <v>-7.5041970000000006E-3</v>
      </c>
      <c r="AB522" s="14"/>
      <c r="AC522" s="14"/>
      <c r="AD522" s="14"/>
      <c r="AE522" s="14"/>
      <c r="AF522" s="14"/>
      <c r="AG522" s="14"/>
      <c r="AH522" s="14"/>
      <c r="AI522" s="14"/>
    </row>
    <row r="523" spans="1:35">
      <c r="A523" s="16">
        <v>260</v>
      </c>
      <c r="B523" s="61">
        <v>0.21644862300000001</v>
      </c>
      <c r="C523" s="61">
        <v>0.33258891099999999</v>
      </c>
      <c r="D523" s="61">
        <v>2.16837717E-2</v>
      </c>
      <c r="E523" s="61">
        <v>5.1638758799999997E-2</v>
      </c>
      <c r="F523" s="61">
        <v>3.3988711200000001E-2</v>
      </c>
      <c r="G523" s="61">
        <v>1.07668104E-2</v>
      </c>
      <c r="H523" s="61">
        <v>0.124335204</v>
      </c>
      <c r="I523" s="61">
        <v>9.1437518299999992E-2</v>
      </c>
      <c r="J523" s="61">
        <v>1.82476011E-2</v>
      </c>
      <c r="K523" s="61">
        <v>0.21715586299999998</v>
      </c>
      <c r="L523" s="61">
        <v>0.28904715599999997</v>
      </c>
      <c r="M523" s="61">
        <v>-3.8652210999999999E-2</v>
      </c>
      <c r="N523" s="61">
        <v>0.18120818</v>
      </c>
      <c r="O523" s="61">
        <v>0.25728367899999999</v>
      </c>
      <c r="P523" s="61"/>
      <c r="Q523" s="61">
        <v>8.6404884000000001E-2</v>
      </c>
      <c r="R523" s="61">
        <v>6.4089673999999999E-2</v>
      </c>
      <c r="S523" s="61">
        <v>2.4438909799999999E-2</v>
      </c>
      <c r="T523" s="61">
        <v>0.19695120200000002</v>
      </c>
      <c r="U523" s="61">
        <v>0.161856005</v>
      </c>
      <c r="V523" s="61">
        <v>2.45497166E-2</v>
      </c>
      <c r="W523" s="61">
        <v>-7.3692159999999996E-3</v>
      </c>
      <c r="X523" s="61">
        <v>4.0296861400000002E-2</v>
      </c>
      <c r="Y523" s="61">
        <v>2.4582584299999998E-2</v>
      </c>
      <c r="Z523" s="61">
        <v>7.7361982800000006E-2</v>
      </c>
      <c r="AA523" s="61">
        <v>-7.2322080000000004E-3</v>
      </c>
      <c r="AB523" s="14"/>
      <c r="AC523" s="14"/>
      <c r="AD523" s="14"/>
      <c r="AE523" s="14"/>
      <c r="AF523" s="14"/>
      <c r="AG523" s="14"/>
      <c r="AH523" s="14"/>
      <c r="AI523" s="14"/>
    </row>
    <row r="524" spans="1:35">
      <c r="A524" s="16">
        <v>260.5</v>
      </c>
      <c r="B524" s="61">
        <v>0.21580058300000002</v>
      </c>
      <c r="C524" s="61">
        <v>0.331915821</v>
      </c>
      <c r="D524" s="61">
        <v>2.18177188E-2</v>
      </c>
      <c r="E524" s="61">
        <v>4.5634624199999994E-2</v>
      </c>
      <c r="F524" s="61">
        <v>4.2531499899999999E-2</v>
      </c>
      <c r="G524" s="61">
        <v>1.8321852900000001E-2</v>
      </c>
      <c r="H524" s="61">
        <v>0.112948202</v>
      </c>
      <c r="I524" s="61">
        <v>8.8843930500000001E-2</v>
      </c>
      <c r="J524" s="61">
        <v>1.0815546400000001E-2</v>
      </c>
      <c r="K524" s="61">
        <v>0.219528641</v>
      </c>
      <c r="L524" s="61">
        <v>0.29378572200000003</v>
      </c>
      <c r="M524" s="61">
        <v>-4.3484907000000003E-2</v>
      </c>
      <c r="N524" s="61">
        <v>0.167542576</v>
      </c>
      <c r="O524" s="61">
        <v>0.24700486600000002</v>
      </c>
      <c r="P524" s="61"/>
      <c r="Q524" s="61">
        <v>8.7665476000000006E-2</v>
      </c>
      <c r="R524" s="61">
        <v>7.062495969999999E-2</v>
      </c>
      <c r="S524" s="61">
        <v>3.02470967E-2</v>
      </c>
      <c r="T524" s="61">
        <v>0.19985198499999998</v>
      </c>
      <c r="U524" s="61">
        <v>0.152146428</v>
      </c>
      <c r="V524" s="61">
        <v>2.0778314899999997E-2</v>
      </c>
      <c r="W524" s="61">
        <v>-2.7289000000000002E-4</v>
      </c>
      <c r="X524" s="61">
        <v>3.6196593400000004E-2</v>
      </c>
      <c r="Y524" s="61">
        <v>1.9935132099999999E-2</v>
      </c>
      <c r="Z524" s="61">
        <v>7.0353196600000001E-2</v>
      </c>
      <c r="AA524" s="61">
        <v>-4.7730910000000001E-3</v>
      </c>
      <c r="AB524" s="14"/>
      <c r="AC524" s="14"/>
      <c r="AD524" s="14"/>
      <c r="AE524" s="14"/>
      <c r="AF524" s="14"/>
      <c r="AG524" s="14"/>
      <c r="AH524" s="14"/>
      <c r="AI524" s="14"/>
    </row>
    <row r="525" spans="1:35">
      <c r="A525" s="16">
        <v>261</v>
      </c>
      <c r="B525" s="61">
        <v>0.21814868799999998</v>
      </c>
      <c r="C525" s="61">
        <v>0.33577198600000002</v>
      </c>
      <c r="D525" s="61">
        <v>2.00327184E-2</v>
      </c>
      <c r="E525" s="61">
        <v>1.52669014E-2</v>
      </c>
      <c r="F525" s="61">
        <v>4.5428442300000003E-2</v>
      </c>
      <c r="G525" s="61">
        <v>1.57682029E-2</v>
      </c>
      <c r="H525" s="61">
        <v>0.127184613</v>
      </c>
      <c r="I525" s="61">
        <v>8.9163154600000002E-2</v>
      </c>
      <c r="J525" s="61">
        <v>1.17549535E-2</v>
      </c>
      <c r="K525" s="61">
        <v>0.21521210499999999</v>
      </c>
      <c r="L525" s="61">
        <v>0.292156258</v>
      </c>
      <c r="M525" s="61">
        <v>-3.2390941999999999E-2</v>
      </c>
      <c r="N525" s="61">
        <v>0.16854095099999999</v>
      </c>
      <c r="O525" s="61">
        <v>0.27234888699999998</v>
      </c>
      <c r="P525" s="61"/>
      <c r="Q525" s="61">
        <v>8.9442216800000002E-2</v>
      </c>
      <c r="R525" s="61">
        <v>6.491403359999999E-2</v>
      </c>
      <c r="S525" s="61">
        <v>2.8534124599999999E-2</v>
      </c>
      <c r="T525" s="61">
        <v>0.208131028</v>
      </c>
      <c r="U525" s="61">
        <v>0.16187821199999999</v>
      </c>
      <c r="V525" s="61">
        <v>2.4599065900000001E-2</v>
      </c>
      <c r="W525" s="61">
        <v>-5.0014500000000002E-4</v>
      </c>
      <c r="X525" s="61">
        <v>3.3502962599999998E-2</v>
      </c>
      <c r="Y525" s="61">
        <v>2.5960052000000001E-2</v>
      </c>
      <c r="Z525" s="61">
        <v>7.3243751499999996E-2</v>
      </c>
      <c r="AA525" s="61">
        <v>9.1301040000000004E-4</v>
      </c>
      <c r="AB525" s="14"/>
      <c r="AC525" s="14"/>
      <c r="AD525" s="14"/>
      <c r="AE525" s="14"/>
      <c r="AF525" s="14"/>
      <c r="AG525" s="14"/>
      <c r="AH525" s="14"/>
      <c r="AI525" s="14"/>
    </row>
    <row r="526" spans="1:35">
      <c r="A526" s="16">
        <v>261.5</v>
      </c>
      <c r="B526" s="61">
        <v>0.22476858599999999</v>
      </c>
      <c r="C526" s="61">
        <v>0.32324713999999999</v>
      </c>
      <c r="D526" s="61">
        <v>1.33742705E-2</v>
      </c>
      <c r="E526" s="61">
        <v>3.6273783900000002E-2</v>
      </c>
      <c r="F526" s="61">
        <v>3.73279319E-2</v>
      </c>
      <c r="G526" s="61">
        <v>2.4268102999999999E-2</v>
      </c>
      <c r="H526" s="61">
        <v>0.11896575300000001</v>
      </c>
      <c r="I526" s="61">
        <v>8.9219529400000011E-2</v>
      </c>
      <c r="J526" s="61">
        <v>1.7870213900000001E-2</v>
      </c>
      <c r="K526" s="61">
        <v>0.22298654200000001</v>
      </c>
      <c r="L526" s="61">
        <v>0.288783911</v>
      </c>
      <c r="M526" s="61">
        <v>-3.7065674E-2</v>
      </c>
      <c r="N526" s="61">
        <v>0.17339156500000003</v>
      </c>
      <c r="O526" s="61">
        <v>0.27251291799999999</v>
      </c>
      <c r="P526" s="61"/>
      <c r="Q526" s="61">
        <v>8.3021584900000001E-2</v>
      </c>
      <c r="R526" s="61">
        <v>6.6838410799999998E-2</v>
      </c>
      <c r="S526" s="61">
        <v>3.1548720000000002E-2</v>
      </c>
      <c r="T526" s="61">
        <v>0.19710070900000001</v>
      </c>
      <c r="U526" s="61">
        <v>0.15505293000000001</v>
      </c>
      <c r="V526" s="61">
        <v>2.2540680900000002E-2</v>
      </c>
      <c r="W526" s="61">
        <v>3.6698278999999999E-3</v>
      </c>
      <c r="X526" s="61">
        <v>2.9158686500000003E-2</v>
      </c>
      <c r="Y526" s="61">
        <v>2.0987973900000002E-2</v>
      </c>
      <c r="Z526" s="61">
        <v>7.9100773999999999E-2</v>
      </c>
      <c r="AA526" s="61">
        <v>-1.344341E-3</v>
      </c>
      <c r="AB526" s="14"/>
      <c r="AC526" s="14"/>
      <c r="AD526" s="14"/>
      <c r="AE526" s="14"/>
      <c r="AF526" s="14"/>
      <c r="AG526" s="14"/>
      <c r="AH526" s="14"/>
      <c r="AI526" s="14"/>
    </row>
    <row r="527" spans="1:35">
      <c r="A527" s="16">
        <v>262</v>
      </c>
      <c r="B527" s="61">
        <v>0.21522681399999999</v>
      </c>
      <c r="C527" s="61">
        <v>0.34489267200000001</v>
      </c>
      <c r="D527" s="61">
        <v>2.6402915799999999E-2</v>
      </c>
      <c r="E527" s="61">
        <v>3.0618608699999997E-2</v>
      </c>
      <c r="F527" s="61">
        <v>4.2435034199999999E-2</v>
      </c>
      <c r="G527" s="61">
        <v>1.61769371E-2</v>
      </c>
      <c r="H527" s="61">
        <v>0.120083301</v>
      </c>
      <c r="I527" s="61">
        <v>8.8251036999999991E-2</v>
      </c>
      <c r="J527" s="61">
        <v>1.7386381999999999E-2</v>
      </c>
      <c r="K527" s="61">
        <v>0.21724018</v>
      </c>
      <c r="L527" s="61">
        <v>0.28621871500000001</v>
      </c>
      <c r="M527" s="61">
        <v>-4.1709630000000004E-2</v>
      </c>
      <c r="N527" s="61">
        <v>0.16914010199999999</v>
      </c>
      <c r="O527" s="61">
        <v>0.26625305099999996</v>
      </c>
      <c r="P527" s="61"/>
      <c r="Q527" s="61">
        <v>8.4119368299999997E-2</v>
      </c>
      <c r="R527" s="61">
        <v>7.440263200000001E-2</v>
      </c>
      <c r="S527" s="61">
        <v>3.46067059E-2</v>
      </c>
      <c r="T527" s="61">
        <v>0.200236317</v>
      </c>
      <c r="U527" s="61">
        <v>0.16067699900000001</v>
      </c>
      <c r="V527" s="61">
        <v>2.3194307500000001E-2</v>
      </c>
      <c r="W527" s="61">
        <v>-8.471672999999999E-3</v>
      </c>
      <c r="X527" s="61">
        <v>3.3271088599999998E-2</v>
      </c>
      <c r="Y527" s="61">
        <v>2.3097535800000003E-2</v>
      </c>
      <c r="Z527" s="61">
        <v>8.0089391800000007E-2</v>
      </c>
      <c r="AA527" s="61">
        <v>-6.0685949999999995E-3</v>
      </c>
      <c r="AB527" s="14"/>
      <c r="AC527" s="14"/>
      <c r="AD527" s="14"/>
      <c r="AE527" s="14"/>
      <c r="AF527" s="14"/>
      <c r="AG527" s="14"/>
      <c r="AH527" s="14"/>
      <c r="AI527" s="14"/>
    </row>
    <row r="528" spans="1:35">
      <c r="A528" s="16">
        <v>262.5</v>
      </c>
      <c r="B528" s="61">
        <v>0.20973170299999999</v>
      </c>
      <c r="C528" s="61">
        <v>0.33669882400000001</v>
      </c>
      <c r="D528" s="61">
        <v>1.3670402399999998E-2</v>
      </c>
      <c r="E528" s="61">
        <v>2.2013782200000002E-2</v>
      </c>
      <c r="F528" s="61">
        <v>4.55091896E-2</v>
      </c>
      <c r="G528" s="61">
        <v>2.0623841500000004E-2</v>
      </c>
      <c r="H528" s="61">
        <v>0.115182991</v>
      </c>
      <c r="I528" s="61">
        <v>8.7268543899999995E-2</v>
      </c>
      <c r="J528" s="61">
        <v>1.1778587E-2</v>
      </c>
      <c r="K528" s="61">
        <v>0.21708612699999999</v>
      </c>
      <c r="L528" s="61">
        <v>0.29069727700000003</v>
      </c>
      <c r="M528" s="61">
        <v>-3.5153744000000001E-2</v>
      </c>
      <c r="N528" s="61">
        <v>0.1712996</v>
      </c>
      <c r="O528" s="61">
        <v>0.25368845400000001</v>
      </c>
      <c r="P528" s="61"/>
      <c r="Q528" s="61">
        <v>8.6355248600000004E-2</v>
      </c>
      <c r="R528" s="61">
        <v>6.7635434999999994E-2</v>
      </c>
      <c r="S528" s="61">
        <v>4.06305972E-2</v>
      </c>
      <c r="T528" s="61">
        <v>0.20559002700000001</v>
      </c>
      <c r="U528" s="61">
        <v>0.15738748899999999</v>
      </c>
      <c r="V528" s="61">
        <v>1.6371462100000001E-2</v>
      </c>
      <c r="W528" s="61">
        <v>-6.7647009999999997E-3</v>
      </c>
      <c r="X528" s="61">
        <v>3.08112938E-2</v>
      </c>
      <c r="Y528" s="61">
        <v>1.8238375000000001E-2</v>
      </c>
      <c r="Z528" s="61">
        <v>8.37314366E-2</v>
      </c>
      <c r="AA528" s="61">
        <v>-1.493791E-3</v>
      </c>
      <c r="AB528" s="14"/>
      <c r="AC528" s="14"/>
      <c r="AD528" s="14"/>
      <c r="AE528" s="14"/>
      <c r="AF528" s="14"/>
      <c r="AG528" s="14"/>
      <c r="AH528" s="14"/>
      <c r="AI528" s="14"/>
    </row>
    <row r="529" spans="1:35">
      <c r="A529" s="16">
        <v>263</v>
      </c>
      <c r="B529" s="61">
        <v>0.20885767699999999</v>
      </c>
      <c r="C529" s="61">
        <v>0.34244389800000002</v>
      </c>
      <c r="D529" s="61">
        <v>1.1776491899999998E-2</v>
      </c>
      <c r="E529" s="61">
        <v>4.0563864200000001E-2</v>
      </c>
      <c r="F529" s="61">
        <v>4.4794199900000005E-2</v>
      </c>
      <c r="G529" s="61">
        <v>1.3408989E-2</v>
      </c>
      <c r="H529" s="61">
        <v>0.12088818699999999</v>
      </c>
      <c r="I529" s="61">
        <v>8.9034997300000002E-2</v>
      </c>
      <c r="J529" s="61">
        <v>1.4994441700000001E-2</v>
      </c>
      <c r="K529" s="61">
        <v>0.22064590100000001</v>
      </c>
      <c r="L529" s="61">
        <v>0.28785915299999998</v>
      </c>
      <c r="M529" s="61">
        <v>-3.2829742000000002E-2</v>
      </c>
      <c r="N529" s="61">
        <v>0.148925118</v>
      </c>
      <c r="O529" s="61">
        <v>0.24604626400000001</v>
      </c>
      <c r="P529" s="61"/>
      <c r="Q529" s="61">
        <v>8.4055175600000004E-2</v>
      </c>
      <c r="R529" s="61">
        <v>7.1323291299999994E-2</v>
      </c>
      <c r="S529" s="61">
        <v>4.1341830699999998E-2</v>
      </c>
      <c r="T529" s="61">
        <v>0.20127011199999997</v>
      </c>
      <c r="U529" s="61">
        <v>0.15709564000000001</v>
      </c>
      <c r="V529" s="61">
        <v>1.7870090200000001E-2</v>
      </c>
      <c r="W529" s="61">
        <v>-2.2335000000000001E-4</v>
      </c>
      <c r="X529" s="61">
        <v>2.6920784100000001E-2</v>
      </c>
      <c r="Y529" s="61">
        <v>1.3502419699999999E-2</v>
      </c>
      <c r="Z529" s="61">
        <v>8.3980412100000013E-2</v>
      </c>
      <c r="AA529" s="61">
        <v>-2.2967019999999999E-3</v>
      </c>
      <c r="AB529" s="14"/>
      <c r="AC529" s="14"/>
      <c r="AD529" s="14"/>
      <c r="AE529" s="14"/>
      <c r="AF529" s="14"/>
      <c r="AG529" s="14"/>
      <c r="AH529" s="14"/>
      <c r="AI529" s="14"/>
    </row>
    <row r="530" spans="1:35">
      <c r="A530" s="16">
        <v>263.5</v>
      </c>
      <c r="B530" s="61">
        <v>0.204603537</v>
      </c>
      <c r="C530" s="61">
        <v>0.34404960199999995</v>
      </c>
      <c r="D530" s="61">
        <v>1.6502678600000001E-2</v>
      </c>
      <c r="E530" s="61">
        <v>4.2316452300000001E-2</v>
      </c>
      <c r="F530" s="61">
        <v>4.6057802499999995E-2</v>
      </c>
      <c r="G530" s="61">
        <v>2.04470551E-2</v>
      </c>
      <c r="H530" s="61">
        <v>0.11988789499999999</v>
      </c>
      <c r="I530" s="61">
        <v>9.2916612900000001E-2</v>
      </c>
      <c r="J530" s="61">
        <v>1.34444487E-2</v>
      </c>
      <c r="K530" s="61">
        <v>0.21944596099999999</v>
      </c>
      <c r="L530" s="61">
        <v>0.28327116099999999</v>
      </c>
      <c r="M530" s="61">
        <v>-3.9282724999999998E-2</v>
      </c>
      <c r="N530" s="61">
        <v>0.17234862300000001</v>
      </c>
      <c r="O530" s="61">
        <v>0.2527779</v>
      </c>
      <c r="P530" s="61"/>
      <c r="Q530" s="61">
        <v>8.1197273899999992E-2</v>
      </c>
      <c r="R530" s="61">
        <v>6.7818025800000001E-2</v>
      </c>
      <c r="S530" s="61">
        <v>3.8590797499999996E-2</v>
      </c>
      <c r="T530" s="61">
        <v>0.20050190800000001</v>
      </c>
      <c r="U530" s="61">
        <v>0.15746057099999999</v>
      </c>
      <c r="V530" s="61">
        <v>2.2010334700000002E-2</v>
      </c>
      <c r="W530" s="61">
        <v>1.0934320000000001E-3</v>
      </c>
      <c r="X530" s="61">
        <v>3.2302647099999998E-2</v>
      </c>
      <c r="Y530" s="61">
        <v>2.7339889199999998E-2</v>
      </c>
      <c r="Z530" s="61">
        <v>7.9120169000000004E-2</v>
      </c>
      <c r="AA530" s="61">
        <v>1.5985335E-3</v>
      </c>
      <c r="AB530" s="14"/>
      <c r="AC530" s="14"/>
      <c r="AD530" s="14"/>
      <c r="AE530" s="14"/>
      <c r="AF530" s="14"/>
      <c r="AG530" s="14"/>
      <c r="AH530" s="14"/>
      <c r="AI530" s="14"/>
    </row>
    <row r="531" spans="1:35">
      <c r="A531" s="16">
        <v>264</v>
      </c>
      <c r="B531" s="61">
        <v>0.22364975600000001</v>
      </c>
      <c r="C531" s="61">
        <v>0.32778559600000001</v>
      </c>
      <c r="D531" s="61">
        <v>1.3597367799999999E-2</v>
      </c>
      <c r="E531" s="61">
        <v>2.8446167299999998E-2</v>
      </c>
      <c r="F531" s="61">
        <v>2.9145113099999998E-2</v>
      </c>
      <c r="G531" s="61">
        <v>2.0738112200000002E-2</v>
      </c>
      <c r="H531" s="61">
        <v>0.12674101900000001</v>
      </c>
      <c r="I531" s="61">
        <v>8.1330871600000007E-2</v>
      </c>
      <c r="J531" s="61">
        <v>2.0611916099999999E-2</v>
      </c>
      <c r="K531" s="61">
        <v>0.22071544400000001</v>
      </c>
      <c r="L531" s="61">
        <v>0.28794895500000001</v>
      </c>
      <c r="M531" s="61">
        <v>-3.2271834999999999E-2</v>
      </c>
      <c r="N531" s="61">
        <v>0.16774931500000001</v>
      </c>
      <c r="O531" s="61">
        <v>0.24957285400000001</v>
      </c>
      <c r="P531" s="61"/>
      <c r="Q531" s="61">
        <v>7.6944926299999994E-2</v>
      </c>
      <c r="R531" s="61">
        <v>7.2037931200000002E-2</v>
      </c>
      <c r="S531" s="61">
        <v>4.2867705799999996E-2</v>
      </c>
      <c r="T531" s="61">
        <v>0.20813198599999999</v>
      </c>
      <c r="U531" s="61">
        <v>0.15908080299999999</v>
      </c>
      <c r="V531" s="61">
        <v>2.31051621E-2</v>
      </c>
      <c r="W531" s="61">
        <v>6.4948689999999995E-3</v>
      </c>
      <c r="X531" s="61">
        <v>2.69037858E-2</v>
      </c>
      <c r="Y531" s="61">
        <v>2.78742794E-2</v>
      </c>
      <c r="Z531" s="61">
        <v>7.4390513000000005E-2</v>
      </c>
      <c r="AA531" s="61">
        <v>-5.739905E-3</v>
      </c>
      <c r="AB531" s="14"/>
      <c r="AC531" s="14"/>
      <c r="AD531" s="14"/>
      <c r="AE531" s="14"/>
      <c r="AF531" s="14"/>
      <c r="AG531" s="14"/>
      <c r="AH531" s="14"/>
      <c r="AI531" s="14"/>
    </row>
    <row r="532" spans="1:35">
      <c r="A532" s="16">
        <v>264.5</v>
      </c>
      <c r="B532" s="61">
        <v>0.21269650500000001</v>
      </c>
      <c r="C532" s="61">
        <v>0.33845239900000001</v>
      </c>
      <c r="D532" s="61">
        <v>1.5764534300000001E-2</v>
      </c>
      <c r="E532" s="61">
        <v>2.1947758500000001E-2</v>
      </c>
      <c r="F532" s="61">
        <v>3.9791760599999997E-2</v>
      </c>
      <c r="G532" s="61">
        <v>2.09369259E-2</v>
      </c>
      <c r="H532" s="61">
        <v>0.11576278000000001</v>
      </c>
      <c r="I532" s="61">
        <v>8.6999813400000015E-2</v>
      </c>
      <c r="J532" s="61">
        <v>1.25755902E-2</v>
      </c>
      <c r="K532" s="61">
        <v>0.22673243700000001</v>
      </c>
      <c r="L532" s="61">
        <v>0.28764036399999998</v>
      </c>
      <c r="M532" s="61">
        <v>-2.7581110999999998E-2</v>
      </c>
      <c r="N532" s="61">
        <v>0.15713029000000001</v>
      </c>
      <c r="O532" s="61">
        <v>0.24142960099999999</v>
      </c>
      <c r="P532" s="61"/>
      <c r="Q532" s="61">
        <v>8.4792807299999995E-2</v>
      </c>
      <c r="R532" s="61">
        <v>7.4483468100000005E-2</v>
      </c>
      <c r="S532" s="61">
        <v>3.7293693600000004E-2</v>
      </c>
      <c r="T532" s="61">
        <v>0.20269462199999999</v>
      </c>
      <c r="U532" s="61">
        <v>0.16616805599999998</v>
      </c>
      <c r="V532" s="61">
        <v>2.6000434999999999E-2</v>
      </c>
      <c r="W532" s="61">
        <v>-1.1885120000000001E-3</v>
      </c>
      <c r="X532" s="61">
        <v>2.9898420699999997E-2</v>
      </c>
      <c r="Y532" s="61">
        <v>1.83295918E-2</v>
      </c>
      <c r="Z532" s="61">
        <v>8.0722317700000004E-2</v>
      </c>
      <c r="AA532" s="61">
        <v>-3.9620840000000003E-3</v>
      </c>
      <c r="AB532" s="14"/>
      <c r="AC532" s="14"/>
      <c r="AD532" s="14"/>
      <c r="AE532" s="14"/>
      <c r="AF532" s="14"/>
      <c r="AG532" s="14"/>
      <c r="AH532" s="14"/>
      <c r="AI532" s="14"/>
    </row>
    <row r="533" spans="1:35">
      <c r="A533" s="16">
        <v>265</v>
      </c>
      <c r="B533" s="61">
        <v>0.21493609800000002</v>
      </c>
      <c r="C533" s="61">
        <v>0.32961548899999998</v>
      </c>
      <c r="D533" s="61">
        <v>2.3068764800000002E-2</v>
      </c>
      <c r="E533" s="61">
        <v>3.7025596200000004E-2</v>
      </c>
      <c r="F533" s="61">
        <v>3.8592900200000002E-2</v>
      </c>
      <c r="G533" s="61">
        <v>1.8180074000000001E-2</v>
      </c>
      <c r="H533" s="61">
        <v>0.12522599300000001</v>
      </c>
      <c r="I533" s="61">
        <v>8.7891136999999994E-2</v>
      </c>
      <c r="J533" s="61">
        <v>1.2339375500000001E-2</v>
      </c>
      <c r="K533" s="61">
        <v>0.223498954</v>
      </c>
      <c r="L533" s="61">
        <v>0.28242740900000002</v>
      </c>
      <c r="M533" s="61">
        <v>-3.2017335000000001E-2</v>
      </c>
      <c r="N533" s="61">
        <v>0.164995962</v>
      </c>
      <c r="O533" s="61">
        <v>0.24064355800000001</v>
      </c>
      <c r="P533" s="61"/>
      <c r="Q533" s="61">
        <v>8.7687340099999997E-2</v>
      </c>
      <c r="R533" s="61">
        <v>7.5438397099999999E-2</v>
      </c>
      <c r="S533" s="61">
        <v>4.1504678100000005E-2</v>
      </c>
      <c r="T533" s="61">
        <v>0.20335370799999999</v>
      </c>
      <c r="U533" s="61">
        <v>0.15616704000000001</v>
      </c>
      <c r="V533" s="61">
        <v>1.6790161800000002E-2</v>
      </c>
      <c r="W533" s="61">
        <v>-9.3842999999999999E-3</v>
      </c>
      <c r="X533" s="61">
        <v>2.2518254400000003E-2</v>
      </c>
      <c r="Y533" s="61">
        <v>1.70842509E-2</v>
      </c>
      <c r="Z533" s="61">
        <v>7.8540776699999995E-2</v>
      </c>
      <c r="AA533" s="61">
        <v>-8.2850600000000001E-4</v>
      </c>
      <c r="AB533" s="14"/>
      <c r="AC533" s="14"/>
      <c r="AD533" s="14"/>
      <c r="AE533" s="14"/>
      <c r="AF533" s="14"/>
      <c r="AG533" s="14"/>
      <c r="AH533" s="14"/>
      <c r="AI533" s="14"/>
    </row>
    <row r="534" spans="1:35">
      <c r="A534" s="16">
        <v>265.5</v>
      </c>
      <c r="B534" s="61">
        <v>0.21420676100000002</v>
      </c>
      <c r="C534" s="61">
        <v>0.32457461700000001</v>
      </c>
      <c r="D534" s="61">
        <v>1.6813124299999999E-2</v>
      </c>
      <c r="E534" s="61">
        <v>3.73714401E-2</v>
      </c>
      <c r="F534" s="61">
        <v>4.43992847E-2</v>
      </c>
      <c r="G534" s="61">
        <v>1.3633031300000001E-2</v>
      </c>
      <c r="H534" s="61">
        <v>0.11258963800000001</v>
      </c>
      <c r="I534" s="61">
        <v>8.1790435299999992E-2</v>
      </c>
      <c r="J534" s="61">
        <v>1.6064672700000001E-2</v>
      </c>
      <c r="K534" s="61">
        <v>0.22511264</v>
      </c>
      <c r="L534" s="61">
        <v>0.28506765900000003</v>
      </c>
      <c r="M534" s="61">
        <v>-3.7907690000000001E-2</v>
      </c>
      <c r="N534" s="61">
        <v>0.15974781299999999</v>
      </c>
      <c r="O534" s="61">
        <v>0.239171737</v>
      </c>
      <c r="P534" s="61"/>
      <c r="Q534" s="61">
        <v>8.3495397700000001E-2</v>
      </c>
      <c r="R534" s="61">
        <v>7.2711060699999996E-2</v>
      </c>
      <c r="S534" s="61">
        <v>4.3777872299999999E-2</v>
      </c>
      <c r="T534" s="61">
        <v>0.19528827700000001</v>
      </c>
      <c r="U534" s="61">
        <v>0.153699053</v>
      </c>
      <c r="V534" s="61">
        <v>2.39392704E-2</v>
      </c>
      <c r="W534" s="61">
        <v>-9.6176090000000009E-3</v>
      </c>
      <c r="X534" s="61">
        <v>2.75549348E-2</v>
      </c>
      <c r="Y534" s="61">
        <v>2.7699339100000001E-2</v>
      </c>
      <c r="Z534" s="61">
        <v>7.9280155700000007E-2</v>
      </c>
      <c r="AA534" s="61">
        <v>-9.4857120000000003E-3</v>
      </c>
      <c r="AB534" s="14"/>
      <c r="AC534" s="14"/>
      <c r="AD534" s="14"/>
      <c r="AE534" s="14"/>
      <c r="AF534" s="14"/>
      <c r="AG534" s="14"/>
      <c r="AH534" s="14"/>
      <c r="AI534" s="14"/>
    </row>
    <row r="535" spans="1:35">
      <c r="A535" s="16">
        <v>266</v>
      </c>
      <c r="B535" s="61">
        <v>0.21916312999999998</v>
      </c>
      <c r="C535" s="61">
        <v>0.324954258</v>
      </c>
      <c r="D535" s="61">
        <v>1.0353315300000001E-2</v>
      </c>
      <c r="E535" s="61">
        <v>3.4649178900000001E-2</v>
      </c>
      <c r="F535" s="61">
        <v>4.0858723600000001E-2</v>
      </c>
      <c r="G535" s="61">
        <v>2.4133752099999999E-2</v>
      </c>
      <c r="H535" s="61">
        <v>0.10241233700000001</v>
      </c>
      <c r="I535" s="61">
        <v>8.3671500299999993E-2</v>
      </c>
      <c r="J535" s="61">
        <v>1.32417665E-2</v>
      </c>
      <c r="K535" s="61">
        <v>0.229050058</v>
      </c>
      <c r="L535" s="61">
        <v>0.28386448800000003</v>
      </c>
      <c r="M535" s="61">
        <v>-3.4997432000000002E-2</v>
      </c>
      <c r="N535" s="61">
        <v>0.147007315</v>
      </c>
      <c r="O535" s="61">
        <v>0.25663363100000003</v>
      </c>
      <c r="P535" s="61"/>
      <c r="Q535" s="61">
        <v>8.5816058400000006E-2</v>
      </c>
      <c r="R535" s="61">
        <v>7.4036641899999991E-2</v>
      </c>
      <c r="S535" s="61">
        <v>4.3397956699999997E-2</v>
      </c>
      <c r="T535" s="61">
        <v>0.20788609399999999</v>
      </c>
      <c r="U535" s="61">
        <v>0.15906104499999998</v>
      </c>
      <c r="V535" s="61">
        <v>2.7084475600000001E-2</v>
      </c>
      <c r="W535" s="61">
        <v>-1.4201420000000001E-3</v>
      </c>
      <c r="X535" s="61">
        <v>2.3971554899999997E-2</v>
      </c>
      <c r="Y535" s="61">
        <v>1.6383031400000001E-2</v>
      </c>
      <c r="Z535" s="61">
        <v>7.2481116099999993E-2</v>
      </c>
      <c r="AA535" s="61">
        <v>-6.0142579999999998E-3</v>
      </c>
      <c r="AB535" s="14"/>
      <c r="AC535" s="14"/>
      <c r="AD535" s="14"/>
      <c r="AE535" s="14"/>
      <c r="AF535" s="14"/>
      <c r="AG535" s="14"/>
      <c r="AH535" s="14"/>
      <c r="AI535" s="14"/>
    </row>
    <row r="536" spans="1:35">
      <c r="A536" s="16">
        <v>266.5</v>
      </c>
      <c r="B536" s="61">
        <v>0.22457329200000001</v>
      </c>
      <c r="C536" s="61">
        <v>0.33688378699999999</v>
      </c>
      <c r="D536" s="61">
        <v>1.60991152E-2</v>
      </c>
      <c r="E536" s="61">
        <v>2.6142244500000002E-2</v>
      </c>
      <c r="F536" s="61">
        <v>4.4425096799999994E-2</v>
      </c>
      <c r="G536" s="61">
        <v>6.0029332999999999E-3</v>
      </c>
      <c r="H536" s="61">
        <v>0.114653379</v>
      </c>
      <c r="I536" s="61">
        <v>7.9668500900000008E-2</v>
      </c>
      <c r="J536" s="61">
        <v>1.5714960399999998E-2</v>
      </c>
      <c r="K536" s="61">
        <v>0.22095121400000001</v>
      </c>
      <c r="L536" s="61">
        <v>0.28262541400000002</v>
      </c>
      <c r="M536" s="61">
        <v>-3.2966356000000002E-2</v>
      </c>
      <c r="N536" s="61">
        <v>0.16032495900000002</v>
      </c>
      <c r="O536" s="61">
        <v>0.25410176700000003</v>
      </c>
      <c r="P536" s="61"/>
      <c r="Q536" s="61">
        <v>8.0032524600000002E-2</v>
      </c>
      <c r="R536" s="61">
        <v>7.0430051699999996E-2</v>
      </c>
      <c r="S536" s="61">
        <v>4.0065919300000002E-2</v>
      </c>
      <c r="T536" s="61">
        <v>0.20797982099999998</v>
      </c>
      <c r="U536" s="61">
        <v>0.15384669200000001</v>
      </c>
      <c r="V536" s="61">
        <v>2.6226419800000001E-2</v>
      </c>
      <c r="W536" s="61">
        <v>3.1629010000000001E-3</v>
      </c>
      <c r="X536" s="61">
        <v>1.4384642999999999E-2</v>
      </c>
      <c r="Y536" s="61">
        <v>2.6586641300000002E-2</v>
      </c>
      <c r="Z536" s="61">
        <v>7.5492692299999997E-2</v>
      </c>
      <c r="AA536" s="61">
        <v>-8.7476459999999995E-3</v>
      </c>
      <c r="AB536" s="14"/>
      <c r="AC536" s="14"/>
      <c r="AD536" s="14"/>
      <c r="AE536" s="14"/>
      <c r="AF536" s="14"/>
      <c r="AG536" s="14"/>
      <c r="AH536" s="14"/>
      <c r="AI536" s="14"/>
    </row>
    <row r="537" spans="1:35">
      <c r="A537" s="16">
        <v>267</v>
      </c>
      <c r="B537" s="61">
        <v>0.22231100000000001</v>
      </c>
      <c r="C537" s="61">
        <v>0.33450872300000001</v>
      </c>
      <c r="D537" s="61">
        <v>1.4267340500000001E-2</v>
      </c>
      <c r="E537" s="61">
        <v>2.6886322599999998E-2</v>
      </c>
      <c r="F537" s="61">
        <v>4.0031905300000004E-2</v>
      </c>
      <c r="G537" s="61">
        <v>1.7350506000000002E-2</v>
      </c>
      <c r="H537" s="61">
        <v>0.107636278</v>
      </c>
      <c r="I537" s="61">
        <v>8.8496545199999999E-2</v>
      </c>
      <c r="J537" s="61">
        <v>1.23484071E-2</v>
      </c>
      <c r="K537" s="61">
        <v>0.215596966</v>
      </c>
      <c r="L537" s="61">
        <v>0.28134066399999996</v>
      </c>
      <c r="M537" s="61">
        <v>-3.1893904000000001E-2</v>
      </c>
      <c r="N537" s="61">
        <v>0.13892114899999999</v>
      </c>
      <c r="O537" s="61">
        <v>0.24215936100000002</v>
      </c>
      <c r="P537" s="61"/>
      <c r="Q537" s="61">
        <v>7.9076274700000004E-2</v>
      </c>
      <c r="R537" s="61">
        <v>7.3031274199999996E-2</v>
      </c>
      <c r="S537" s="61">
        <v>3.9621871500000003E-2</v>
      </c>
      <c r="T537" s="61">
        <v>0.204102121</v>
      </c>
      <c r="U537" s="61">
        <v>0.154955329</v>
      </c>
      <c r="V537" s="61">
        <v>3.0890200999999999E-2</v>
      </c>
      <c r="W537" s="61">
        <v>-2.7409309999999998E-3</v>
      </c>
      <c r="X537" s="61">
        <v>2.17888925E-2</v>
      </c>
      <c r="Y537" s="61">
        <v>1.93756086E-2</v>
      </c>
      <c r="Z537" s="61">
        <v>7.4329695200000004E-2</v>
      </c>
      <c r="AA537" s="61">
        <v>-8.1047380000000002E-3</v>
      </c>
      <c r="AB537" s="14"/>
      <c r="AC537" s="14"/>
      <c r="AD537" s="14"/>
      <c r="AE537" s="14"/>
      <c r="AF537" s="14"/>
      <c r="AG537" s="14"/>
      <c r="AH537" s="14"/>
      <c r="AI537" s="14"/>
    </row>
    <row r="538" spans="1:35">
      <c r="A538" s="16">
        <v>267.5</v>
      </c>
      <c r="B538" s="61">
        <v>0.219108038</v>
      </c>
      <c r="C538" s="61">
        <v>0.316831154</v>
      </c>
      <c r="D538" s="61">
        <v>1.5756314899999999E-2</v>
      </c>
      <c r="E538" s="61">
        <v>4.9289842700000003E-2</v>
      </c>
      <c r="F538" s="61">
        <v>4.2788181700000004E-2</v>
      </c>
      <c r="G538" s="61">
        <v>1.81883576E-2</v>
      </c>
      <c r="H538" s="61">
        <v>0.12644702399999999</v>
      </c>
      <c r="I538" s="61">
        <v>8.6021501899999991E-2</v>
      </c>
      <c r="J538" s="61">
        <v>1.0867284800000002E-2</v>
      </c>
      <c r="K538" s="61">
        <v>0.22181044100000002</v>
      </c>
      <c r="L538" s="61">
        <v>0.28299291199999999</v>
      </c>
      <c r="M538" s="61">
        <v>-3.7190796999999998E-2</v>
      </c>
      <c r="N538" s="61">
        <v>0.162197331</v>
      </c>
      <c r="O538" s="61">
        <v>0.24149196199999998</v>
      </c>
      <c r="P538" s="61"/>
      <c r="Q538" s="61">
        <v>7.7841269500000004E-2</v>
      </c>
      <c r="R538" s="61">
        <v>7.1263838400000001E-2</v>
      </c>
      <c r="S538" s="61">
        <v>4.0228535499999996E-2</v>
      </c>
      <c r="T538" s="61">
        <v>0.20348016600000002</v>
      </c>
      <c r="U538" s="61">
        <v>0.15000805</v>
      </c>
      <c r="V538" s="61">
        <v>3.6020158599999998E-2</v>
      </c>
      <c r="W538" s="61">
        <v>-1.2455132000000001E-2</v>
      </c>
      <c r="X538" s="61">
        <v>2.3023869399999997E-2</v>
      </c>
      <c r="Y538" s="61">
        <v>2.32027876E-2</v>
      </c>
      <c r="Z538" s="61">
        <v>7.438621279999999E-2</v>
      </c>
      <c r="AA538" s="61">
        <v>-6.3419139999999997E-3</v>
      </c>
      <c r="AB538" s="14"/>
      <c r="AC538" s="14"/>
      <c r="AD538" s="14"/>
      <c r="AE538" s="14"/>
      <c r="AF538" s="14"/>
      <c r="AG538" s="14"/>
      <c r="AH538" s="14"/>
      <c r="AI538" s="14"/>
    </row>
    <row r="539" spans="1:35">
      <c r="A539" s="16">
        <v>268</v>
      </c>
      <c r="B539" s="61">
        <v>0.22210596200000002</v>
      </c>
      <c r="C539" s="61">
        <v>0.32257881199999999</v>
      </c>
      <c r="D539" s="61">
        <v>1.6097903199999999E-2</v>
      </c>
      <c r="E539" s="61">
        <v>2.6845010700000001E-2</v>
      </c>
      <c r="F539" s="61">
        <v>3.597152E-2</v>
      </c>
      <c r="G539" s="61">
        <v>1.7762297199999999E-2</v>
      </c>
      <c r="H539" s="61">
        <v>0.114740301</v>
      </c>
      <c r="I539" s="61">
        <v>9.0745398399999996E-2</v>
      </c>
      <c r="J539" s="61">
        <v>1.10028192E-2</v>
      </c>
      <c r="K539" s="61">
        <v>0.21748450900000002</v>
      </c>
      <c r="L539" s="61">
        <v>0.28128398300000002</v>
      </c>
      <c r="M539" s="61">
        <v>-3.590774E-2</v>
      </c>
      <c r="N539" s="61">
        <v>0.148383503</v>
      </c>
      <c r="O539" s="61">
        <v>0.27533100399999999</v>
      </c>
      <c r="P539" s="61"/>
      <c r="Q539" s="61">
        <v>8.4335240199999995E-2</v>
      </c>
      <c r="R539" s="61">
        <v>7.3659848299999997E-2</v>
      </c>
      <c r="S539" s="61">
        <v>3.3994829000000004E-2</v>
      </c>
      <c r="T539" s="61">
        <v>0.197105208</v>
      </c>
      <c r="U539" s="61">
        <v>0.146104651</v>
      </c>
      <c r="V539" s="61">
        <v>3.1104574700000002E-2</v>
      </c>
      <c r="W539" s="61">
        <v>-5.3766600000000001E-3</v>
      </c>
      <c r="X539" s="61">
        <v>1.6339685699999999E-2</v>
      </c>
      <c r="Y539" s="61">
        <v>2.19715929E-2</v>
      </c>
      <c r="Z539" s="61">
        <v>7.38583357E-2</v>
      </c>
      <c r="AA539" s="61">
        <v>-4.8498489999999998E-3</v>
      </c>
      <c r="AB539" s="14"/>
      <c r="AC539" s="14"/>
      <c r="AD539" s="14"/>
      <c r="AE539" s="14"/>
      <c r="AF539" s="14"/>
      <c r="AG539" s="14"/>
      <c r="AH539" s="14"/>
      <c r="AI539" s="14"/>
    </row>
    <row r="540" spans="1:35">
      <c r="A540" s="16">
        <v>268.5</v>
      </c>
      <c r="B540" s="61">
        <v>0.21418947399999999</v>
      </c>
      <c r="C540" s="61">
        <v>0.33513696600000004</v>
      </c>
      <c r="D540" s="61">
        <v>1.4622502399999999E-2</v>
      </c>
      <c r="E540" s="61">
        <v>-6.7966509999999999E-3</v>
      </c>
      <c r="F540" s="61">
        <v>3.6422081600000003E-2</v>
      </c>
      <c r="G540" s="61">
        <v>1.4794701299999999E-2</v>
      </c>
      <c r="H540" s="61">
        <v>0.117229475</v>
      </c>
      <c r="I540" s="61">
        <v>8.0601941299999993E-2</v>
      </c>
      <c r="J540" s="61">
        <v>7.7413333999999997E-3</v>
      </c>
      <c r="K540" s="61">
        <v>0.21847113400000001</v>
      </c>
      <c r="L540" s="61">
        <v>0.27879011399999998</v>
      </c>
      <c r="M540" s="61">
        <v>-3.4473340999999998E-2</v>
      </c>
      <c r="N540" s="61">
        <v>0.16264229199999999</v>
      </c>
      <c r="O540" s="61">
        <v>0.24344792099999998</v>
      </c>
      <c r="P540" s="61"/>
      <c r="Q540" s="61">
        <v>8.945189810000001E-2</v>
      </c>
      <c r="R540" s="61">
        <v>7.1512763300000004E-2</v>
      </c>
      <c r="S540" s="61">
        <v>3.36719776E-2</v>
      </c>
      <c r="T540" s="61">
        <v>0.19588085599999999</v>
      </c>
      <c r="U540" s="61">
        <v>0.14859367700000001</v>
      </c>
      <c r="V540" s="61">
        <v>3.9213979099999997E-2</v>
      </c>
      <c r="W540" s="61">
        <v>-1.4139986E-2</v>
      </c>
      <c r="X540" s="61">
        <v>2.33357293E-2</v>
      </c>
      <c r="Y540" s="61">
        <v>2.4272165499999998E-2</v>
      </c>
      <c r="Z540" s="61">
        <v>7.3972950400000001E-2</v>
      </c>
      <c r="AA540" s="61">
        <v>-9.4934100000000007E-3</v>
      </c>
      <c r="AB540" s="14"/>
      <c r="AC540" s="14"/>
      <c r="AD540" s="14"/>
      <c r="AE540" s="14"/>
      <c r="AF540" s="14"/>
      <c r="AG540" s="14"/>
      <c r="AH540" s="14"/>
      <c r="AI540" s="14"/>
    </row>
    <row r="541" spans="1:35">
      <c r="A541" s="16">
        <v>269</v>
      </c>
      <c r="B541" s="61">
        <v>0.20914205800000002</v>
      </c>
      <c r="C541" s="61">
        <v>0.32633219899999999</v>
      </c>
      <c r="D541" s="61">
        <v>2.0741036099999999E-2</v>
      </c>
      <c r="E541" s="61">
        <v>4.9284743800000003E-2</v>
      </c>
      <c r="F541" s="61">
        <v>3.6841420999999999E-2</v>
      </c>
      <c r="G541" s="61">
        <v>1.8369155500000001E-2</v>
      </c>
      <c r="H541" s="61">
        <v>0.113720695</v>
      </c>
      <c r="I541" s="61">
        <v>9.0834088400000013E-2</v>
      </c>
      <c r="J541" s="61">
        <v>7.8086390000000009E-3</v>
      </c>
      <c r="K541" s="61">
        <v>0.22147593700000001</v>
      </c>
      <c r="L541" s="61">
        <v>0.27618148999999997</v>
      </c>
      <c r="M541" s="61">
        <v>-3.7459988999999999E-2</v>
      </c>
      <c r="N541" s="61">
        <v>0.14004944499999999</v>
      </c>
      <c r="O541" s="61">
        <v>0.25331137800000003</v>
      </c>
      <c r="P541" s="61"/>
      <c r="Q541" s="61">
        <v>8.8336736600000007E-2</v>
      </c>
      <c r="R541" s="61">
        <v>6.8402147900000002E-2</v>
      </c>
      <c r="S541" s="61">
        <v>3.3578290400000002E-2</v>
      </c>
      <c r="T541" s="61">
        <v>0.198719601</v>
      </c>
      <c r="U541" s="61">
        <v>0.147445039</v>
      </c>
      <c r="V541" s="61">
        <v>3.73658922E-2</v>
      </c>
      <c r="W541" s="61">
        <v>-1.000231E-2</v>
      </c>
      <c r="X541" s="61">
        <v>2.3714260899999999E-2</v>
      </c>
      <c r="Y541" s="61">
        <v>2.28204828E-2</v>
      </c>
      <c r="Z541" s="61">
        <v>7.8354549799999992E-2</v>
      </c>
      <c r="AA541" s="61">
        <v>-3.0873650000000003E-3</v>
      </c>
      <c r="AB541" s="14"/>
      <c r="AC541" s="14"/>
      <c r="AD541" s="14"/>
      <c r="AE541" s="14"/>
      <c r="AF541" s="14"/>
      <c r="AG541" s="14"/>
      <c r="AH541" s="14"/>
      <c r="AI541" s="14"/>
    </row>
    <row r="542" spans="1:35">
      <c r="A542" s="16">
        <v>269.5</v>
      </c>
      <c r="B542" s="61">
        <v>0.224265887</v>
      </c>
      <c r="C542" s="61">
        <v>0.32668234900000004</v>
      </c>
      <c r="D542" s="61">
        <v>8.9292646999999999E-3</v>
      </c>
      <c r="E542" s="61">
        <v>2.8063956099999999E-2</v>
      </c>
      <c r="F542" s="61">
        <v>3.3390993700000003E-2</v>
      </c>
      <c r="G542" s="61">
        <v>1.4281568600000001E-2</v>
      </c>
      <c r="H542" s="61">
        <v>0.105526572</v>
      </c>
      <c r="I542" s="61">
        <v>8.7800931099999993E-2</v>
      </c>
      <c r="J542" s="61">
        <v>1.1584910799999999E-2</v>
      </c>
      <c r="K542" s="61">
        <v>0.222740205</v>
      </c>
      <c r="L542" s="61">
        <v>0.28031525899999998</v>
      </c>
      <c r="M542" s="61">
        <v>-3.4219128000000001E-2</v>
      </c>
      <c r="N542" s="61">
        <v>0.156770031</v>
      </c>
      <c r="O542" s="61">
        <v>0.257495694</v>
      </c>
      <c r="P542" s="61"/>
      <c r="Q542" s="61">
        <v>8.2291723300000008E-2</v>
      </c>
      <c r="R542" s="61">
        <v>7.3679700400000006E-2</v>
      </c>
      <c r="S542" s="61">
        <v>3.4645912299999998E-2</v>
      </c>
      <c r="T542" s="61">
        <v>0.19544923699999997</v>
      </c>
      <c r="U542" s="61">
        <v>0.146383983</v>
      </c>
      <c r="V542" s="61">
        <v>3.3925061900000004E-2</v>
      </c>
      <c r="W542" s="61">
        <v>-6.3432699999999996E-4</v>
      </c>
      <c r="X542" s="61">
        <v>1.76609234E-2</v>
      </c>
      <c r="Y542" s="61">
        <v>2.1089985299999999E-2</v>
      </c>
      <c r="Z542" s="61">
        <v>7.1109513299999996E-2</v>
      </c>
      <c r="AA542" s="61">
        <v>-9.6095399999999997E-3</v>
      </c>
      <c r="AB542" s="14"/>
      <c r="AC542" s="14"/>
      <c r="AD542" s="14"/>
      <c r="AE542" s="14"/>
      <c r="AF542" s="14"/>
      <c r="AG542" s="14"/>
      <c r="AH542" s="14"/>
      <c r="AI542" s="14"/>
    </row>
    <row r="543" spans="1:35">
      <c r="A543" s="16">
        <v>270</v>
      </c>
      <c r="B543" s="61">
        <v>0.21218519499999999</v>
      </c>
      <c r="C543" s="61">
        <v>0.32186481299999997</v>
      </c>
      <c r="D543" s="61">
        <v>1.5499129899999999E-2</v>
      </c>
      <c r="E543" s="61">
        <v>3.6255320200000003E-2</v>
      </c>
      <c r="F543" s="61">
        <v>3.7154458299999998E-2</v>
      </c>
      <c r="G543" s="61">
        <v>1.6092453499999999E-2</v>
      </c>
      <c r="H543" s="61">
        <v>0.10216589799999999</v>
      </c>
      <c r="I543" s="61">
        <v>8.0122154599999995E-2</v>
      </c>
      <c r="J543" s="61">
        <v>1.1374082700000001E-2</v>
      </c>
      <c r="K543" s="61">
        <v>0.220486142</v>
      </c>
      <c r="L543" s="61">
        <v>0.28287121700000001</v>
      </c>
      <c r="M543" s="61">
        <v>-3.2172011E-2</v>
      </c>
      <c r="N543" s="61">
        <v>0.14751698700000002</v>
      </c>
      <c r="O543" s="61">
        <v>0.257090926</v>
      </c>
      <c r="P543" s="61"/>
      <c r="Q543" s="61">
        <v>8.1922509399999996E-2</v>
      </c>
      <c r="R543" s="61">
        <v>6.81450688E-2</v>
      </c>
      <c r="S543" s="61">
        <v>2.66590968E-2</v>
      </c>
      <c r="T543" s="61">
        <v>0.18847588300000001</v>
      </c>
      <c r="U543" s="61">
        <v>0.15662995099999999</v>
      </c>
      <c r="V543" s="61">
        <v>3.3990945600000003E-2</v>
      </c>
      <c r="W543" s="61">
        <v>-1.2465765E-2</v>
      </c>
      <c r="X543" s="61">
        <v>2.5581958999999998E-2</v>
      </c>
      <c r="Y543" s="61">
        <v>2.1125750999999998E-2</v>
      </c>
      <c r="Z543" s="61">
        <v>6.9032406800000001E-2</v>
      </c>
      <c r="AA543" s="61">
        <v>-6.8088649999999999E-3</v>
      </c>
      <c r="AB543" s="14"/>
      <c r="AC543" s="14"/>
      <c r="AD543" s="14"/>
      <c r="AE543" s="14"/>
      <c r="AF543" s="14"/>
      <c r="AG543" s="14"/>
      <c r="AH543" s="14"/>
      <c r="AI543" s="14"/>
    </row>
    <row r="544" spans="1:35">
      <c r="A544" s="16">
        <v>270.5</v>
      </c>
      <c r="B544" s="61">
        <v>0.22030606599999999</v>
      </c>
      <c r="C544" s="61">
        <v>0.33011192800000005</v>
      </c>
      <c r="D544" s="61">
        <v>9.1283093999999995E-3</v>
      </c>
      <c r="E544" s="61">
        <v>5.5392046700000003E-2</v>
      </c>
      <c r="F544" s="61">
        <v>3.8607462699999998E-2</v>
      </c>
      <c r="G544" s="61">
        <v>1.3328912500000002E-2</v>
      </c>
      <c r="H544" s="61">
        <v>0.10775032899999999</v>
      </c>
      <c r="I544" s="61">
        <v>8.277049010000001E-2</v>
      </c>
      <c r="J544" s="61">
        <v>1.23581903E-2</v>
      </c>
      <c r="K544" s="61">
        <v>0.21639481199999999</v>
      </c>
      <c r="L544" s="61">
        <v>0.282453854</v>
      </c>
      <c r="M544" s="61">
        <v>-3.7983106000000003E-2</v>
      </c>
      <c r="N544" s="61">
        <v>0.14460416700000001</v>
      </c>
      <c r="O544" s="61">
        <v>0.259548159</v>
      </c>
      <c r="P544" s="61"/>
      <c r="Q544" s="61">
        <v>8.4671749399999996E-2</v>
      </c>
      <c r="R544" s="61">
        <v>7.3909220499999997E-2</v>
      </c>
      <c r="S544" s="61">
        <v>2.8977646499999999E-2</v>
      </c>
      <c r="T544" s="61">
        <v>0.19711057600000001</v>
      </c>
      <c r="U544" s="61">
        <v>0.164379477</v>
      </c>
      <c r="V544" s="61">
        <v>2.9747865199999998E-2</v>
      </c>
      <c r="W544" s="61">
        <v>-9.2892749999999996E-3</v>
      </c>
      <c r="X544" s="61">
        <v>2.8102018499999999E-2</v>
      </c>
      <c r="Y544" s="61">
        <v>2.1881581099999999E-2</v>
      </c>
      <c r="Z544" s="61">
        <v>6.8637047500000006E-2</v>
      </c>
      <c r="AA544" s="61">
        <v>-9.5896349999999991E-3</v>
      </c>
      <c r="AB544" s="14"/>
      <c r="AC544" s="14"/>
      <c r="AD544" s="14"/>
      <c r="AE544" s="14"/>
      <c r="AF544" s="14"/>
      <c r="AG544" s="14"/>
      <c r="AH544" s="14"/>
      <c r="AI544" s="14"/>
    </row>
    <row r="545" spans="1:35">
      <c r="A545" s="16">
        <v>271</v>
      </c>
      <c r="B545" s="61">
        <v>0.21341456099999997</v>
      </c>
      <c r="C545" s="61">
        <v>0.32947941600000002</v>
      </c>
      <c r="D545" s="61">
        <v>1.2767763499999999E-2</v>
      </c>
      <c r="E545" s="61">
        <v>2.8852810199999999E-2</v>
      </c>
      <c r="F545" s="61">
        <v>3.6954348900000003E-2</v>
      </c>
      <c r="G545" s="61">
        <v>1.1896527400000001E-2</v>
      </c>
      <c r="H545" s="61">
        <v>0.103455598</v>
      </c>
      <c r="I545" s="61">
        <v>8.1424807900000007E-2</v>
      </c>
      <c r="J545" s="61">
        <v>1.32087918E-2</v>
      </c>
      <c r="K545" s="61">
        <v>0.218555202</v>
      </c>
      <c r="L545" s="61">
        <v>0.28288950000000002</v>
      </c>
      <c r="M545" s="61">
        <v>-3.5370506000000003E-2</v>
      </c>
      <c r="N545" s="61">
        <v>0.159109312</v>
      </c>
      <c r="O545" s="61">
        <v>0.24449090800000001</v>
      </c>
      <c r="P545" s="61"/>
      <c r="Q545" s="61">
        <v>8.3048303000000004E-2</v>
      </c>
      <c r="R545" s="61">
        <v>6.3257091500000001E-2</v>
      </c>
      <c r="S545" s="61">
        <v>2.8425087699999997E-2</v>
      </c>
      <c r="T545" s="61">
        <v>0.198568261</v>
      </c>
      <c r="U545" s="61">
        <v>0.16080243699999999</v>
      </c>
      <c r="V545" s="61">
        <v>3.4669826899999999E-2</v>
      </c>
      <c r="W545" s="61">
        <v>-1.4160866000000001E-2</v>
      </c>
      <c r="X545" s="61">
        <v>2.2111222999999999E-2</v>
      </c>
      <c r="Y545" s="61">
        <v>1.4512478299999999E-2</v>
      </c>
      <c r="Z545" s="61">
        <v>7.1609482599999996E-2</v>
      </c>
      <c r="AA545" s="61">
        <v>-4.2400190000000003E-3</v>
      </c>
      <c r="AB545" s="14"/>
      <c r="AC545" s="14"/>
      <c r="AD545" s="14"/>
      <c r="AE545" s="14"/>
      <c r="AF545" s="14"/>
      <c r="AG545" s="14"/>
      <c r="AH545" s="14"/>
      <c r="AI545" s="14"/>
    </row>
    <row r="546" spans="1:35">
      <c r="A546" s="16">
        <v>271.5</v>
      </c>
      <c r="B546" s="61">
        <v>0.20982367899999999</v>
      </c>
      <c r="C546" s="61">
        <v>0.320097782</v>
      </c>
      <c r="D546" s="61">
        <v>9.6933460999999999E-3</v>
      </c>
      <c r="E546" s="61">
        <v>4.0337428799999998E-2</v>
      </c>
      <c r="F546" s="61">
        <v>3.5855280199999999E-2</v>
      </c>
      <c r="G546" s="61">
        <v>2.17634471E-2</v>
      </c>
      <c r="H546" s="61">
        <v>0.106099788</v>
      </c>
      <c r="I546" s="61">
        <v>9.0725080499999999E-2</v>
      </c>
      <c r="J546" s="61">
        <v>3.8690466999999999E-3</v>
      </c>
      <c r="K546" s="61">
        <v>0.22242729899999999</v>
      </c>
      <c r="L546" s="61">
        <v>0.282801841</v>
      </c>
      <c r="M546" s="61">
        <v>-3.4884531999999996E-2</v>
      </c>
      <c r="N546" s="61">
        <v>0.14786851600000001</v>
      </c>
      <c r="O546" s="61">
        <v>0.24489776699999999</v>
      </c>
      <c r="P546" s="61"/>
      <c r="Q546" s="61">
        <v>8.0400816899999991E-2</v>
      </c>
      <c r="R546" s="61">
        <v>7.3051074600000002E-2</v>
      </c>
      <c r="S546" s="61">
        <v>3.3028118400000001E-2</v>
      </c>
      <c r="T546" s="61">
        <v>0.19291429300000001</v>
      </c>
      <c r="U546" s="61">
        <v>0.15884690600000001</v>
      </c>
      <c r="V546" s="61">
        <v>3.6099279800000002E-2</v>
      </c>
      <c r="W546" s="61">
        <v>-9.9936620000000004E-3</v>
      </c>
      <c r="X546" s="61">
        <v>3.2220725700000001E-2</v>
      </c>
      <c r="Y546" s="61">
        <v>2.7960747100000002E-2</v>
      </c>
      <c r="Z546" s="61">
        <v>7.2538160200000007E-2</v>
      </c>
      <c r="AA546" s="61">
        <v>-8.388567999999999E-3</v>
      </c>
      <c r="AB546" s="14"/>
      <c r="AC546" s="14"/>
      <c r="AD546" s="14"/>
      <c r="AE546" s="14"/>
      <c r="AF546" s="14"/>
      <c r="AG546" s="14"/>
      <c r="AH546" s="14"/>
      <c r="AI546" s="14"/>
    </row>
    <row r="547" spans="1:35">
      <c r="A547" s="16">
        <v>272</v>
      </c>
      <c r="B547" s="61">
        <v>0.21705550299999998</v>
      </c>
      <c r="C547" s="61">
        <v>0.31769363</v>
      </c>
      <c r="D547" s="61">
        <v>1.8725910599999999E-2</v>
      </c>
      <c r="E547" s="61">
        <v>3.6042832599999998E-2</v>
      </c>
      <c r="F547" s="61">
        <v>3.2712387000000002E-2</v>
      </c>
      <c r="G547" s="61">
        <v>1.9457748E-2</v>
      </c>
      <c r="H547" s="61">
        <v>0.116887958</v>
      </c>
      <c r="I547" s="61">
        <v>8.4723142700000004E-2</v>
      </c>
      <c r="J547" s="61">
        <v>1.34396269E-2</v>
      </c>
      <c r="K547" s="61">
        <v>0.21880918499999999</v>
      </c>
      <c r="L547" s="61">
        <v>0.27563339100000001</v>
      </c>
      <c r="M547" s="61">
        <v>-3.7830729E-2</v>
      </c>
      <c r="N547" s="61">
        <v>0.167708412</v>
      </c>
      <c r="O547" s="61">
        <v>0.25743794000000003</v>
      </c>
      <c r="P547" s="61"/>
      <c r="Q547" s="61">
        <v>8.5044825000000004E-2</v>
      </c>
      <c r="R547" s="61">
        <v>6.6684720700000005E-2</v>
      </c>
      <c r="S547" s="61">
        <v>3.8186730500000002E-2</v>
      </c>
      <c r="T547" s="61">
        <v>0.19784860500000001</v>
      </c>
      <c r="U547" s="61">
        <v>0.159979916</v>
      </c>
      <c r="V547" s="61">
        <v>4.0840598999999998E-2</v>
      </c>
      <c r="W547" s="61">
        <v>-1.2523655E-2</v>
      </c>
      <c r="X547" s="61">
        <v>3.6383291999999998E-2</v>
      </c>
      <c r="Y547" s="61">
        <v>2.9526916600000001E-2</v>
      </c>
      <c r="Z547" s="61">
        <v>7.8802740699999999E-2</v>
      </c>
      <c r="AA547" s="61">
        <v>-3.5131679999999997E-3</v>
      </c>
      <c r="AB547" s="14"/>
      <c r="AC547" s="14"/>
      <c r="AD547" s="14"/>
      <c r="AE547" s="14"/>
      <c r="AF547" s="14"/>
      <c r="AG547" s="14"/>
      <c r="AH547" s="14"/>
      <c r="AI547" s="14"/>
    </row>
    <row r="548" spans="1:35">
      <c r="A548" s="16">
        <v>272.5</v>
      </c>
      <c r="B548" s="61">
        <v>0.20756628700000002</v>
      </c>
      <c r="C548" s="61">
        <v>0.33638552099999997</v>
      </c>
      <c r="D548" s="61">
        <v>6.4508667999999998E-3</v>
      </c>
      <c r="E548" s="61">
        <v>3.9578190999999999E-2</v>
      </c>
      <c r="F548" s="61">
        <v>3.1803533799999999E-2</v>
      </c>
      <c r="G548" s="61">
        <v>2.0099293899999999E-2</v>
      </c>
      <c r="H548" s="61">
        <v>9.1155738700000002E-2</v>
      </c>
      <c r="I548" s="61">
        <v>8.6462867200000015E-2</v>
      </c>
      <c r="J548" s="61">
        <v>1.27571332E-2</v>
      </c>
      <c r="K548" s="61">
        <v>0.21479673500000002</v>
      </c>
      <c r="L548" s="61">
        <v>0.27588349200000001</v>
      </c>
      <c r="M548" s="61">
        <v>-3.0141680000000001E-2</v>
      </c>
      <c r="N548" s="61">
        <v>0.159447584</v>
      </c>
      <c r="O548" s="61">
        <v>0.267867256</v>
      </c>
      <c r="P548" s="61"/>
      <c r="Q548" s="61">
        <v>7.7579815499999996E-2</v>
      </c>
      <c r="R548" s="61">
        <v>7.2695440600000008E-2</v>
      </c>
      <c r="S548" s="61">
        <v>3.18802922E-2</v>
      </c>
      <c r="T548" s="61">
        <v>0.198474708</v>
      </c>
      <c r="U548" s="61">
        <v>0.15595830199999999</v>
      </c>
      <c r="V548" s="61">
        <v>3.4125874299999998E-2</v>
      </c>
      <c r="W548" s="61">
        <v>-8.9831720000000011E-3</v>
      </c>
      <c r="X548" s="61">
        <v>2.7651558399999998E-2</v>
      </c>
      <c r="Y548" s="61">
        <v>2.51215111E-2</v>
      </c>
      <c r="Z548" s="61">
        <v>7.2951773600000006E-2</v>
      </c>
      <c r="AA548" s="61">
        <v>-8.732400999999999E-3</v>
      </c>
      <c r="AB548" s="14"/>
      <c r="AC548" s="14"/>
      <c r="AD548" s="14"/>
      <c r="AE548" s="14"/>
      <c r="AF548" s="14"/>
      <c r="AG548" s="14"/>
      <c r="AH548" s="14"/>
      <c r="AI548" s="14"/>
    </row>
    <row r="549" spans="1:35">
      <c r="A549" s="16">
        <v>273</v>
      </c>
      <c r="B549" s="61">
        <v>0.222384311</v>
      </c>
      <c r="C549" s="61">
        <v>0.32274045899999998</v>
      </c>
      <c r="D549" s="61">
        <v>8.9232510999999997E-3</v>
      </c>
      <c r="E549" s="61">
        <v>2.69096853E-2</v>
      </c>
      <c r="F549" s="61">
        <v>2.7439088300000001E-2</v>
      </c>
      <c r="G549" s="61">
        <v>1.2538167899999999E-2</v>
      </c>
      <c r="H549" s="61">
        <v>0.117765524</v>
      </c>
      <c r="I549" s="61">
        <v>8.6775860199999999E-2</v>
      </c>
      <c r="J549" s="61">
        <v>1.1990165399999999E-2</v>
      </c>
      <c r="K549" s="61">
        <v>0.217683613</v>
      </c>
      <c r="L549" s="61">
        <v>0.27629794000000002</v>
      </c>
      <c r="M549" s="61">
        <v>-3.6479574000000001E-2</v>
      </c>
      <c r="N549" s="61">
        <v>0.17512250500000001</v>
      </c>
      <c r="O549" s="61">
        <v>0.27244544300000001</v>
      </c>
      <c r="P549" s="61"/>
      <c r="Q549" s="61">
        <v>8.455184830000001E-2</v>
      </c>
      <c r="R549" s="61">
        <v>7.0991139100000003E-2</v>
      </c>
      <c r="S549" s="61">
        <v>2.45901813E-2</v>
      </c>
      <c r="T549" s="61">
        <v>0.19608716200000001</v>
      </c>
      <c r="U549" s="61">
        <v>0.15773420899999999</v>
      </c>
      <c r="V549" s="61">
        <v>3.0435378900000001E-2</v>
      </c>
      <c r="W549" s="61">
        <v>-9.0916750000000005E-3</v>
      </c>
      <c r="X549" s="61">
        <v>2.4749627E-2</v>
      </c>
      <c r="Y549" s="61">
        <v>2.0259788300000001E-2</v>
      </c>
      <c r="Z549" s="61">
        <v>7.2070047700000001E-2</v>
      </c>
      <c r="AA549" s="61">
        <v>-8.8886190000000004E-3</v>
      </c>
      <c r="AB549" s="14"/>
      <c r="AC549" s="14"/>
      <c r="AD549" s="14"/>
      <c r="AE549" s="14"/>
      <c r="AF549" s="14"/>
      <c r="AG549" s="14"/>
      <c r="AH549" s="14"/>
      <c r="AI549" s="14"/>
    </row>
    <row r="550" spans="1:35">
      <c r="A550" s="16">
        <v>273.5</v>
      </c>
      <c r="B550" s="61">
        <v>0.21680833899999999</v>
      </c>
      <c r="C550" s="61">
        <v>0.33460617200000004</v>
      </c>
      <c r="D550" s="61">
        <v>5.2367624999999996E-3</v>
      </c>
      <c r="E550" s="61">
        <v>5.6809863399999994E-2</v>
      </c>
      <c r="F550" s="61">
        <v>3.9061698800000003E-2</v>
      </c>
      <c r="G550" s="61">
        <v>2.00126253E-2</v>
      </c>
      <c r="H550" s="61">
        <v>0.104727769</v>
      </c>
      <c r="I550" s="61">
        <v>8.3968144500000008E-2</v>
      </c>
      <c r="J550" s="61">
        <v>1.5073627899999999E-2</v>
      </c>
      <c r="K550" s="61">
        <v>0.21219358700000002</v>
      </c>
      <c r="L550" s="61">
        <v>0.27815298299999996</v>
      </c>
      <c r="M550" s="61">
        <v>-2.9373732999999999E-2</v>
      </c>
      <c r="N550" s="61">
        <v>0.17457956599999999</v>
      </c>
      <c r="O550" s="61">
        <v>0.23259893600000001</v>
      </c>
      <c r="P550" s="61"/>
      <c r="Q550" s="61">
        <v>7.8705545700000004E-2</v>
      </c>
      <c r="R550" s="61">
        <v>6.8170718199999994E-2</v>
      </c>
      <c r="S550" s="61">
        <v>2.5827608799999999E-2</v>
      </c>
      <c r="T550" s="61">
        <v>0.18989658599999998</v>
      </c>
      <c r="U550" s="61">
        <v>0.16027556199999998</v>
      </c>
      <c r="V550" s="61">
        <v>2.6285137299999997E-2</v>
      </c>
      <c r="W550" s="61">
        <v>-8.4421399999999992E-4</v>
      </c>
      <c r="X550" s="61">
        <v>2.6943690899999997E-2</v>
      </c>
      <c r="Y550" s="61">
        <v>2.1065530499999999E-2</v>
      </c>
      <c r="Z550" s="61">
        <v>7.2258029900000006E-2</v>
      </c>
      <c r="AA550" s="61">
        <v>-6.0348069999999997E-3</v>
      </c>
      <c r="AB550" s="14"/>
      <c r="AC550" s="14"/>
      <c r="AD550" s="14"/>
      <c r="AE550" s="14"/>
      <c r="AF550" s="14"/>
      <c r="AG550" s="14"/>
      <c r="AH550" s="14"/>
      <c r="AI550" s="14"/>
    </row>
    <row r="551" spans="1:35">
      <c r="A551" s="16">
        <v>274</v>
      </c>
      <c r="B551" s="61">
        <v>0.21387056900000001</v>
      </c>
      <c r="C551" s="61">
        <v>0.32580998</v>
      </c>
      <c r="D551" s="61">
        <v>4.0531897999999998E-3</v>
      </c>
      <c r="E551" s="61">
        <v>1.0870771699999998E-2</v>
      </c>
      <c r="F551" s="61">
        <v>3.0907368800000001E-2</v>
      </c>
      <c r="G551" s="61">
        <v>1.68777292E-2</v>
      </c>
      <c r="H551" s="61">
        <v>0.10513252899999999</v>
      </c>
      <c r="I551" s="61">
        <v>9.0079013999999999E-2</v>
      </c>
      <c r="J551" s="61">
        <v>8.4227956999999992E-3</v>
      </c>
      <c r="K551" s="61">
        <v>0.21361455100000001</v>
      </c>
      <c r="L551" s="61">
        <v>0.27078233699999998</v>
      </c>
      <c r="M551" s="61">
        <v>-3.2006681000000002E-2</v>
      </c>
      <c r="N551" s="61">
        <v>0.16702494200000001</v>
      </c>
      <c r="O551" s="61">
        <v>0.24861716</v>
      </c>
      <c r="P551" s="61"/>
      <c r="Q551" s="61">
        <v>8.4354768599999991E-2</v>
      </c>
      <c r="R551" s="61">
        <v>7.1495887299999991E-2</v>
      </c>
      <c r="S551" s="61">
        <v>2.9179648199999998E-2</v>
      </c>
      <c r="T551" s="61">
        <v>0.19159045399999999</v>
      </c>
      <c r="U551" s="61">
        <v>0.14887682699999999</v>
      </c>
      <c r="V551" s="61">
        <v>2.6535691E-2</v>
      </c>
      <c r="W551" s="61">
        <v>-6.5671159999999996E-3</v>
      </c>
      <c r="X551" s="61">
        <v>2.7203079099999999E-2</v>
      </c>
      <c r="Y551" s="61">
        <v>2.1720746599999997E-2</v>
      </c>
      <c r="Z551" s="61">
        <v>7.56546097E-2</v>
      </c>
      <c r="AA551" s="61">
        <v>-7.2242920000000002E-3</v>
      </c>
      <c r="AB551" s="14"/>
      <c r="AC551" s="14"/>
      <c r="AD551" s="14"/>
      <c r="AE551" s="14"/>
      <c r="AF551" s="14"/>
      <c r="AG551" s="14"/>
      <c r="AH551" s="14"/>
      <c r="AI551" s="14"/>
    </row>
    <row r="552" spans="1:35">
      <c r="A552" s="16">
        <v>274.5</v>
      </c>
      <c r="B552" s="61">
        <v>0.222648122</v>
      </c>
      <c r="C552" s="61">
        <v>0.32393263999999999</v>
      </c>
      <c r="D552" s="61">
        <v>9.1690747E-3</v>
      </c>
      <c r="E552" s="61">
        <v>3.48848176E-2</v>
      </c>
      <c r="F552" s="61">
        <v>2.6358070399999999E-2</v>
      </c>
      <c r="G552" s="61">
        <v>1.9416747800000002E-2</v>
      </c>
      <c r="H552" s="61">
        <v>0.12499524400000001</v>
      </c>
      <c r="I552" s="61">
        <v>8.522339470000001E-2</v>
      </c>
      <c r="J552" s="61">
        <v>7.0044130000000001E-3</v>
      </c>
      <c r="K552" s="61">
        <v>0.223060751</v>
      </c>
      <c r="L552" s="61">
        <v>0.27529800999999998</v>
      </c>
      <c r="M552" s="61">
        <v>-3.7832566999999998E-2</v>
      </c>
      <c r="N552" s="61">
        <v>0.16967845600000001</v>
      </c>
      <c r="O552" s="61">
        <v>0.25564321899999998</v>
      </c>
      <c r="P552" s="61"/>
      <c r="Q552" s="61">
        <v>8.9642984000000009E-2</v>
      </c>
      <c r="R552" s="61">
        <v>6.6773624899999995E-2</v>
      </c>
      <c r="S552" s="61">
        <v>2.7530530899999999E-2</v>
      </c>
      <c r="T552" s="61">
        <v>0.193075514</v>
      </c>
      <c r="U552" s="61">
        <v>0.15563761500000001</v>
      </c>
      <c r="V552" s="61">
        <v>3.0663182299999998E-2</v>
      </c>
      <c r="W552" s="61">
        <v>-5.694345E-3</v>
      </c>
      <c r="X552" s="61">
        <v>2.2664262300000002E-2</v>
      </c>
      <c r="Y552" s="61">
        <v>1.90909103E-2</v>
      </c>
      <c r="Z552" s="61">
        <v>6.8686631900000003E-2</v>
      </c>
      <c r="AA552" s="61">
        <v>-4.7083360000000005E-3</v>
      </c>
      <c r="AB552" s="14"/>
      <c r="AC552" s="14"/>
      <c r="AD552" s="14"/>
      <c r="AE552" s="14"/>
      <c r="AF552" s="14"/>
      <c r="AG552" s="14"/>
      <c r="AH552" s="14"/>
      <c r="AI552" s="14"/>
    </row>
    <row r="553" spans="1:35">
      <c r="A553" s="16">
        <v>275</v>
      </c>
      <c r="B553" s="61">
        <v>0.22856222800000001</v>
      </c>
      <c r="C553" s="61">
        <v>0.32117014400000005</v>
      </c>
      <c r="D553" s="61">
        <v>8.7095582000000001E-3</v>
      </c>
      <c r="E553" s="61">
        <v>2.9996585800000003E-2</v>
      </c>
      <c r="F553" s="61">
        <v>3.5005609100000001E-2</v>
      </c>
      <c r="G553" s="61">
        <v>1.2074627399999999E-2</v>
      </c>
      <c r="H553" s="61">
        <v>0.11239005499999999</v>
      </c>
      <c r="I553" s="61">
        <v>8.1153697900000002E-2</v>
      </c>
      <c r="J553" s="61">
        <v>1.1632244E-2</v>
      </c>
      <c r="K553" s="61">
        <v>0.21070346300000001</v>
      </c>
      <c r="L553" s="61">
        <v>0.26642801700000002</v>
      </c>
      <c r="M553" s="61">
        <v>-3.4952896999999997E-2</v>
      </c>
      <c r="N553" s="61">
        <v>0.16106272300000002</v>
      </c>
      <c r="O553" s="61">
        <v>0.263108128</v>
      </c>
      <c r="P553" s="61"/>
      <c r="Q553" s="61">
        <v>8.4604420200000002E-2</v>
      </c>
      <c r="R553" s="61">
        <v>6.9717665400000003E-2</v>
      </c>
      <c r="S553" s="61">
        <v>2.9278259300000001E-2</v>
      </c>
      <c r="T553" s="61">
        <v>0.18914853999999998</v>
      </c>
      <c r="U553" s="61">
        <v>0.15172176199999998</v>
      </c>
      <c r="V553" s="61">
        <v>3.3573280499999997E-2</v>
      </c>
      <c r="W553" s="61">
        <v>-8.935185E-3</v>
      </c>
      <c r="X553" s="61">
        <v>2.3432201899999998E-2</v>
      </c>
      <c r="Y553" s="61">
        <v>2.4386206800000001E-2</v>
      </c>
      <c r="Z553" s="61">
        <v>7.0044280900000006E-2</v>
      </c>
      <c r="AA553" s="61">
        <v>-8.4202370000000006E-3</v>
      </c>
      <c r="AB553" s="14"/>
      <c r="AC553" s="14"/>
      <c r="AD553" s="14"/>
      <c r="AE553" s="14"/>
      <c r="AF553" s="14"/>
      <c r="AG553" s="14"/>
      <c r="AH553" s="14"/>
      <c r="AI553" s="14"/>
    </row>
    <row r="554" spans="1:35">
      <c r="A554" s="16">
        <v>275.5</v>
      </c>
      <c r="B554" s="61">
        <v>0.22406472300000002</v>
      </c>
      <c r="C554" s="61">
        <v>0.32576737299999997</v>
      </c>
      <c r="D554" s="61">
        <v>2.4079587999999998E-3</v>
      </c>
      <c r="E554" s="61">
        <v>4.6368344300000003E-2</v>
      </c>
      <c r="F554" s="61">
        <v>3.2450298199999998E-2</v>
      </c>
      <c r="G554" s="61">
        <v>1.13462003E-2</v>
      </c>
      <c r="H554" s="61">
        <v>0.116687663</v>
      </c>
      <c r="I554" s="61">
        <v>8.6864600200000003E-2</v>
      </c>
      <c r="J554" s="61">
        <v>1.10017247E-2</v>
      </c>
      <c r="K554" s="61">
        <v>0.21802684800000002</v>
      </c>
      <c r="L554" s="61">
        <v>0.26733299599999999</v>
      </c>
      <c r="M554" s="61">
        <v>-3.2585206000000005E-2</v>
      </c>
      <c r="N554" s="61">
        <v>0.16239942700000001</v>
      </c>
      <c r="O554" s="61">
        <v>0.26771611499999998</v>
      </c>
      <c r="P554" s="61"/>
      <c r="Q554" s="61">
        <v>8.3830565999999995E-2</v>
      </c>
      <c r="R554" s="61">
        <v>6.9733870400000009E-2</v>
      </c>
      <c r="S554" s="61">
        <v>2.8906111000000002E-2</v>
      </c>
      <c r="T554" s="61">
        <v>0.19545864800000001</v>
      </c>
      <c r="U554" s="61">
        <v>0.144693504</v>
      </c>
      <c r="V554" s="61">
        <v>2.9968137499999999E-2</v>
      </c>
      <c r="W554" s="61">
        <v>1.0891116E-3</v>
      </c>
      <c r="X554" s="61">
        <v>1.8977721600000001E-2</v>
      </c>
      <c r="Y554" s="61">
        <v>2.4774070799999999E-2</v>
      </c>
      <c r="Z554" s="61">
        <v>6.5571410999999996E-2</v>
      </c>
      <c r="AA554" s="61">
        <v>-4.983304E-3</v>
      </c>
      <c r="AB554" s="14"/>
      <c r="AC554" s="14"/>
      <c r="AD554" s="14"/>
      <c r="AE554" s="14"/>
      <c r="AF554" s="14"/>
      <c r="AG554" s="14"/>
      <c r="AH554" s="14"/>
      <c r="AI554" s="14"/>
    </row>
    <row r="555" spans="1:35">
      <c r="A555" s="16">
        <v>276</v>
      </c>
      <c r="B555" s="61">
        <v>0.22205216400000002</v>
      </c>
      <c r="C555" s="61">
        <v>0.33195329700000004</v>
      </c>
      <c r="D555" s="61">
        <v>-2.1837399999999999E-4</v>
      </c>
      <c r="E555" s="61">
        <v>3.165478E-2</v>
      </c>
      <c r="F555" s="61">
        <v>3.0932723000000002E-2</v>
      </c>
      <c r="G555" s="61">
        <v>1.21907284E-2</v>
      </c>
      <c r="H555" s="61">
        <v>0.11141835800000001</v>
      </c>
      <c r="I555" s="61">
        <v>8.01589001E-2</v>
      </c>
      <c r="J555" s="61">
        <v>7.0401316E-3</v>
      </c>
      <c r="K555" s="61">
        <v>0.21327559699999998</v>
      </c>
      <c r="L555" s="61">
        <v>0.27311478099999997</v>
      </c>
      <c r="M555" s="61">
        <v>-3.2536309999999999E-2</v>
      </c>
      <c r="N555" s="61">
        <v>0.178651686</v>
      </c>
      <c r="O555" s="61">
        <v>0.241223664</v>
      </c>
      <c r="P555" s="61"/>
      <c r="Q555" s="61">
        <v>7.9274346699999998E-2</v>
      </c>
      <c r="R555" s="61">
        <v>6.9950660499999998E-2</v>
      </c>
      <c r="S555" s="61">
        <v>3.0164077900000003E-2</v>
      </c>
      <c r="T555" s="61">
        <v>0.198871504</v>
      </c>
      <c r="U555" s="61">
        <v>0.15560125799999999</v>
      </c>
      <c r="V555" s="61">
        <v>2.5564642499999998E-2</v>
      </c>
      <c r="W555" s="61">
        <v>-1.2724972000000001E-2</v>
      </c>
      <c r="X555" s="61">
        <v>1.4367712600000001E-2</v>
      </c>
      <c r="Y555" s="61">
        <v>2.3054276699999997E-2</v>
      </c>
      <c r="Z555" s="61">
        <v>6.3743543299999997E-2</v>
      </c>
      <c r="AA555" s="61">
        <v>-4.101375E-3</v>
      </c>
      <c r="AB555" s="14"/>
      <c r="AC555" s="14"/>
      <c r="AD555" s="14"/>
      <c r="AE555" s="14"/>
      <c r="AF555" s="14"/>
      <c r="AG555" s="14"/>
      <c r="AH555" s="14"/>
      <c r="AI555" s="14"/>
    </row>
    <row r="556" spans="1:35">
      <c r="A556" s="16">
        <v>276.5</v>
      </c>
      <c r="B556" s="61">
        <v>0.22243407999999998</v>
      </c>
      <c r="C556" s="61">
        <v>0.32625485199999998</v>
      </c>
      <c r="D556" s="61">
        <v>-2.9362020000000002E-3</v>
      </c>
      <c r="E556" s="61">
        <v>3.5389226900000001E-2</v>
      </c>
      <c r="F556" s="61">
        <v>4.2236069500000001E-2</v>
      </c>
      <c r="G556" s="61">
        <v>1.28991239E-2</v>
      </c>
      <c r="H556" s="61">
        <v>0.110825823</v>
      </c>
      <c r="I556" s="61">
        <v>8.6215480600000005E-2</v>
      </c>
      <c r="J556" s="61">
        <v>9.2338385999999988E-3</v>
      </c>
      <c r="K556" s="61">
        <v>0.214802668</v>
      </c>
      <c r="L556" s="61">
        <v>0.27248030899999998</v>
      </c>
      <c r="M556" s="61">
        <v>-3.8982652E-2</v>
      </c>
      <c r="N556" s="61">
        <v>0.153967257</v>
      </c>
      <c r="O556" s="61">
        <v>0.24605371399999998</v>
      </c>
      <c r="P556" s="61"/>
      <c r="Q556" s="61">
        <v>7.9740860099999991E-2</v>
      </c>
      <c r="R556" s="61">
        <v>7.2571253299999999E-2</v>
      </c>
      <c r="S556" s="61">
        <v>3.8479316E-2</v>
      </c>
      <c r="T556" s="61">
        <v>0.201232571</v>
      </c>
      <c r="U556" s="61">
        <v>0.151336267</v>
      </c>
      <c r="V556" s="61">
        <v>1.80493779E-2</v>
      </c>
      <c r="W556" s="61">
        <v>-1.6676644000000001E-2</v>
      </c>
      <c r="X556" s="61">
        <v>2.0150234E-2</v>
      </c>
      <c r="Y556" s="61">
        <v>1.4090964900000001E-2</v>
      </c>
      <c r="Z556" s="61">
        <v>6.5735346899999991E-2</v>
      </c>
      <c r="AA556" s="61">
        <v>-3.7101240000000004E-3</v>
      </c>
      <c r="AB556" s="14"/>
      <c r="AC556" s="14"/>
      <c r="AD556" s="14"/>
      <c r="AE556" s="14"/>
      <c r="AF556" s="14"/>
      <c r="AG556" s="14"/>
      <c r="AH556" s="14"/>
      <c r="AI556" s="14"/>
    </row>
    <row r="557" spans="1:35">
      <c r="A557" s="16">
        <v>277</v>
      </c>
      <c r="B557" s="61">
        <v>0.21200044800000001</v>
      </c>
      <c r="C557" s="61">
        <v>0.319628362</v>
      </c>
      <c r="D557" s="61">
        <v>9.9177268999999998E-3</v>
      </c>
      <c r="E557" s="61">
        <v>5.1980812800000005E-2</v>
      </c>
      <c r="F557" s="61">
        <v>3.72229013E-2</v>
      </c>
      <c r="G557" s="61">
        <v>1.4541482100000001E-2</v>
      </c>
      <c r="H557" s="61">
        <v>0.111706202</v>
      </c>
      <c r="I557" s="61">
        <v>8.6296138599999989E-2</v>
      </c>
      <c r="J557" s="61">
        <v>1.2204033599999999E-2</v>
      </c>
      <c r="K557" s="61">
        <v>0.21313382399999997</v>
      </c>
      <c r="L557" s="61">
        <v>0.275350394</v>
      </c>
      <c r="M557" s="61">
        <v>-3.3452890999999998E-2</v>
      </c>
      <c r="N557" s="61">
        <v>0.17340265399999999</v>
      </c>
      <c r="O557" s="61">
        <v>0.24072521399999999</v>
      </c>
      <c r="P557" s="61"/>
      <c r="Q557" s="61">
        <v>8.3360216400000006E-2</v>
      </c>
      <c r="R557" s="61">
        <v>7.6128075700000006E-2</v>
      </c>
      <c r="S557" s="61">
        <v>3.2528445400000001E-2</v>
      </c>
      <c r="T557" s="61">
        <v>0.19402823399999999</v>
      </c>
      <c r="U557" s="61">
        <v>0.14883385699999999</v>
      </c>
      <c r="V557" s="61">
        <v>2.9008015500000001E-2</v>
      </c>
      <c r="W557" s="61">
        <v>-1.1765879E-2</v>
      </c>
      <c r="X557" s="61">
        <v>2.3457159399999997E-2</v>
      </c>
      <c r="Y557" s="61">
        <v>2.3097981399999998E-2</v>
      </c>
      <c r="Z557" s="61">
        <v>6.8239318600000001E-2</v>
      </c>
      <c r="AA557" s="61">
        <v>3.3809863E-3</v>
      </c>
      <c r="AB557" s="14"/>
      <c r="AC557" s="14"/>
      <c r="AD557" s="14"/>
      <c r="AE557" s="14"/>
      <c r="AF557" s="14"/>
      <c r="AG557" s="14"/>
      <c r="AH557" s="14"/>
      <c r="AI557" s="14"/>
    </row>
    <row r="558" spans="1:35">
      <c r="A558" s="16">
        <v>277.5</v>
      </c>
      <c r="B558" s="61">
        <v>0.20936371200000001</v>
      </c>
      <c r="C558" s="61">
        <v>0.32617148200000001</v>
      </c>
      <c r="D558" s="61">
        <v>-4.7519839999999999E-3</v>
      </c>
      <c r="E558" s="61">
        <v>4.0964264799999997E-2</v>
      </c>
      <c r="F558" s="61">
        <v>3.58735305E-2</v>
      </c>
      <c r="G558" s="61">
        <v>1.27820808E-2</v>
      </c>
      <c r="H558" s="61">
        <v>0.121350387</v>
      </c>
      <c r="I558" s="61">
        <v>8.3799293899999988E-2</v>
      </c>
      <c r="J558" s="61">
        <v>1.3544312599999999E-2</v>
      </c>
      <c r="K558" s="61">
        <v>0.21395908299999999</v>
      </c>
      <c r="L558" s="61">
        <v>0.26903052199999999</v>
      </c>
      <c r="M558" s="61">
        <v>-3.5997055E-2</v>
      </c>
      <c r="N558" s="61">
        <v>0.172434477</v>
      </c>
      <c r="O558" s="61">
        <v>0.25056530799999999</v>
      </c>
      <c r="P558" s="61"/>
      <c r="Q558" s="61">
        <v>8.3741707999999998E-2</v>
      </c>
      <c r="R558" s="61">
        <v>7.4609478800000004E-2</v>
      </c>
      <c r="S558" s="61">
        <v>3.09694958E-2</v>
      </c>
      <c r="T558" s="61">
        <v>0.20223244999999998</v>
      </c>
      <c r="U558" s="61">
        <v>0.15660729699999998</v>
      </c>
      <c r="V558" s="61">
        <v>2.3259747300000001E-2</v>
      </c>
      <c r="W558" s="61">
        <v>-1.0972302E-2</v>
      </c>
      <c r="X558" s="61">
        <v>1.83710757E-2</v>
      </c>
      <c r="Y558" s="61">
        <v>1.7989391899999999E-2</v>
      </c>
      <c r="Z558" s="61">
        <v>6.7074917400000003E-2</v>
      </c>
      <c r="AA558" s="61">
        <v>-2.7652699999999999E-4</v>
      </c>
      <c r="AB558" s="14"/>
      <c r="AC558" s="14"/>
      <c r="AD558" s="14"/>
      <c r="AE558" s="14"/>
      <c r="AF558" s="14"/>
      <c r="AG558" s="14"/>
      <c r="AH558" s="14"/>
      <c r="AI558" s="14"/>
    </row>
    <row r="559" spans="1:35">
      <c r="A559" s="16">
        <v>278</v>
      </c>
      <c r="B559" s="61">
        <v>0.21191436899999999</v>
      </c>
      <c r="C559" s="61">
        <v>0.32272290499999995</v>
      </c>
      <c r="D559" s="61">
        <v>5.6791734000000002E-3</v>
      </c>
      <c r="E559" s="61">
        <v>4.40825195E-2</v>
      </c>
      <c r="F559" s="61">
        <v>3.4218500899999997E-2</v>
      </c>
      <c r="G559" s="61">
        <v>1.3332624900000001E-2</v>
      </c>
      <c r="H559" s="61">
        <v>0.105084411</v>
      </c>
      <c r="I559" s="61">
        <v>8.2677583600000007E-2</v>
      </c>
      <c r="J559" s="61">
        <v>7.7066401999999999E-3</v>
      </c>
      <c r="K559" s="61">
        <v>0.21447871899999998</v>
      </c>
      <c r="L559" s="61">
        <v>0.268313048</v>
      </c>
      <c r="M559" s="61">
        <v>-3.1634752000000002E-2</v>
      </c>
      <c r="N559" s="61">
        <v>0.16195928200000001</v>
      </c>
      <c r="O559" s="61">
        <v>0.25194237000000003</v>
      </c>
      <c r="P559" s="61"/>
      <c r="Q559" s="61">
        <v>8.9304247700000006E-2</v>
      </c>
      <c r="R559" s="61">
        <v>7.0616581999999997E-2</v>
      </c>
      <c r="S559" s="61">
        <v>3.6604571400000001E-2</v>
      </c>
      <c r="T559" s="61">
        <v>0.202735411</v>
      </c>
      <c r="U559" s="61">
        <v>0.15372569899999999</v>
      </c>
      <c r="V559" s="61">
        <v>2.0092854800000001E-2</v>
      </c>
      <c r="W559" s="61">
        <v>-4.2861990000000001E-3</v>
      </c>
      <c r="X559" s="61">
        <v>2.38719233E-2</v>
      </c>
      <c r="Y559" s="61">
        <v>1.60949105E-2</v>
      </c>
      <c r="Z559" s="61">
        <v>6.5823721400000007E-2</v>
      </c>
      <c r="AA559" s="61">
        <v>-2.73202E-4</v>
      </c>
      <c r="AB559" s="14"/>
      <c r="AC559" s="14"/>
      <c r="AD559" s="14"/>
      <c r="AE559" s="14"/>
      <c r="AF559" s="14"/>
      <c r="AG559" s="14"/>
      <c r="AH559" s="14"/>
      <c r="AI559" s="14"/>
    </row>
    <row r="560" spans="1:35">
      <c r="A560" s="16">
        <v>278.5</v>
      </c>
      <c r="B560" s="61">
        <v>0.20764724600000001</v>
      </c>
      <c r="C560" s="61">
        <v>0.32715106900000002</v>
      </c>
      <c r="D560" s="61">
        <v>2.1216100000000002E-4</v>
      </c>
      <c r="E560" s="61">
        <v>5.3964912399999995E-2</v>
      </c>
      <c r="F560" s="61">
        <v>3.2696120400000001E-2</v>
      </c>
      <c r="G560" s="61">
        <v>1.46787845E-2</v>
      </c>
      <c r="H560" s="61">
        <v>0.109509012</v>
      </c>
      <c r="I560" s="61">
        <v>8.5074942000000001E-2</v>
      </c>
      <c r="J560" s="61">
        <v>8.5535626E-3</v>
      </c>
      <c r="K560" s="61">
        <v>0.21382522300000001</v>
      </c>
      <c r="L560" s="61">
        <v>0.26998773100000001</v>
      </c>
      <c r="M560" s="61">
        <v>-2.7302707000000002E-2</v>
      </c>
      <c r="N560" s="61">
        <v>0.16514930799999999</v>
      </c>
      <c r="O560" s="61">
        <v>0.25406252299999998</v>
      </c>
      <c r="P560" s="61"/>
      <c r="Q560" s="61">
        <v>7.9805250199999997E-2</v>
      </c>
      <c r="R560" s="61">
        <v>6.9000101000000008E-2</v>
      </c>
      <c r="S560" s="61">
        <v>3.57120431E-2</v>
      </c>
      <c r="T560" s="61">
        <v>0.20544342499999999</v>
      </c>
      <c r="U560" s="61">
        <v>0.15064359700000002</v>
      </c>
      <c r="V560" s="61">
        <v>2.1861970799999998E-2</v>
      </c>
      <c r="W560" s="61">
        <v>-1.0356549999999999E-2</v>
      </c>
      <c r="X560" s="61">
        <v>1.5869145600000002E-2</v>
      </c>
      <c r="Y560" s="61">
        <v>1.7477633699999998E-2</v>
      </c>
      <c r="Z560" s="61">
        <v>7.1394294800000008E-2</v>
      </c>
      <c r="AA560" s="61">
        <v>-3.0390820000000002E-3</v>
      </c>
      <c r="AB560" s="14"/>
      <c r="AC560" s="14"/>
      <c r="AD560" s="14"/>
      <c r="AE560" s="14"/>
      <c r="AF560" s="14"/>
      <c r="AG560" s="14"/>
      <c r="AH560" s="14"/>
      <c r="AI560" s="14"/>
    </row>
    <row r="561" spans="1:35">
      <c r="A561" s="16">
        <v>279</v>
      </c>
      <c r="B561" s="61">
        <v>0.205651367</v>
      </c>
      <c r="C561" s="61">
        <v>0.324601688</v>
      </c>
      <c r="D561" s="61">
        <v>4.9943844999999999E-3</v>
      </c>
      <c r="E561" s="61">
        <v>3.6252764999999999E-2</v>
      </c>
      <c r="F561" s="61">
        <v>3.3466640899999997E-2</v>
      </c>
      <c r="G561" s="61">
        <v>1.1038046100000001E-2</v>
      </c>
      <c r="H561" s="61">
        <v>0.10130765899999999</v>
      </c>
      <c r="I561" s="61">
        <v>8.6105647899999999E-2</v>
      </c>
      <c r="J561" s="61">
        <v>1.31168137E-2</v>
      </c>
      <c r="K561" s="61">
        <v>0.21651853800000001</v>
      </c>
      <c r="L561" s="61">
        <v>0.27265232499999997</v>
      </c>
      <c r="M561" s="61">
        <v>-3.8534625999999995E-2</v>
      </c>
      <c r="N561" s="61">
        <v>0.16414210799999998</v>
      </c>
      <c r="O561" s="61">
        <v>0.25169104600000003</v>
      </c>
      <c r="P561" s="61"/>
      <c r="Q561" s="61">
        <v>7.9858351199999997E-2</v>
      </c>
      <c r="R561" s="61">
        <v>5.9051722499999994E-2</v>
      </c>
      <c r="S561" s="61">
        <v>3.6308321800000001E-2</v>
      </c>
      <c r="T561" s="61">
        <v>0.20315387800000001</v>
      </c>
      <c r="U561" s="61">
        <v>0.14614285499999999</v>
      </c>
      <c r="V561" s="61">
        <v>2.3515277600000002E-2</v>
      </c>
      <c r="W561" s="61">
        <v>-1.7908570999999998E-2</v>
      </c>
      <c r="X561" s="61">
        <v>1.7064056899999999E-2</v>
      </c>
      <c r="Y561" s="61">
        <v>1.4543606300000001E-2</v>
      </c>
      <c r="Z561" s="61">
        <v>6.6175200599999998E-2</v>
      </c>
      <c r="AA561" s="61">
        <v>-4.0121339999999997E-3</v>
      </c>
      <c r="AB561" s="14"/>
      <c r="AC561" s="14"/>
      <c r="AD561" s="14"/>
      <c r="AE561" s="14"/>
      <c r="AF561" s="14"/>
      <c r="AG561" s="14"/>
      <c r="AH561" s="14"/>
      <c r="AI561" s="14"/>
    </row>
    <row r="562" spans="1:35">
      <c r="A562" s="16">
        <v>279.5</v>
      </c>
      <c r="B562" s="61">
        <v>0.213270184</v>
      </c>
      <c r="C562" s="61">
        <v>0.33345612199999997</v>
      </c>
      <c r="D562" s="61">
        <v>-1.6901849999999999E-3</v>
      </c>
      <c r="E562" s="61">
        <v>2.20271813E-2</v>
      </c>
      <c r="F562" s="61">
        <v>2.8926082700000001E-2</v>
      </c>
      <c r="G562" s="61">
        <v>8.0880944000000007E-3</v>
      </c>
      <c r="H562" s="61">
        <v>0.11583356800000001</v>
      </c>
      <c r="I562" s="61">
        <v>8.5394634800000008E-2</v>
      </c>
      <c r="J562" s="61">
        <v>8.4910711000000007E-3</v>
      </c>
      <c r="K562" s="61">
        <v>0.20613643000000001</v>
      </c>
      <c r="L562" s="61">
        <v>0.27158699599999997</v>
      </c>
      <c r="M562" s="61">
        <v>-3.5543159999999997E-2</v>
      </c>
      <c r="N562" s="61">
        <v>0.163075741</v>
      </c>
      <c r="O562" s="61">
        <v>0.25453439100000003</v>
      </c>
      <c r="P562" s="61"/>
      <c r="Q562" s="61">
        <v>8.3036763999999999E-2</v>
      </c>
      <c r="R562" s="61">
        <v>6.8955339200000007E-2</v>
      </c>
      <c r="S562" s="61">
        <v>3.8300986000000002E-2</v>
      </c>
      <c r="T562" s="61">
        <v>0.202414765</v>
      </c>
      <c r="U562" s="61">
        <v>0.14707283600000001</v>
      </c>
      <c r="V562" s="61">
        <v>2.6117963999999997E-2</v>
      </c>
      <c r="W562" s="61">
        <v>-1.0336587E-2</v>
      </c>
      <c r="X562" s="61">
        <v>1.9250071000000001E-2</v>
      </c>
      <c r="Y562" s="61">
        <v>2.1003163200000001E-2</v>
      </c>
      <c r="Z562" s="61">
        <v>7.4661867300000004E-2</v>
      </c>
      <c r="AA562" s="61">
        <v>-3.8407150000000002E-3</v>
      </c>
      <c r="AB562" s="14"/>
      <c r="AC562" s="14"/>
      <c r="AD562" s="14"/>
      <c r="AE562" s="14"/>
      <c r="AF562" s="14"/>
      <c r="AG562" s="14"/>
      <c r="AH562" s="14"/>
      <c r="AI562" s="14"/>
    </row>
    <row r="563" spans="1:35">
      <c r="A563" s="16">
        <v>280</v>
      </c>
      <c r="B563" s="61">
        <v>0.20885286700000003</v>
      </c>
      <c r="C563" s="61">
        <v>0.31925441500000001</v>
      </c>
      <c r="D563" s="61">
        <v>4.476924E-4</v>
      </c>
      <c r="E563" s="61">
        <v>2.0579771099999998E-2</v>
      </c>
      <c r="F563" s="61">
        <v>3.5168868499999999E-2</v>
      </c>
      <c r="G563" s="61">
        <v>1.43765812E-2</v>
      </c>
      <c r="H563" s="61">
        <v>0.12299832699999999</v>
      </c>
      <c r="I563" s="61">
        <v>7.94890127E-2</v>
      </c>
      <c r="J563" s="61">
        <v>9.2141502999999996E-3</v>
      </c>
      <c r="K563" s="61">
        <v>0.213430975</v>
      </c>
      <c r="L563" s="61">
        <v>0.27627444400000001</v>
      </c>
      <c r="M563" s="61">
        <v>-2.7830027E-2</v>
      </c>
      <c r="N563" s="61">
        <v>0.161438636</v>
      </c>
      <c r="O563" s="61">
        <v>0.25665583399999997</v>
      </c>
      <c r="P563" s="61"/>
      <c r="Q563" s="61">
        <v>7.98511846E-2</v>
      </c>
      <c r="R563" s="61">
        <v>6.5611814700000007E-2</v>
      </c>
      <c r="S563" s="61">
        <v>4.1057613600000001E-2</v>
      </c>
      <c r="T563" s="61">
        <v>0.206366932</v>
      </c>
      <c r="U563" s="61">
        <v>0.15037197199999999</v>
      </c>
      <c r="V563" s="61">
        <v>1.92535806E-2</v>
      </c>
      <c r="W563" s="61">
        <v>-1.6102597999999999E-2</v>
      </c>
      <c r="X563" s="61">
        <v>1.9082665000000002E-2</v>
      </c>
      <c r="Y563" s="61">
        <v>2.0383105200000001E-2</v>
      </c>
      <c r="Z563" s="61">
        <v>6.9611886800000009E-2</v>
      </c>
      <c r="AA563" s="61">
        <v>-4.9007600000000005E-3</v>
      </c>
      <c r="AB563" s="14"/>
      <c r="AC563" s="14"/>
      <c r="AD563" s="14"/>
      <c r="AE563" s="14"/>
      <c r="AF563" s="14"/>
      <c r="AG563" s="14"/>
      <c r="AH563" s="14"/>
      <c r="AI563" s="14"/>
    </row>
    <row r="564" spans="1:35">
      <c r="A564" s="16">
        <v>280.5</v>
      </c>
      <c r="B564" s="61">
        <v>0.20748196700000002</v>
      </c>
      <c r="C564" s="61">
        <v>0.34345895400000004</v>
      </c>
      <c r="D564" s="61">
        <v>2.3048895999999998E-3</v>
      </c>
      <c r="E564" s="61">
        <v>4.4740509499999997E-2</v>
      </c>
      <c r="F564" s="61">
        <v>3.3449790799999997E-2</v>
      </c>
      <c r="G564" s="61">
        <v>6.3669297999999997E-3</v>
      </c>
      <c r="H564" s="61">
        <v>0.109263944</v>
      </c>
      <c r="I564" s="61">
        <v>8.2528824699999989E-2</v>
      </c>
      <c r="J564" s="61">
        <v>5.3166002999999991E-3</v>
      </c>
      <c r="K564" s="61">
        <v>0.21116510900000002</v>
      </c>
      <c r="L564" s="61">
        <v>0.27700518800000001</v>
      </c>
      <c r="M564" s="61">
        <v>-3.1073477000000002E-2</v>
      </c>
      <c r="N564" s="61">
        <v>0.142346365</v>
      </c>
      <c r="O564" s="61">
        <v>0.24445143600000002</v>
      </c>
      <c r="P564" s="61"/>
      <c r="Q564" s="61">
        <v>7.86704238E-2</v>
      </c>
      <c r="R564" s="61">
        <v>6.3130220700000003E-2</v>
      </c>
      <c r="S564" s="61">
        <v>3.60828911E-2</v>
      </c>
      <c r="T564" s="61">
        <v>0.20800542599999999</v>
      </c>
      <c r="U564" s="61">
        <v>0.15360760800000001</v>
      </c>
      <c r="V564" s="61">
        <v>2.0899578799999999E-2</v>
      </c>
      <c r="W564" s="61">
        <v>-1.1843858000000001E-2</v>
      </c>
      <c r="X564" s="61">
        <v>1.3281204099999999E-2</v>
      </c>
      <c r="Y564" s="61">
        <v>2.4104424899999997E-2</v>
      </c>
      <c r="Z564" s="61">
        <v>6.9647868500000001E-2</v>
      </c>
      <c r="AA564" s="61">
        <v>5.2710478000000003E-3</v>
      </c>
      <c r="AB564" s="14"/>
      <c r="AC564" s="14"/>
      <c r="AD564" s="14"/>
      <c r="AE564" s="14"/>
      <c r="AF564" s="14"/>
      <c r="AG564" s="14"/>
      <c r="AH564" s="14"/>
      <c r="AI564" s="14"/>
    </row>
    <row r="565" spans="1:35">
      <c r="A565" s="16">
        <v>281</v>
      </c>
      <c r="B565" s="61">
        <v>0.208688439</v>
      </c>
      <c r="C565" s="61">
        <v>0.32033412</v>
      </c>
      <c r="D565" s="61">
        <v>3.0568147E-3</v>
      </c>
      <c r="E565" s="61">
        <v>4.2018991400000004E-2</v>
      </c>
      <c r="F565" s="61">
        <v>3.8216960599999995E-2</v>
      </c>
      <c r="G565" s="61">
        <v>9.6508953000000001E-3</v>
      </c>
      <c r="H565" s="61">
        <v>0.10384473899999999</v>
      </c>
      <c r="I565" s="61">
        <v>8.2508806700000006E-2</v>
      </c>
      <c r="J565" s="61">
        <v>1.0956571599999999E-2</v>
      </c>
      <c r="K565" s="61">
        <v>0.208024353</v>
      </c>
      <c r="L565" s="61">
        <v>0.276340378</v>
      </c>
      <c r="M565" s="61">
        <v>-3.8284272000000001E-2</v>
      </c>
      <c r="N565" s="61">
        <v>0.15651527200000001</v>
      </c>
      <c r="O565" s="61">
        <v>0.26109854899999996</v>
      </c>
      <c r="P565" s="61"/>
      <c r="Q565" s="61">
        <v>7.6286972300000006E-2</v>
      </c>
      <c r="R565" s="61">
        <v>6.53508478E-2</v>
      </c>
      <c r="S565" s="61">
        <v>3.6723479199999999E-2</v>
      </c>
      <c r="T565" s="61">
        <v>0.20794430699999999</v>
      </c>
      <c r="U565" s="61">
        <v>0.157333208</v>
      </c>
      <c r="V565" s="61">
        <v>1.9280275400000001E-2</v>
      </c>
      <c r="W565" s="61">
        <v>-1.7913252000000001E-2</v>
      </c>
      <c r="X565" s="61">
        <v>1.2102129900000001E-2</v>
      </c>
      <c r="Y565" s="61">
        <v>2.30212349E-2</v>
      </c>
      <c r="Z565" s="61">
        <v>7.4773849200000006E-2</v>
      </c>
      <c r="AA565" s="61">
        <v>-3.6021350000000002E-3</v>
      </c>
      <c r="AB565" s="14"/>
      <c r="AC565" s="14"/>
      <c r="AD565" s="14"/>
      <c r="AE565" s="14"/>
      <c r="AF565" s="14"/>
      <c r="AG565" s="14"/>
      <c r="AH565" s="14"/>
      <c r="AI565" s="14"/>
    </row>
    <row r="566" spans="1:35">
      <c r="A566" s="16">
        <v>281.5</v>
      </c>
      <c r="B566" s="61">
        <v>0.20728217499999999</v>
      </c>
      <c r="C566" s="61">
        <v>0.32431941600000003</v>
      </c>
      <c r="D566" s="61">
        <v>2.9290037000000001E-3</v>
      </c>
      <c r="E566" s="61">
        <v>4.0521031699999994E-2</v>
      </c>
      <c r="F566" s="61">
        <v>3.3653433000000003E-2</v>
      </c>
      <c r="G566" s="61">
        <v>5.2390230000000006E-3</v>
      </c>
      <c r="H566" s="61">
        <v>0.11933991000000001</v>
      </c>
      <c r="I566" s="61">
        <v>8.1748038600000003E-2</v>
      </c>
      <c r="J566" s="61">
        <v>1.0829332000000001E-2</v>
      </c>
      <c r="K566" s="61">
        <v>0.212909877</v>
      </c>
      <c r="L566" s="61">
        <v>0.27691823800000004</v>
      </c>
      <c r="M566" s="61">
        <v>-2.6769248000000002E-2</v>
      </c>
      <c r="N566" s="61">
        <v>0.17238918000000003</v>
      </c>
      <c r="O566" s="61">
        <v>0.26197379600000004</v>
      </c>
      <c r="P566" s="61"/>
      <c r="Q566" s="61">
        <v>8.0202434000000003E-2</v>
      </c>
      <c r="R566" s="61">
        <v>6.8790862999999994E-2</v>
      </c>
      <c r="S566" s="61">
        <v>2.9757843699999998E-2</v>
      </c>
      <c r="T566" s="61">
        <v>0.20672417800000001</v>
      </c>
      <c r="U566" s="61">
        <v>0.14948381199999999</v>
      </c>
      <c r="V566" s="61">
        <v>1.36964584E-2</v>
      </c>
      <c r="W566" s="61">
        <v>-1.9676539E-2</v>
      </c>
      <c r="X566" s="61">
        <v>1.6730017199999999E-2</v>
      </c>
      <c r="Y566" s="61">
        <v>1.8968403499999998E-2</v>
      </c>
      <c r="Z566" s="61">
        <v>7.0417436999999999E-2</v>
      </c>
      <c r="AA566" s="61">
        <v>1.2784650999999999E-3</v>
      </c>
      <c r="AB566" s="14"/>
      <c r="AC566" s="14"/>
      <c r="AD566" s="14"/>
      <c r="AE566" s="14"/>
      <c r="AF566" s="14"/>
      <c r="AG566" s="14"/>
      <c r="AH566" s="14"/>
      <c r="AI566" s="14"/>
    </row>
    <row r="567" spans="1:35">
      <c r="A567" s="16">
        <v>282</v>
      </c>
      <c r="B567" s="61">
        <v>0.21701577899999999</v>
      </c>
      <c r="C567" s="61">
        <v>0.32576422399999999</v>
      </c>
      <c r="D567" s="61">
        <v>5.6125769000000001E-3</v>
      </c>
      <c r="E567" s="61">
        <v>3.1162849499999999E-2</v>
      </c>
      <c r="F567" s="61">
        <v>3.8685865600000001E-2</v>
      </c>
      <c r="G567" s="61">
        <v>9.4072977999999988E-3</v>
      </c>
      <c r="H567" s="61">
        <v>0.11273504600000001</v>
      </c>
      <c r="I567" s="61">
        <v>8.0294710699999994E-2</v>
      </c>
      <c r="J567" s="61">
        <v>7.3642273000000006E-3</v>
      </c>
      <c r="K567" s="61">
        <v>0.210606144</v>
      </c>
      <c r="L567" s="61">
        <v>0.27424368799999999</v>
      </c>
      <c r="M567" s="61">
        <v>-3.7606997999999996E-2</v>
      </c>
      <c r="N567" s="61">
        <v>0.15799168299999999</v>
      </c>
      <c r="O567" s="61">
        <v>0.26246407599999999</v>
      </c>
      <c r="P567" s="61"/>
      <c r="Q567" s="61">
        <v>8.5941984999999999E-2</v>
      </c>
      <c r="R567" s="61">
        <v>6.76150841E-2</v>
      </c>
      <c r="S567" s="61">
        <v>3.2624519499999997E-2</v>
      </c>
      <c r="T567" s="61">
        <v>0.20445846400000001</v>
      </c>
      <c r="U567" s="61">
        <v>0.155736072</v>
      </c>
      <c r="V567" s="61">
        <v>1.9387932199999999E-2</v>
      </c>
      <c r="W567" s="61">
        <v>-1.6143787E-2</v>
      </c>
      <c r="X567" s="61">
        <v>2.27607594E-2</v>
      </c>
      <c r="Y567" s="61">
        <v>2.51753116E-2</v>
      </c>
      <c r="Z567" s="61">
        <v>7.1797464800000002E-2</v>
      </c>
      <c r="AA567" s="61">
        <v>1.1524508E-3</v>
      </c>
      <c r="AB567" s="14"/>
      <c r="AC567" s="14"/>
      <c r="AD567" s="14"/>
      <c r="AE567" s="14"/>
      <c r="AF567" s="14"/>
      <c r="AG567" s="14"/>
      <c r="AH567" s="14"/>
      <c r="AI567" s="14"/>
    </row>
    <row r="568" spans="1:35">
      <c r="A568" s="16">
        <v>282.5</v>
      </c>
      <c r="B568" s="61">
        <v>0.21752438500000001</v>
      </c>
      <c r="C568" s="61">
        <v>0.332832036</v>
      </c>
      <c r="D568" s="61">
        <v>2.441936E-3</v>
      </c>
      <c r="E568" s="61">
        <v>2.8236406399999997E-2</v>
      </c>
      <c r="F568" s="61">
        <v>2.5318199099999997E-2</v>
      </c>
      <c r="G568" s="61">
        <v>7.7921267000000006E-3</v>
      </c>
      <c r="H568" s="61">
        <v>0.120210097</v>
      </c>
      <c r="I568" s="61">
        <v>8.0591929800000003E-2</v>
      </c>
      <c r="J568" s="61">
        <v>1.4732432900000002E-2</v>
      </c>
      <c r="K568" s="61">
        <v>0.21482384499999999</v>
      </c>
      <c r="L568" s="61">
        <v>0.27376759299999998</v>
      </c>
      <c r="M568" s="61">
        <v>-3.6232426999999998E-2</v>
      </c>
      <c r="N568" s="61">
        <v>0.12362500000000001</v>
      </c>
      <c r="O568" s="61">
        <v>0.27159422899999996</v>
      </c>
      <c r="P568" s="61"/>
      <c r="Q568" s="61">
        <v>7.6030989100000002E-2</v>
      </c>
      <c r="R568" s="61">
        <v>6.1844464099999996E-2</v>
      </c>
      <c r="S568" s="61">
        <v>2.4241646999999998E-2</v>
      </c>
      <c r="T568" s="61">
        <v>0.209509364</v>
      </c>
      <c r="U568" s="61">
        <v>0.155143173</v>
      </c>
      <c r="V568" s="61">
        <v>2.2187916300000003E-2</v>
      </c>
      <c r="W568" s="61">
        <v>-2.2261606999999999E-2</v>
      </c>
      <c r="X568" s="61">
        <v>1.47913647E-2</v>
      </c>
      <c r="Y568" s="61">
        <v>2.9447658799999998E-2</v>
      </c>
      <c r="Z568" s="61">
        <v>6.4871611900000001E-2</v>
      </c>
      <c r="AA568" s="61">
        <v>3.0108267000000001E-3</v>
      </c>
      <c r="AB568" s="14"/>
      <c r="AC568" s="14"/>
      <c r="AD568" s="14"/>
      <c r="AE568" s="14"/>
      <c r="AF568" s="14"/>
      <c r="AG568" s="14"/>
      <c r="AH568" s="14"/>
      <c r="AI568" s="14"/>
    </row>
    <row r="569" spans="1:35">
      <c r="A569" s="16">
        <v>283</v>
      </c>
      <c r="B569" s="61">
        <v>0.21688295799999999</v>
      </c>
      <c r="C569" s="61">
        <v>0.327805287</v>
      </c>
      <c r="D569" s="61">
        <v>7.1961133000000002E-3</v>
      </c>
      <c r="E569" s="61">
        <v>6.9066775900000002E-2</v>
      </c>
      <c r="F569" s="61">
        <v>3.2408772699999998E-2</v>
      </c>
      <c r="G569" s="61">
        <v>4.1878354999999997E-3</v>
      </c>
      <c r="H569" s="61">
        <v>0.11236379599999999</v>
      </c>
      <c r="I569" s="61">
        <v>8.0306229300000004E-2</v>
      </c>
      <c r="J569" s="61">
        <v>4.2916802E-3</v>
      </c>
      <c r="K569" s="61">
        <v>0.21312646600000001</v>
      </c>
      <c r="L569" s="61">
        <v>0.269062421</v>
      </c>
      <c r="M569" s="61">
        <v>-3.9437513E-2</v>
      </c>
      <c r="N569" s="61">
        <v>0.167129789</v>
      </c>
      <c r="O569" s="61">
        <v>0.256683298</v>
      </c>
      <c r="P569" s="61"/>
      <c r="Q569" s="61">
        <v>8.1198670800000011E-2</v>
      </c>
      <c r="R569" s="61">
        <v>7.2227317200000002E-2</v>
      </c>
      <c r="S569" s="61">
        <v>3.3223895899999994E-2</v>
      </c>
      <c r="T569" s="61">
        <v>0.20683845300000001</v>
      </c>
      <c r="U569" s="61">
        <v>0.14528680799999999</v>
      </c>
      <c r="V569" s="61">
        <v>1.8825827999999999E-2</v>
      </c>
      <c r="W569" s="61">
        <v>-1.857576E-2</v>
      </c>
      <c r="X569" s="61">
        <v>1.4723784900000002E-2</v>
      </c>
      <c r="Y569" s="61">
        <v>2.1070097400000001E-2</v>
      </c>
      <c r="Z569" s="61">
        <v>6.7130469499999998E-2</v>
      </c>
      <c r="AA569" s="61">
        <v>3.515406E-3</v>
      </c>
      <c r="AB569" s="14"/>
      <c r="AC569" s="14"/>
      <c r="AD569" s="14"/>
      <c r="AE569" s="14"/>
      <c r="AF569" s="14"/>
      <c r="AG569" s="14"/>
      <c r="AH569" s="14"/>
      <c r="AI569" s="14"/>
    </row>
    <row r="570" spans="1:35">
      <c r="A570" s="16">
        <v>283.5</v>
      </c>
      <c r="B570" s="61">
        <v>0.19579902499999999</v>
      </c>
      <c r="C570" s="61">
        <v>0.33357856899999999</v>
      </c>
      <c r="D570" s="61">
        <v>3.9895837999999999E-3</v>
      </c>
      <c r="E570" s="61">
        <v>2.87363627E-2</v>
      </c>
      <c r="F570" s="61">
        <v>3.7352081600000003E-2</v>
      </c>
      <c r="G570" s="61">
        <v>7.0890418000000002E-3</v>
      </c>
      <c r="H570" s="61">
        <v>0.105615451</v>
      </c>
      <c r="I570" s="61">
        <v>8.6431154299999993E-2</v>
      </c>
      <c r="J570" s="61">
        <v>1.6708186700000002E-2</v>
      </c>
      <c r="K570" s="61">
        <v>0.215778043</v>
      </c>
      <c r="L570" s="61">
        <v>0.26838928099999998</v>
      </c>
      <c r="M570" s="61">
        <v>-3.1112955000000001E-2</v>
      </c>
      <c r="N570" s="61">
        <v>0.14378728300000002</v>
      </c>
      <c r="O570" s="61">
        <v>0.24462922299999998</v>
      </c>
      <c r="P570" s="61"/>
      <c r="Q570" s="61">
        <v>8.1701935900000008E-2</v>
      </c>
      <c r="R570" s="61">
        <v>6.6026282399999997E-2</v>
      </c>
      <c r="S570" s="61">
        <v>3.2998979499999997E-2</v>
      </c>
      <c r="T570" s="61">
        <v>0.20855109800000002</v>
      </c>
      <c r="U570" s="61">
        <v>0.14897112900000001</v>
      </c>
      <c r="V570" s="61">
        <v>2.58421E-2</v>
      </c>
      <c r="W570" s="61">
        <v>-1.8097248E-2</v>
      </c>
      <c r="X570" s="61">
        <v>1.88660446E-2</v>
      </c>
      <c r="Y570" s="61">
        <v>2.0032313199999999E-2</v>
      </c>
      <c r="Z570" s="61">
        <v>7.3112637899999999E-2</v>
      </c>
      <c r="AA570" s="61">
        <v>-3.8868550000000003E-3</v>
      </c>
      <c r="AB570" s="14"/>
      <c r="AC570" s="14"/>
      <c r="AD570" s="14"/>
      <c r="AE570" s="14"/>
      <c r="AF570" s="14"/>
      <c r="AG570" s="14"/>
      <c r="AH570" s="14"/>
      <c r="AI570" s="14"/>
    </row>
    <row r="571" spans="1:35">
      <c r="A571" s="16">
        <v>284</v>
      </c>
      <c r="B571" s="61">
        <v>0.21397483</v>
      </c>
      <c r="C571" s="61">
        <v>0.32381091900000003</v>
      </c>
      <c r="D571" s="61">
        <v>6.3539579000000002E-3</v>
      </c>
      <c r="E571" s="61">
        <v>3.7096055699999998E-2</v>
      </c>
      <c r="F571" s="61">
        <v>3.1843301599999999E-2</v>
      </c>
      <c r="G571" s="61">
        <v>7.3761379000000004E-3</v>
      </c>
      <c r="H571" s="61">
        <v>0.10129954299999999</v>
      </c>
      <c r="I571" s="61">
        <v>7.6278795400000002E-2</v>
      </c>
      <c r="J571" s="61">
        <v>1.1818052400000001E-2</v>
      </c>
      <c r="K571" s="61">
        <v>0.218281433</v>
      </c>
      <c r="L571" s="61">
        <v>0.26887069299999999</v>
      </c>
      <c r="M571" s="61">
        <v>-3.6582791000000003E-2</v>
      </c>
      <c r="N571" s="61">
        <v>0.16730811500000001</v>
      </c>
      <c r="O571" s="61">
        <v>0.25318480900000001</v>
      </c>
      <c r="P571" s="61"/>
      <c r="Q571" s="61">
        <v>7.5996320700000008E-2</v>
      </c>
      <c r="R571" s="61">
        <v>7.0818285100000003E-2</v>
      </c>
      <c r="S571" s="61">
        <v>3.6091681299999998E-2</v>
      </c>
      <c r="T571" s="61">
        <v>0.21565169999999997</v>
      </c>
      <c r="U571" s="61">
        <v>0.146316114</v>
      </c>
      <c r="V571" s="61">
        <v>2.4734139200000001E-2</v>
      </c>
      <c r="W571" s="61">
        <v>-9.5508820000000001E-3</v>
      </c>
      <c r="X571" s="61">
        <v>1.4612659199999999E-2</v>
      </c>
      <c r="Y571" s="61">
        <v>2.2312157499999999E-2</v>
      </c>
      <c r="Z571" s="61">
        <v>6.8625726400000003E-2</v>
      </c>
      <c r="AA571" s="61">
        <v>-9.8775199999999994E-4</v>
      </c>
      <c r="AB571" s="14"/>
      <c r="AC571" s="14"/>
      <c r="AD571" s="14"/>
      <c r="AE571" s="14"/>
      <c r="AF571" s="14"/>
      <c r="AG571" s="14"/>
      <c r="AH571" s="14"/>
      <c r="AI571" s="14"/>
    </row>
    <row r="572" spans="1:35">
      <c r="A572" s="16">
        <v>284.5</v>
      </c>
      <c r="B572" s="61">
        <v>0.20894548400000001</v>
      </c>
      <c r="C572" s="61">
        <v>0.32671363399999998</v>
      </c>
      <c r="D572" s="61">
        <v>1.5166562E-3</v>
      </c>
      <c r="E572" s="61">
        <v>4.1313292799999998E-2</v>
      </c>
      <c r="F572" s="61">
        <v>3.3830565999999999E-2</v>
      </c>
      <c r="G572" s="61">
        <v>4.5985193999999998E-3</v>
      </c>
      <c r="H572" s="61">
        <v>0.123222106</v>
      </c>
      <c r="I572" s="61">
        <v>8.3477616599999999E-2</v>
      </c>
      <c r="J572" s="61">
        <v>1.41390847E-2</v>
      </c>
      <c r="K572" s="61">
        <v>0.21774659899999999</v>
      </c>
      <c r="L572" s="61">
        <v>0.27048572400000004</v>
      </c>
      <c r="M572" s="61">
        <v>-3.2942292999999997E-2</v>
      </c>
      <c r="N572" s="61">
        <v>0.15156082800000001</v>
      </c>
      <c r="O572" s="61">
        <v>0.26232355499999999</v>
      </c>
      <c r="P572" s="61"/>
      <c r="Q572" s="61">
        <v>7.1682384299999999E-2</v>
      </c>
      <c r="R572" s="61">
        <v>7.2644296499999997E-2</v>
      </c>
      <c r="S572" s="61">
        <v>2.53507234E-2</v>
      </c>
      <c r="T572" s="61">
        <v>0.20566110800000001</v>
      </c>
      <c r="U572" s="61">
        <v>0.15917373100000001</v>
      </c>
      <c r="V572" s="61">
        <v>2.7263995200000002E-2</v>
      </c>
      <c r="W572" s="61">
        <v>-1.4512431999999999E-2</v>
      </c>
      <c r="X572" s="61">
        <v>5.9300003E-3</v>
      </c>
      <c r="Y572" s="61">
        <v>2.4386419499999999E-2</v>
      </c>
      <c r="Z572" s="61">
        <v>7.3158273199999999E-2</v>
      </c>
      <c r="AA572" s="61">
        <v>3.4229122000000002E-3</v>
      </c>
      <c r="AB572" s="14"/>
      <c r="AC572" s="14"/>
      <c r="AD572" s="14"/>
      <c r="AE572" s="14"/>
      <c r="AF572" s="14"/>
      <c r="AG572" s="14"/>
      <c r="AH572" s="14"/>
      <c r="AI572" s="14"/>
    </row>
    <row r="573" spans="1:35">
      <c r="A573" s="16">
        <v>285</v>
      </c>
      <c r="B573" s="61">
        <v>0.20033278899999998</v>
      </c>
      <c r="C573" s="61">
        <v>0.327507995</v>
      </c>
      <c r="D573" s="61">
        <v>2.8514015999999997E-3</v>
      </c>
      <c r="E573" s="61">
        <v>3.2568141599999996E-2</v>
      </c>
      <c r="F573" s="61">
        <v>3.4784604199999999E-2</v>
      </c>
      <c r="G573" s="61">
        <v>3.8256606E-3</v>
      </c>
      <c r="H573" s="61">
        <v>0.107120852</v>
      </c>
      <c r="I573" s="61">
        <v>7.83016884E-2</v>
      </c>
      <c r="J573" s="61">
        <v>8.4443228000000009E-3</v>
      </c>
      <c r="K573" s="61">
        <v>0.215878353</v>
      </c>
      <c r="L573" s="61">
        <v>0.26764864100000002</v>
      </c>
      <c r="M573" s="61">
        <v>-2.8299681E-2</v>
      </c>
      <c r="N573" s="61">
        <v>0.14508168499999999</v>
      </c>
      <c r="O573" s="61">
        <v>0.25172847600000003</v>
      </c>
      <c r="P573" s="61"/>
      <c r="Q573" s="61">
        <v>7.6945775899999999E-2</v>
      </c>
      <c r="R573" s="61">
        <v>7.6722622700000007E-2</v>
      </c>
      <c r="S573" s="61">
        <v>2.6362610299999999E-2</v>
      </c>
      <c r="T573" s="61">
        <v>0.21108463299999999</v>
      </c>
      <c r="U573" s="61">
        <v>0.150467501</v>
      </c>
      <c r="V573" s="61">
        <v>2.4317057200000002E-2</v>
      </c>
      <c r="W573" s="61">
        <v>-7.5824910000000002E-3</v>
      </c>
      <c r="X573" s="61">
        <v>9.9613854999999994E-3</v>
      </c>
      <c r="Y573" s="61">
        <v>1.8190073000000001E-2</v>
      </c>
      <c r="Z573" s="61">
        <v>6.7858966300000004E-2</v>
      </c>
      <c r="AA573" s="61">
        <v>-1.2685653999999999E-2</v>
      </c>
      <c r="AB573" s="14"/>
      <c r="AC573" s="14"/>
      <c r="AD573" s="14"/>
      <c r="AE573" s="14"/>
      <c r="AF573" s="14"/>
      <c r="AG573" s="14"/>
      <c r="AH573" s="14"/>
      <c r="AI573" s="14"/>
    </row>
    <row r="574" spans="1:35">
      <c r="A574" s="16">
        <v>285.5</v>
      </c>
      <c r="B574" s="61">
        <v>0.21417066200000001</v>
      </c>
      <c r="C574" s="61">
        <v>0.31817603799999999</v>
      </c>
      <c r="D574" s="61">
        <v>4.5150206999999996E-3</v>
      </c>
      <c r="E574" s="61">
        <v>3.1002889299999999E-2</v>
      </c>
      <c r="F574" s="61">
        <v>2.7630242900000001E-2</v>
      </c>
      <c r="G574" s="61">
        <v>3.3281377999999999E-3</v>
      </c>
      <c r="H574" s="61">
        <v>0.11187417299999999</v>
      </c>
      <c r="I574" s="61">
        <v>7.6311892899999997E-2</v>
      </c>
      <c r="J574" s="61">
        <v>9.0899147E-3</v>
      </c>
      <c r="K574" s="61">
        <v>0.21406835199999999</v>
      </c>
      <c r="L574" s="61">
        <v>0.26868679600000001</v>
      </c>
      <c r="M574" s="61">
        <v>-3.2176833000000002E-2</v>
      </c>
      <c r="N574" s="61">
        <v>0.16402176000000002</v>
      </c>
      <c r="O574" s="61">
        <v>0.249002747</v>
      </c>
      <c r="P574" s="61"/>
      <c r="Q574" s="61">
        <v>7.0592600000000005E-2</v>
      </c>
      <c r="R574" s="61">
        <v>6.7463733599999992E-2</v>
      </c>
      <c r="S574" s="61">
        <v>2.1600812299999998E-2</v>
      </c>
      <c r="T574" s="61">
        <v>0.20591178700000001</v>
      </c>
      <c r="U574" s="61">
        <v>0.14441884500000002</v>
      </c>
      <c r="V574" s="61">
        <v>2.5512303400000002E-2</v>
      </c>
      <c r="W574" s="61">
        <v>-2.3916303999999999E-2</v>
      </c>
      <c r="X574" s="61">
        <v>7.8971979999999994E-3</v>
      </c>
      <c r="Y574" s="61">
        <v>2.0661373400000002E-2</v>
      </c>
      <c r="Z574" s="61">
        <v>7.144923269999999E-2</v>
      </c>
      <c r="AA574" s="61">
        <v>1.9771707000000001E-3</v>
      </c>
      <c r="AB574" s="14"/>
      <c r="AC574" s="14"/>
      <c r="AD574" s="14"/>
      <c r="AE574" s="14"/>
      <c r="AF574" s="14"/>
      <c r="AG574" s="14"/>
      <c r="AH574" s="14"/>
      <c r="AI574" s="14"/>
    </row>
    <row r="575" spans="1:35">
      <c r="A575" s="16">
        <v>286</v>
      </c>
      <c r="B575" s="61">
        <v>0.20291513299999997</v>
      </c>
      <c r="C575" s="61">
        <v>0.32774314799999998</v>
      </c>
      <c r="D575" s="61">
        <v>-3.230826E-3</v>
      </c>
      <c r="E575" s="61">
        <v>3.52033546E-2</v>
      </c>
      <c r="F575" s="61">
        <v>3.6559413399999997E-2</v>
      </c>
      <c r="G575" s="61">
        <v>1.8289965E-3</v>
      </c>
      <c r="H575" s="61">
        <v>0.11487207599999999</v>
      </c>
      <c r="I575" s="61">
        <v>7.7149008800000002E-2</v>
      </c>
      <c r="J575" s="61">
        <v>1.6497248900000001E-2</v>
      </c>
      <c r="K575" s="61">
        <v>0.21553667199999998</v>
      </c>
      <c r="L575" s="61">
        <v>0.26764760300000001</v>
      </c>
      <c r="M575" s="61">
        <v>-2.8966241E-2</v>
      </c>
      <c r="N575" s="61">
        <v>0.15595852000000002</v>
      </c>
      <c r="O575" s="61">
        <v>0.24678554799999999</v>
      </c>
      <c r="P575" s="61"/>
      <c r="Q575" s="61">
        <v>7.8361626199999992E-2</v>
      </c>
      <c r="R575" s="61">
        <v>6.2686026399999997E-2</v>
      </c>
      <c r="S575" s="61">
        <v>2.4768759799999998E-2</v>
      </c>
      <c r="T575" s="61">
        <v>0.20674683999999999</v>
      </c>
      <c r="U575" s="61">
        <v>0.13727993799999999</v>
      </c>
      <c r="V575" s="61">
        <v>2.14071017E-2</v>
      </c>
      <c r="W575" s="61">
        <v>-1.52345E-2</v>
      </c>
      <c r="X575" s="61">
        <v>7.9372881999999999E-3</v>
      </c>
      <c r="Y575" s="61">
        <v>2.6003726299999998E-2</v>
      </c>
      <c r="Z575" s="61">
        <v>7.2786609099999997E-2</v>
      </c>
      <c r="AA575" s="61">
        <v>7.5502307000000005E-3</v>
      </c>
      <c r="AB575" s="14"/>
      <c r="AC575" s="14"/>
      <c r="AD575" s="14"/>
      <c r="AE575" s="14"/>
      <c r="AF575" s="14"/>
      <c r="AG575" s="14"/>
      <c r="AH575" s="14"/>
      <c r="AI575" s="14"/>
    </row>
    <row r="576" spans="1:35">
      <c r="A576" s="16">
        <v>286.5</v>
      </c>
      <c r="B576" s="61">
        <v>0.20301472600000001</v>
      </c>
      <c r="C576" s="61">
        <v>0.32649051800000001</v>
      </c>
      <c r="D576" s="61">
        <v>3.2322299999999998E-4</v>
      </c>
      <c r="E576" s="61">
        <v>4.3248506300000003E-2</v>
      </c>
      <c r="F576" s="61">
        <v>3.11465652E-2</v>
      </c>
      <c r="G576" s="61">
        <v>3.9672010000000001E-3</v>
      </c>
      <c r="H576" s="61">
        <v>0.102655022</v>
      </c>
      <c r="I576" s="61">
        <v>7.8675472699999999E-2</v>
      </c>
      <c r="J576" s="61">
        <v>4.0932438999999998E-3</v>
      </c>
      <c r="K576" s="61">
        <v>0.21169041299999999</v>
      </c>
      <c r="L576" s="61">
        <v>0.26943465999999999</v>
      </c>
      <c r="M576" s="61">
        <v>-3.5592714999999997E-2</v>
      </c>
      <c r="N576" s="61">
        <v>0.15203333900000002</v>
      </c>
      <c r="O576" s="61">
        <v>0.26836469200000002</v>
      </c>
      <c r="P576" s="61"/>
      <c r="Q576" s="61">
        <v>6.8884953499999999E-2</v>
      </c>
      <c r="R576" s="61">
        <v>6.4961891800000005E-2</v>
      </c>
      <c r="S576" s="61">
        <v>2.0929241599999999E-2</v>
      </c>
      <c r="T576" s="61">
        <v>0.20478196000000001</v>
      </c>
      <c r="U576" s="61">
        <v>0.142532618</v>
      </c>
      <c r="V576" s="61">
        <v>3.0251749000000001E-2</v>
      </c>
      <c r="W576" s="61">
        <v>-1.3411589999999999E-2</v>
      </c>
      <c r="X576" s="61">
        <v>1.6664197199999998E-2</v>
      </c>
      <c r="Y576" s="61">
        <v>1.72455816E-2</v>
      </c>
      <c r="Z576" s="61">
        <v>6.1575341899999997E-2</v>
      </c>
      <c r="AA576" s="61">
        <v>1.5967671999999999E-3</v>
      </c>
      <c r="AB576" s="14"/>
      <c r="AC576" s="14"/>
      <c r="AD576" s="14"/>
      <c r="AE576" s="14"/>
      <c r="AF576" s="14"/>
      <c r="AG576" s="14"/>
      <c r="AH576" s="14"/>
      <c r="AI576" s="14"/>
    </row>
    <row r="577" spans="1:35">
      <c r="A577" s="16">
        <v>287</v>
      </c>
      <c r="B577" s="61">
        <v>0.20723440900000001</v>
      </c>
      <c r="C577" s="61">
        <v>0.33640985000000001</v>
      </c>
      <c r="D577" s="61">
        <v>6.2061E-3</v>
      </c>
      <c r="E577" s="61">
        <v>5.6982502400000003E-2</v>
      </c>
      <c r="F577" s="61">
        <v>3.3438864399999997E-2</v>
      </c>
      <c r="G577" s="61">
        <v>1.1361191999999999E-2</v>
      </c>
      <c r="H577" s="61">
        <v>0.114634546</v>
      </c>
      <c r="I577" s="61">
        <v>7.3912887400000002E-2</v>
      </c>
      <c r="J577" s="61">
        <v>1.35069236E-2</v>
      </c>
      <c r="K577" s="61">
        <v>0.21291559199999999</v>
      </c>
      <c r="L577" s="61">
        <v>0.26684318699999998</v>
      </c>
      <c r="M577" s="61">
        <v>-3.7686985999999999E-2</v>
      </c>
      <c r="N577" s="61">
        <v>0.15306402099999999</v>
      </c>
      <c r="O577" s="61">
        <v>0.25815912200000002</v>
      </c>
      <c r="P577" s="61"/>
      <c r="Q577" s="61">
        <v>8.2367454999999992E-2</v>
      </c>
      <c r="R577" s="61">
        <v>6.5188969200000002E-2</v>
      </c>
      <c r="S577" s="61">
        <v>2.1719934E-2</v>
      </c>
      <c r="T577" s="61">
        <v>0.20360758100000001</v>
      </c>
      <c r="U577" s="61">
        <v>0.151769602</v>
      </c>
      <c r="V577" s="61">
        <v>3.2362446500000003E-2</v>
      </c>
      <c r="W577" s="61">
        <v>-1.8008371000000002E-2</v>
      </c>
      <c r="X577" s="61">
        <v>1.4337705899999999E-2</v>
      </c>
      <c r="Y577" s="61">
        <v>2.1210203600000001E-2</v>
      </c>
      <c r="Z577" s="61">
        <v>6.7070441600000003E-2</v>
      </c>
      <c r="AA577" s="61">
        <v>1.4740869000000002E-3</v>
      </c>
      <c r="AB577" s="14"/>
      <c r="AC577" s="14"/>
      <c r="AD577" s="14"/>
      <c r="AE577" s="14"/>
      <c r="AF577" s="14"/>
      <c r="AG577" s="14"/>
      <c r="AH577" s="14"/>
      <c r="AI577" s="14"/>
    </row>
    <row r="578" spans="1:35">
      <c r="A578" s="16">
        <v>287.5</v>
      </c>
      <c r="B578" s="61">
        <v>0.18981754200000001</v>
      </c>
      <c r="C578" s="61">
        <v>0.32835668300000004</v>
      </c>
      <c r="D578" s="61">
        <v>5.9154291999999999E-3</v>
      </c>
      <c r="E578" s="61">
        <v>2.95441894E-2</v>
      </c>
      <c r="F578" s="61">
        <v>3.3241058699999999E-2</v>
      </c>
      <c r="G578" s="61">
        <v>5.4941684999999995E-3</v>
      </c>
      <c r="H578" s="61">
        <v>0.113035572</v>
      </c>
      <c r="I578" s="61">
        <v>7.6764074500000001E-2</v>
      </c>
      <c r="J578" s="61">
        <v>8.6131868000000004E-3</v>
      </c>
      <c r="K578" s="61">
        <v>0.211752423</v>
      </c>
      <c r="L578" s="61">
        <v>0.26349239000000002</v>
      </c>
      <c r="M578" s="61">
        <v>-3.5280247000000001E-2</v>
      </c>
      <c r="N578" s="61">
        <v>0.153708699</v>
      </c>
      <c r="O578" s="61">
        <v>0.27555365500000001</v>
      </c>
      <c r="P578" s="61"/>
      <c r="Q578" s="61">
        <v>8.1484579299999998E-2</v>
      </c>
      <c r="R578" s="61">
        <v>6.1367601699999996E-2</v>
      </c>
      <c r="S578" s="61">
        <v>2.0709122E-2</v>
      </c>
      <c r="T578" s="61">
        <v>0.20084095300000002</v>
      </c>
      <c r="U578" s="61">
        <v>0.15425841099999998</v>
      </c>
      <c r="V578" s="61">
        <v>4.2368209999999996E-2</v>
      </c>
      <c r="W578" s="61">
        <v>-1.4287411999999999E-2</v>
      </c>
      <c r="X578" s="61">
        <v>1.2001686300000002E-2</v>
      </c>
      <c r="Y578" s="61">
        <v>1.6848715299999997E-2</v>
      </c>
      <c r="Z578" s="61">
        <v>7.6398376700000006E-2</v>
      </c>
      <c r="AA578" s="61">
        <v>6.4609970000000004E-4</v>
      </c>
      <c r="AB578" s="14"/>
      <c r="AC578" s="14"/>
      <c r="AD578" s="14"/>
      <c r="AE578" s="14"/>
      <c r="AF578" s="14"/>
      <c r="AG578" s="14"/>
      <c r="AH578" s="14"/>
      <c r="AI578" s="14"/>
    </row>
    <row r="579" spans="1:35">
      <c r="A579" s="16">
        <v>288</v>
      </c>
      <c r="B579" s="61">
        <v>0.20935336800000001</v>
      </c>
      <c r="C579" s="61">
        <v>0.32991982899999994</v>
      </c>
      <c r="D579" s="61">
        <v>5.0195422999999998E-3</v>
      </c>
      <c r="E579" s="61">
        <v>3.89259286E-2</v>
      </c>
      <c r="F579" s="61">
        <v>3.8466418799999999E-2</v>
      </c>
      <c r="G579" s="61">
        <v>7.9858971999999997E-3</v>
      </c>
      <c r="H579" s="61">
        <v>0.11239748099999999</v>
      </c>
      <c r="I579" s="61">
        <v>8.0253278800000008E-2</v>
      </c>
      <c r="J579" s="61">
        <v>7.1338447000000001E-3</v>
      </c>
      <c r="K579" s="61">
        <v>0.21617983899999998</v>
      </c>
      <c r="L579" s="61">
        <v>0.26939419999999997</v>
      </c>
      <c r="M579" s="61">
        <v>-3.2901864000000003E-2</v>
      </c>
      <c r="N579" s="61">
        <v>0.16145342800000001</v>
      </c>
      <c r="O579" s="61">
        <v>0.26052945500000002</v>
      </c>
      <c r="P579" s="61"/>
      <c r="Q579" s="61">
        <v>7.5648262699999996E-2</v>
      </c>
      <c r="R579" s="61">
        <v>6.1689156900000007E-2</v>
      </c>
      <c r="S579" s="61">
        <v>1.57711208E-2</v>
      </c>
      <c r="T579" s="61">
        <v>0.205411918</v>
      </c>
      <c r="U579" s="61">
        <v>0.15080923399999999</v>
      </c>
      <c r="V579" s="61">
        <v>4.57073432E-2</v>
      </c>
      <c r="W579" s="61">
        <v>-2.8123347999999999E-2</v>
      </c>
      <c r="X579" s="61">
        <v>8.5942398999999999E-3</v>
      </c>
      <c r="Y579" s="61">
        <v>1.9017242199999999E-2</v>
      </c>
      <c r="Z579" s="61">
        <v>6.6755470499999997E-2</v>
      </c>
      <c r="AA579" s="61">
        <v>-7.2528999999999996E-5</v>
      </c>
      <c r="AB579" s="14"/>
      <c r="AC579" s="14"/>
      <c r="AD579" s="14"/>
      <c r="AE579" s="14"/>
      <c r="AF579" s="14"/>
      <c r="AG579" s="14"/>
      <c r="AH579" s="14"/>
      <c r="AI579" s="14"/>
    </row>
    <row r="580" spans="1:35">
      <c r="A580" s="16">
        <v>288.5</v>
      </c>
      <c r="B580" s="61">
        <v>0.197227444</v>
      </c>
      <c r="C580" s="61">
        <v>0.32945247700000002</v>
      </c>
      <c r="D580" s="61">
        <v>-4.6377990000000006E-3</v>
      </c>
      <c r="E580" s="61">
        <v>3.1909374099999999E-2</v>
      </c>
      <c r="F580" s="61">
        <v>3.2586301800000002E-2</v>
      </c>
      <c r="G580" s="61">
        <v>5.6535485999999998E-3</v>
      </c>
      <c r="H580" s="61">
        <v>0.10626556799999999</v>
      </c>
      <c r="I580" s="61">
        <v>7.7199057500000001E-2</v>
      </c>
      <c r="J580" s="61">
        <v>1.0236137100000001E-2</v>
      </c>
      <c r="K580" s="61">
        <v>0.21660679500000002</v>
      </c>
      <c r="L580" s="61">
        <v>0.26912744700000002</v>
      </c>
      <c r="M580" s="61">
        <v>-3.6651875E-2</v>
      </c>
      <c r="N580" s="61">
        <v>0.15701021000000001</v>
      </c>
      <c r="O580" s="61">
        <v>0.24572127299999999</v>
      </c>
      <c r="P580" s="61"/>
      <c r="Q580" s="61">
        <v>7.7500610799999994E-2</v>
      </c>
      <c r="R580" s="61">
        <v>6.8251554300000003E-2</v>
      </c>
      <c r="S580" s="61">
        <v>2.1228444400000001E-2</v>
      </c>
      <c r="T580" s="61">
        <v>0.205336089</v>
      </c>
      <c r="U580" s="61">
        <v>0.150261794</v>
      </c>
      <c r="V580" s="61">
        <v>4.7171328700000001E-2</v>
      </c>
      <c r="W580" s="61">
        <v>-1.3567617999999998E-2</v>
      </c>
      <c r="X580" s="61">
        <v>1.07745571E-2</v>
      </c>
      <c r="Y580" s="61">
        <v>1.8085651599999999E-2</v>
      </c>
      <c r="Z580" s="61">
        <v>7.3457359700000002E-2</v>
      </c>
      <c r="AA580" s="61">
        <v>5.9124164000000003E-3</v>
      </c>
      <c r="AB580" s="14"/>
      <c r="AC580" s="14"/>
      <c r="AD580" s="14"/>
      <c r="AE580" s="14"/>
      <c r="AF580" s="14"/>
      <c r="AG580" s="14"/>
      <c r="AH580" s="14"/>
      <c r="AI580" s="14"/>
    </row>
    <row r="581" spans="1:35">
      <c r="A581" s="16">
        <v>289</v>
      </c>
      <c r="B581" s="61">
        <v>0.193351525</v>
      </c>
      <c r="C581" s="61">
        <v>0.32852683399999999</v>
      </c>
      <c r="D581" s="61">
        <v>1.1038007000000001E-3</v>
      </c>
      <c r="E581" s="61">
        <v>4.6385642000000005E-2</v>
      </c>
      <c r="F581" s="61">
        <v>2.8884339300000002E-2</v>
      </c>
      <c r="G581" s="61">
        <v>5.9401285999999996E-3</v>
      </c>
      <c r="H581" s="61">
        <v>0.10694763</v>
      </c>
      <c r="I581" s="61">
        <v>8.0256388100000006E-2</v>
      </c>
      <c r="J581" s="61">
        <v>8.4761578999999997E-3</v>
      </c>
      <c r="K581" s="61">
        <v>0.21425657200000001</v>
      </c>
      <c r="L581" s="61">
        <v>0.26432419800000001</v>
      </c>
      <c r="M581" s="61">
        <v>-3.5615470999999996E-2</v>
      </c>
      <c r="N581" s="61">
        <v>0.157151182</v>
      </c>
      <c r="O581" s="61">
        <v>0.24721136000000002</v>
      </c>
      <c r="P581" s="61"/>
      <c r="Q581" s="61">
        <v>8.2210664500000002E-2</v>
      </c>
      <c r="R581" s="61">
        <v>6.8745327100000003E-2</v>
      </c>
      <c r="S581" s="61">
        <v>1.7592274500000001E-2</v>
      </c>
      <c r="T581" s="61">
        <v>0.20124941599999999</v>
      </c>
      <c r="U581" s="61">
        <v>0.140460908</v>
      </c>
      <c r="V581" s="61">
        <v>4.6472943500000002E-2</v>
      </c>
      <c r="W581" s="61">
        <v>-2.1754365999999997E-2</v>
      </c>
      <c r="X581" s="61">
        <v>1.2978963100000001E-2</v>
      </c>
      <c r="Y581" s="61">
        <v>2.4467479700000003E-2</v>
      </c>
      <c r="Z581" s="61">
        <v>7.112741630000001E-2</v>
      </c>
      <c r="AA581" s="61">
        <v>6.7938701000000001E-3</v>
      </c>
      <c r="AB581" s="14"/>
      <c r="AC581" s="14"/>
      <c r="AD581" s="14"/>
      <c r="AE581" s="14"/>
      <c r="AF581" s="14"/>
      <c r="AG581" s="14"/>
      <c r="AH581" s="14"/>
      <c r="AI581" s="14"/>
    </row>
    <row r="582" spans="1:35">
      <c r="A582" s="16">
        <v>289.5</v>
      </c>
      <c r="B582" s="61">
        <v>0.20750316199999999</v>
      </c>
      <c r="C582" s="61">
        <v>0.33642963100000001</v>
      </c>
      <c r="D582" s="61">
        <v>8.6347200000000002E-3</v>
      </c>
      <c r="E582" s="61">
        <v>3.1332721799999998E-2</v>
      </c>
      <c r="F582" s="61">
        <v>3.0385363299999999E-2</v>
      </c>
      <c r="G582" s="61">
        <v>1.20352254E-2</v>
      </c>
      <c r="H582" s="61">
        <v>0.108837146</v>
      </c>
      <c r="I582" s="61">
        <v>6.9345730499999994E-2</v>
      </c>
      <c r="J582" s="61">
        <v>1.09310993E-2</v>
      </c>
      <c r="K582" s="61">
        <v>0.21515167999999998</v>
      </c>
      <c r="L582" s="61">
        <v>0.265433639</v>
      </c>
      <c r="M582" s="61">
        <v>-3.7464962000000004E-2</v>
      </c>
      <c r="N582" s="61">
        <v>0.15097522100000002</v>
      </c>
      <c r="O582" s="61">
        <v>0.25410929800000004</v>
      </c>
      <c r="P582" s="61"/>
      <c r="Q582" s="61">
        <v>7.9774555699999999E-2</v>
      </c>
      <c r="R582" s="61">
        <v>6.7360017699999997E-2</v>
      </c>
      <c r="S582" s="61">
        <v>2.8503055399999998E-2</v>
      </c>
      <c r="T582" s="61">
        <v>0.20240894800000001</v>
      </c>
      <c r="U582" s="61">
        <v>0.147035358</v>
      </c>
      <c r="V582" s="61">
        <v>5.1618785799999997E-2</v>
      </c>
      <c r="W582" s="61">
        <v>-1.5487394999999999E-2</v>
      </c>
      <c r="X582" s="61">
        <v>8.3560893000000011E-3</v>
      </c>
      <c r="Y582" s="61">
        <v>2.4578959099999999E-2</v>
      </c>
      <c r="Z582" s="61">
        <v>6.8158930300000004E-2</v>
      </c>
      <c r="AA582" s="61">
        <v>2.3509027E-3</v>
      </c>
      <c r="AB582" s="14"/>
      <c r="AC582" s="14"/>
      <c r="AD582" s="14"/>
      <c r="AE582" s="14"/>
      <c r="AF582" s="14"/>
      <c r="AG582" s="14"/>
      <c r="AH582" s="14"/>
      <c r="AI582" s="14"/>
    </row>
    <row r="583" spans="1:35">
      <c r="A583" s="16">
        <v>290</v>
      </c>
      <c r="B583" s="61">
        <v>0.20383216099999998</v>
      </c>
      <c r="C583" s="61">
        <v>0.32087258800000001</v>
      </c>
      <c r="D583" s="61">
        <v>9.2745899999999989E-5</v>
      </c>
      <c r="E583" s="61">
        <v>5.5213251200000001E-2</v>
      </c>
      <c r="F583" s="61">
        <v>3.0469772000000003E-2</v>
      </c>
      <c r="G583" s="61">
        <v>8.9791048000000002E-3</v>
      </c>
      <c r="H583" s="61">
        <v>0.106953717</v>
      </c>
      <c r="I583" s="61">
        <v>7.8291509499999995E-2</v>
      </c>
      <c r="J583" s="61">
        <v>8.9751271000000007E-3</v>
      </c>
      <c r="K583" s="61">
        <v>0.21550608799999998</v>
      </c>
      <c r="L583" s="61">
        <v>0.26502004000000001</v>
      </c>
      <c r="M583" s="61">
        <v>-2.5752277000000001E-2</v>
      </c>
      <c r="N583" s="61">
        <v>0.14933874899999999</v>
      </c>
      <c r="O583" s="61">
        <v>0.23860875400000001</v>
      </c>
      <c r="P583" s="61"/>
      <c r="Q583" s="61">
        <v>7.730733070000001E-2</v>
      </c>
      <c r="R583" s="61">
        <v>7.1265937099999996E-2</v>
      </c>
      <c r="S583" s="61">
        <v>1.63253036E-2</v>
      </c>
      <c r="T583" s="61">
        <v>0.20946315200000001</v>
      </c>
      <c r="U583" s="61">
        <v>0.13806554999999998</v>
      </c>
      <c r="V583" s="61">
        <v>5.4339084099999997E-2</v>
      </c>
      <c r="W583" s="61">
        <v>-1.8189105000000001E-2</v>
      </c>
      <c r="X583" s="61">
        <v>8.4661649999999995E-3</v>
      </c>
      <c r="Y583" s="61">
        <v>2.30994193E-2</v>
      </c>
      <c r="Z583" s="61">
        <v>7.1442387400000001E-2</v>
      </c>
      <c r="AA583" s="61">
        <v>1.0885674199999999E-2</v>
      </c>
      <c r="AB583" s="14"/>
      <c r="AC583" s="14"/>
      <c r="AD583" s="14"/>
      <c r="AE583" s="14"/>
      <c r="AF583" s="14"/>
      <c r="AG583" s="14"/>
      <c r="AH583" s="14"/>
      <c r="AI583" s="14"/>
    </row>
    <row r="584" spans="1:35">
      <c r="A584" s="16">
        <v>290.5</v>
      </c>
      <c r="B584" s="61">
        <v>0.205119623</v>
      </c>
      <c r="C584" s="61">
        <v>0.33025538099999996</v>
      </c>
      <c r="D584" s="61">
        <v>4.0156999999999997E-4</v>
      </c>
      <c r="E584" s="61">
        <v>3.8530392599999998E-2</v>
      </c>
      <c r="F584" s="61">
        <v>2.5575114900000001E-2</v>
      </c>
      <c r="G584" s="61">
        <v>6.2548761E-3</v>
      </c>
      <c r="H584" s="61">
        <v>9.9411838099999997E-2</v>
      </c>
      <c r="I584" s="61">
        <v>7.1883610900000006E-2</v>
      </c>
      <c r="J584" s="61">
        <v>8.1225665999999988E-3</v>
      </c>
      <c r="K584" s="61">
        <v>0.20978230199999998</v>
      </c>
      <c r="L584" s="61">
        <v>0.26293977600000001</v>
      </c>
      <c r="M584" s="61">
        <v>-3.0984427000000002E-2</v>
      </c>
      <c r="N584" s="61">
        <v>0.17492228900000001</v>
      </c>
      <c r="O584" s="61">
        <v>0.25238587600000001</v>
      </c>
      <c r="P584" s="61"/>
      <c r="Q584" s="61">
        <v>7.1477594300000002E-2</v>
      </c>
      <c r="R584" s="61">
        <v>7.1065988600000005E-2</v>
      </c>
      <c r="S584" s="61">
        <v>1.8354192000000002E-2</v>
      </c>
      <c r="T584" s="61">
        <v>0.20367743799999999</v>
      </c>
      <c r="U584" s="61">
        <v>0.136652146</v>
      </c>
      <c r="V584" s="61">
        <v>4.69794449E-2</v>
      </c>
      <c r="W584" s="61">
        <v>-1.7118003999999999E-2</v>
      </c>
      <c r="X584" s="61">
        <v>1.39612099E-2</v>
      </c>
      <c r="Y584" s="61">
        <v>2.3490229999999997E-2</v>
      </c>
      <c r="Z584" s="61">
        <v>7.0591991800000004E-2</v>
      </c>
      <c r="AA584" s="61">
        <v>1.0029676899999999E-2</v>
      </c>
      <c r="AB584" s="14"/>
      <c r="AC584" s="14"/>
      <c r="AD584" s="14"/>
      <c r="AE584" s="14"/>
      <c r="AF584" s="14"/>
      <c r="AG584" s="14"/>
      <c r="AH584" s="14"/>
      <c r="AI584" s="14"/>
    </row>
    <row r="585" spans="1:35">
      <c r="A585" s="16">
        <v>291</v>
      </c>
      <c r="B585" s="61">
        <v>0.20184137799999999</v>
      </c>
      <c r="C585" s="61">
        <v>0.33849230599999997</v>
      </c>
      <c r="D585" s="61">
        <v>3.3123709999999999E-4</v>
      </c>
      <c r="E585" s="61">
        <v>4.9570846299999999E-2</v>
      </c>
      <c r="F585" s="61">
        <v>3.4265819400000001E-2</v>
      </c>
      <c r="G585" s="61">
        <v>7.2446999999999998E-3</v>
      </c>
      <c r="H585" s="61">
        <v>0.101258667</v>
      </c>
      <c r="I585" s="61">
        <v>7.4632467399999999E-2</v>
      </c>
      <c r="J585" s="61">
        <v>3.5841005999999996E-3</v>
      </c>
      <c r="K585" s="61">
        <v>0.217296039</v>
      </c>
      <c r="L585" s="61">
        <v>0.26426356500000003</v>
      </c>
      <c r="M585" s="61">
        <v>-2.8911134000000002E-2</v>
      </c>
      <c r="N585" s="61">
        <v>0.14994757</v>
      </c>
      <c r="O585" s="61">
        <v>0.24329442700000001</v>
      </c>
      <c r="P585" s="61"/>
      <c r="Q585" s="61">
        <v>7.4384205000000009E-2</v>
      </c>
      <c r="R585" s="61">
        <v>6.8648509600000004E-2</v>
      </c>
      <c r="S585" s="61">
        <v>1.5265963300000001E-2</v>
      </c>
      <c r="T585" s="61">
        <v>0.20576358800000003</v>
      </c>
      <c r="U585" s="61">
        <v>0.14095691300000002</v>
      </c>
      <c r="V585" s="61">
        <v>4.5943407399999997E-2</v>
      </c>
      <c r="W585" s="61">
        <v>-1.7037368000000001E-2</v>
      </c>
      <c r="X585" s="61">
        <v>1.79325288E-2</v>
      </c>
      <c r="Y585" s="61">
        <v>2.64186678E-2</v>
      </c>
      <c r="Z585" s="61">
        <v>7.4920847400000004E-2</v>
      </c>
      <c r="AA585" s="61">
        <v>2.7807272999999999E-3</v>
      </c>
      <c r="AB585" s="14"/>
      <c r="AC585" s="14"/>
      <c r="AD585" s="14"/>
      <c r="AE585" s="14"/>
      <c r="AF585" s="14"/>
      <c r="AG585" s="14"/>
      <c r="AH585" s="14"/>
      <c r="AI585" s="14"/>
    </row>
    <row r="586" spans="1:35">
      <c r="A586" s="16">
        <v>291.5</v>
      </c>
      <c r="B586" s="61">
        <v>0.19249817899999999</v>
      </c>
      <c r="C586" s="61">
        <v>0.339115689</v>
      </c>
      <c r="D586" s="61">
        <v>3.6689368000000001E-3</v>
      </c>
      <c r="E586" s="61">
        <v>1.49992627E-2</v>
      </c>
      <c r="F586" s="61">
        <v>2.7096239099999999E-2</v>
      </c>
      <c r="G586" s="61">
        <v>4.7298753000000002E-3</v>
      </c>
      <c r="H586" s="61">
        <v>0.10563901599999999</v>
      </c>
      <c r="I586" s="61">
        <v>8.3162392799999998E-2</v>
      </c>
      <c r="J586" s="61">
        <v>1.08332772E-2</v>
      </c>
      <c r="K586" s="61">
        <v>0.213810476</v>
      </c>
      <c r="L586" s="61">
        <v>0.261444709</v>
      </c>
      <c r="M586" s="61">
        <v>-3.3806829000000004E-2</v>
      </c>
      <c r="N586" s="61">
        <v>0.152799554</v>
      </c>
      <c r="O586" s="61">
        <v>0.24714981499999999</v>
      </c>
      <c r="P586" s="61"/>
      <c r="Q586" s="61">
        <v>7.8592556399999999E-2</v>
      </c>
      <c r="R586" s="61">
        <v>7.3203388499999994E-2</v>
      </c>
      <c r="S586" s="61">
        <v>2.0878812E-2</v>
      </c>
      <c r="T586" s="61">
        <v>0.216029586</v>
      </c>
      <c r="U586" s="61">
        <v>0.13432991899999999</v>
      </c>
      <c r="V586" s="61">
        <v>5.0682496199999996E-2</v>
      </c>
      <c r="W586" s="61">
        <v>-1.9945609E-2</v>
      </c>
      <c r="X586" s="61">
        <v>1.21698174E-2</v>
      </c>
      <c r="Y586" s="61">
        <v>1.7829266199999999E-2</v>
      </c>
      <c r="Z586" s="61">
        <v>7.4362956300000005E-2</v>
      </c>
      <c r="AA586" s="61">
        <v>6.2689781000000002E-3</v>
      </c>
      <c r="AB586" s="14"/>
      <c r="AC586" s="14"/>
      <c r="AD586" s="14"/>
      <c r="AE586" s="14"/>
      <c r="AF586" s="14"/>
      <c r="AG586" s="14"/>
      <c r="AH586" s="14"/>
      <c r="AI586" s="14"/>
    </row>
    <row r="587" spans="1:35">
      <c r="A587" s="16">
        <v>292</v>
      </c>
      <c r="B587" s="61">
        <v>0.18524696599999999</v>
      </c>
      <c r="C587" s="61">
        <v>0.336748247</v>
      </c>
      <c r="D587" s="61">
        <v>4.9432050999999996E-3</v>
      </c>
      <c r="E587" s="61">
        <v>4.3560343799999998E-2</v>
      </c>
      <c r="F587" s="61">
        <v>3.3023676700000004E-2</v>
      </c>
      <c r="G587" s="61">
        <v>6.4652686999999995E-3</v>
      </c>
      <c r="H587" s="61">
        <v>0.10732059299999999</v>
      </c>
      <c r="I587" s="61">
        <v>7.6289063099999999E-2</v>
      </c>
      <c r="J587" s="61">
        <v>1.2287294299999999E-2</v>
      </c>
      <c r="K587" s="61">
        <v>0.214111203</v>
      </c>
      <c r="L587" s="61">
        <v>0.26106875299999999</v>
      </c>
      <c r="M587" s="61">
        <v>-3.5341523999999999E-2</v>
      </c>
      <c r="N587" s="61">
        <v>0.148044022</v>
      </c>
      <c r="O587" s="61">
        <v>0.26348822599999999</v>
      </c>
      <c r="P587" s="61"/>
      <c r="Q587" s="61">
        <v>7.2465853999999996E-2</v>
      </c>
      <c r="R587" s="61">
        <v>7.0811077100000008E-2</v>
      </c>
      <c r="S587" s="61">
        <v>1.9743399599999999E-2</v>
      </c>
      <c r="T587" s="61">
        <v>0.20945703999999998</v>
      </c>
      <c r="U587" s="61">
        <v>0.142127683</v>
      </c>
      <c r="V587" s="61">
        <v>5.2180027300000001E-2</v>
      </c>
      <c r="W587" s="61">
        <v>-9.7884870000000002E-3</v>
      </c>
      <c r="X587" s="61">
        <v>8.9910462999999996E-3</v>
      </c>
      <c r="Y587" s="61">
        <v>2.9205936200000001E-2</v>
      </c>
      <c r="Z587" s="61">
        <v>7.0120281199999995E-2</v>
      </c>
      <c r="AA587" s="61">
        <v>-1.080407E-3</v>
      </c>
      <c r="AB587" s="14"/>
      <c r="AC587" s="14"/>
      <c r="AD587" s="14"/>
      <c r="AE587" s="14"/>
      <c r="AF587" s="14"/>
      <c r="AG587" s="14"/>
      <c r="AH587" s="14"/>
      <c r="AI587" s="14"/>
    </row>
    <row r="588" spans="1:35">
      <c r="A588" s="16">
        <v>292.5</v>
      </c>
      <c r="B588" s="61">
        <v>0.209815002</v>
      </c>
      <c r="C588" s="61">
        <v>0.32974623600000003</v>
      </c>
      <c r="D588" s="61">
        <v>4.4110005000000006E-3</v>
      </c>
      <c r="E588" s="61">
        <v>3.7563400400000002E-2</v>
      </c>
      <c r="F588" s="61">
        <v>3.7596872400000002E-2</v>
      </c>
      <c r="G588" s="61">
        <v>4.3921068000000001E-3</v>
      </c>
      <c r="H588" s="61">
        <v>0.116101092</v>
      </c>
      <c r="I588" s="61">
        <v>7.4326352800000009E-2</v>
      </c>
      <c r="J588" s="61">
        <v>1.12999768E-2</v>
      </c>
      <c r="K588" s="61">
        <v>0.21364313500000001</v>
      </c>
      <c r="L588" s="61">
        <v>0.26362883599999998</v>
      </c>
      <c r="M588" s="61">
        <v>-3.2914258000000002E-2</v>
      </c>
      <c r="N588" s="61">
        <v>0.13670511299999999</v>
      </c>
      <c r="O588" s="61">
        <v>0.25028062299999998</v>
      </c>
      <c r="P588" s="61"/>
      <c r="Q588" s="61">
        <v>7.9333896200000004E-2</v>
      </c>
      <c r="R588" s="61">
        <v>6.7359759700000008E-2</v>
      </c>
      <c r="S588" s="61">
        <v>3.25977847E-2</v>
      </c>
      <c r="T588" s="61">
        <v>0.21421040399999999</v>
      </c>
      <c r="U588" s="61">
        <v>0.134859812</v>
      </c>
      <c r="V588" s="61">
        <v>5.1426814800000005E-2</v>
      </c>
      <c r="W588" s="61">
        <v>-1.6504377000000001E-2</v>
      </c>
      <c r="X588" s="61">
        <v>6.2432027999999992E-3</v>
      </c>
      <c r="Y588" s="61">
        <v>1.53466143E-2</v>
      </c>
      <c r="Z588" s="61">
        <v>6.9751249900000006E-2</v>
      </c>
      <c r="AA588" s="61">
        <v>2.2232357999999999E-3</v>
      </c>
      <c r="AB588" s="14"/>
      <c r="AC588" s="14"/>
      <c r="AD588" s="14"/>
      <c r="AE588" s="14"/>
      <c r="AF588" s="14"/>
      <c r="AG588" s="14"/>
      <c r="AH588" s="14"/>
      <c r="AI588" s="14"/>
    </row>
    <row r="589" spans="1:35">
      <c r="A589" s="16">
        <v>293</v>
      </c>
      <c r="B589" s="61">
        <v>0.20670496700000002</v>
      </c>
      <c r="C589" s="61">
        <v>0.32010319999999998</v>
      </c>
      <c r="D589" s="61">
        <v>3.8244131999999997E-3</v>
      </c>
      <c r="E589" s="61">
        <v>2.4325662099999999E-2</v>
      </c>
      <c r="F589" s="61">
        <v>3.2213510000000001E-2</v>
      </c>
      <c r="G589" s="61">
        <v>4.0972426000000003E-3</v>
      </c>
      <c r="H589" s="61">
        <v>0.11134116799999999</v>
      </c>
      <c r="I589" s="61">
        <v>7.1664250400000004E-2</v>
      </c>
      <c r="J589" s="61">
        <v>1.1050570399999999E-2</v>
      </c>
      <c r="K589" s="61">
        <v>0.21469132399999999</v>
      </c>
      <c r="L589" s="61">
        <v>0.26146322900000002</v>
      </c>
      <c r="M589" s="61">
        <v>-3.9133605000000002E-2</v>
      </c>
      <c r="N589" s="61">
        <v>0.16069471400000002</v>
      </c>
      <c r="O589" s="61">
        <v>0.26382524200000002</v>
      </c>
      <c r="P589" s="61"/>
      <c r="Q589" s="61">
        <v>7.5848491099999998E-2</v>
      </c>
      <c r="R589" s="61">
        <v>6.6425112800000005E-2</v>
      </c>
      <c r="S589" s="61">
        <v>1.9104077100000002E-2</v>
      </c>
      <c r="T589" s="61">
        <v>0.21365110900000001</v>
      </c>
      <c r="U589" s="61">
        <v>0.14334885999999999</v>
      </c>
      <c r="V589" s="61">
        <v>4.6012721799999996E-2</v>
      </c>
      <c r="W589" s="61">
        <v>-3.3975844999999998E-2</v>
      </c>
      <c r="X589" s="61">
        <v>1.218262E-2</v>
      </c>
      <c r="Y589" s="61">
        <v>1.8470983999999999E-2</v>
      </c>
      <c r="Z589" s="61">
        <v>7.8561049300000005E-2</v>
      </c>
      <c r="AA589" s="61">
        <v>-1.1098600000000001E-3</v>
      </c>
      <c r="AB589" s="14"/>
      <c r="AC589" s="14"/>
      <c r="AD589" s="14"/>
      <c r="AE589" s="14"/>
      <c r="AF589" s="14"/>
      <c r="AG589" s="14"/>
      <c r="AH589" s="14"/>
      <c r="AI589" s="14"/>
    </row>
    <row r="590" spans="1:35">
      <c r="A590" s="16">
        <v>293.5</v>
      </c>
      <c r="B590" s="61">
        <v>0.20280553200000001</v>
      </c>
      <c r="C590" s="61">
        <v>0.33728372700000003</v>
      </c>
      <c r="D590" s="61">
        <v>2.4149467000000001E-3</v>
      </c>
      <c r="E590" s="61">
        <v>1.0646416999999998E-2</v>
      </c>
      <c r="F590" s="61">
        <v>3.03965795E-2</v>
      </c>
      <c r="G590" s="61">
        <v>5.5785870999999999E-3</v>
      </c>
      <c r="H590" s="61">
        <v>9.4334669499999996E-2</v>
      </c>
      <c r="I590" s="61">
        <v>7.5694757399999993E-2</v>
      </c>
      <c r="J590" s="61">
        <v>9.4508972000000007E-3</v>
      </c>
      <c r="K590" s="61">
        <v>0.21314983600000001</v>
      </c>
      <c r="L590" s="61">
        <v>0.26237185899999999</v>
      </c>
      <c r="M590" s="61">
        <v>-3.7045803000000002E-2</v>
      </c>
      <c r="N590" s="61">
        <v>0.15339579</v>
      </c>
      <c r="O590" s="61">
        <v>0.246095816</v>
      </c>
      <c r="P590" s="61"/>
      <c r="Q590" s="61">
        <v>8.1282245599999997E-2</v>
      </c>
      <c r="R590" s="61">
        <v>6.8840355500000006E-2</v>
      </c>
      <c r="S590" s="61">
        <v>2.12763716E-2</v>
      </c>
      <c r="T590" s="61">
        <v>0.21394719899999998</v>
      </c>
      <c r="U590" s="61">
        <v>0.137782025</v>
      </c>
      <c r="V590" s="61">
        <v>4.6863582299999998E-2</v>
      </c>
      <c r="W590" s="61">
        <v>-2.5653684E-2</v>
      </c>
      <c r="X590" s="61">
        <v>4.1248175999999996E-3</v>
      </c>
      <c r="Y590" s="61">
        <v>1.5937255599999998E-2</v>
      </c>
      <c r="Z590" s="61">
        <v>7.5822845900000005E-2</v>
      </c>
      <c r="AA590" s="61">
        <v>-1.879269E-3</v>
      </c>
      <c r="AB590" s="14"/>
      <c r="AC590" s="14"/>
      <c r="AD590" s="14"/>
      <c r="AE590" s="14"/>
      <c r="AF590" s="14"/>
      <c r="AG590" s="14"/>
      <c r="AH590" s="14"/>
      <c r="AI590" s="14"/>
    </row>
    <row r="591" spans="1:35">
      <c r="A591" s="16">
        <v>294</v>
      </c>
      <c r="B591" s="61">
        <v>0.209935765</v>
      </c>
      <c r="C591" s="61">
        <v>0.32425884099999996</v>
      </c>
      <c r="D591" s="61">
        <v>-1.2226559999999999E-3</v>
      </c>
      <c r="E591" s="61">
        <v>3.7055869900000003E-2</v>
      </c>
      <c r="F591" s="61">
        <v>3.3838537199999998E-2</v>
      </c>
      <c r="G591" s="61">
        <v>3.9088028000000006E-3</v>
      </c>
      <c r="H591" s="61">
        <v>0.10492560100000001</v>
      </c>
      <c r="I591" s="61">
        <v>7.6834438599999999E-2</v>
      </c>
      <c r="J591" s="61">
        <v>1.36344563E-2</v>
      </c>
      <c r="K591" s="61">
        <v>0.21954233400000001</v>
      </c>
      <c r="L591" s="61">
        <v>0.26217191700000003</v>
      </c>
      <c r="M591" s="61">
        <v>-3.2066934999999998E-2</v>
      </c>
      <c r="N591" s="61">
        <v>0.15175559599999999</v>
      </c>
      <c r="O591" s="61">
        <v>0.24602120200000002</v>
      </c>
      <c r="P591" s="61"/>
      <c r="Q591" s="61">
        <v>7.9051953199999997E-2</v>
      </c>
      <c r="R591" s="61">
        <v>7.2685893000000001E-2</v>
      </c>
      <c r="S591" s="61">
        <v>1.8400385500000001E-2</v>
      </c>
      <c r="T591" s="61">
        <v>0.20678297000000001</v>
      </c>
      <c r="U591" s="61">
        <v>0.14024856799999999</v>
      </c>
      <c r="V591" s="61">
        <v>4.0706557800000001E-2</v>
      </c>
      <c r="W591" s="61">
        <v>-2.0566088999999999E-2</v>
      </c>
      <c r="X591" s="61">
        <v>3.4011828999999999E-3</v>
      </c>
      <c r="Y591" s="61">
        <v>1.7850855200000001E-2</v>
      </c>
      <c r="Z591" s="61">
        <v>7.9871132300000008E-2</v>
      </c>
      <c r="AA591" s="61">
        <v>5.6429321000000003E-3</v>
      </c>
      <c r="AB591" s="14"/>
      <c r="AC591" s="14"/>
      <c r="AD591" s="14"/>
      <c r="AE591" s="14"/>
      <c r="AF591" s="14"/>
      <c r="AG591" s="14"/>
      <c r="AH591" s="14"/>
      <c r="AI591" s="14"/>
    </row>
    <row r="592" spans="1:35">
      <c r="A592" s="16">
        <v>294.5</v>
      </c>
      <c r="B592" s="61">
        <v>0.20626069399999999</v>
      </c>
      <c r="C592" s="61">
        <v>0.33680812500000001</v>
      </c>
      <c r="D592" s="61">
        <v>9.9664702000000008E-3</v>
      </c>
      <c r="E592" s="61">
        <v>3.9165511600000001E-2</v>
      </c>
      <c r="F592" s="61">
        <v>2.8098239099999998E-2</v>
      </c>
      <c r="G592" s="61">
        <v>1.2173649600000001E-2</v>
      </c>
      <c r="H592" s="61">
        <v>0.10170188500000001</v>
      </c>
      <c r="I592" s="61">
        <v>7.6229660300000002E-2</v>
      </c>
      <c r="J592" s="61">
        <v>1.1034239400000001E-2</v>
      </c>
      <c r="K592" s="61">
        <v>0.21545463500000001</v>
      </c>
      <c r="L592" s="61">
        <v>0.26288359100000003</v>
      </c>
      <c r="M592" s="61">
        <v>-3.5289985000000003E-2</v>
      </c>
      <c r="N592" s="61">
        <v>0.147938388</v>
      </c>
      <c r="O592" s="61">
        <v>0.23609017200000001</v>
      </c>
      <c r="P592" s="61"/>
      <c r="Q592" s="61">
        <v>7.7135317299999992E-2</v>
      </c>
      <c r="R592" s="61">
        <v>6.7312125E-2</v>
      </c>
      <c r="S592" s="61">
        <v>2.1407352300000002E-2</v>
      </c>
      <c r="T592" s="61">
        <v>0.207537843</v>
      </c>
      <c r="U592" s="61">
        <v>0.13861393299999999</v>
      </c>
      <c r="V592" s="61">
        <v>4.1946066599999998E-2</v>
      </c>
      <c r="W592" s="61">
        <v>-2.3904706999999997E-2</v>
      </c>
      <c r="X592" s="61">
        <v>5.1398337000000006E-3</v>
      </c>
      <c r="Y592" s="61">
        <v>2.17423559E-2</v>
      </c>
      <c r="Z592" s="61">
        <v>6.6339575299999995E-2</v>
      </c>
      <c r="AA592" s="61">
        <v>1.0729285500000001E-2</v>
      </c>
      <c r="AB592" s="14"/>
      <c r="AC592" s="14"/>
      <c r="AD592" s="14"/>
      <c r="AE592" s="14"/>
      <c r="AF592" s="14"/>
      <c r="AG592" s="14"/>
      <c r="AH592" s="14"/>
      <c r="AI592" s="14"/>
    </row>
    <row r="593" spans="1:35">
      <c r="A593" s="16">
        <v>295</v>
      </c>
      <c r="B593" s="61">
        <v>0.202452888</v>
      </c>
      <c r="C593" s="61">
        <v>0.32446051300000001</v>
      </c>
      <c r="D593" s="61">
        <v>1.0597031E-3</v>
      </c>
      <c r="E593" s="61">
        <v>2.7238597399999998E-2</v>
      </c>
      <c r="F593" s="61">
        <v>2.9479157299999999E-2</v>
      </c>
      <c r="G593" s="61">
        <v>1.0909016E-3</v>
      </c>
      <c r="H593" s="61">
        <v>9.5346875400000003E-2</v>
      </c>
      <c r="I593" s="61">
        <v>7.4093702799999994E-2</v>
      </c>
      <c r="J593" s="61">
        <v>1.02603209E-2</v>
      </c>
      <c r="K593" s="61">
        <v>0.21491895999999999</v>
      </c>
      <c r="L593" s="61">
        <v>0.26098595699999999</v>
      </c>
      <c r="M593" s="61">
        <v>-3.7646686999999998E-2</v>
      </c>
      <c r="N593" s="61">
        <v>0.14933136299999999</v>
      </c>
      <c r="O593" s="61">
        <v>0.24454452799999998</v>
      </c>
      <c r="P593" s="61"/>
      <c r="Q593" s="61">
        <v>8.2970833000000008E-2</v>
      </c>
      <c r="R593" s="61">
        <v>7.5162222900000006E-2</v>
      </c>
      <c r="S593" s="61">
        <v>1.8260244699999997E-2</v>
      </c>
      <c r="T593" s="61">
        <v>0.21210535100000003</v>
      </c>
      <c r="U593" s="61">
        <v>0.13034591400000001</v>
      </c>
      <c r="V593" s="61">
        <v>3.8851891399999998E-2</v>
      </c>
      <c r="W593" s="61">
        <v>-2.7277784999999999E-2</v>
      </c>
      <c r="X593" s="61">
        <v>9.0473059000000002E-3</v>
      </c>
      <c r="Y593" s="61">
        <v>1.88122979E-2</v>
      </c>
      <c r="Z593" s="61">
        <v>7.3135192299999999E-2</v>
      </c>
      <c r="AA593" s="61">
        <v>7.4613940999999993E-3</v>
      </c>
      <c r="AB593" s="14"/>
      <c r="AC593" s="14"/>
      <c r="AD593" s="14"/>
      <c r="AE593" s="14"/>
      <c r="AF593" s="14"/>
      <c r="AG593" s="14"/>
      <c r="AH593" s="14"/>
      <c r="AI593" s="14"/>
    </row>
    <row r="594" spans="1:35">
      <c r="A594" s="16">
        <v>295.5</v>
      </c>
      <c r="B594" s="61">
        <v>0.20630928000000001</v>
      </c>
      <c r="C594" s="61">
        <v>0.32268433100000005</v>
      </c>
      <c r="D594" s="61">
        <v>1.8805103000000001E-3</v>
      </c>
      <c r="E594" s="61">
        <v>5.0159977400000007E-2</v>
      </c>
      <c r="F594" s="61">
        <v>2.4673611800000002E-2</v>
      </c>
      <c r="G594" s="61">
        <v>1.6216873E-3</v>
      </c>
      <c r="H594" s="61">
        <v>9.6048013500000001E-2</v>
      </c>
      <c r="I594" s="61">
        <v>7.6636032199999995E-2</v>
      </c>
      <c r="J594" s="61">
        <v>9.2706924000000007E-3</v>
      </c>
      <c r="K594" s="61">
        <v>0.21600407400000002</v>
      </c>
      <c r="L594" s="61">
        <v>0.26068544500000002</v>
      </c>
      <c r="M594" s="61">
        <v>-3.3502885999999996E-2</v>
      </c>
      <c r="N594" s="61">
        <v>0.15602595499999999</v>
      </c>
      <c r="O594" s="61">
        <v>0.26813689400000001</v>
      </c>
      <c r="P594" s="61"/>
      <c r="Q594" s="61">
        <v>8.286051450000001E-2</v>
      </c>
      <c r="R594" s="61">
        <v>6.7470700699999997E-2</v>
      </c>
      <c r="S594" s="61">
        <v>2.3175111599999999E-2</v>
      </c>
      <c r="T594" s="61">
        <v>0.20831432699999999</v>
      </c>
      <c r="U594" s="61">
        <v>0.13581552999999999</v>
      </c>
      <c r="V594" s="61">
        <v>4.0687049599999997E-2</v>
      </c>
      <c r="W594" s="61">
        <v>-2.2165178000000001E-2</v>
      </c>
      <c r="X594" s="61">
        <v>8.2672887999999996E-3</v>
      </c>
      <c r="Y594" s="61">
        <v>1.9210237500000001E-2</v>
      </c>
      <c r="Z594" s="61">
        <v>6.8890937499999999E-2</v>
      </c>
      <c r="AA594" s="61">
        <v>3.2594437999999997E-3</v>
      </c>
      <c r="AB594" s="14"/>
      <c r="AC594" s="14"/>
      <c r="AD594" s="14"/>
      <c r="AE594" s="14"/>
      <c r="AF594" s="14"/>
      <c r="AG594" s="14"/>
      <c r="AH594" s="14"/>
      <c r="AI594" s="14"/>
    </row>
    <row r="595" spans="1:35">
      <c r="A595" s="16">
        <v>296</v>
      </c>
      <c r="B595" s="61">
        <v>0.19595253100000001</v>
      </c>
      <c r="C595" s="61">
        <v>0.33940613599999997</v>
      </c>
      <c r="D595" s="61">
        <v>4.8889292999999999E-3</v>
      </c>
      <c r="E595" s="61">
        <v>4.3153026399999996E-2</v>
      </c>
      <c r="F595" s="61">
        <v>3.3362166499999998E-2</v>
      </c>
      <c r="G595" s="61">
        <v>4.6218652999999998E-3</v>
      </c>
      <c r="H595" s="61">
        <v>9.6981379300000004E-2</v>
      </c>
      <c r="I595" s="61">
        <v>7.1514093099999995E-2</v>
      </c>
      <c r="J595" s="61">
        <v>1.1002493E-2</v>
      </c>
      <c r="K595" s="61">
        <v>0.21429662599999999</v>
      </c>
      <c r="L595" s="61">
        <v>0.26464475300000001</v>
      </c>
      <c r="M595" s="61">
        <v>-3.8195002999999998E-2</v>
      </c>
      <c r="N595" s="61">
        <v>0.15159062300000001</v>
      </c>
      <c r="O595" s="61">
        <v>0.25177752200000003</v>
      </c>
      <c r="P595" s="61"/>
      <c r="Q595" s="61">
        <v>8.1457900200000002E-2</v>
      </c>
      <c r="R595" s="61">
        <v>7.1143659400000003E-2</v>
      </c>
      <c r="S595" s="61">
        <v>2.6128146600000002E-2</v>
      </c>
      <c r="T595" s="61">
        <v>0.20419379599999998</v>
      </c>
      <c r="U595" s="61">
        <v>0.13704061400000001</v>
      </c>
      <c r="V595" s="61">
        <v>4.19332553E-2</v>
      </c>
      <c r="W595" s="61">
        <v>-2.2353605000000002E-2</v>
      </c>
      <c r="X595" s="61">
        <v>6.9226818000000002E-3</v>
      </c>
      <c r="Y595" s="61">
        <v>2.5138421800000001E-2</v>
      </c>
      <c r="Z595" s="61">
        <v>6.5481808000000002E-2</v>
      </c>
      <c r="AA595" s="61">
        <v>5.4141726999999999E-3</v>
      </c>
      <c r="AB595" s="14"/>
      <c r="AC595" s="14"/>
      <c r="AD595" s="14"/>
      <c r="AE595" s="14"/>
      <c r="AF595" s="14"/>
      <c r="AG595" s="14"/>
      <c r="AH595" s="14"/>
      <c r="AI595" s="14"/>
    </row>
    <row r="596" spans="1:35">
      <c r="A596" s="16">
        <v>296.5</v>
      </c>
      <c r="B596" s="61">
        <v>0.19498237499999999</v>
      </c>
      <c r="C596" s="61">
        <v>0.339636245</v>
      </c>
      <c r="D596" s="61">
        <v>-4.94635E-4</v>
      </c>
      <c r="E596" s="61">
        <v>2.0672964500000002E-2</v>
      </c>
      <c r="F596" s="61">
        <v>3.1267841099999999E-2</v>
      </c>
      <c r="G596" s="61">
        <v>3.2478985000000001E-3</v>
      </c>
      <c r="H596" s="61">
        <v>8.37076452E-2</v>
      </c>
      <c r="I596" s="61">
        <v>7.2479660000000001E-2</v>
      </c>
      <c r="J596" s="61">
        <v>7.7788020999999992E-3</v>
      </c>
      <c r="K596" s="61">
        <v>0.212962279</v>
      </c>
      <c r="L596" s="61">
        <v>0.26589096499999998</v>
      </c>
      <c r="M596" s="61">
        <v>-3.4905802999999999E-2</v>
      </c>
      <c r="N596" s="61">
        <v>0.16229605800000002</v>
      </c>
      <c r="O596" s="61">
        <v>0.24526182200000002</v>
      </c>
      <c r="P596" s="61"/>
      <c r="Q596" s="61">
        <v>8.4557091300000012E-2</v>
      </c>
      <c r="R596" s="61">
        <v>7.1648476399999994E-2</v>
      </c>
      <c r="S596" s="61">
        <v>1.8511722500000001E-2</v>
      </c>
      <c r="T596" s="61">
        <v>0.20821331300000001</v>
      </c>
      <c r="U596" s="61">
        <v>0.1237275</v>
      </c>
      <c r="V596" s="61">
        <v>4.2176337300000005E-2</v>
      </c>
      <c r="W596" s="61">
        <v>-2.9053821000000001E-2</v>
      </c>
      <c r="X596" s="61">
        <v>3.8626592999999997E-3</v>
      </c>
      <c r="Y596" s="61">
        <v>1.36087347E-2</v>
      </c>
      <c r="Z596" s="61">
        <v>6.8346912499999996E-2</v>
      </c>
      <c r="AA596" s="61">
        <v>3.6490744000000001E-3</v>
      </c>
      <c r="AB596" s="14"/>
      <c r="AC596" s="14"/>
      <c r="AD596" s="14"/>
      <c r="AE596" s="14"/>
      <c r="AF596" s="14"/>
      <c r="AG596" s="14"/>
      <c r="AH596" s="14"/>
      <c r="AI596" s="14"/>
    </row>
    <row r="597" spans="1:35">
      <c r="A597" s="16">
        <v>297</v>
      </c>
      <c r="B597" s="61">
        <v>0.18821709299999997</v>
      </c>
      <c r="C597" s="61">
        <v>0.33910783299999997</v>
      </c>
      <c r="D597" s="61">
        <v>3.2048981999999999E-3</v>
      </c>
      <c r="E597" s="61">
        <v>4.9727696799999999E-2</v>
      </c>
      <c r="F597" s="61">
        <v>2.4824359299999998E-2</v>
      </c>
      <c r="G597" s="61">
        <v>2.4806979000000003E-3</v>
      </c>
      <c r="H597" s="61">
        <v>9.4285643299999999E-2</v>
      </c>
      <c r="I597" s="61">
        <v>8.0105845799999992E-2</v>
      </c>
      <c r="J597" s="61">
        <v>9.8152146000000003E-3</v>
      </c>
      <c r="K597" s="61">
        <v>0.21408129899999997</v>
      </c>
      <c r="L597" s="61">
        <v>0.26587642</v>
      </c>
      <c r="M597" s="61">
        <v>-3.4872815000000001E-2</v>
      </c>
      <c r="N597" s="61">
        <v>0.15413439800000001</v>
      </c>
      <c r="O597" s="61">
        <v>0.24372602199999999</v>
      </c>
      <c r="P597" s="61"/>
      <c r="Q597" s="61">
        <v>8.3741369100000004E-2</v>
      </c>
      <c r="R597" s="61">
        <v>7.3837760000000002E-2</v>
      </c>
      <c r="S597" s="61">
        <v>2.3477267499999999E-2</v>
      </c>
      <c r="T597" s="61">
        <v>0.201633597</v>
      </c>
      <c r="U597" s="61">
        <v>0.129829004</v>
      </c>
      <c r="V597" s="61">
        <v>3.8423443199999997E-2</v>
      </c>
      <c r="W597" s="61">
        <v>-2.4282241999999999E-2</v>
      </c>
      <c r="X597" s="61">
        <v>2.3134111000000001E-3</v>
      </c>
      <c r="Y597" s="61">
        <v>2.3661099600000002E-2</v>
      </c>
      <c r="Z597" s="61">
        <v>6.9865864599999994E-2</v>
      </c>
      <c r="AA597" s="61">
        <v>2.5099047000000001E-3</v>
      </c>
      <c r="AB597" s="14"/>
      <c r="AC597" s="14"/>
      <c r="AD597" s="14"/>
      <c r="AE597" s="14"/>
      <c r="AF597" s="14"/>
      <c r="AG597" s="14"/>
      <c r="AH597" s="14"/>
      <c r="AI597" s="14"/>
    </row>
    <row r="598" spans="1:35">
      <c r="A598" s="16">
        <v>297.5</v>
      </c>
      <c r="B598" s="61">
        <v>0.18715396899999998</v>
      </c>
      <c r="C598" s="61">
        <v>0.33110660199999997</v>
      </c>
      <c r="D598" s="61">
        <v>1.0009980999999999E-3</v>
      </c>
      <c r="E598" s="61">
        <v>3.06078163E-2</v>
      </c>
      <c r="F598" s="61">
        <v>2.98408839E-2</v>
      </c>
      <c r="G598" s="61">
        <v>4.9817254000000004E-3</v>
      </c>
      <c r="H598" s="61">
        <v>8.6943641800000013E-2</v>
      </c>
      <c r="I598" s="61">
        <v>7.3390286700000001E-2</v>
      </c>
      <c r="J598" s="61">
        <v>8.7736071000000006E-3</v>
      </c>
      <c r="K598" s="61">
        <v>0.21127688999999999</v>
      </c>
      <c r="L598" s="61">
        <v>0.27122612200000001</v>
      </c>
      <c r="M598" s="61">
        <v>-3.7475909000000002E-2</v>
      </c>
      <c r="N598" s="61">
        <v>0.15669756899999998</v>
      </c>
      <c r="O598" s="61">
        <v>0.25035935399999998</v>
      </c>
      <c r="P598" s="61"/>
      <c r="Q598" s="61">
        <v>8.5625271099999997E-2</v>
      </c>
      <c r="R598" s="61">
        <v>7.0530172099999996E-2</v>
      </c>
      <c r="S598" s="61">
        <v>2.65938839E-2</v>
      </c>
      <c r="T598" s="61">
        <v>0.20257723800000002</v>
      </c>
      <c r="U598" s="61">
        <v>0.13261498499999999</v>
      </c>
      <c r="V598" s="61">
        <v>3.5700769100000002E-2</v>
      </c>
      <c r="W598" s="61">
        <v>-2.8365296999999998E-2</v>
      </c>
      <c r="X598" s="61">
        <v>2.6892462000000002E-3</v>
      </c>
      <c r="Y598" s="61">
        <v>2.06480777E-2</v>
      </c>
      <c r="Z598" s="61">
        <v>6.7081674899999999E-2</v>
      </c>
      <c r="AA598" s="61">
        <v>4.5295963E-3</v>
      </c>
      <c r="AB598" s="14"/>
      <c r="AC598" s="14"/>
      <c r="AD598" s="14"/>
      <c r="AE598" s="14"/>
      <c r="AF598" s="14"/>
      <c r="AG598" s="14"/>
      <c r="AH598" s="14"/>
      <c r="AI598" s="14"/>
    </row>
    <row r="599" spans="1:35">
      <c r="A599" s="16">
        <v>298</v>
      </c>
      <c r="B599" s="61">
        <v>0.19252403800000001</v>
      </c>
      <c r="C599" s="61">
        <v>0.34030395800000002</v>
      </c>
      <c r="D599" s="61">
        <v>-2.4725319999999999E-3</v>
      </c>
      <c r="E599" s="61">
        <v>1.5587233400000001E-2</v>
      </c>
      <c r="F599" s="61">
        <v>2.81232023E-2</v>
      </c>
      <c r="G599" s="61">
        <v>3.6536340000000002E-3</v>
      </c>
      <c r="H599" s="61">
        <v>9.3503303499999996E-2</v>
      </c>
      <c r="I599" s="61">
        <v>8.0346334000000005E-2</v>
      </c>
      <c r="J599" s="61">
        <v>1.2977416799999999E-2</v>
      </c>
      <c r="K599" s="61">
        <v>0.21404742399999999</v>
      </c>
      <c r="L599" s="61">
        <v>0.27006311199999999</v>
      </c>
      <c r="M599" s="61">
        <v>-3.3400544000000004E-2</v>
      </c>
      <c r="N599" s="61">
        <v>0.14682925799999999</v>
      </c>
      <c r="O599" s="61">
        <v>0.24295123600000001</v>
      </c>
      <c r="P599" s="61"/>
      <c r="Q599" s="61">
        <v>8.4817109299999999E-2</v>
      </c>
      <c r="R599" s="61">
        <v>6.1148506400000004E-2</v>
      </c>
      <c r="S599" s="61">
        <v>2.0641840099999999E-2</v>
      </c>
      <c r="T599" s="61">
        <v>0.21093076599999999</v>
      </c>
      <c r="U599" s="61">
        <v>0.12108051400000001</v>
      </c>
      <c r="V599" s="61">
        <v>2.8122873400000001E-2</v>
      </c>
      <c r="W599" s="61">
        <v>-2.8960553E-2</v>
      </c>
      <c r="X599" s="61">
        <v>4.3223927999999998E-3</v>
      </c>
      <c r="Y599" s="61">
        <v>2.2400123800000001E-2</v>
      </c>
      <c r="Z599" s="61">
        <v>6.5993010599999999E-2</v>
      </c>
      <c r="AA599" s="61">
        <v>2.5553344E-3</v>
      </c>
      <c r="AB599" s="14"/>
      <c r="AC599" s="14"/>
      <c r="AD599" s="14"/>
      <c r="AE599" s="14"/>
      <c r="AF599" s="14"/>
      <c r="AG599" s="14"/>
      <c r="AH599" s="14"/>
      <c r="AI599" s="14"/>
    </row>
    <row r="600" spans="1:35">
      <c r="A600" s="16">
        <v>298.5</v>
      </c>
      <c r="B600" s="61">
        <v>0.19513545000000002</v>
      </c>
      <c r="C600" s="61">
        <v>0.33977846100000003</v>
      </c>
      <c r="D600" s="61">
        <v>1.0444938999999999E-3</v>
      </c>
      <c r="E600" s="61">
        <v>2.67008504E-2</v>
      </c>
      <c r="F600" s="61">
        <v>2.8585552500000003E-2</v>
      </c>
      <c r="G600" s="61">
        <v>3.3664866999999999E-3</v>
      </c>
      <c r="H600" s="61">
        <v>0.10250174899999999</v>
      </c>
      <c r="I600" s="61">
        <v>7.5675711699999995E-2</v>
      </c>
      <c r="J600" s="61">
        <v>1.2887074599999999E-2</v>
      </c>
      <c r="K600" s="61">
        <v>0.213078078</v>
      </c>
      <c r="L600" s="61">
        <v>0.270517593</v>
      </c>
      <c r="M600" s="61">
        <v>-3.3685841000000001E-2</v>
      </c>
      <c r="N600" s="61">
        <v>0.15437342500000001</v>
      </c>
      <c r="O600" s="61">
        <v>0.239089264</v>
      </c>
      <c r="P600" s="61"/>
      <c r="Q600" s="61">
        <v>8.3288889000000005E-2</v>
      </c>
      <c r="R600" s="61">
        <v>6.8811489200000006E-2</v>
      </c>
      <c r="S600" s="61">
        <v>1.28837033E-2</v>
      </c>
      <c r="T600" s="61">
        <v>0.20410471699999999</v>
      </c>
      <c r="U600" s="61">
        <v>0.126539021</v>
      </c>
      <c r="V600" s="61">
        <v>3.1836938400000001E-2</v>
      </c>
      <c r="W600" s="61">
        <v>-2.2272192E-2</v>
      </c>
      <c r="X600" s="61">
        <v>-3.3882199999999999E-3</v>
      </c>
      <c r="Y600" s="61">
        <v>1.4051675200000001E-2</v>
      </c>
      <c r="Z600" s="61">
        <v>6.5189830000000004E-2</v>
      </c>
      <c r="AA600" s="61">
        <v>1.07439309E-2</v>
      </c>
      <c r="AB600" s="14"/>
      <c r="AC600" s="14"/>
      <c r="AD600" s="14"/>
      <c r="AE600" s="14"/>
      <c r="AF600" s="14"/>
      <c r="AG600" s="14"/>
      <c r="AH600" s="14"/>
      <c r="AI600" s="14"/>
    </row>
    <row r="601" spans="1:35">
      <c r="A601" s="16">
        <v>299</v>
      </c>
      <c r="B601" s="61">
        <v>0.20264884599999999</v>
      </c>
      <c r="C601" s="61">
        <v>0.33359977100000004</v>
      </c>
      <c r="D601" s="61">
        <v>-6.4508869999999998E-3</v>
      </c>
      <c r="E601" s="61">
        <v>-4.0106009999999999E-3</v>
      </c>
      <c r="F601" s="61">
        <v>3.0949343100000002E-2</v>
      </c>
      <c r="G601" s="61">
        <v>7.8590097000000008E-3</v>
      </c>
      <c r="H601" s="61">
        <v>8.9197438300000001E-2</v>
      </c>
      <c r="I601" s="61">
        <v>7.38059628E-2</v>
      </c>
      <c r="J601" s="61">
        <v>3.2714285E-3</v>
      </c>
      <c r="K601" s="61">
        <v>0.21369754799999999</v>
      </c>
      <c r="L601" s="61">
        <v>0.275278368</v>
      </c>
      <c r="M601" s="61">
        <v>-3.1511809000000002E-2</v>
      </c>
      <c r="N601" s="61">
        <v>0.15698093299999999</v>
      </c>
      <c r="O601" s="61">
        <v>0.25490761099999998</v>
      </c>
      <c r="P601" s="61"/>
      <c r="Q601" s="61">
        <v>8.223015630000001E-2</v>
      </c>
      <c r="R601" s="61">
        <v>6.8829328500000009E-2</v>
      </c>
      <c r="S601" s="61">
        <v>1.5677375800000001E-2</v>
      </c>
      <c r="T601" s="61">
        <v>0.203088083</v>
      </c>
      <c r="U601" s="61">
        <v>0.13100916500000001</v>
      </c>
      <c r="V601" s="61">
        <v>2.4009463000000002E-2</v>
      </c>
      <c r="W601" s="61">
        <v>-3.5275745999999997E-2</v>
      </c>
      <c r="X601" s="61">
        <v>8.5107889999999995E-3</v>
      </c>
      <c r="Y601" s="61">
        <v>3.2625667100000005E-2</v>
      </c>
      <c r="Z601" s="61">
        <v>6.7464396799999993E-2</v>
      </c>
      <c r="AA601" s="61">
        <v>6.9342716000000007E-3</v>
      </c>
      <c r="AB601" s="14"/>
      <c r="AC601" s="14"/>
      <c r="AD601" s="14"/>
      <c r="AE601" s="14"/>
      <c r="AF601" s="14"/>
      <c r="AG601" s="14"/>
      <c r="AH601" s="14"/>
      <c r="AI601" s="14"/>
    </row>
    <row r="602" spans="1:35">
      <c r="A602" s="16">
        <v>299.5</v>
      </c>
      <c r="B602" s="61">
        <v>0.19561881799999997</v>
      </c>
      <c r="C602" s="61">
        <v>0.33023288700000003</v>
      </c>
      <c r="D602" s="61">
        <v>-2.460191E-3</v>
      </c>
      <c r="E602" s="61">
        <v>2.0028602200000002E-2</v>
      </c>
      <c r="F602" s="61">
        <v>3.8041459700000002E-2</v>
      </c>
      <c r="G602" s="61">
        <v>1.4662353999999999E-3</v>
      </c>
      <c r="H602" s="61">
        <v>8.3162183899999992E-2</v>
      </c>
      <c r="I602" s="61">
        <v>7.7286587700000006E-2</v>
      </c>
      <c r="J602" s="61">
        <v>8.8834541999999999E-3</v>
      </c>
      <c r="K602" s="61">
        <v>0.20889580599999999</v>
      </c>
      <c r="L602" s="61">
        <v>0.27716437399999999</v>
      </c>
      <c r="M602" s="61">
        <v>-3.6184645000000001E-2</v>
      </c>
      <c r="N602" s="61">
        <v>0.14750513099999998</v>
      </c>
      <c r="O602" s="61">
        <v>0.232218381</v>
      </c>
      <c r="P602" s="61"/>
      <c r="Q602" s="61">
        <v>7.61304914E-2</v>
      </c>
      <c r="R602" s="61">
        <v>7.4273627999999994E-2</v>
      </c>
      <c r="S602" s="61">
        <v>1.5401688700000001E-2</v>
      </c>
      <c r="T602" s="61">
        <v>0.211879593</v>
      </c>
      <c r="U602" s="61">
        <v>0.128659095</v>
      </c>
      <c r="V602" s="61">
        <v>3.2452268399999998E-2</v>
      </c>
      <c r="W602" s="61">
        <v>-2.8407819000000001E-2</v>
      </c>
      <c r="X602" s="61">
        <v>2.1533411000000001E-3</v>
      </c>
      <c r="Y602" s="61">
        <v>1.0611762800000001E-2</v>
      </c>
      <c r="Z602" s="61">
        <v>6.6800403700000011E-2</v>
      </c>
      <c r="AA602" s="61">
        <v>5.1089320999999997E-3</v>
      </c>
      <c r="AB602" s="14"/>
      <c r="AC602" s="14"/>
      <c r="AD602" s="14"/>
      <c r="AE602" s="14"/>
      <c r="AF602" s="14"/>
      <c r="AG602" s="14"/>
      <c r="AH602" s="14"/>
      <c r="AI602" s="14"/>
    </row>
    <row r="603" spans="1:35">
      <c r="A603" s="16">
        <v>300</v>
      </c>
      <c r="B603" s="61">
        <v>0.19886751700000002</v>
      </c>
      <c r="C603" s="61">
        <v>0.33152241199999999</v>
      </c>
      <c r="D603" s="61">
        <v>-2.5836779999999998E-3</v>
      </c>
      <c r="E603" s="61">
        <v>2.3100177199999999E-2</v>
      </c>
      <c r="F603" s="61">
        <v>2.7112662699999998E-2</v>
      </c>
      <c r="G603" s="61">
        <v>1.0048211499999999E-2</v>
      </c>
      <c r="H603" s="61">
        <v>9.6435325500000002E-2</v>
      </c>
      <c r="I603" s="61">
        <v>7.9275478400000002E-2</v>
      </c>
      <c r="J603" s="61">
        <v>8.8711195E-3</v>
      </c>
      <c r="K603" s="61">
        <v>0.21219605699999999</v>
      </c>
      <c r="L603" s="61">
        <v>0.27476873000000002</v>
      </c>
      <c r="M603" s="61">
        <v>-3.9450220000000001E-2</v>
      </c>
      <c r="N603" s="61">
        <v>0.164060437</v>
      </c>
      <c r="O603" s="61">
        <v>0.23567465299999998</v>
      </c>
      <c r="P603" s="61"/>
      <c r="Q603" s="61">
        <v>8.1414540300000005E-2</v>
      </c>
      <c r="R603" s="61">
        <v>6.9547563800000003E-2</v>
      </c>
      <c r="S603" s="61">
        <v>6.0126855E-3</v>
      </c>
      <c r="T603" s="61">
        <v>0.207192709</v>
      </c>
      <c r="U603" s="61">
        <v>0.13446195799999999</v>
      </c>
      <c r="V603" s="61">
        <v>2.7572566400000002E-2</v>
      </c>
      <c r="W603" s="61">
        <v>-3.0147355000000001E-2</v>
      </c>
      <c r="X603" s="61">
        <v>8.8371376999999991E-3</v>
      </c>
      <c r="Y603" s="61">
        <v>2.2903578500000001E-2</v>
      </c>
      <c r="Z603" s="61">
        <v>6.7801044599999999E-2</v>
      </c>
      <c r="AA603" s="61">
        <v>7.4252386E-3</v>
      </c>
      <c r="AB603" s="14"/>
      <c r="AC603" s="14"/>
      <c r="AD603" s="14"/>
      <c r="AE603" s="14"/>
      <c r="AF603" s="14"/>
      <c r="AG603" s="14"/>
      <c r="AH603" s="14"/>
      <c r="AI603" s="14"/>
    </row>
    <row r="604" spans="1:35">
      <c r="A604" s="16">
        <v>300.5</v>
      </c>
      <c r="B604" s="61">
        <v>0.206428207</v>
      </c>
      <c r="C604" s="61">
        <v>0.33591322499999998</v>
      </c>
      <c r="D604" s="61">
        <v>-1.580557E-3</v>
      </c>
      <c r="E604" s="61">
        <v>4.9360879599999997E-2</v>
      </c>
      <c r="F604" s="61">
        <v>3.0062454199999998E-2</v>
      </c>
      <c r="G604" s="61">
        <v>-2.9064679999999997E-3</v>
      </c>
      <c r="H604" s="61">
        <v>9.2312150299999993E-2</v>
      </c>
      <c r="I604" s="61">
        <v>7.7216111200000007E-2</v>
      </c>
      <c r="J604" s="61">
        <v>4.230999E-3</v>
      </c>
      <c r="K604" s="61">
        <v>0.20665952199999998</v>
      </c>
      <c r="L604" s="61">
        <v>0.27882251899999999</v>
      </c>
      <c r="M604" s="61">
        <v>-3.5000534999999999E-2</v>
      </c>
      <c r="N604" s="61">
        <v>0.16829350099999998</v>
      </c>
      <c r="O604" s="61">
        <v>0.249139478</v>
      </c>
      <c r="P604" s="61"/>
      <c r="Q604" s="61">
        <v>7.8735191799999993E-2</v>
      </c>
      <c r="R604" s="61">
        <v>7.273960019999999E-2</v>
      </c>
      <c r="S604" s="61">
        <v>1.55210994E-2</v>
      </c>
      <c r="T604" s="61">
        <v>0.20152392200000002</v>
      </c>
      <c r="U604" s="61">
        <v>0.124468434</v>
      </c>
      <c r="V604" s="61">
        <v>2.57219157E-2</v>
      </c>
      <c r="W604" s="61">
        <v>-2.9871367999999999E-2</v>
      </c>
      <c r="X604" s="61">
        <v>2.8526112999999998E-3</v>
      </c>
      <c r="Y604" s="61">
        <v>2.3762786999999997E-2</v>
      </c>
      <c r="Z604" s="61">
        <v>6.2013615900000006E-2</v>
      </c>
      <c r="AA604" s="61">
        <v>-1.836025E-3</v>
      </c>
      <c r="AB604" s="14"/>
      <c r="AC604" s="14"/>
      <c r="AD604" s="14"/>
      <c r="AE604" s="14"/>
      <c r="AF604" s="14"/>
      <c r="AG604" s="14"/>
      <c r="AH604" s="14"/>
      <c r="AI604" s="14"/>
    </row>
    <row r="605" spans="1:35">
      <c r="A605" s="16">
        <v>301</v>
      </c>
      <c r="B605" s="61">
        <v>0.19609945400000001</v>
      </c>
      <c r="C605" s="61">
        <v>0.34381847299999996</v>
      </c>
      <c r="D605" s="61">
        <v>3.0040704000000003E-3</v>
      </c>
      <c r="E605" s="61">
        <v>4.2723946899999997E-2</v>
      </c>
      <c r="F605" s="61">
        <v>3.2383200600000002E-2</v>
      </c>
      <c r="G605" s="61">
        <v>7.5468709999999991E-4</v>
      </c>
      <c r="H605" s="61">
        <v>0.10038533400000001</v>
      </c>
      <c r="I605" s="61">
        <v>7.6174670200000003E-2</v>
      </c>
      <c r="J605" s="61">
        <v>9.8221442000000006E-3</v>
      </c>
      <c r="K605" s="61">
        <v>0.21159398500000001</v>
      </c>
      <c r="L605" s="61">
        <v>0.27935154800000001</v>
      </c>
      <c r="M605" s="61">
        <v>-4.2802955000000004E-2</v>
      </c>
      <c r="N605" s="61">
        <v>0.15813094799999999</v>
      </c>
      <c r="O605" s="61">
        <v>0.23675312600000001</v>
      </c>
      <c r="P605" s="61"/>
      <c r="Q605" s="61">
        <v>8.5759901400000005E-2</v>
      </c>
      <c r="R605" s="61">
        <v>6.7857988000000008E-2</v>
      </c>
      <c r="S605" s="61">
        <v>1.8728935200000001E-2</v>
      </c>
      <c r="T605" s="61">
        <v>0.20806401499999999</v>
      </c>
      <c r="U605" s="61">
        <v>0.13362659799999999</v>
      </c>
      <c r="V605" s="61">
        <v>1.9624251800000003E-2</v>
      </c>
      <c r="W605" s="61">
        <v>-2.1582922999999997E-2</v>
      </c>
      <c r="X605" s="61">
        <v>1.0579855899999999E-2</v>
      </c>
      <c r="Y605" s="61">
        <v>1.8782962299999997E-2</v>
      </c>
      <c r="Z605" s="61">
        <v>6.9279451500000006E-2</v>
      </c>
      <c r="AA605" s="61">
        <v>2.9766379999999998E-3</v>
      </c>
      <c r="AB605" s="14"/>
      <c r="AC605" s="14"/>
      <c r="AD605" s="14"/>
      <c r="AE605" s="14"/>
      <c r="AF605" s="14"/>
      <c r="AG605" s="14"/>
      <c r="AH605" s="14"/>
      <c r="AI605" s="14"/>
    </row>
    <row r="606" spans="1:35">
      <c r="A606" s="16">
        <v>301.5</v>
      </c>
      <c r="B606" s="61">
        <v>0.187220571</v>
      </c>
      <c r="C606" s="61">
        <v>0.34058841899999998</v>
      </c>
      <c r="D606" s="61">
        <v>2.8563416000000003E-3</v>
      </c>
      <c r="E606" s="61">
        <v>2.92220454E-2</v>
      </c>
      <c r="F606" s="61">
        <v>2.5495230800000001E-2</v>
      </c>
      <c r="G606" s="61">
        <v>4.7840618999999999E-3</v>
      </c>
      <c r="H606" s="61">
        <v>0.10331503700000001</v>
      </c>
      <c r="I606" s="61">
        <v>6.9688271799999993E-2</v>
      </c>
      <c r="J606" s="61">
        <v>7.9618982000000012E-3</v>
      </c>
      <c r="K606" s="61">
        <v>0.211011436</v>
      </c>
      <c r="L606" s="61">
        <v>0.28298821099999999</v>
      </c>
      <c r="M606" s="61">
        <v>-3.6548704000000001E-2</v>
      </c>
      <c r="N606" s="61">
        <v>0.15580139400000001</v>
      </c>
      <c r="O606" s="61">
        <v>0.260517055</v>
      </c>
      <c r="P606" s="61"/>
      <c r="Q606" s="61">
        <v>8.4036327400000013E-2</v>
      </c>
      <c r="R606" s="61">
        <v>6.5366863600000005E-2</v>
      </c>
      <c r="S606" s="61">
        <v>1.47131387E-2</v>
      </c>
      <c r="T606" s="61">
        <v>0.19966152999999998</v>
      </c>
      <c r="U606" s="61">
        <v>0.122642161</v>
      </c>
      <c r="V606" s="61">
        <v>1.8448134099999999E-2</v>
      </c>
      <c r="W606" s="61">
        <v>-2.0617032E-2</v>
      </c>
      <c r="X606" s="61">
        <v>-4.2311600000000003E-3</v>
      </c>
      <c r="Y606" s="61">
        <v>2.21126712E-2</v>
      </c>
      <c r="Z606" s="61">
        <v>6.9594949099999998E-2</v>
      </c>
      <c r="AA606" s="61">
        <v>7.9435475000000002E-3</v>
      </c>
      <c r="AB606" s="14"/>
      <c r="AC606" s="14"/>
      <c r="AD606" s="14"/>
      <c r="AE606" s="14"/>
      <c r="AF606" s="14"/>
      <c r="AG606" s="14"/>
      <c r="AH606" s="14"/>
      <c r="AI606" s="14"/>
    </row>
    <row r="607" spans="1:35">
      <c r="A607" s="16">
        <v>302</v>
      </c>
      <c r="B607" s="61">
        <v>0.194383958</v>
      </c>
      <c r="C607" s="61">
        <v>0.343444688</v>
      </c>
      <c r="D607" s="61">
        <v>-5.5038630000000003E-3</v>
      </c>
      <c r="E607" s="61">
        <v>3.48960616E-2</v>
      </c>
      <c r="F607" s="61">
        <v>3.2328838900000004E-2</v>
      </c>
      <c r="G607" s="61">
        <v>-2.05966E-4</v>
      </c>
      <c r="H607" s="61">
        <v>9.1444976900000002E-2</v>
      </c>
      <c r="I607" s="61">
        <v>6.9346099100000003E-2</v>
      </c>
      <c r="J607" s="61">
        <v>8.4778072999999992E-3</v>
      </c>
      <c r="K607" s="61">
        <v>0.213996354</v>
      </c>
      <c r="L607" s="61">
        <v>0.28670848199999999</v>
      </c>
      <c r="M607" s="61">
        <v>-3.8056738E-2</v>
      </c>
      <c r="N607" s="61">
        <v>0.15968014699999999</v>
      </c>
      <c r="O607" s="61">
        <v>0.24854828000000001</v>
      </c>
      <c r="P607" s="61"/>
      <c r="Q607" s="61">
        <v>8.4815839099999998E-2</v>
      </c>
      <c r="R607" s="61">
        <v>6.7658142699999993E-2</v>
      </c>
      <c r="S607" s="61">
        <v>9.9826526000000009E-3</v>
      </c>
      <c r="T607" s="61">
        <v>0.19822736099999999</v>
      </c>
      <c r="U607" s="61">
        <v>0.12512413</v>
      </c>
      <c r="V607" s="61">
        <v>1.96627685E-2</v>
      </c>
      <c r="W607" s="61">
        <v>-1.7292200000000001E-2</v>
      </c>
      <c r="X607" s="61">
        <v>-1.2337999999999999E-5</v>
      </c>
      <c r="Y607" s="61">
        <v>2.01632653E-2</v>
      </c>
      <c r="Z607" s="61">
        <v>6.50671414E-2</v>
      </c>
      <c r="AA607" s="61">
        <v>4.8439576000000005E-3</v>
      </c>
      <c r="AB607" s="14"/>
      <c r="AC607" s="14"/>
      <c r="AD607" s="14"/>
      <c r="AE607" s="14"/>
      <c r="AF607" s="14"/>
      <c r="AG607" s="14"/>
      <c r="AH607" s="14"/>
      <c r="AI607" s="14"/>
    </row>
    <row r="608" spans="1:35">
      <c r="A608" s="16">
        <v>302.5</v>
      </c>
      <c r="B608" s="61">
        <v>0.20653370299999999</v>
      </c>
      <c r="C608" s="61">
        <v>0.34481263000000001</v>
      </c>
      <c r="D608" s="61">
        <v>-5.6125400000000001E-3</v>
      </c>
      <c r="E608" s="61">
        <v>5.3185461700000006E-2</v>
      </c>
      <c r="F608" s="61">
        <v>2.9336063000000002E-2</v>
      </c>
      <c r="G608" s="61">
        <v>8.0508119999999999E-4</v>
      </c>
      <c r="H608" s="61">
        <v>0.10299444599999999</v>
      </c>
      <c r="I608" s="61">
        <v>7.9242960799999998E-2</v>
      </c>
      <c r="J608" s="61">
        <v>1.1613132999999999E-2</v>
      </c>
      <c r="K608" s="61">
        <v>0.20350923900000001</v>
      </c>
      <c r="L608" s="61">
        <v>0.28178992000000003</v>
      </c>
      <c r="M608" s="61">
        <v>-3.9832197E-2</v>
      </c>
      <c r="N608" s="61">
        <v>0.156932875</v>
      </c>
      <c r="O608" s="61">
        <v>0.23346519799999998</v>
      </c>
      <c r="P608" s="61"/>
      <c r="Q608" s="61">
        <v>8.5895642199999997E-2</v>
      </c>
      <c r="R608" s="61">
        <v>6.8987491299999995E-2</v>
      </c>
      <c r="S608" s="61">
        <v>7.0277277999999995E-3</v>
      </c>
      <c r="T608" s="61">
        <v>0.20080076699999999</v>
      </c>
      <c r="U608" s="61">
        <v>0.12894682599999999</v>
      </c>
      <c r="V608" s="61">
        <v>1.96877697E-2</v>
      </c>
      <c r="W608" s="61">
        <v>-1.6693963999999999E-2</v>
      </c>
      <c r="X608" s="61">
        <v>1.42961579E-2</v>
      </c>
      <c r="Y608" s="61">
        <v>1.8435734699999998E-2</v>
      </c>
      <c r="Z608" s="61">
        <v>6.4536368199999999E-2</v>
      </c>
      <c r="AA608" s="61">
        <v>7.5184313000000004E-3</v>
      </c>
      <c r="AB608" s="14"/>
      <c r="AC608" s="14"/>
      <c r="AD608" s="14"/>
      <c r="AE608" s="14"/>
      <c r="AF608" s="14"/>
      <c r="AG608" s="14"/>
      <c r="AH608" s="14"/>
      <c r="AI608" s="14"/>
    </row>
    <row r="609" spans="1:35">
      <c r="A609" s="16">
        <v>303</v>
      </c>
      <c r="B609" s="61">
        <v>0.20231124</v>
      </c>
      <c r="C609" s="61">
        <v>0.33818700600000001</v>
      </c>
      <c r="D609" s="61">
        <v>-1.5635320000000001E-3</v>
      </c>
      <c r="E609" s="61">
        <v>3.58955226E-2</v>
      </c>
      <c r="F609" s="61">
        <v>2.9475226499999996E-2</v>
      </c>
      <c r="G609" s="61">
        <v>-2.8912460000000001E-3</v>
      </c>
      <c r="H609" s="61">
        <v>9.5610187499999999E-2</v>
      </c>
      <c r="I609" s="61">
        <v>7.5045695199999998E-2</v>
      </c>
      <c r="J609" s="61">
        <v>1.10015984E-2</v>
      </c>
      <c r="K609" s="61">
        <v>0.20978550200000001</v>
      </c>
      <c r="L609" s="61">
        <v>0.28598849700000001</v>
      </c>
      <c r="M609" s="61">
        <v>-3.4795564000000001E-2</v>
      </c>
      <c r="N609" s="61">
        <v>0.170869258</v>
      </c>
      <c r="O609" s="61">
        <v>0.223238095</v>
      </c>
      <c r="P609" s="61"/>
      <c r="Q609" s="61">
        <v>9.2163967000000013E-2</v>
      </c>
      <c r="R609" s="61">
        <v>6.2470905099999995E-2</v>
      </c>
      <c r="S609" s="61">
        <v>8.3883571000000004E-3</v>
      </c>
      <c r="T609" s="61">
        <v>0.20662694100000001</v>
      </c>
      <c r="U609" s="61">
        <v>0.13569745799999999</v>
      </c>
      <c r="V609" s="61">
        <v>1.45075784E-2</v>
      </c>
      <c r="W609" s="61">
        <v>-2.7755724000000002E-2</v>
      </c>
      <c r="X609" s="61">
        <v>1.10735521E-2</v>
      </c>
      <c r="Y609" s="61">
        <v>1.8161577799999998E-2</v>
      </c>
      <c r="Z609" s="61">
        <v>6.0908891499999999E-2</v>
      </c>
      <c r="AA609" s="61">
        <v>8.0133608000000009E-3</v>
      </c>
      <c r="AB609" s="14"/>
      <c r="AC609" s="14"/>
      <c r="AD609" s="14"/>
      <c r="AE609" s="14"/>
      <c r="AF609" s="14"/>
      <c r="AG609" s="14"/>
      <c r="AH609" s="14"/>
      <c r="AI609" s="14"/>
    </row>
    <row r="610" spans="1:35">
      <c r="A610" s="16">
        <v>303.5</v>
      </c>
      <c r="B610" s="61">
        <v>0.19153390100000001</v>
      </c>
      <c r="C610" s="61">
        <v>0.33597246599999997</v>
      </c>
      <c r="D610" s="61">
        <v>-2.4962280000000001E-3</v>
      </c>
      <c r="E610" s="61">
        <v>4.0667604199999999E-2</v>
      </c>
      <c r="F610" s="61">
        <v>3.2104869600000002E-2</v>
      </c>
      <c r="G610" s="61">
        <v>-1.3367209999999999E-3</v>
      </c>
      <c r="H610" s="61">
        <v>8.5741277500000004E-2</v>
      </c>
      <c r="I610" s="61">
        <v>7.68414558E-2</v>
      </c>
      <c r="J610" s="61">
        <v>1.2592190400000002E-2</v>
      </c>
      <c r="K610" s="61">
        <v>0.20600396400000001</v>
      </c>
      <c r="L610" s="61">
        <v>0.28368985599999996</v>
      </c>
      <c r="M610" s="61">
        <v>-3.5392655999999995E-2</v>
      </c>
      <c r="N610" s="61">
        <v>0.16411235199999999</v>
      </c>
      <c r="O610" s="61">
        <v>0.25498021600000004</v>
      </c>
      <c r="P610" s="61"/>
      <c r="Q610" s="61">
        <v>8.7795778800000002E-2</v>
      </c>
      <c r="R610" s="61">
        <v>6.4920209399999998E-2</v>
      </c>
      <c r="S610" s="61">
        <v>9.1863832999999999E-3</v>
      </c>
      <c r="T610" s="61">
        <v>0.200219181</v>
      </c>
      <c r="U610" s="61">
        <v>0.125454541</v>
      </c>
      <c r="V610" s="61">
        <v>1.0672292699999999E-2</v>
      </c>
      <c r="W610" s="61">
        <v>-2.3296929000000001E-2</v>
      </c>
      <c r="X610" s="61">
        <v>1.02942092E-2</v>
      </c>
      <c r="Y610" s="61">
        <v>2.31080772E-2</v>
      </c>
      <c r="Z610" s="61">
        <v>6.68712261E-2</v>
      </c>
      <c r="AA610" s="61">
        <v>6.7126719999999998E-4</v>
      </c>
      <c r="AB610" s="14"/>
      <c r="AC610" s="14"/>
      <c r="AD610" s="14"/>
      <c r="AE610" s="14"/>
      <c r="AF610" s="14"/>
      <c r="AG610" s="14"/>
      <c r="AH610" s="14"/>
      <c r="AI610" s="14"/>
    </row>
    <row r="611" spans="1:35">
      <c r="A611" s="16">
        <v>304</v>
      </c>
      <c r="B611" s="61">
        <v>0.20322479699999998</v>
      </c>
      <c r="C611" s="61">
        <v>0.33710515999999996</v>
      </c>
      <c r="D611" s="61">
        <v>-5.6446600000000001E-3</v>
      </c>
      <c r="E611" s="61">
        <v>3.7611892000000001E-2</v>
      </c>
      <c r="F611" s="61">
        <v>3.4040402400000003E-2</v>
      </c>
      <c r="G611" s="61">
        <v>4.5422133999999999E-3</v>
      </c>
      <c r="H611" s="61">
        <v>8.6835081600000003E-2</v>
      </c>
      <c r="I611" s="61">
        <v>6.9285556599999992E-2</v>
      </c>
      <c r="J611" s="61">
        <v>5.3114312999999998E-3</v>
      </c>
      <c r="K611" s="61">
        <v>0.20986353499999999</v>
      </c>
      <c r="L611" s="61">
        <v>0.28809063800000001</v>
      </c>
      <c r="M611" s="61">
        <v>-3.9119087999999996E-2</v>
      </c>
      <c r="N611" s="61">
        <v>0.130380045</v>
      </c>
      <c r="O611" s="61">
        <v>0.23820333199999999</v>
      </c>
      <c r="P611" s="61"/>
      <c r="Q611" s="61">
        <v>8.6114835799999997E-2</v>
      </c>
      <c r="R611" s="61">
        <v>7.4562515100000004E-2</v>
      </c>
      <c r="S611" s="61">
        <v>6.8859168999999996E-3</v>
      </c>
      <c r="T611" s="61">
        <v>0.20077214500000001</v>
      </c>
      <c r="U611" s="61">
        <v>0.13126016500000001</v>
      </c>
      <c r="V611" s="61">
        <v>1.2810167400000001E-2</v>
      </c>
      <c r="W611" s="61">
        <v>-3.1197395000000003E-2</v>
      </c>
      <c r="X611" s="61">
        <v>5.2233280999999998E-3</v>
      </c>
      <c r="Y611" s="61">
        <v>1.8146489800000002E-2</v>
      </c>
      <c r="Z611" s="61">
        <v>6.2978099600000004E-2</v>
      </c>
      <c r="AA611" s="61">
        <v>6.9015890999999992E-3</v>
      </c>
      <c r="AB611" s="14"/>
      <c r="AC611" s="14"/>
      <c r="AD611" s="14"/>
      <c r="AE611" s="14"/>
      <c r="AF611" s="14"/>
      <c r="AG611" s="14"/>
      <c r="AH611" s="14"/>
      <c r="AI611" s="14"/>
    </row>
    <row r="612" spans="1:35">
      <c r="A612" s="16">
        <v>304.5</v>
      </c>
      <c r="B612" s="61">
        <v>0.19742274399999998</v>
      </c>
      <c r="C612" s="61">
        <v>0.33925734099999999</v>
      </c>
      <c r="D612" s="61">
        <v>-6.4997220000000003E-3</v>
      </c>
      <c r="E612" s="61">
        <v>2.5444074300000001E-2</v>
      </c>
      <c r="F612" s="61">
        <v>2.7192278299999997E-2</v>
      </c>
      <c r="G612" s="61">
        <v>4.0615234000000002E-3</v>
      </c>
      <c r="H612" s="61">
        <v>9.5200636500000005E-2</v>
      </c>
      <c r="I612" s="61">
        <v>7.5419427099999992E-2</v>
      </c>
      <c r="J612" s="61">
        <v>1.0812128999999998E-2</v>
      </c>
      <c r="K612" s="61">
        <v>0.20708250499999997</v>
      </c>
      <c r="L612" s="61">
        <v>0.29070363700000001</v>
      </c>
      <c r="M612" s="61">
        <v>-3.9578165999999998E-2</v>
      </c>
      <c r="N612" s="61">
        <v>0.140753712</v>
      </c>
      <c r="O612" s="61">
        <v>0.26613873600000004</v>
      </c>
      <c r="P612" s="61"/>
      <c r="Q612" s="61">
        <v>9.4392207899999997E-2</v>
      </c>
      <c r="R612" s="61">
        <v>6.3225902799999997E-2</v>
      </c>
      <c r="S612" s="61">
        <v>9.9925120000000003E-3</v>
      </c>
      <c r="T612" s="61">
        <v>0.20649722700000001</v>
      </c>
      <c r="U612" s="61">
        <v>0.12291255299999999</v>
      </c>
      <c r="V612" s="61">
        <v>1.9406268600000002E-2</v>
      </c>
      <c r="W612" s="61">
        <v>-2.2442027000000003E-2</v>
      </c>
      <c r="X612" s="61">
        <v>1.03413238E-2</v>
      </c>
      <c r="Y612" s="61">
        <v>1.9094626600000001E-2</v>
      </c>
      <c r="Z612" s="61">
        <v>6.8619319900000003E-2</v>
      </c>
      <c r="AA612" s="61">
        <v>8.1607179999999997E-4</v>
      </c>
      <c r="AB612" s="14"/>
      <c r="AC612" s="14"/>
      <c r="AD612" s="14"/>
      <c r="AE612" s="14"/>
      <c r="AF612" s="14"/>
      <c r="AG612" s="14"/>
      <c r="AH612" s="14"/>
      <c r="AI612" s="14"/>
    </row>
    <row r="613" spans="1:35">
      <c r="A613" s="16">
        <v>305</v>
      </c>
      <c r="B613" s="61">
        <v>0.19666367699999998</v>
      </c>
      <c r="C613" s="61">
        <v>0.32325373399999996</v>
      </c>
      <c r="D613" s="61">
        <v>-8.1969069999999998E-3</v>
      </c>
      <c r="E613" s="61">
        <v>4.1508082599999996E-2</v>
      </c>
      <c r="F613" s="61">
        <v>3.0836781000000001E-2</v>
      </c>
      <c r="G613" s="61">
        <v>1.9189099999999999E-5</v>
      </c>
      <c r="H613" s="61">
        <v>9.0943149499999987E-2</v>
      </c>
      <c r="I613" s="61">
        <v>7.2828033799999997E-2</v>
      </c>
      <c r="J613" s="61">
        <v>1.04115713E-2</v>
      </c>
      <c r="K613" s="61">
        <v>0.20330047300000001</v>
      </c>
      <c r="L613" s="61">
        <v>0.288036179</v>
      </c>
      <c r="M613" s="61">
        <v>-3.8281014000000002E-2</v>
      </c>
      <c r="N613" s="61">
        <v>0.15262635099999999</v>
      </c>
      <c r="O613" s="61">
        <v>0.25109269200000001</v>
      </c>
      <c r="P613" s="61"/>
      <c r="Q613" s="61">
        <v>9.0434938000000006E-2</v>
      </c>
      <c r="R613" s="61">
        <v>6.2490722700000001E-2</v>
      </c>
      <c r="S613" s="61">
        <v>1.34825654E-2</v>
      </c>
      <c r="T613" s="61">
        <v>0.19976855300000002</v>
      </c>
      <c r="U613" s="61">
        <v>0.127807533</v>
      </c>
      <c r="V613" s="61">
        <v>1.38159297E-2</v>
      </c>
      <c r="W613" s="61">
        <v>-2.2066099999999998E-2</v>
      </c>
      <c r="X613" s="61">
        <v>1.1495534999999999E-2</v>
      </c>
      <c r="Y613" s="61">
        <v>1.9939557199999999E-2</v>
      </c>
      <c r="Z613" s="61">
        <v>5.81091683E-2</v>
      </c>
      <c r="AA613" s="61">
        <v>1.4389462999999999E-3</v>
      </c>
      <c r="AB613" s="14"/>
      <c r="AC613" s="14"/>
      <c r="AD613" s="14"/>
      <c r="AE613" s="14"/>
      <c r="AF613" s="14"/>
      <c r="AG613" s="14"/>
      <c r="AH613" s="14"/>
      <c r="AI613" s="14"/>
    </row>
    <row r="614" spans="1:35">
      <c r="A614" s="16">
        <v>305.5</v>
      </c>
      <c r="B614" s="61">
        <v>0.195164424</v>
      </c>
      <c r="C614" s="61">
        <v>0.34499475400000001</v>
      </c>
      <c r="D614" s="61">
        <v>-7.9085479999999996E-3</v>
      </c>
      <c r="E614" s="61">
        <v>1.97654393E-2</v>
      </c>
      <c r="F614" s="61">
        <v>3.53784496E-2</v>
      </c>
      <c r="G614" s="61">
        <v>-4.4055969999999998E-3</v>
      </c>
      <c r="H614" s="61">
        <v>9.5521154999999996E-2</v>
      </c>
      <c r="I614" s="61">
        <v>7.2379854999999993E-2</v>
      </c>
      <c r="J614" s="61">
        <v>1.52419401E-2</v>
      </c>
      <c r="K614" s="61">
        <v>0.20273421899999999</v>
      </c>
      <c r="L614" s="61">
        <v>0.285872456</v>
      </c>
      <c r="M614" s="61">
        <v>-3.7100278E-2</v>
      </c>
      <c r="N614" s="61">
        <v>0.15056761399999999</v>
      </c>
      <c r="O614" s="61">
        <v>0.23425691000000001</v>
      </c>
      <c r="P614" s="61"/>
      <c r="Q614" s="61">
        <v>8.4290748999999998E-2</v>
      </c>
      <c r="R614" s="61">
        <v>6.5562236100000004E-2</v>
      </c>
      <c r="S614" s="61">
        <v>1.1563176200000001E-2</v>
      </c>
      <c r="T614" s="61">
        <v>0.206834198</v>
      </c>
      <c r="U614" s="61">
        <v>0.12851063800000001</v>
      </c>
      <c r="V614" s="61">
        <v>1.7950081399999998E-2</v>
      </c>
      <c r="W614" s="61">
        <v>-1.6441947999999998E-2</v>
      </c>
      <c r="X614" s="61">
        <v>9.9981976999999993E-3</v>
      </c>
      <c r="Y614" s="61">
        <v>1.46080798E-2</v>
      </c>
      <c r="Z614" s="61">
        <v>6.9246190399999991E-2</v>
      </c>
      <c r="AA614" s="61">
        <v>2.2200481000000001E-3</v>
      </c>
      <c r="AB614" s="14"/>
      <c r="AC614" s="14"/>
      <c r="AD614" s="14"/>
      <c r="AE614" s="14"/>
      <c r="AF614" s="14"/>
      <c r="AG614" s="14"/>
      <c r="AH614" s="14"/>
      <c r="AI614" s="14"/>
    </row>
    <row r="615" spans="1:35">
      <c r="A615" s="16">
        <v>306</v>
      </c>
      <c r="B615" s="61">
        <v>0.20052313799999999</v>
      </c>
      <c r="C615" s="61">
        <v>0.33091432599999998</v>
      </c>
      <c r="D615" s="61">
        <v>-7.0318070000000002E-3</v>
      </c>
      <c r="E615" s="61">
        <v>5.5564148400000006E-2</v>
      </c>
      <c r="F615" s="61">
        <v>3.5909920599999999E-2</v>
      </c>
      <c r="G615" s="61">
        <v>5.3645003999999996E-3</v>
      </c>
      <c r="H615" s="61">
        <v>8.8385578800000003E-2</v>
      </c>
      <c r="I615" s="61">
        <v>6.8826544000000003E-2</v>
      </c>
      <c r="J615" s="61">
        <v>3.4646761999999999E-3</v>
      </c>
      <c r="K615" s="61">
        <v>0.20972139599999998</v>
      </c>
      <c r="L615" s="61">
        <v>0.28835830200000001</v>
      </c>
      <c r="M615" s="61">
        <v>-3.9259493999999999E-2</v>
      </c>
      <c r="N615" s="61">
        <v>0.16576495900000002</v>
      </c>
      <c r="O615" s="61">
        <v>0.23528230099999997</v>
      </c>
      <c r="P615" s="61"/>
      <c r="Q615" s="61">
        <v>8.4249143299999996E-2</v>
      </c>
      <c r="R615" s="61">
        <v>7.2648012400000003E-2</v>
      </c>
      <c r="S615" s="61">
        <v>9.8688421000000005E-3</v>
      </c>
      <c r="T615" s="61">
        <v>0.201792313</v>
      </c>
      <c r="U615" s="61">
        <v>0.122073555</v>
      </c>
      <c r="V615" s="61">
        <v>1.4906866999999999E-2</v>
      </c>
      <c r="W615" s="61">
        <v>-3.0454964000000001E-2</v>
      </c>
      <c r="X615" s="61">
        <v>1.254921E-2</v>
      </c>
      <c r="Y615" s="61">
        <v>1.7216114300000002E-2</v>
      </c>
      <c r="Z615" s="61">
        <v>6.9823213199999998E-2</v>
      </c>
      <c r="AA615" s="61">
        <v>2.0019066000000001E-3</v>
      </c>
      <c r="AB615" s="14"/>
      <c r="AC615" s="14"/>
      <c r="AD615" s="14"/>
      <c r="AE615" s="14"/>
      <c r="AF615" s="14"/>
      <c r="AG615" s="14"/>
      <c r="AH615" s="14"/>
      <c r="AI615" s="14"/>
    </row>
    <row r="616" spans="1:35">
      <c r="A616" s="16">
        <v>306.5</v>
      </c>
      <c r="B616" s="61">
        <v>0.20214111400000001</v>
      </c>
      <c r="C616" s="61">
        <v>0.33305233800000006</v>
      </c>
      <c r="D616" s="61">
        <v>-2.1584960000000002E-3</v>
      </c>
      <c r="E616" s="61">
        <v>3.7018970999999998E-2</v>
      </c>
      <c r="F616" s="61">
        <v>3.8869707500000003E-2</v>
      </c>
      <c r="G616" s="61">
        <v>1.6995429000000002E-3</v>
      </c>
      <c r="H616" s="61">
        <v>9.4752404999999998E-2</v>
      </c>
      <c r="I616" s="61">
        <v>7.1821567399999994E-2</v>
      </c>
      <c r="J616" s="61">
        <v>1.0675817299999999E-2</v>
      </c>
      <c r="K616" s="61">
        <v>0.20933534300000001</v>
      </c>
      <c r="L616" s="61">
        <v>0.28581868599999999</v>
      </c>
      <c r="M616" s="61">
        <v>-3.2021013000000001E-2</v>
      </c>
      <c r="N616" s="61">
        <v>0.16333621800000001</v>
      </c>
      <c r="O616" s="61">
        <v>0.24398953400000001</v>
      </c>
      <c r="P616" s="61"/>
      <c r="Q616" s="61">
        <v>8.5297162100000004E-2</v>
      </c>
      <c r="R616" s="61">
        <v>6.5860602000000004E-2</v>
      </c>
      <c r="S616" s="61">
        <v>2.7943949999999999E-3</v>
      </c>
      <c r="T616" s="61">
        <v>0.19784390099999999</v>
      </c>
      <c r="U616" s="61">
        <v>0.11752626299999999</v>
      </c>
      <c r="V616" s="61">
        <v>1.2451338499999999E-2</v>
      </c>
      <c r="W616" s="61">
        <v>-1.7895586000000002E-2</v>
      </c>
      <c r="X616" s="61">
        <v>7.0929410000000002E-3</v>
      </c>
      <c r="Y616" s="61">
        <v>1.6323053899999999E-2</v>
      </c>
      <c r="Z616" s="61">
        <v>6.8880406300000002E-2</v>
      </c>
      <c r="AA616" s="61">
        <v>4.0646726999999999E-3</v>
      </c>
      <c r="AB616" s="14"/>
      <c r="AC616" s="14"/>
      <c r="AD616" s="14"/>
      <c r="AE616" s="14"/>
      <c r="AF616" s="14"/>
      <c r="AG616" s="14"/>
      <c r="AH616" s="14"/>
      <c r="AI616" s="14"/>
    </row>
    <row r="617" spans="1:35">
      <c r="A617" s="16">
        <v>307</v>
      </c>
      <c r="B617" s="61">
        <v>0.20208758100000002</v>
      </c>
      <c r="C617" s="61">
        <v>0.33252896900000001</v>
      </c>
      <c r="D617" s="61">
        <v>1.3599585999999999E-3</v>
      </c>
      <c r="E617" s="61">
        <v>3.1608872199999999E-2</v>
      </c>
      <c r="F617" s="61">
        <v>3.4493192800000003E-2</v>
      </c>
      <c r="G617" s="61">
        <v>1.3210884999999999E-3</v>
      </c>
      <c r="H617" s="61">
        <v>9.1562165099999995E-2</v>
      </c>
      <c r="I617" s="61">
        <v>7.1103609600000006E-2</v>
      </c>
      <c r="J617" s="61">
        <v>6.2716453000000007E-3</v>
      </c>
      <c r="K617" s="61">
        <v>0.21014754400000002</v>
      </c>
      <c r="L617" s="61">
        <v>0.28779313099999998</v>
      </c>
      <c r="M617" s="61">
        <v>-4.3646513999999997E-2</v>
      </c>
      <c r="N617" s="61">
        <v>0.15866598200000001</v>
      </c>
      <c r="O617" s="61">
        <v>0.23907222399999997</v>
      </c>
      <c r="P617" s="61"/>
      <c r="Q617" s="61">
        <v>8.0527303000000008E-2</v>
      </c>
      <c r="R617" s="61">
        <v>6.7705915000000005E-2</v>
      </c>
      <c r="S617" s="61">
        <v>1.9685173800000001E-2</v>
      </c>
      <c r="T617" s="61">
        <v>0.20787761599999999</v>
      </c>
      <c r="U617" s="61">
        <v>0.112922072</v>
      </c>
      <c r="V617" s="61">
        <v>1.2915292599999999E-2</v>
      </c>
      <c r="W617" s="61">
        <v>-2.2777951000000001E-2</v>
      </c>
      <c r="X617" s="61">
        <v>1.3499165200000001E-2</v>
      </c>
      <c r="Y617" s="61">
        <v>1.7928452399999999E-2</v>
      </c>
      <c r="Z617" s="61">
        <v>6.8614756400000004E-2</v>
      </c>
      <c r="AA617" s="61">
        <v>3.5052035999999999E-3</v>
      </c>
      <c r="AB617" s="14"/>
      <c r="AC617" s="14"/>
      <c r="AD617" s="14"/>
      <c r="AE617" s="14"/>
      <c r="AF617" s="14"/>
      <c r="AG617" s="14"/>
      <c r="AH617" s="14"/>
      <c r="AI617" s="14"/>
    </row>
    <row r="618" spans="1:35">
      <c r="A618" s="16">
        <v>307.5</v>
      </c>
      <c r="B618" s="61">
        <v>0.213552566</v>
      </c>
      <c r="C618" s="61">
        <v>0.33283122400000004</v>
      </c>
      <c r="D618" s="61">
        <v>-6.9737150000000001E-3</v>
      </c>
      <c r="E618" s="61">
        <v>4.9183593200000007E-2</v>
      </c>
      <c r="F618" s="61">
        <v>3.4022539099999999E-2</v>
      </c>
      <c r="G618" s="61">
        <v>4.5443144E-3</v>
      </c>
      <c r="H618" s="61">
        <v>0.104370425</v>
      </c>
      <c r="I618" s="61">
        <v>6.7270934200000007E-2</v>
      </c>
      <c r="J618" s="61">
        <v>1.01301073E-2</v>
      </c>
      <c r="K618" s="61">
        <v>0.209842953</v>
      </c>
      <c r="L618" s="61">
        <v>0.29002868800000003</v>
      </c>
      <c r="M618" s="61">
        <v>-3.5001071000000002E-2</v>
      </c>
      <c r="N618" s="61">
        <v>0.148556725</v>
      </c>
      <c r="O618" s="61">
        <v>0.23666027799999997</v>
      </c>
      <c r="P618" s="61"/>
      <c r="Q618" s="61">
        <v>8.8670126400000007E-2</v>
      </c>
      <c r="R618" s="61">
        <v>6.4280212599999997E-2</v>
      </c>
      <c r="S618" s="61">
        <v>2.1146153800000001E-2</v>
      </c>
      <c r="T618" s="61">
        <v>0.205306769</v>
      </c>
      <c r="U618" s="61">
        <v>0.11693289699999999</v>
      </c>
      <c r="V618" s="61">
        <v>1.36694142E-2</v>
      </c>
      <c r="W618" s="61">
        <v>-1.6847969000000001E-2</v>
      </c>
      <c r="X618" s="61">
        <v>5.6747663E-3</v>
      </c>
      <c r="Y618" s="61">
        <v>2.6185066400000002E-2</v>
      </c>
      <c r="Z618" s="61">
        <v>6.4624567100000002E-2</v>
      </c>
      <c r="AA618" s="61">
        <v>5.9682859999999997E-4</v>
      </c>
      <c r="AB618" s="14"/>
      <c r="AC618" s="14"/>
      <c r="AD618" s="14"/>
      <c r="AE618" s="14"/>
      <c r="AF618" s="14"/>
      <c r="AG618" s="14"/>
      <c r="AH618" s="14"/>
      <c r="AI618" s="14"/>
    </row>
    <row r="619" spans="1:35">
      <c r="A619" s="16">
        <v>308</v>
      </c>
      <c r="B619" s="61">
        <v>0.20462293200000001</v>
      </c>
      <c r="C619" s="61">
        <v>0.33656264299999994</v>
      </c>
      <c r="D619" s="61">
        <v>-5.1166500000000004E-3</v>
      </c>
      <c r="E619" s="61">
        <v>2.9740854200000003E-2</v>
      </c>
      <c r="F619" s="61">
        <v>3.6338379999999997E-2</v>
      </c>
      <c r="G619" s="61">
        <v>6.4829929999999996E-4</v>
      </c>
      <c r="H619" s="61">
        <v>9.3363966000000007E-2</v>
      </c>
      <c r="I619" s="61">
        <v>7.4664738799999991E-2</v>
      </c>
      <c r="J619" s="61">
        <v>9.742751899999999E-3</v>
      </c>
      <c r="K619" s="61">
        <v>0.20966999</v>
      </c>
      <c r="L619" s="61">
        <v>0.28486957400000001</v>
      </c>
      <c r="M619" s="61">
        <v>-3.8216374999999997E-2</v>
      </c>
      <c r="N619" s="61">
        <v>0.14951826400000001</v>
      </c>
      <c r="O619" s="61">
        <v>0.24698062100000001</v>
      </c>
      <c r="P619" s="61"/>
      <c r="Q619" s="61">
        <v>8.5030466400000004E-2</v>
      </c>
      <c r="R619" s="61">
        <v>7.09157391E-2</v>
      </c>
      <c r="S619" s="61">
        <v>2.7211152799999999E-2</v>
      </c>
      <c r="T619" s="61">
        <v>0.20602345599999999</v>
      </c>
      <c r="U619" s="61">
        <v>0.11233110099999999</v>
      </c>
      <c r="V619" s="61">
        <v>1.08428781E-2</v>
      </c>
      <c r="W619" s="61">
        <v>-2.2020708E-2</v>
      </c>
      <c r="X619" s="61">
        <v>8.6504541999999993E-3</v>
      </c>
      <c r="Y619" s="61">
        <v>2.82134364E-2</v>
      </c>
      <c r="Z619" s="61">
        <v>6.9223460599999995E-2</v>
      </c>
      <c r="AA619" s="61">
        <v>-4.5989999999999998E-5</v>
      </c>
      <c r="AB619" s="14"/>
      <c r="AC619" s="14"/>
      <c r="AD619" s="14"/>
      <c r="AE619" s="14"/>
      <c r="AF619" s="14"/>
      <c r="AG619" s="14"/>
      <c r="AH619" s="14"/>
      <c r="AI619" s="14"/>
    </row>
    <row r="620" spans="1:35">
      <c r="A620" s="16">
        <v>308.5</v>
      </c>
      <c r="B620" s="61">
        <v>0.19209928399999998</v>
      </c>
      <c r="C620" s="61">
        <v>0.32893319400000004</v>
      </c>
      <c r="D620" s="61">
        <v>-6.1769960000000006E-3</v>
      </c>
      <c r="E620" s="61">
        <v>2.9570490200000001E-2</v>
      </c>
      <c r="F620" s="61">
        <v>3.2997941499999996E-2</v>
      </c>
      <c r="G620" s="61">
        <v>5.6566749000000003E-3</v>
      </c>
      <c r="H620" s="61">
        <v>7.5765925799999995E-2</v>
      </c>
      <c r="I620" s="61">
        <v>6.5938842600000006E-2</v>
      </c>
      <c r="J620" s="61">
        <v>1.16959562E-2</v>
      </c>
      <c r="K620" s="61">
        <v>0.20811956200000001</v>
      </c>
      <c r="L620" s="61">
        <v>0.28398724200000003</v>
      </c>
      <c r="M620" s="61">
        <v>-3.6257127E-2</v>
      </c>
      <c r="N620" s="61">
        <v>0.156921018</v>
      </c>
      <c r="O620" s="61">
        <v>0.23606321399999999</v>
      </c>
      <c r="P620" s="61"/>
      <c r="Q620" s="61">
        <v>8.6775562999999986E-2</v>
      </c>
      <c r="R620" s="61">
        <v>7.3859882799999999E-2</v>
      </c>
      <c r="S620" s="61">
        <v>2.1379606199999998E-2</v>
      </c>
      <c r="T620" s="61">
        <v>0.205437182</v>
      </c>
      <c r="U620" s="61">
        <v>0.126730333</v>
      </c>
      <c r="V620" s="61">
        <v>1.441568E-2</v>
      </c>
      <c r="W620" s="61">
        <v>-2.4259902999999999E-2</v>
      </c>
      <c r="X620" s="61">
        <v>8.2771079000000004E-3</v>
      </c>
      <c r="Y620" s="61">
        <v>2.7458720200000002E-2</v>
      </c>
      <c r="Z620" s="61">
        <v>7.0279653599999992E-2</v>
      </c>
      <c r="AA620" s="61">
        <v>-4.4308819999999997E-3</v>
      </c>
      <c r="AB620" s="14"/>
      <c r="AC620" s="14"/>
      <c r="AD620" s="14"/>
      <c r="AE620" s="14"/>
      <c r="AF620" s="14"/>
      <c r="AG620" s="14"/>
      <c r="AH620" s="14"/>
      <c r="AI620" s="14"/>
    </row>
    <row r="621" spans="1:35">
      <c r="A621" s="16">
        <v>309</v>
      </c>
      <c r="B621" s="61">
        <v>0.20029634600000001</v>
      </c>
      <c r="C621" s="61">
        <v>0.32955820600000002</v>
      </c>
      <c r="D621" s="61">
        <v>-1.3289968999999999E-2</v>
      </c>
      <c r="E621" s="61">
        <v>3.9498225200000001E-2</v>
      </c>
      <c r="F621" s="61">
        <v>3.6728844699999999E-2</v>
      </c>
      <c r="G621" s="61">
        <v>3.5801230000000002E-3</v>
      </c>
      <c r="H621" s="61">
        <v>9.2832605999999998E-2</v>
      </c>
      <c r="I621" s="61">
        <v>7.2691418399999999E-2</v>
      </c>
      <c r="J621" s="61">
        <v>5.8045007000000004E-3</v>
      </c>
      <c r="K621" s="61">
        <v>0.21477115300000002</v>
      </c>
      <c r="L621" s="61">
        <v>0.28220046700000001</v>
      </c>
      <c r="M621" s="61">
        <v>-3.7090396999999997E-2</v>
      </c>
      <c r="N621" s="61">
        <v>0.14727884199999999</v>
      </c>
      <c r="O621" s="61">
        <v>0.26399309599999998</v>
      </c>
      <c r="P621" s="61"/>
      <c r="Q621" s="61">
        <v>9.1345956800000003E-2</v>
      </c>
      <c r="R621" s="61">
        <v>6.4457728500000006E-2</v>
      </c>
      <c r="S621" s="61">
        <v>1.71368127E-2</v>
      </c>
      <c r="T621" s="61">
        <v>0.20564474499999999</v>
      </c>
      <c r="U621" s="61">
        <v>0.11415788600000001</v>
      </c>
      <c r="V621" s="61">
        <v>1.16816057E-2</v>
      </c>
      <c r="W621" s="61">
        <v>-1.9542709000000002E-2</v>
      </c>
      <c r="X621" s="61">
        <v>1.03388445E-2</v>
      </c>
      <c r="Y621" s="61">
        <v>2.3800891899999999E-2</v>
      </c>
      <c r="Z621" s="61">
        <v>6.9056628600000003E-2</v>
      </c>
      <c r="AA621" s="61">
        <v>-2.1768299999999998E-3</v>
      </c>
      <c r="AB621" s="14"/>
      <c r="AC621" s="14"/>
      <c r="AD621" s="14"/>
      <c r="AE621" s="14"/>
      <c r="AF621" s="14"/>
      <c r="AG621" s="14"/>
      <c r="AH621" s="14"/>
      <c r="AI621" s="14"/>
    </row>
    <row r="622" spans="1:35">
      <c r="A622" s="16">
        <v>309.5</v>
      </c>
      <c r="B622" s="61">
        <v>0.19615240499999997</v>
      </c>
      <c r="C622" s="61">
        <v>0.33017798300000001</v>
      </c>
      <c r="D622" s="61">
        <v>1.6483800000000001E-3</v>
      </c>
      <c r="E622" s="61">
        <v>3.8976655400000004E-2</v>
      </c>
      <c r="F622" s="61">
        <v>2.8854128199999999E-2</v>
      </c>
      <c r="G622" s="61">
        <v>1.8532565999999999E-3</v>
      </c>
      <c r="H622" s="61">
        <v>9.6235678100000013E-2</v>
      </c>
      <c r="I622" s="61">
        <v>7.9779399599999995E-2</v>
      </c>
      <c r="J622" s="61">
        <v>1.0414330300000002E-2</v>
      </c>
      <c r="K622" s="61">
        <v>0.208720767</v>
      </c>
      <c r="L622" s="61">
        <v>0.28755145599999998</v>
      </c>
      <c r="M622" s="61">
        <v>-3.2838906000000001E-2</v>
      </c>
      <c r="N622" s="61">
        <v>0.15325138300000002</v>
      </c>
      <c r="O622" s="61">
        <v>0.22947053100000001</v>
      </c>
      <c r="P622" s="61"/>
      <c r="Q622" s="61">
        <v>8.1361963500000009E-2</v>
      </c>
      <c r="R622" s="61">
        <v>7.05273337E-2</v>
      </c>
      <c r="S622" s="61">
        <v>1.9578489099999999E-2</v>
      </c>
      <c r="T622" s="61">
        <v>0.206184856</v>
      </c>
      <c r="U622" s="61">
        <v>0.11861077399999999</v>
      </c>
      <c r="V622" s="61">
        <v>1.0594508499999999E-2</v>
      </c>
      <c r="W622" s="61">
        <v>-2.4902079000000001E-2</v>
      </c>
      <c r="X622" s="61">
        <v>6.6402715999999999E-3</v>
      </c>
      <c r="Y622" s="61">
        <v>1.9196030500000003E-2</v>
      </c>
      <c r="Z622" s="61">
        <v>7.4057112299999991E-2</v>
      </c>
      <c r="AA622" s="61">
        <v>-1.707173E-3</v>
      </c>
      <c r="AB622" s="14"/>
      <c r="AC622" s="14"/>
      <c r="AD622" s="14"/>
      <c r="AE622" s="14"/>
      <c r="AF622" s="14"/>
      <c r="AG622" s="14"/>
      <c r="AH622" s="14"/>
      <c r="AI622" s="14"/>
    </row>
    <row r="623" spans="1:35">
      <c r="A623" s="16">
        <v>310</v>
      </c>
      <c r="B623" s="61">
        <v>0.20396961999999999</v>
      </c>
      <c r="C623" s="61">
        <v>0.31755697199999999</v>
      </c>
      <c r="D623" s="61">
        <v>-3.8862229999999998E-3</v>
      </c>
      <c r="E623" s="61">
        <v>5.7400412200000001E-2</v>
      </c>
      <c r="F623" s="61">
        <v>3.1265773400000002E-2</v>
      </c>
      <c r="G623" s="61">
        <v>6.9103070000000005E-4</v>
      </c>
      <c r="H623" s="61">
        <v>9.5400735700000003E-2</v>
      </c>
      <c r="I623" s="61">
        <v>7.6212510400000003E-2</v>
      </c>
      <c r="J623" s="61">
        <v>9.6629326999999997E-3</v>
      </c>
      <c r="K623" s="61">
        <v>0.20941411599999998</v>
      </c>
      <c r="L623" s="61">
        <v>0.280649437</v>
      </c>
      <c r="M623" s="61">
        <v>-3.1692491000000003E-2</v>
      </c>
      <c r="N623" s="61">
        <v>0.17094760999999997</v>
      </c>
      <c r="O623" s="61">
        <v>0.235162072</v>
      </c>
      <c r="P623" s="61"/>
      <c r="Q623" s="61">
        <v>9.723833770000001E-2</v>
      </c>
      <c r="R623" s="61">
        <v>7.0058677E-2</v>
      </c>
      <c r="S623" s="61">
        <v>1.31364872E-2</v>
      </c>
      <c r="T623" s="61">
        <v>0.21028245600000001</v>
      </c>
      <c r="U623" s="61">
        <v>0.12261884699999999</v>
      </c>
      <c r="V623" s="61">
        <v>2.6221993499999999E-2</v>
      </c>
      <c r="W623" s="61">
        <v>-2.5983663000000001E-2</v>
      </c>
      <c r="X623" s="61">
        <v>2.1451422000000001E-3</v>
      </c>
      <c r="Y623" s="61">
        <v>1.89740438E-2</v>
      </c>
      <c r="Z623" s="61">
        <v>6.6092179599999995E-2</v>
      </c>
      <c r="AA623" s="61">
        <v>-2.8153040000000002E-3</v>
      </c>
      <c r="AB623" s="14"/>
      <c r="AC623" s="14"/>
      <c r="AD623" s="14"/>
      <c r="AE623" s="14"/>
      <c r="AF623" s="14"/>
      <c r="AG623" s="14"/>
      <c r="AH623" s="14"/>
      <c r="AI623" s="14"/>
    </row>
    <row r="624" spans="1:35">
      <c r="A624" s="16">
        <v>310.5</v>
      </c>
      <c r="B624" s="61">
        <v>0.20917994100000001</v>
      </c>
      <c r="C624" s="61">
        <v>0.33142729199999998</v>
      </c>
      <c r="D624" s="61">
        <v>-8.841916E-3</v>
      </c>
      <c r="E624" s="61">
        <v>3.9983038899999997E-2</v>
      </c>
      <c r="F624" s="61">
        <v>3.8393974000000004E-2</v>
      </c>
      <c r="G624" s="61">
        <v>-3.63476E-4</v>
      </c>
      <c r="H624" s="61">
        <v>0.102382472</v>
      </c>
      <c r="I624" s="61">
        <v>7.01588618E-2</v>
      </c>
      <c r="J624" s="61">
        <v>1.4452597199999999E-2</v>
      </c>
      <c r="K624" s="61">
        <v>0.210240443</v>
      </c>
      <c r="L624" s="61">
        <v>0.28069080199999996</v>
      </c>
      <c r="M624" s="61">
        <v>-3.2179117E-2</v>
      </c>
      <c r="N624" s="61">
        <v>0.15847952200000001</v>
      </c>
      <c r="O624" s="61">
        <v>0.23827711300000001</v>
      </c>
      <c r="P624" s="61"/>
      <c r="Q624" s="61">
        <v>8.8404230399999992E-2</v>
      </c>
      <c r="R624" s="61">
        <v>6.4489708600000001E-2</v>
      </c>
      <c r="S624" s="61">
        <v>1.8137025600000002E-2</v>
      </c>
      <c r="T624" s="61">
        <v>0.21493158399999998</v>
      </c>
      <c r="U624" s="61">
        <v>0.119398871</v>
      </c>
      <c r="V624" s="61">
        <v>2.24556952E-2</v>
      </c>
      <c r="W624" s="61">
        <v>-2.5566578E-2</v>
      </c>
      <c r="X624" s="61">
        <v>6.7124041000000004E-3</v>
      </c>
      <c r="Y624" s="61">
        <v>1.32018841E-2</v>
      </c>
      <c r="Z624" s="61">
        <v>6.69962843E-2</v>
      </c>
      <c r="AA624" s="61">
        <v>-3.742605E-3</v>
      </c>
      <c r="AB624" s="14"/>
      <c r="AC624" s="14"/>
      <c r="AD624" s="14"/>
      <c r="AE624" s="14"/>
      <c r="AF624" s="14"/>
      <c r="AG624" s="14"/>
      <c r="AH624" s="14"/>
      <c r="AI624" s="14"/>
    </row>
    <row r="625" spans="1:35">
      <c r="A625" s="16">
        <v>311</v>
      </c>
      <c r="B625" s="61">
        <v>0.18614668700000001</v>
      </c>
      <c r="C625" s="61">
        <v>0.333006739</v>
      </c>
      <c r="D625" s="61">
        <v>-9.2877240000000007E-3</v>
      </c>
      <c r="E625" s="61">
        <v>4.6979752E-2</v>
      </c>
      <c r="F625" s="61">
        <v>3.8042758499999996E-2</v>
      </c>
      <c r="G625" s="61">
        <v>-2.6422950000000002E-3</v>
      </c>
      <c r="H625" s="61">
        <v>0.100463338</v>
      </c>
      <c r="I625" s="61">
        <v>6.5192317499999999E-2</v>
      </c>
      <c r="J625" s="61">
        <v>6.1368115000000004E-3</v>
      </c>
      <c r="K625" s="61">
        <v>0.211966769</v>
      </c>
      <c r="L625" s="61">
        <v>0.27980617099999999</v>
      </c>
      <c r="M625" s="61">
        <v>-3.8306634999999999E-2</v>
      </c>
      <c r="N625" s="61">
        <v>0.16691157700000001</v>
      </c>
      <c r="O625" s="61">
        <v>0.25494876599999999</v>
      </c>
      <c r="P625" s="61"/>
      <c r="Q625" s="61">
        <v>9.3569406999999993E-2</v>
      </c>
      <c r="R625" s="61">
        <v>7.2586512199999995E-2</v>
      </c>
      <c r="S625" s="61">
        <v>1.91998333E-2</v>
      </c>
      <c r="T625" s="61">
        <v>0.20972173300000002</v>
      </c>
      <c r="U625" s="61">
        <v>0.119342171</v>
      </c>
      <c r="V625" s="61">
        <v>2.39927671E-2</v>
      </c>
      <c r="W625" s="61">
        <v>-2.8468265000000003E-2</v>
      </c>
      <c r="X625" s="61">
        <v>5.5321158E-3</v>
      </c>
      <c r="Y625" s="61">
        <v>1.93272863E-2</v>
      </c>
      <c r="Z625" s="61">
        <v>6.9005464400000008E-2</v>
      </c>
      <c r="AA625" s="61">
        <v>1.8237386000000001E-3</v>
      </c>
      <c r="AB625" s="14"/>
      <c r="AC625" s="14"/>
      <c r="AD625" s="14"/>
      <c r="AE625" s="14"/>
      <c r="AF625" s="14"/>
      <c r="AG625" s="14"/>
      <c r="AH625" s="14"/>
      <c r="AI625" s="14"/>
    </row>
    <row r="626" spans="1:35">
      <c r="A626" s="16">
        <v>311.5</v>
      </c>
      <c r="B626" s="61">
        <v>0.197923454</v>
      </c>
      <c r="C626" s="61">
        <v>0.325156681</v>
      </c>
      <c r="D626" s="61">
        <v>-7.6995150000000005E-3</v>
      </c>
      <c r="E626" s="61">
        <v>4.0644578799999997E-2</v>
      </c>
      <c r="F626" s="61">
        <v>3.1282297300000005E-2</v>
      </c>
      <c r="G626" s="61">
        <v>9.1974630000000003E-4</v>
      </c>
      <c r="H626" s="61">
        <v>0.10119675</v>
      </c>
      <c r="I626" s="61">
        <v>7.55946012E-2</v>
      </c>
      <c r="J626" s="61">
        <v>1.1736056100000001E-2</v>
      </c>
      <c r="K626" s="61">
        <v>0.21150453399999999</v>
      </c>
      <c r="L626" s="61">
        <v>0.28143594199999999</v>
      </c>
      <c r="M626" s="61">
        <v>-4.1310263E-2</v>
      </c>
      <c r="N626" s="61">
        <v>0.14558997500000001</v>
      </c>
      <c r="O626" s="61">
        <v>0.25433013599999998</v>
      </c>
      <c r="P626" s="61"/>
      <c r="Q626" s="61">
        <v>9.2214978599999997E-2</v>
      </c>
      <c r="R626" s="61">
        <v>6.9274193600000006E-2</v>
      </c>
      <c r="S626" s="61">
        <v>1.94000319E-2</v>
      </c>
      <c r="T626" s="61">
        <v>0.20839397000000001</v>
      </c>
      <c r="U626" s="61">
        <v>0.12274933199999999</v>
      </c>
      <c r="V626" s="61">
        <v>2.6164977700000001E-2</v>
      </c>
      <c r="W626" s="61">
        <v>-1.9144324000000001E-2</v>
      </c>
      <c r="X626" s="61">
        <v>5.2205429000000006E-3</v>
      </c>
      <c r="Y626" s="61">
        <v>1.7444490600000001E-2</v>
      </c>
      <c r="Z626" s="61">
        <v>6.5674529199999998E-2</v>
      </c>
      <c r="AA626" s="61">
        <v>-3.303968E-3</v>
      </c>
      <c r="AB626" s="14"/>
      <c r="AC626" s="14"/>
      <c r="AD626" s="14"/>
      <c r="AE626" s="14"/>
      <c r="AF626" s="14"/>
      <c r="AG626" s="14"/>
      <c r="AH626" s="14"/>
      <c r="AI626" s="14"/>
    </row>
    <row r="627" spans="1:35">
      <c r="A627" s="16">
        <v>312</v>
      </c>
      <c r="B627" s="61">
        <v>0.19430128100000002</v>
      </c>
      <c r="C627" s="61">
        <v>0.33388189400000001</v>
      </c>
      <c r="D627" s="61">
        <v>-2.2760849999999997E-3</v>
      </c>
      <c r="E627" s="61">
        <v>6.6003260800000005E-2</v>
      </c>
      <c r="F627" s="61">
        <v>3.8354152500000002E-2</v>
      </c>
      <c r="G627" s="61">
        <v>-2.267374E-3</v>
      </c>
      <c r="H627" s="61">
        <v>9.3807602200000006E-2</v>
      </c>
      <c r="I627" s="61">
        <v>6.1551236400000001E-2</v>
      </c>
      <c r="J627" s="61">
        <v>7.2215333000000001E-3</v>
      </c>
      <c r="K627" s="61">
        <v>0.21615652699999999</v>
      </c>
      <c r="L627" s="61">
        <v>0.282440578</v>
      </c>
      <c r="M627" s="61">
        <v>-3.8564159000000001E-2</v>
      </c>
      <c r="N627" s="61">
        <v>0.155617063</v>
      </c>
      <c r="O627" s="61">
        <v>0.25679036</v>
      </c>
      <c r="P627" s="61"/>
      <c r="Q627" s="61">
        <v>9.1590759300000005E-2</v>
      </c>
      <c r="R627" s="61">
        <v>7.2478048399999995E-2</v>
      </c>
      <c r="S627" s="61">
        <v>2.2855120900000001E-2</v>
      </c>
      <c r="T627" s="61">
        <v>0.21627710700000002</v>
      </c>
      <c r="U627" s="61">
        <v>0.11559844999999999</v>
      </c>
      <c r="V627" s="61">
        <v>3.0906659400000001E-2</v>
      </c>
      <c r="W627" s="61">
        <v>-3.1747831999999997E-2</v>
      </c>
      <c r="X627" s="61">
        <v>6.6854941999999994E-3</v>
      </c>
      <c r="Y627" s="61">
        <v>1.7140279200000001E-2</v>
      </c>
      <c r="Z627" s="61">
        <v>6.3595141000000008E-2</v>
      </c>
      <c r="AA627" s="61">
        <v>-4.0695969999999995E-3</v>
      </c>
      <c r="AB627" s="14"/>
      <c r="AC627" s="14"/>
      <c r="AD627" s="14"/>
      <c r="AE627" s="14"/>
      <c r="AF627" s="14"/>
      <c r="AG627" s="14"/>
      <c r="AH627" s="14"/>
      <c r="AI627" s="14"/>
    </row>
    <row r="628" spans="1:35">
      <c r="A628" s="16">
        <v>312.5</v>
      </c>
      <c r="B628" s="61">
        <v>0.19623119500000002</v>
      </c>
      <c r="C628" s="61">
        <v>0.33428565900000001</v>
      </c>
      <c r="D628" s="61">
        <v>-8.7990310000000006E-3</v>
      </c>
      <c r="E628" s="61">
        <v>2.2722996299999999E-2</v>
      </c>
      <c r="F628" s="61">
        <v>3.6827417699999997E-2</v>
      </c>
      <c r="G628" s="61">
        <v>6.0179961999999995E-3</v>
      </c>
      <c r="H628" s="61">
        <v>9.1649705499999998E-2</v>
      </c>
      <c r="I628" s="61">
        <v>6.9746581099999996E-2</v>
      </c>
      <c r="J628" s="61">
        <v>3.4358691000000003E-3</v>
      </c>
      <c r="K628" s="61">
        <v>0.20644737700000002</v>
      </c>
      <c r="L628" s="61">
        <v>0.284053261</v>
      </c>
      <c r="M628" s="61">
        <v>-3.3663180000000001E-2</v>
      </c>
      <c r="N628" s="61">
        <v>0.14023932</v>
      </c>
      <c r="O628" s="61">
        <v>0.26477315899999998</v>
      </c>
      <c r="P628" s="61"/>
      <c r="Q628" s="61">
        <v>9.1815205599999991E-2</v>
      </c>
      <c r="R628" s="61">
        <v>7.4047995699999994E-2</v>
      </c>
      <c r="S628" s="61">
        <v>2.0445842999999998E-2</v>
      </c>
      <c r="T628" s="61">
        <v>0.21407069000000001</v>
      </c>
      <c r="U628" s="61">
        <v>0.122460314</v>
      </c>
      <c r="V628" s="61">
        <v>2.3069401400000002E-2</v>
      </c>
      <c r="W628" s="61">
        <v>-3.1940978000000002E-2</v>
      </c>
      <c r="X628" s="61">
        <v>1.2279343700000001E-2</v>
      </c>
      <c r="Y628" s="61">
        <v>9.8185163999999995E-3</v>
      </c>
      <c r="Z628" s="61">
        <v>6.7017346699999994E-2</v>
      </c>
      <c r="AA628" s="61">
        <v>-9.2420769999999996E-3</v>
      </c>
      <c r="AB628" s="14"/>
      <c r="AC628" s="14"/>
      <c r="AD628" s="14"/>
      <c r="AE628" s="14"/>
      <c r="AF628" s="14"/>
      <c r="AG628" s="14"/>
      <c r="AH628" s="14"/>
      <c r="AI628" s="14"/>
    </row>
    <row r="629" spans="1:35">
      <c r="A629" s="16">
        <v>313</v>
      </c>
      <c r="B629" s="61">
        <v>0.19617834899999997</v>
      </c>
      <c r="C629" s="61">
        <v>0.33031067000000003</v>
      </c>
      <c r="D629" s="61">
        <v>-1.0187810000000001E-3</v>
      </c>
      <c r="E629" s="61">
        <v>5.12925376E-2</v>
      </c>
      <c r="F629" s="61">
        <v>4.08661315E-2</v>
      </c>
      <c r="G629" s="61">
        <v>2.7991648000000001E-3</v>
      </c>
      <c r="H629" s="61">
        <v>9.8089791900000001E-2</v>
      </c>
      <c r="I629" s="61">
        <v>6.8652674499999997E-2</v>
      </c>
      <c r="J629" s="61">
        <v>9.5929056999999995E-3</v>
      </c>
      <c r="K629" s="61">
        <v>0.20721098600000001</v>
      </c>
      <c r="L629" s="61">
        <v>0.28475128999999999</v>
      </c>
      <c r="M629" s="61">
        <v>-3.4538177000000003E-2</v>
      </c>
      <c r="N629" s="61">
        <v>0.134047474</v>
      </c>
      <c r="O629" s="61">
        <v>0.24590556299999999</v>
      </c>
      <c r="P629" s="61"/>
      <c r="Q629" s="61">
        <v>9.3075795200000006E-2</v>
      </c>
      <c r="R629" s="61">
        <v>7.2417356799999999E-2</v>
      </c>
      <c r="S629" s="61">
        <v>1.4548124099999999E-2</v>
      </c>
      <c r="T629" s="61">
        <v>0.20649461899999999</v>
      </c>
      <c r="U629" s="61">
        <v>0.11869837600000001</v>
      </c>
      <c r="V629" s="61">
        <v>3.0804331000000001E-2</v>
      </c>
      <c r="W629" s="61">
        <v>-3.1221568999999998E-2</v>
      </c>
      <c r="X629" s="61">
        <v>6.3241875999999995E-3</v>
      </c>
      <c r="Y629" s="61">
        <v>1.7276426000000001E-2</v>
      </c>
      <c r="Z629" s="61">
        <v>6.0141868100000002E-2</v>
      </c>
      <c r="AA629" s="61">
        <v>-1.705266E-3</v>
      </c>
      <c r="AB629" s="14"/>
      <c r="AC629" s="14"/>
      <c r="AD629" s="14"/>
      <c r="AE629" s="14"/>
      <c r="AF629" s="14"/>
      <c r="AG629" s="14"/>
      <c r="AH629" s="14"/>
      <c r="AI629" s="14"/>
    </row>
    <row r="630" spans="1:35">
      <c r="A630" s="16">
        <v>313.5</v>
      </c>
      <c r="B630" s="61">
        <v>0.18166604199999997</v>
      </c>
      <c r="C630" s="61">
        <v>0.33336478999999997</v>
      </c>
      <c r="D630" s="61">
        <v>-9.594357999999999E-3</v>
      </c>
      <c r="E630" s="61">
        <v>5.6688402699999994E-2</v>
      </c>
      <c r="F630" s="61">
        <v>3.6274759500000003E-2</v>
      </c>
      <c r="G630" s="61">
        <v>-1.8676399999999999E-4</v>
      </c>
      <c r="H630" s="61">
        <v>9.9167606300000002E-2</v>
      </c>
      <c r="I630" s="61">
        <v>6.8537013199999997E-2</v>
      </c>
      <c r="J630" s="61">
        <v>8.2555886000000005E-3</v>
      </c>
      <c r="K630" s="61">
        <v>0.20739385200000002</v>
      </c>
      <c r="L630" s="61">
        <v>0.28264062600000001</v>
      </c>
      <c r="M630" s="61">
        <v>-3.2545250999999997E-2</v>
      </c>
      <c r="N630" s="61">
        <v>0.143137598</v>
      </c>
      <c r="O630" s="61">
        <v>0.23447609799999999</v>
      </c>
      <c r="P630" s="61"/>
      <c r="Q630" s="61">
        <v>9.2407274999999997E-2</v>
      </c>
      <c r="R630" s="61">
        <v>7.3957388400000004E-2</v>
      </c>
      <c r="S630" s="61">
        <v>2.2678981299999998E-2</v>
      </c>
      <c r="T630" s="61">
        <v>0.212608201</v>
      </c>
      <c r="U630" s="61">
        <v>0.120958734</v>
      </c>
      <c r="V630" s="61">
        <v>3.0665174600000001E-2</v>
      </c>
      <c r="W630" s="61">
        <v>-2.6202168000000001E-2</v>
      </c>
      <c r="X630" s="61">
        <v>6.1269428999999997E-3</v>
      </c>
      <c r="Y630" s="61">
        <v>1.8597946399999999E-2</v>
      </c>
      <c r="Z630" s="61">
        <v>6.9076462399999997E-2</v>
      </c>
      <c r="AA630" s="61">
        <v>-3.7690000000000002E-3</v>
      </c>
      <c r="AB630" s="14"/>
      <c r="AC630" s="14"/>
      <c r="AD630" s="14"/>
      <c r="AE630" s="14"/>
      <c r="AF630" s="14"/>
      <c r="AG630" s="14"/>
      <c r="AH630" s="14"/>
      <c r="AI630" s="14"/>
    </row>
    <row r="631" spans="1:35">
      <c r="A631" s="16">
        <v>314</v>
      </c>
      <c r="B631" s="61">
        <v>0.188637471</v>
      </c>
      <c r="C631" s="61">
        <v>0.32539384400000004</v>
      </c>
      <c r="D631" s="61">
        <v>-2.5539989999999999E-3</v>
      </c>
      <c r="E631" s="61">
        <v>3.8193912000000003E-2</v>
      </c>
      <c r="F631" s="61">
        <v>3.5319099299999997E-2</v>
      </c>
      <c r="G631" s="61">
        <v>2.1146615999999997E-3</v>
      </c>
      <c r="H631" s="61">
        <v>9.7766417299999991E-2</v>
      </c>
      <c r="I631" s="61">
        <v>7.1686116699999997E-2</v>
      </c>
      <c r="J631" s="61">
        <v>1.07331066E-2</v>
      </c>
      <c r="K631" s="61">
        <v>0.21104199800000001</v>
      </c>
      <c r="L631" s="61">
        <v>0.279587645</v>
      </c>
      <c r="M631" s="61">
        <v>-3.0497512000000001E-2</v>
      </c>
      <c r="N631" s="61">
        <v>0.14158674899999998</v>
      </c>
      <c r="O631" s="61">
        <v>0.25058778900000001</v>
      </c>
      <c r="P631" s="61"/>
      <c r="Q631" s="61">
        <v>9.0652399500000008E-2</v>
      </c>
      <c r="R631" s="61">
        <v>6.78050033E-2</v>
      </c>
      <c r="S631" s="61">
        <v>2.7973544199999999E-2</v>
      </c>
      <c r="T631" s="61">
        <v>0.211580869</v>
      </c>
      <c r="U631" s="61">
        <v>0.111841817</v>
      </c>
      <c r="V631" s="61">
        <v>3.4730948099999999E-2</v>
      </c>
      <c r="W631" s="61">
        <v>-2.8867316000000001E-2</v>
      </c>
      <c r="X631" s="61">
        <v>7.8117170999999997E-3</v>
      </c>
      <c r="Y631" s="61">
        <v>1.8727156799999999E-2</v>
      </c>
      <c r="Z631" s="61">
        <v>6.39484632E-2</v>
      </c>
      <c r="AA631" s="61">
        <v>1.7636300000000002E-4</v>
      </c>
      <c r="AB631" s="14"/>
      <c r="AC631" s="14"/>
      <c r="AD631" s="14"/>
      <c r="AE631" s="14"/>
      <c r="AF631" s="14"/>
      <c r="AG631" s="14"/>
      <c r="AH631" s="14"/>
      <c r="AI631" s="14"/>
    </row>
    <row r="632" spans="1:35">
      <c r="A632" s="16">
        <v>314.5</v>
      </c>
      <c r="B632" s="61">
        <v>0.185375649</v>
      </c>
      <c r="C632" s="61">
        <v>0.33579891000000006</v>
      </c>
      <c r="D632" s="61">
        <v>6.2624487999999997E-3</v>
      </c>
      <c r="E632" s="61">
        <v>4.3031983000000003E-2</v>
      </c>
      <c r="F632" s="61">
        <v>3.6338364799999995E-2</v>
      </c>
      <c r="G632" s="61">
        <v>1.8033748E-3</v>
      </c>
      <c r="H632" s="61">
        <v>8.8842199399999988E-2</v>
      </c>
      <c r="I632" s="61">
        <v>6.7833861999999995E-2</v>
      </c>
      <c r="J632" s="61">
        <v>9.6788546999999996E-3</v>
      </c>
      <c r="K632" s="61">
        <v>0.21126104000000001</v>
      </c>
      <c r="L632" s="61">
        <v>0.27759520199999999</v>
      </c>
      <c r="M632" s="61">
        <v>-4.0557665E-2</v>
      </c>
      <c r="N632" s="61">
        <v>0.15043757700000002</v>
      </c>
      <c r="O632" s="61">
        <v>0.25173243000000001</v>
      </c>
      <c r="P632" s="61"/>
      <c r="Q632" s="61">
        <v>9.309840409999999E-2</v>
      </c>
      <c r="R632" s="61">
        <v>7.2156028699999999E-2</v>
      </c>
      <c r="S632" s="61">
        <v>2.1380259200000001E-2</v>
      </c>
      <c r="T632" s="61">
        <v>0.20707608299999999</v>
      </c>
      <c r="U632" s="61">
        <v>0.12063349600000001</v>
      </c>
      <c r="V632" s="61">
        <v>2.75062776E-2</v>
      </c>
      <c r="W632" s="61">
        <v>-3.2206355999999998E-2</v>
      </c>
      <c r="X632" s="61">
        <v>2.8992065999999999E-3</v>
      </c>
      <c r="Y632" s="61">
        <v>1.6743342099999999E-2</v>
      </c>
      <c r="Z632" s="61">
        <v>6.5235114300000008E-2</v>
      </c>
      <c r="AA632" s="61">
        <v>-1.572029E-3</v>
      </c>
      <c r="AB632" s="14"/>
      <c r="AC632" s="14"/>
      <c r="AD632" s="14"/>
      <c r="AE632" s="14"/>
      <c r="AF632" s="14"/>
      <c r="AG632" s="14"/>
      <c r="AH632" s="14"/>
      <c r="AI632" s="14"/>
    </row>
    <row r="633" spans="1:35">
      <c r="A633" s="16">
        <v>315</v>
      </c>
      <c r="B633" s="61">
        <v>0.19045013600000002</v>
      </c>
      <c r="C633" s="61">
        <v>0.33527034800000005</v>
      </c>
      <c r="D633" s="61">
        <v>-8.374088E-3</v>
      </c>
      <c r="E633" s="61">
        <v>-2.5767160000000002E-3</v>
      </c>
      <c r="F633" s="61">
        <v>4.0118040300000005E-2</v>
      </c>
      <c r="G633" s="61">
        <v>5.5311641000000003E-3</v>
      </c>
      <c r="H633" s="61">
        <v>9.9711882500000015E-2</v>
      </c>
      <c r="I633" s="61">
        <v>6.8899387499999992E-2</v>
      </c>
      <c r="J633" s="61">
        <v>9.8882801000000006E-3</v>
      </c>
      <c r="K633" s="61">
        <v>0.20970107399999999</v>
      </c>
      <c r="L633" s="61">
        <v>0.278622074</v>
      </c>
      <c r="M633" s="61">
        <v>-3.4068246000000003E-2</v>
      </c>
      <c r="N633" s="61">
        <v>0.154070454</v>
      </c>
      <c r="O633" s="61">
        <v>0.26108098600000001</v>
      </c>
      <c r="P633" s="61"/>
      <c r="Q633" s="61">
        <v>8.8604988999999995E-2</v>
      </c>
      <c r="R633" s="61">
        <v>7.1634972199999994E-2</v>
      </c>
      <c r="S633" s="61">
        <v>1.7821831600000001E-2</v>
      </c>
      <c r="T633" s="61">
        <v>0.209886764</v>
      </c>
      <c r="U633" s="61">
        <v>0.116448468</v>
      </c>
      <c r="V633" s="61">
        <v>3.6684746399999996E-2</v>
      </c>
      <c r="W633" s="61">
        <v>-3.4593658999999999E-2</v>
      </c>
      <c r="X633" s="61">
        <v>5.5334072999999994E-3</v>
      </c>
      <c r="Y633" s="61">
        <v>1.8099706699999999E-2</v>
      </c>
      <c r="Z633" s="61">
        <v>6.4577790999999996E-2</v>
      </c>
      <c r="AA633" s="61">
        <v>-5.6698490000000002E-3</v>
      </c>
      <c r="AB633" s="14"/>
      <c r="AC633" s="14"/>
      <c r="AD633" s="14"/>
      <c r="AE633" s="14"/>
      <c r="AF633" s="14"/>
      <c r="AG633" s="14"/>
      <c r="AH633" s="14"/>
      <c r="AI633" s="14"/>
    </row>
    <row r="634" spans="1:35">
      <c r="A634" s="16">
        <v>315.5</v>
      </c>
      <c r="B634" s="61">
        <v>0.181500409</v>
      </c>
      <c r="C634" s="61">
        <v>0.33313477699999999</v>
      </c>
      <c r="D634" s="61">
        <v>-4.5690310000000003E-3</v>
      </c>
      <c r="E634" s="61">
        <v>1.98345784E-2</v>
      </c>
      <c r="F634" s="61">
        <v>3.0305188400000002E-2</v>
      </c>
      <c r="G634" s="61">
        <v>-3.0734960000000002E-3</v>
      </c>
      <c r="H634" s="61">
        <v>0.10579928799999999</v>
      </c>
      <c r="I634" s="61">
        <v>7.2882777600000004E-2</v>
      </c>
      <c r="J634" s="61">
        <v>7.9082248000000004E-3</v>
      </c>
      <c r="K634" s="61">
        <v>0.21104073600000001</v>
      </c>
      <c r="L634" s="61">
        <v>0.27897077400000003</v>
      </c>
      <c r="M634" s="61">
        <v>-2.9391229000000001E-2</v>
      </c>
      <c r="N634" s="61">
        <v>0.14871020599999998</v>
      </c>
      <c r="O634" s="61">
        <v>0.24821459699999998</v>
      </c>
      <c r="P634" s="61"/>
      <c r="Q634" s="61">
        <v>8.3887256899999998E-2</v>
      </c>
      <c r="R634" s="61">
        <v>7.1340717800000009E-2</v>
      </c>
      <c r="S634" s="61">
        <v>1.7391018300000002E-2</v>
      </c>
      <c r="T634" s="61">
        <v>0.21549431099999999</v>
      </c>
      <c r="U634" s="61">
        <v>0.12273493399999999</v>
      </c>
      <c r="V634" s="61">
        <v>3.4403665100000001E-2</v>
      </c>
      <c r="W634" s="61">
        <v>-3.1113160000000001E-2</v>
      </c>
      <c r="X634" s="61">
        <v>3.1261709999999996E-3</v>
      </c>
      <c r="Y634" s="61">
        <v>1.6062334500000001E-2</v>
      </c>
      <c r="Z634" s="61">
        <v>6.3044972800000001E-2</v>
      </c>
      <c r="AA634" s="61">
        <v>-6.2430030000000004E-3</v>
      </c>
      <c r="AB634" s="14"/>
      <c r="AC634" s="14"/>
      <c r="AD634" s="14"/>
      <c r="AE634" s="14"/>
      <c r="AF634" s="14"/>
      <c r="AG634" s="14"/>
      <c r="AH634" s="14"/>
      <c r="AI634" s="14"/>
    </row>
    <row r="635" spans="1:35">
      <c r="A635" s="16">
        <v>316</v>
      </c>
      <c r="B635" s="61">
        <v>0.189757114</v>
      </c>
      <c r="C635" s="61">
        <v>0.32455756800000002</v>
      </c>
      <c r="D635" s="61">
        <v>-1.3948507000000001E-2</v>
      </c>
      <c r="E635" s="61">
        <v>3.7415844599999998E-2</v>
      </c>
      <c r="F635" s="61">
        <v>3.52028889E-2</v>
      </c>
      <c r="G635" s="61">
        <v>2.1147663999999998E-3</v>
      </c>
      <c r="H635" s="61">
        <v>0.10089169699999999</v>
      </c>
      <c r="I635" s="61">
        <v>6.8782411500000001E-2</v>
      </c>
      <c r="J635" s="61">
        <v>6.6871161000000004E-3</v>
      </c>
      <c r="K635" s="61">
        <v>0.21175982999999998</v>
      </c>
      <c r="L635" s="61">
        <v>0.28027993200000001</v>
      </c>
      <c r="M635" s="61">
        <v>-3.7062601000000001E-2</v>
      </c>
      <c r="N635" s="61">
        <v>0.16219784900000001</v>
      </c>
      <c r="O635" s="61">
        <v>0.25412759699999998</v>
      </c>
      <c r="P635" s="61"/>
      <c r="Q635" s="61">
        <v>8.8095450999999991E-2</v>
      </c>
      <c r="R635" s="61">
        <v>6.9701064600000001E-2</v>
      </c>
      <c r="S635" s="61">
        <v>1.5900494800000001E-2</v>
      </c>
      <c r="T635" s="61">
        <v>0.208253033</v>
      </c>
      <c r="U635" s="61">
        <v>0.12153611099999999</v>
      </c>
      <c r="V635" s="61">
        <v>3.7848973600000002E-2</v>
      </c>
      <c r="W635" s="61">
        <v>-2.6566499E-2</v>
      </c>
      <c r="X635" s="61">
        <v>8.3716752000000012E-3</v>
      </c>
      <c r="Y635" s="61">
        <v>2.1016580399999998E-2</v>
      </c>
      <c r="Z635" s="61">
        <v>6.9640145599999995E-2</v>
      </c>
      <c r="AA635" s="61">
        <v>5.96932E-5</v>
      </c>
      <c r="AB635" s="14"/>
      <c r="AC635" s="14"/>
      <c r="AD635" s="14"/>
      <c r="AE635" s="14"/>
      <c r="AF635" s="14"/>
      <c r="AG635" s="14"/>
      <c r="AH635" s="14"/>
      <c r="AI635" s="14"/>
    </row>
    <row r="636" spans="1:35">
      <c r="A636" s="16">
        <v>316.5</v>
      </c>
      <c r="B636" s="61">
        <v>0.18674971700000001</v>
      </c>
      <c r="C636" s="61">
        <v>0.33197222199999998</v>
      </c>
      <c r="D636" s="61">
        <v>-8.4976349999999999E-3</v>
      </c>
      <c r="E636" s="61">
        <v>3.2010982E-2</v>
      </c>
      <c r="F636" s="61">
        <v>3.81983142E-2</v>
      </c>
      <c r="G636" s="61">
        <v>5.4760788999999995E-3</v>
      </c>
      <c r="H636" s="61">
        <v>9.4031210599999998E-2</v>
      </c>
      <c r="I636" s="61">
        <v>7.0778504300000003E-2</v>
      </c>
      <c r="J636" s="61">
        <v>8.7057406999999989E-3</v>
      </c>
      <c r="K636" s="61">
        <v>0.20649513999999999</v>
      </c>
      <c r="L636" s="61">
        <v>0.281395436</v>
      </c>
      <c r="M636" s="61">
        <v>-3.3261485E-2</v>
      </c>
      <c r="N636" s="61">
        <v>0.145111249</v>
      </c>
      <c r="O636" s="61">
        <v>0.25888427400000003</v>
      </c>
      <c r="P636" s="61"/>
      <c r="Q636" s="61">
        <v>8.4535248000000007E-2</v>
      </c>
      <c r="R636" s="61">
        <v>7.1609202400000002E-2</v>
      </c>
      <c r="S636" s="61">
        <v>1.18120128E-2</v>
      </c>
      <c r="T636" s="61">
        <v>0.20520047000000002</v>
      </c>
      <c r="U636" s="61">
        <v>0.113110715</v>
      </c>
      <c r="V636" s="61">
        <v>3.0671274199999998E-2</v>
      </c>
      <c r="W636" s="61">
        <v>-3.7033574999999999E-2</v>
      </c>
      <c r="X636" s="61">
        <v>2.5996734E-3</v>
      </c>
      <c r="Y636" s="61">
        <v>1.8337156100000002E-2</v>
      </c>
      <c r="Z636" s="61">
        <v>6.3028210600000009E-2</v>
      </c>
      <c r="AA636" s="61">
        <v>-8.6149269999999997E-3</v>
      </c>
      <c r="AB636" s="14"/>
      <c r="AC636" s="14"/>
      <c r="AD636" s="14"/>
      <c r="AE636" s="14"/>
      <c r="AF636" s="14"/>
      <c r="AG636" s="14"/>
      <c r="AH636" s="14"/>
      <c r="AI636" s="14"/>
    </row>
    <row r="637" spans="1:35">
      <c r="A637" s="16">
        <v>317</v>
      </c>
      <c r="B637" s="61">
        <v>0.19630851299999999</v>
      </c>
      <c r="C637" s="61">
        <v>0.33631147900000002</v>
      </c>
      <c r="D637" s="61">
        <v>-1.0960576E-2</v>
      </c>
      <c r="E637" s="61">
        <v>3.2719178599999996E-2</v>
      </c>
      <c r="F637" s="61">
        <v>3.5187634499999995E-2</v>
      </c>
      <c r="G637" s="61">
        <v>-3.2977699999999998E-3</v>
      </c>
      <c r="H637" s="61">
        <v>0.11242559399999999</v>
      </c>
      <c r="I637" s="61">
        <v>6.8073679100000006E-2</v>
      </c>
      <c r="J637" s="61">
        <v>7.4237974999999999E-3</v>
      </c>
      <c r="K637" s="61">
        <v>0.20832637800000001</v>
      </c>
      <c r="L637" s="61">
        <v>0.27716534800000003</v>
      </c>
      <c r="M637" s="61">
        <v>-3.2876399000000001E-2</v>
      </c>
      <c r="N637" s="61">
        <v>0.16483292599999999</v>
      </c>
      <c r="O637" s="61">
        <v>0.247601179</v>
      </c>
      <c r="P637" s="61"/>
      <c r="Q637" s="61">
        <v>9.2894940399999987E-2</v>
      </c>
      <c r="R637" s="61">
        <v>6.5664489699999995E-2</v>
      </c>
      <c r="S637" s="61">
        <v>7.4991635000000003E-3</v>
      </c>
      <c r="T637" s="61">
        <v>0.20432586</v>
      </c>
      <c r="U637" s="61">
        <v>0.10706255799999999</v>
      </c>
      <c r="V637" s="61">
        <v>3.89702621E-2</v>
      </c>
      <c r="W637" s="61">
        <v>-3.3219991000000004E-2</v>
      </c>
      <c r="X637" s="61">
        <v>2.7920426E-3</v>
      </c>
      <c r="Y637" s="61">
        <v>1.8254090899999999E-2</v>
      </c>
      <c r="Z637" s="61">
        <v>6.0816216799999996E-2</v>
      </c>
      <c r="AA637" s="61">
        <v>-2.6320569999999997E-3</v>
      </c>
      <c r="AB637" s="14"/>
      <c r="AC637" s="14"/>
      <c r="AD637" s="14"/>
      <c r="AE637" s="14"/>
      <c r="AF637" s="14"/>
      <c r="AG637" s="14"/>
      <c r="AH637" s="14"/>
      <c r="AI637" s="14"/>
    </row>
    <row r="638" spans="1:35">
      <c r="A638" s="16">
        <v>317.5</v>
      </c>
      <c r="B638" s="61">
        <v>0.18896244700000001</v>
      </c>
      <c r="C638" s="61">
        <v>0.33023930200000001</v>
      </c>
      <c r="D638" s="61">
        <v>-5.8171220000000001E-3</v>
      </c>
      <c r="E638" s="61">
        <v>3.9990355800000002E-2</v>
      </c>
      <c r="F638" s="61">
        <v>3.1748700900000003E-2</v>
      </c>
      <c r="G638" s="61">
        <v>4.7260132999999999E-3</v>
      </c>
      <c r="H638" s="61">
        <v>9.8336649600000006E-2</v>
      </c>
      <c r="I638" s="61">
        <v>6.42600069E-2</v>
      </c>
      <c r="J638" s="61">
        <v>9.0169408999999992E-3</v>
      </c>
      <c r="K638" s="61">
        <v>0.20531313699999998</v>
      </c>
      <c r="L638" s="61">
        <v>0.27604944799999998</v>
      </c>
      <c r="M638" s="61">
        <v>-3.5563048999999999E-2</v>
      </c>
      <c r="N638" s="61">
        <v>0.141223613</v>
      </c>
      <c r="O638" s="61">
        <v>0.25143643900000001</v>
      </c>
      <c r="P638" s="61"/>
      <c r="Q638" s="61">
        <v>9.5614423300000001E-2</v>
      </c>
      <c r="R638" s="61">
        <v>6.4813999100000005E-2</v>
      </c>
      <c r="S638" s="61">
        <v>6.101235E-3</v>
      </c>
      <c r="T638" s="61">
        <v>0.20617703599999998</v>
      </c>
      <c r="U638" s="61">
        <v>0.11731987399999999</v>
      </c>
      <c r="V638" s="61">
        <v>2.9750742400000002E-2</v>
      </c>
      <c r="W638" s="61">
        <v>-2.7763133999999998E-2</v>
      </c>
      <c r="X638" s="61">
        <v>3.2412073000000004E-3</v>
      </c>
      <c r="Y638" s="61">
        <v>1.9520788000000001E-2</v>
      </c>
      <c r="Z638" s="61">
        <v>6.4612105199999992E-2</v>
      </c>
      <c r="AA638" s="61">
        <v>-4.5846070000000001E-3</v>
      </c>
      <c r="AB638" s="14"/>
      <c r="AC638" s="14"/>
      <c r="AD638" s="14"/>
      <c r="AE638" s="14"/>
      <c r="AF638" s="14"/>
      <c r="AG638" s="14"/>
      <c r="AH638" s="14"/>
      <c r="AI638" s="14"/>
    </row>
    <row r="639" spans="1:35">
      <c r="A639" s="16">
        <v>318</v>
      </c>
      <c r="B639" s="61">
        <v>0.20726765599999999</v>
      </c>
      <c r="C639" s="61">
        <v>0.33893101000000003</v>
      </c>
      <c r="D639" s="61">
        <v>-9.6289860000000008E-3</v>
      </c>
      <c r="E639" s="61">
        <v>3.1073663200000001E-2</v>
      </c>
      <c r="F639" s="61">
        <v>3.1862164700000001E-2</v>
      </c>
      <c r="G639" s="61">
        <v>-4.3759199999999999E-4</v>
      </c>
      <c r="H639" s="61">
        <v>0.10315999100000001</v>
      </c>
      <c r="I639" s="61">
        <v>7.5181862000000002E-2</v>
      </c>
      <c r="J639" s="61">
        <v>6.4033983999999995E-3</v>
      </c>
      <c r="K639" s="61">
        <v>0.20732885000000001</v>
      </c>
      <c r="L639" s="61">
        <v>0.27510002900000002</v>
      </c>
      <c r="M639" s="61">
        <v>-3.3044045000000001E-2</v>
      </c>
      <c r="N639" s="61">
        <v>0.17700544799999998</v>
      </c>
      <c r="O639" s="61">
        <v>0.25879309299999997</v>
      </c>
      <c r="P639" s="61"/>
      <c r="Q639" s="61">
        <v>9.0644396700000004E-2</v>
      </c>
      <c r="R639" s="61">
        <v>7.0042420399999999E-2</v>
      </c>
      <c r="S639" s="61">
        <v>8.4778428999999992E-3</v>
      </c>
      <c r="T639" s="61">
        <v>0.20917060899999998</v>
      </c>
      <c r="U639" s="61">
        <v>0.100647918</v>
      </c>
      <c r="V639" s="61">
        <v>3.1282697999999998E-2</v>
      </c>
      <c r="W639" s="61">
        <v>-2.7474930999999998E-2</v>
      </c>
      <c r="X639" s="61">
        <v>-3.053264E-3</v>
      </c>
      <c r="Y639" s="61">
        <v>1.9196253199999999E-2</v>
      </c>
      <c r="Z639" s="61">
        <v>5.8106711000000005E-2</v>
      </c>
      <c r="AA639" s="61">
        <v>-8.3162789999999993E-3</v>
      </c>
      <c r="AB639" s="14"/>
      <c r="AC639" s="14"/>
      <c r="AD639" s="14"/>
      <c r="AE639" s="14"/>
      <c r="AF639" s="14"/>
      <c r="AG639" s="14"/>
      <c r="AH639" s="14"/>
      <c r="AI639" s="14"/>
    </row>
    <row r="640" spans="1:35">
      <c r="A640" s="16">
        <v>318.5</v>
      </c>
      <c r="B640" s="61">
        <v>0.18670387699999999</v>
      </c>
      <c r="C640" s="61">
        <v>0.33115566800000001</v>
      </c>
      <c r="D640" s="61">
        <v>-1.1672976E-2</v>
      </c>
      <c r="E640" s="61">
        <v>1.35129872E-2</v>
      </c>
      <c r="F640" s="61">
        <v>3.2285397600000001E-2</v>
      </c>
      <c r="G640" s="61">
        <v>-3.672607E-3</v>
      </c>
      <c r="H640" s="61">
        <v>0.105171137</v>
      </c>
      <c r="I640" s="61">
        <v>7.7109244100000002E-2</v>
      </c>
      <c r="J640" s="61">
        <v>8.5031081000000001E-3</v>
      </c>
      <c r="K640" s="61">
        <v>0.211013321</v>
      </c>
      <c r="L640" s="61">
        <v>0.27148673200000001</v>
      </c>
      <c r="M640" s="61">
        <v>-3.4057340999999998E-2</v>
      </c>
      <c r="N640" s="61">
        <v>0.15394701700000002</v>
      </c>
      <c r="O640" s="61">
        <v>0.24503819100000002</v>
      </c>
      <c r="P640" s="61"/>
      <c r="Q640" s="61">
        <v>8.6899669599999993E-2</v>
      </c>
      <c r="R640" s="61">
        <v>7.3479803499999996E-2</v>
      </c>
      <c r="S640" s="61">
        <v>1.2677598299999999E-2</v>
      </c>
      <c r="T640" s="61">
        <v>0.209990502</v>
      </c>
      <c r="U640" s="61">
        <v>0.112541959</v>
      </c>
      <c r="V640" s="61">
        <v>2.9385857299999998E-2</v>
      </c>
      <c r="W640" s="61">
        <v>-3.9978488999999999E-2</v>
      </c>
      <c r="X640" s="61">
        <v>2.206249E-3</v>
      </c>
      <c r="Y640" s="61">
        <v>2.3166687700000001E-2</v>
      </c>
      <c r="Z640" s="61">
        <v>6.2153593300000004E-2</v>
      </c>
      <c r="AA640" s="61">
        <v>-7.7842290000000001E-3</v>
      </c>
      <c r="AB640" s="14"/>
      <c r="AC640" s="14"/>
      <c r="AD640" s="14"/>
      <c r="AE640" s="14"/>
      <c r="AF640" s="14"/>
      <c r="AG640" s="14"/>
      <c r="AH640" s="14"/>
      <c r="AI640" s="14"/>
    </row>
    <row r="641" spans="1:35">
      <c r="A641" s="16">
        <v>319</v>
      </c>
      <c r="B641" s="61">
        <v>0.19011014100000001</v>
      </c>
      <c r="C641" s="61">
        <v>0.34028306899999999</v>
      </c>
      <c r="D641" s="61">
        <v>-2.9212490000000003E-3</v>
      </c>
      <c r="E641" s="61">
        <v>4.27933089E-2</v>
      </c>
      <c r="F641" s="61">
        <v>3.01156377E-2</v>
      </c>
      <c r="G641" s="61">
        <v>-3.9534139999999997E-3</v>
      </c>
      <c r="H641" s="61">
        <v>8.9549394800000001E-2</v>
      </c>
      <c r="I641" s="61">
        <v>6.3740922899999997E-2</v>
      </c>
      <c r="J641" s="61">
        <v>6.7036185000000003E-3</v>
      </c>
      <c r="K641" s="61">
        <v>0.20928902799999999</v>
      </c>
      <c r="L641" s="61">
        <v>0.27290842500000001</v>
      </c>
      <c r="M641" s="61">
        <v>-3.4203814999999999E-2</v>
      </c>
      <c r="N641" s="61">
        <v>0.149429495</v>
      </c>
      <c r="O641" s="61">
        <v>0.24106714799999998</v>
      </c>
      <c r="P641" s="61"/>
      <c r="Q641" s="61">
        <v>8.4243951500000011E-2</v>
      </c>
      <c r="R641" s="61">
        <v>6.8796505499999994E-2</v>
      </c>
      <c r="S641" s="61">
        <v>8.1747390999999999E-3</v>
      </c>
      <c r="T641" s="61">
        <v>0.20950482000000001</v>
      </c>
      <c r="U641" s="61">
        <v>0.11341013599999999</v>
      </c>
      <c r="V641" s="61">
        <v>3.7891654400000002E-2</v>
      </c>
      <c r="W641" s="61">
        <v>-2.9180366999999999E-2</v>
      </c>
      <c r="X641" s="61">
        <v>1.7072486E-3</v>
      </c>
      <c r="Y641" s="61">
        <v>1.50073662E-2</v>
      </c>
      <c r="Z641" s="61">
        <v>6.7656767000000007E-2</v>
      </c>
      <c r="AA641" s="61">
        <v>-5.3926899999999999E-4</v>
      </c>
      <c r="AB641" s="14"/>
      <c r="AC641" s="14"/>
      <c r="AD641" s="14"/>
      <c r="AE641" s="14"/>
      <c r="AF641" s="14"/>
      <c r="AG641" s="14"/>
      <c r="AH641" s="14"/>
      <c r="AI641" s="14"/>
    </row>
    <row r="642" spans="1:35">
      <c r="A642" s="16">
        <v>319.5</v>
      </c>
      <c r="B642" s="61">
        <v>0.18537257199999999</v>
      </c>
      <c r="C642" s="61">
        <v>0.33127062400000001</v>
      </c>
      <c r="D642" s="61">
        <v>-1.4942150000000001E-3</v>
      </c>
      <c r="E642" s="61">
        <v>2.7267384899999997E-2</v>
      </c>
      <c r="F642" s="61">
        <v>2.8304545800000001E-2</v>
      </c>
      <c r="G642" s="61">
        <v>-2.1242399999999999E-3</v>
      </c>
      <c r="H642" s="61">
        <v>9.7363592999999998E-2</v>
      </c>
      <c r="I642" s="61">
        <v>6.0037073400000002E-2</v>
      </c>
      <c r="J642" s="61">
        <v>9.4458845999999992E-3</v>
      </c>
      <c r="K642" s="61">
        <v>0.20402421600000001</v>
      </c>
      <c r="L642" s="61">
        <v>0.27317402800000001</v>
      </c>
      <c r="M642" s="61">
        <v>-3.4479794000000001E-2</v>
      </c>
      <c r="N642" s="61">
        <v>0.158361265</v>
      </c>
      <c r="O642" s="61">
        <v>0.244358556</v>
      </c>
      <c r="P642" s="61"/>
      <c r="Q642" s="61">
        <v>9.2700964300000008E-2</v>
      </c>
      <c r="R642" s="61">
        <v>7.3997316199999996E-2</v>
      </c>
      <c r="S642" s="61">
        <v>8.1144097000000002E-3</v>
      </c>
      <c r="T642" s="61">
        <v>0.20629197900000001</v>
      </c>
      <c r="U642" s="61">
        <v>0.116040794</v>
      </c>
      <c r="V642" s="61">
        <v>3.2177926199999998E-2</v>
      </c>
      <c r="W642" s="61">
        <v>-3.1819098000000004E-2</v>
      </c>
      <c r="X642" s="61">
        <v>1.03294956E-2</v>
      </c>
      <c r="Y642" s="61">
        <v>2.2720051099999999E-2</v>
      </c>
      <c r="Z642" s="61">
        <v>6.3930121300000003E-2</v>
      </c>
      <c r="AA642" s="61">
        <v>-5.9301749999999993E-3</v>
      </c>
      <c r="AB642" s="14"/>
      <c r="AC642" s="14"/>
      <c r="AD642" s="14"/>
      <c r="AE642" s="14"/>
      <c r="AF642" s="14"/>
      <c r="AG642" s="14"/>
      <c r="AH642" s="14"/>
      <c r="AI642" s="14"/>
    </row>
    <row r="643" spans="1:35">
      <c r="A643" s="16">
        <v>320</v>
      </c>
      <c r="B643" s="61">
        <v>0.19339152500000001</v>
      </c>
      <c r="C643" s="61">
        <v>0.331938968</v>
      </c>
      <c r="D643" s="61">
        <v>-9.2202199999999999E-4</v>
      </c>
      <c r="E643" s="61">
        <v>2.8687585299999999E-2</v>
      </c>
      <c r="F643" s="61">
        <v>3.2627371500000002E-2</v>
      </c>
      <c r="G643" s="61">
        <v>-7.6283559999999993E-3</v>
      </c>
      <c r="H643" s="61">
        <v>9.8134717400000002E-2</v>
      </c>
      <c r="I643" s="61">
        <v>7.5448756699999994E-2</v>
      </c>
      <c r="J643" s="61">
        <v>5.9459709000000008E-3</v>
      </c>
      <c r="K643" s="61">
        <v>0.20718414200000002</v>
      </c>
      <c r="L643" s="61">
        <v>0.27181825900000001</v>
      </c>
      <c r="M643" s="61">
        <v>-3.2817383999999998E-2</v>
      </c>
      <c r="N643" s="61">
        <v>0.15163453699999999</v>
      </c>
      <c r="O643" s="61">
        <v>0.24244247799999999</v>
      </c>
      <c r="P643" s="61"/>
      <c r="Q643" s="61">
        <v>8.8232872800000001E-2</v>
      </c>
      <c r="R643" s="61">
        <v>6.9928485999999998E-2</v>
      </c>
      <c r="S643" s="61">
        <v>1.2985394800000001E-2</v>
      </c>
      <c r="T643" s="61">
        <v>0.20860758499999998</v>
      </c>
      <c r="U643" s="61">
        <v>0.11222713199999999</v>
      </c>
      <c r="V643" s="61">
        <v>3.5022806699999999E-2</v>
      </c>
      <c r="W643" s="61">
        <v>-3.2938295999999999E-2</v>
      </c>
      <c r="X643" s="61">
        <v>8.5006300000000003E-3</v>
      </c>
      <c r="Y643" s="61">
        <v>1.67296717E-2</v>
      </c>
      <c r="Z643" s="61">
        <v>6.1097575799999998E-2</v>
      </c>
      <c r="AA643" s="61">
        <v>-1.1163844999999999E-2</v>
      </c>
      <c r="AB643" s="14"/>
      <c r="AC643" s="14"/>
      <c r="AD643" s="14"/>
      <c r="AE643" s="14"/>
      <c r="AF643" s="14"/>
      <c r="AG643" s="14"/>
      <c r="AH643" s="14"/>
      <c r="AI643" s="14"/>
    </row>
    <row r="644" spans="1:35">
      <c r="A644" s="16">
        <v>320.5</v>
      </c>
      <c r="B644" s="61">
        <v>0.18870113499999999</v>
      </c>
      <c r="C644" s="61">
        <v>0.33756402700000004</v>
      </c>
      <c r="D644" s="61">
        <v>-9.7899179999999999E-3</v>
      </c>
      <c r="E644" s="61">
        <v>2.4040639999999999E-2</v>
      </c>
      <c r="F644" s="61">
        <v>3.7071312000000002E-2</v>
      </c>
      <c r="G644" s="61">
        <v>-2.4259080000000001E-3</v>
      </c>
      <c r="H644" s="61">
        <v>9.5611155100000011E-2</v>
      </c>
      <c r="I644" s="61">
        <v>6.6065184099999993E-2</v>
      </c>
      <c r="J644" s="61">
        <v>8.9703549999999993E-3</v>
      </c>
      <c r="K644" s="61">
        <v>0.20513984199999999</v>
      </c>
      <c r="L644" s="61">
        <v>0.26942633599999999</v>
      </c>
      <c r="M644" s="61">
        <v>-2.4286732999999998E-2</v>
      </c>
      <c r="N644" s="61">
        <v>0.161169373</v>
      </c>
      <c r="O644" s="61">
        <v>0.22658044400000002</v>
      </c>
      <c r="P644" s="61"/>
      <c r="Q644" s="61">
        <v>9.5680666300000008E-2</v>
      </c>
      <c r="R644" s="61">
        <v>7.2383501700000005E-2</v>
      </c>
      <c r="S644" s="61">
        <v>9.5675182999999994E-3</v>
      </c>
      <c r="T644" s="61">
        <v>0.21321163299999998</v>
      </c>
      <c r="U644" s="61">
        <v>0.10709769100000001</v>
      </c>
      <c r="V644" s="61">
        <v>3.43796107E-2</v>
      </c>
      <c r="W644" s="61">
        <v>-2.8623038E-2</v>
      </c>
      <c r="X644" s="61">
        <v>8.230278399999999E-3</v>
      </c>
      <c r="Y644" s="61">
        <v>1.5514820700000001E-2</v>
      </c>
      <c r="Z644" s="61">
        <v>6.3786809099999994E-2</v>
      </c>
      <c r="AA644" s="61">
        <v>-5.1824929999999998E-3</v>
      </c>
      <c r="AB644" s="14"/>
      <c r="AC644" s="14"/>
      <c r="AD644" s="14"/>
      <c r="AE644" s="14"/>
      <c r="AF644" s="14"/>
      <c r="AG644" s="14"/>
      <c r="AH644" s="14"/>
      <c r="AI644" s="14"/>
    </row>
    <row r="645" spans="1:35">
      <c r="A645" s="16">
        <v>321</v>
      </c>
      <c r="B645" s="61">
        <v>0.19348628099999998</v>
      </c>
      <c r="C645" s="61">
        <v>0.32830475800000003</v>
      </c>
      <c r="D645" s="61">
        <v>-9.2672039999999994E-3</v>
      </c>
      <c r="E645" s="61">
        <v>2.5524005799999999E-2</v>
      </c>
      <c r="F645" s="61">
        <v>3.4685699799999997E-2</v>
      </c>
      <c r="G645" s="61">
        <v>-5.3138110000000007E-3</v>
      </c>
      <c r="H645" s="61">
        <v>8.8394389899999995E-2</v>
      </c>
      <c r="I645" s="61">
        <v>6.78483587E-2</v>
      </c>
      <c r="J645" s="61">
        <v>5.7577193000000002E-3</v>
      </c>
      <c r="K645" s="61">
        <v>0.20347151400000002</v>
      </c>
      <c r="L645" s="61">
        <v>0.26695243400000002</v>
      </c>
      <c r="M645" s="61">
        <v>-2.8329384999999999E-2</v>
      </c>
      <c r="N645" s="61">
        <v>0.14918045299999999</v>
      </c>
      <c r="O645" s="61">
        <v>0.25184153399999998</v>
      </c>
      <c r="P645" s="61"/>
      <c r="Q645" s="61">
        <v>8.8617823900000003E-2</v>
      </c>
      <c r="R645" s="61">
        <v>6.5926454400000001E-2</v>
      </c>
      <c r="S645" s="61">
        <v>9.1575622000000002E-3</v>
      </c>
      <c r="T645" s="61">
        <v>0.20978802200000002</v>
      </c>
      <c r="U645" s="61">
        <v>0.10997558400000002</v>
      </c>
      <c r="V645" s="61">
        <v>3.7977285100000001E-2</v>
      </c>
      <c r="W645" s="61">
        <v>-2.9196613E-2</v>
      </c>
      <c r="X645" s="61">
        <v>1.0167796E-2</v>
      </c>
      <c r="Y645" s="61">
        <v>2.2524261E-2</v>
      </c>
      <c r="Z645" s="61">
        <v>6.6299556699999998E-2</v>
      </c>
      <c r="AA645" s="61">
        <v>-3.6563709999999998E-3</v>
      </c>
      <c r="AB645" s="14"/>
      <c r="AC645" s="14"/>
      <c r="AD645" s="14"/>
      <c r="AE645" s="14"/>
      <c r="AF645" s="14"/>
      <c r="AG645" s="14"/>
      <c r="AH645" s="14"/>
      <c r="AI645" s="14"/>
    </row>
    <row r="646" spans="1:35">
      <c r="A646" s="16">
        <v>321.5</v>
      </c>
      <c r="B646" s="61">
        <v>0.19528136900000001</v>
      </c>
      <c r="C646" s="61">
        <v>0.34133497800000001</v>
      </c>
      <c r="D646" s="61">
        <v>-1.1188969999999999E-2</v>
      </c>
      <c r="E646" s="61">
        <v>3.2295603999999999E-2</v>
      </c>
      <c r="F646" s="61">
        <v>2.9003797699999997E-2</v>
      </c>
      <c r="G646" s="61">
        <v>8.0220420000000001E-4</v>
      </c>
      <c r="H646" s="61">
        <v>9.6376720799999996E-2</v>
      </c>
      <c r="I646" s="61">
        <v>7.1380757000000003E-2</v>
      </c>
      <c r="J646" s="61">
        <v>9.7793606000000002E-3</v>
      </c>
      <c r="K646" s="61">
        <v>0.201092469</v>
      </c>
      <c r="L646" s="61">
        <v>0.27154321199999998</v>
      </c>
      <c r="M646" s="61">
        <v>-2.4068548999999998E-2</v>
      </c>
      <c r="N646" s="61">
        <v>0.15383645299999998</v>
      </c>
      <c r="O646" s="61">
        <v>0.24578167400000001</v>
      </c>
      <c r="P646" s="61"/>
      <c r="Q646" s="61">
        <v>9.9438111199999998E-2</v>
      </c>
      <c r="R646" s="61">
        <v>7.0420366499999998E-2</v>
      </c>
      <c r="S646" s="61">
        <v>9.200207299999999E-3</v>
      </c>
      <c r="T646" s="61">
        <v>0.20831836500000001</v>
      </c>
      <c r="U646" s="61">
        <v>0.11200534599999999</v>
      </c>
      <c r="V646" s="61">
        <v>4.2214850300000002E-2</v>
      </c>
      <c r="W646" s="61">
        <v>-3.5305995999999999E-2</v>
      </c>
      <c r="X646" s="61">
        <v>9.4331751999999994E-3</v>
      </c>
      <c r="Y646" s="61">
        <v>2.2073128400000003E-2</v>
      </c>
      <c r="Z646" s="61">
        <v>6.8645121400000009E-2</v>
      </c>
      <c r="AA646" s="61">
        <v>-2.4247360000000003E-3</v>
      </c>
      <c r="AB646" s="14"/>
      <c r="AC646" s="14"/>
      <c r="AD646" s="14"/>
      <c r="AE646" s="14"/>
      <c r="AF646" s="14"/>
      <c r="AG646" s="14"/>
      <c r="AH646" s="14"/>
      <c r="AI646" s="14"/>
    </row>
    <row r="647" spans="1:35">
      <c r="A647" s="16">
        <v>322</v>
      </c>
      <c r="B647" s="61">
        <v>0.18951439</v>
      </c>
      <c r="C647" s="61">
        <v>0.32884994000000001</v>
      </c>
      <c r="D647" s="61">
        <v>-2.3429900000000001E-3</v>
      </c>
      <c r="E647" s="61">
        <v>2.20000001E-2</v>
      </c>
      <c r="F647" s="61">
        <v>3.3563732800000003E-2</v>
      </c>
      <c r="G647" s="61">
        <v>1.9025163E-3</v>
      </c>
      <c r="H647" s="61">
        <v>0.10290710600000001</v>
      </c>
      <c r="I647" s="61">
        <v>6.8227071900000005E-2</v>
      </c>
      <c r="J647" s="61">
        <v>7.6420063000000003E-3</v>
      </c>
      <c r="K647" s="61">
        <v>0.20977571699999997</v>
      </c>
      <c r="L647" s="61">
        <v>0.26756970800000002</v>
      </c>
      <c r="M647" s="61">
        <v>-3.2927924999999997E-2</v>
      </c>
      <c r="N647" s="61">
        <v>0.15674539800000001</v>
      </c>
      <c r="O647" s="61">
        <v>0.24789586299999999</v>
      </c>
      <c r="P647" s="61"/>
      <c r="Q647" s="61">
        <v>8.5278923399999998E-2</v>
      </c>
      <c r="R647" s="61">
        <v>6.6683654100000003E-2</v>
      </c>
      <c r="S647" s="61">
        <v>1.0597771700000001E-2</v>
      </c>
      <c r="T647" s="61">
        <v>0.21822171800000001</v>
      </c>
      <c r="U647" s="61">
        <v>0.10614589799999999</v>
      </c>
      <c r="V647" s="61">
        <v>4.1438629599999999E-2</v>
      </c>
      <c r="W647" s="61">
        <v>-2.5324816999999999E-2</v>
      </c>
      <c r="X647" s="61">
        <v>3.5229811999999998E-3</v>
      </c>
      <c r="Y647" s="61">
        <v>2.5734571800000001E-2</v>
      </c>
      <c r="Z647" s="61">
        <v>6.6358004999999998E-2</v>
      </c>
      <c r="AA647" s="61">
        <v>-5.3930109999999996E-3</v>
      </c>
      <c r="AB647" s="14"/>
      <c r="AC647" s="14"/>
      <c r="AD647" s="14"/>
      <c r="AE647" s="14"/>
      <c r="AF647" s="14"/>
      <c r="AG647" s="14"/>
      <c r="AH647" s="14"/>
      <c r="AI647" s="14"/>
    </row>
    <row r="648" spans="1:35">
      <c r="A648" s="16">
        <v>322.5</v>
      </c>
      <c r="B648" s="61">
        <v>0.197116976</v>
      </c>
      <c r="C648" s="61">
        <v>0.331421246</v>
      </c>
      <c r="D648" s="61">
        <v>-5.519225E-3</v>
      </c>
      <c r="E648" s="61">
        <v>3.6287263E-2</v>
      </c>
      <c r="F648" s="61">
        <v>2.1664395999999999E-2</v>
      </c>
      <c r="G648" s="61">
        <v>4.2715362000000003E-3</v>
      </c>
      <c r="H648" s="61">
        <v>0.10118769600000001</v>
      </c>
      <c r="I648" s="61">
        <v>6.2129474499999997E-2</v>
      </c>
      <c r="J648" s="61">
        <v>9.1876736999999993E-3</v>
      </c>
      <c r="K648" s="61">
        <v>0.20637808199999999</v>
      </c>
      <c r="L648" s="61">
        <v>0.26304290899999999</v>
      </c>
      <c r="M648" s="61">
        <v>-2.6095174000000002E-2</v>
      </c>
      <c r="N648" s="61">
        <v>0.16595728999999998</v>
      </c>
      <c r="O648" s="61">
        <v>0.26242499599999997</v>
      </c>
      <c r="P648" s="61"/>
      <c r="Q648" s="61">
        <v>9.4492412299999995E-2</v>
      </c>
      <c r="R648" s="61">
        <v>7.1575003099999993E-2</v>
      </c>
      <c r="S648" s="61">
        <v>1.33221915E-2</v>
      </c>
      <c r="T648" s="61">
        <v>0.21014411200000002</v>
      </c>
      <c r="U648" s="61">
        <v>0.10543302</v>
      </c>
      <c r="V648" s="61">
        <v>3.8092566299999998E-2</v>
      </c>
      <c r="W648" s="61">
        <v>-2.6521781999999997E-2</v>
      </c>
      <c r="X648" s="61">
        <v>3.2478314000000002E-3</v>
      </c>
      <c r="Y648" s="61">
        <v>1.8160433600000001E-2</v>
      </c>
      <c r="Z648" s="61">
        <v>6.7337934400000007E-2</v>
      </c>
      <c r="AA648" s="61">
        <v>-9.8887999999999997E-3</v>
      </c>
      <c r="AB648" s="14"/>
      <c r="AC648" s="14"/>
      <c r="AD648" s="14"/>
      <c r="AE648" s="14"/>
      <c r="AF648" s="14"/>
      <c r="AG648" s="14"/>
      <c r="AH648" s="14"/>
      <c r="AI648" s="14"/>
    </row>
    <row r="649" spans="1:35">
      <c r="A649" s="16">
        <v>323</v>
      </c>
      <c r="B649" s="61">
        <v>0.19158859499999997</v>
      </c>
      <c r="C649" s="61">
        <v>0.338987396</v>
      </c>
      <c r="D649" s="61">
        <v>-3.6986290000000002E-3</v>
      </c>
      <c r="E649" s="61">
        <v>3.6452716600000004E-2</v>
      </c>
      <c r="F649" s="61">
        <v>3.7104174400000002E-2</v>
      </c>
      <c r="G649" s="61">
        <v>3.6881487000000003E-3</v>
      </c>
      <c r="H649" s="61">
        <v>0.104499263</v>
      </c>
      <c r="I649" s="61">
        <v>7.1865062600000001E-2</v>
      </c>
      <c r="J649" s="61">
        <v>6.0722408000000007E-3</v>
      </c>
      <c r="K649" s="61">
        <v>0.201843197</v>
      </c>
      <c r="L649" s="61">
        <v>0.26593072699999998</v>
      </c>
      <c r="M649" s="61">
        <v>-3.3896099999999998E-2</v>
      </c>
      <c r="N649" s="61">
        <v>0.147484372</v>
      </c>
      <c r="O649" s="61">
        <v>0.26031680300000004</v>
      </c>
      <c r="P649" s="61"/>
      <c r="Q649" s="61">
        <v>8.6597995900000002E-2</v>
      </c>
      <c r="R649" s="61">
        <v>7.404737639999999E-2</v>
      </c>
      <c r="S649" s="61">
        <v>1.2492581799999999E-2</v>
      </c>
      <c r="T649" s="61">
        <v>0.21431243</v>
      </c>
      <c r="U649" s="61">
        <v>0.101426933</v>
      </c>
      <c r="V649" s="61">
        <v>4.5102464799999999E-2</v>
      </c>
      <c r="W649" s="61">
        <v>-2.6508248000000002E-2</v>
      </c>
      <c r="X649" s="61">
        <v>1.9409599E-3</v>
      </c>
      <c r="Y649" s="61">
        <v>8.5482952999999997E-3</v>
      </c>
      <c r="Z649" s="61">
        <v>6.1644233499999999E-2</v>
      </c>
      <c r="AA649" s="61">
        <v>-9.459828E-3</v>
      </c>
      <c r="AB649" s="14"/>
      <c r="AC649" s="14"/>
      <c r="AD649" s="14"/>
      <c r="AE649" s="14"/>
      <c r="AF649" s="14"/>
      <c r="AG649" s="14"/>
      <c r="AH649" s="14"/>
      <c r="AI649" s="14"/>
    </row>
    <row r="650" spans="1:35">
      <c r="A650" s="16">
        <v>323.5</v>
      </c>
      <c r="B650" s="61">
        <v>0.18529671400000003</v>
      </c>
      <c r="C650" s="61">
        <v>0.33121220499999998</v>
      </c>
      <c r="D650" s="61">
        <v>-7.3141530000000003E-3</v>
      </c>
      <c r="E650" s="61">
        <v>7.6838410999999999E-3</v>
      </c>
      <c r="F650" s="61">
        <v>2.99939818E-2</v>
      </c>
      <c r="G650" s="61">
        <v>3.1567567000000004E-3</v>
      </c>
      <c r="H650" s="61">
        <v>0.10711621900000001</v>
      </c>
      <c r="I650" s="61">
        <v>6.7566728600000001E-2</v>
      </c>
      <c r="J650" s="61">
        <v>4.6583279000000002E-3</v>
      </c>
      <c r="K650" s="61">
        <v>0.20471915800000001</v>
      </c>
      <c r="L650" s="61">
        <v>0.25919530300000004</v>
      </c>
      <c r="M650" s="61">
        <v>-3.2585337999999998E-2</v>
      </c>
      <c r="N650" s="61">
        <v>0.14966645000000001</v>
      </c>
      <c r="O650" s="61">
        <v>0.23383131099999999</v>
      </c>
      <c r="P650" s="61"/>
      <c r="Q650" s="61">
        <v>8.6098109899999997E-2</v>
      </c>
      <c r="R650" s="61">
        <v>7.2003714800000007E-2</v>
      </c>
      <c r="S650" s="61">
        <v>8.9114129000000004E-3</v>
      </c>
      <c r="T650" s="61">
        <v>0.21530938399999999</v>
      </c>
      <c r="U650" s="61">
        <v>0.107916478</v>
      </c>
      <c r="V650" s="61">
        <v>4.1779253799999999E-2</v>
      </c>
      <c r="W650" s="61">
        <v>-3.9250845999999999E-2</v>
      </c>
      <c r="X650" s="61">
        <v>6.0658794999999995E-3</v>
      </c>
      <c r="Y650" s="61">
        <v>1.84864164E-2</v>
      </c>
      <c r="Z650" s="61">
        <v>6.2398093000000002E-2</v>
      </c>
      <c r="AA650" s="61">
        <v>-3.6102370000000001E-3</v>
      </c>
      <c r="AB650" s="14"/>
      <c r="AC650" s="14"/>
      <c r="AD650" s="14"/>
      <c r="AE650" s="14"/>
      <c r="AF650" s="14"/>
      <c r="AG650" s="14"/>
      <c r="AH650" s="14"/>
      <c r="AI650" s="14"/>
    </row>
    <row r="651" spans="1:35">
      <c r="A651" s="16">
        <v>324</v>
      </c>
      <c r="B651" s="61">
        <v>0.183697267</v>
      </c>
      <c r="C651" s="61">
        <v>0.34198923800000003</v>
      </c>
      <c r="D651" s="61">
        <v>-2.0128400000000001E-4</v>
      </c>
      <c r="E651" s="61">
        <v>2.5345501900000001E-2</v>
      </c>
      <c r="F651" s="61">
        <v>3.0136973899999999E-2</v>
      </c>
      <c r="G651" s="61">
        <v>8.3785293999999993E-3</v>
      </c>
      <c r="H651" s="61">
        <v>9.3033016400000002E-2</v>
      </c>
      <c r="I651" s="61">
        <v>7.2237760900000003E-2</v>
      </c>
      <c r="J651" s="61">
        <v>7.8414980000000006E-3</v>
      </c>
      <c r="K651" s="61">
        <v>0.19626919500000001</v>
      </c>
      <c r="L651" s="61">
        <v>0.25867088399999999</v>
      </c>
      <c r="M651" s="61">
        <v>-3.2264670999999995E-2</v>
      </c>
      <c r="N651" s="61">
        <v>0.14121407799999999</v>
      </c>
      <c r="O651" s="61">
        <v>0.234298539</v>
      </c>
      <c r="P651" s="61"/>
      <c r="Q651" s="61">
        <v>9.1483118900000007E-2</v>
      </c>
      <c r="R651" s="61">
        <v>7.2723928399999999E-2</v>
      </c>
      <c r="S651" s="61">
        <v>5.0320352999999995E-3</v>
      </c>
      <c r="T651" s="61">
        <v>0.22204743100000002</v>
      </c>
      <c r="U651" s="61">
        <v>0.10444614599999999</v>
      </c>
      <c r="V651" s="61">
        <v>3.44070748E-2</v>
      </c>
      <c r="W651" s="61">
        <v>-3.9628733999999999E-2</v>
      </c>
      <c r="X651" s="61">
        <v>2.5281263E-3</v>
      </c>
      <c r="Y651" s="61">
        <v>2.44577788E-2</v>
      </c>
      <c r="Z651" s="61">
        <v>6.2043717599999999E-2</v>
      </c>
      <c r="AA651" s="61">
        <v>-4.9580969999999999E-3</v>
      </c>
      <c r="AB651" s="14"/>
      <c r="AC651" s="14"/>
      <c r="AD651" s="14"/>
      <c r="AE651" s="14"/>
      <c r="AF651" s="14"/>
      <c r="AG651" s="14"/>
      <c r="AH651" s="14"/>
      <c r="AI651" s="14"/>
    </row>
    <row r="652" spans="1:35">
      <c r="A652" s="16">
        <v>324.5</v>
      </c>
      <c r="B652" s="61">
        <v>0.19501254800000001</v>
      </c>
      <c r="C652" s="61">
        <v>0.33517785900000002</v>
      </c>
      <c r="D652" s="61">
        <v>-9.5975300000000004E-4</v>
      </c>
      <c r="E652" s="61">
        <v>2.41416876E-2</v>
      </c>
      <c r="F652" s="61">
        <v>2.8837291299999998E-2</v>
      </c>
      <c r="G652" s="61">
        <v>3.6523436999999995E-3</v>
      </c>
      <c r="H652" s="61">
        <v>0.101389935</v>
      </c>
      <c r="I652" s="61">
        <v>6.4975546499999995E-2</v>
      </c>
      <c r="J652" s="61">
        <v>7.9137380999999996E-3</v>
      </c>
      <c r="K652" s="61">
        <v>0.202647564</v>
      </c>
      <c r="L652" s="61">
        <v>0.25194036600000003</v>
      </c>
      <c r="M652" s="61">
        <v>-2.8871269000000001E-2</v>
      </c>
      <c r="N652" s="61">
        <v>0.16693174099999999</v>
      </c>
      <c r="O652" s="61">
        <v>0.23158896800000001</v>
      </c>
      <c r="P652" s="61"/>
      <c r="Q652" s="61">
        <v>9.9283875800000004E-2</v>
      </c>
      <c r="R652" s="61">
        <v>7.853144849999999E-2</v>
      </c>
      <c r="S652" s="61">
        <v>1.5943163E-2</v>
      </c>
      <c r="T652" s="61">
        <v>0.21533696299999999</v>
      </c>
      <c r="U652" s="61">
        <v>0.11051759799999999</v>
      </c>
      <c r="V652" s="61">
        <v>3.5747665999999997E-2</v>
      </c>
      <c r="W652" s="61">
        <v>-2.8410319999999999E-2</v>
      </c>
      <c r="X652" s="61">
        <v>4.6973479E-3</v>
      </c>
      <c r="Y652" s="61">
        <v>2.4615160299999998E-2</v>
      </c>
      <c r="Z652" s="61">
        <v>6.0897394900000006E-2</v>
      </c>
      <c r="AA652" s="61">
        <v>-1.0057248000000001E-2</v>
      </c>
      <c r="AB652" s="14"/>
      <c r="AC652" s="14"/>
      <c r="AD652" s="14"/>
      <c r="AE652" s="14"/>
      <c r="AF652" s="14"/>
      <c r="AG652" s="14"/>
      <c r="AH652" s="14"/>
      <c r="AI652" s="14"/>
    </row>
    <row r="653" spans="1:35">
      <c r="A653" s="16">
        <v>325</v>
      </c>
      <c r="B653" s="61">
        <v>0.18784325200000002</v>
      </c>
      <c r="C653" s="61">
        <v>0.319078317</v>
      </c>
      <c r="D653" s="61">
        <v>-9.1756289999999994E-3</v>
      </c>
      <c r="E653" s="61">
        <v>2.2474038500000001E-2</v>
      </c>
      <c r="F653" s="61">
        <v>2.9771741899999999E-2</v>
      </c>
      <c r="G653" s="61">
        <v>1.2561431E-3</v>
      </c>
      <c r="H653" s="61">
        <v>0.114376281</v>
      </c>
      <c r="I653" s="61">
        <v>6.424184849999999E-2</v>
      </c>
      <c r="J653" s="61">
        <v>7.7696502999999991E-3</v>
      </c>
      <c r="K653" s="61">
        <v>0.20095472699999997</v>
      </c>
      <c r="L653" s="61">
        <v>0.25431326500000001</v>
      </c>
      <c r="M653" s="61">
        <v>-3.1504509E-2</v>
      </c>
      <c r="N653" s="61">
        <v>0.158129988</v>
      </c>
      <c r="O653" s="61">
        <v>0.25008891500000002</v>
      </c>
      <c r="P653" s="61"/>
      <c r="Q653" s="61">
        <v>9.561557770000001E-2</v>
      </c>
      <c r="R653" s="61">
        <v>7.3437519000000007E-2</v>
      </c>
      <c r="S653" s="61">
        <v>1.03030767E-2</v>
      </c>
      <c r="T653" s="61">
        <v>0.21780585299999999</v>
      </c>
      <c r="U653" s="61">
        <v>0.11015863899999999</v>
      </c>
      <c r="V653" s="61">
        <v>3.5978949500000003E-2</v>
      </c>
      <c r="W653" s="61">
        <v>-3.1838582999999997E-2</v>
      </c>
      <c r="X653" s="61">
        <v>3.3582678999999997E-3</v>
      </c>
      <c r="Y653" s="61">
        <v>1.9229548199999998E-2</v>
      </c>
      <c r="Z653" s="61">
        <v>6.4602363799999993E-2</v>
      </c>
      <c r="AA653" s="61">
        <v>-1.3141382E-2</v>
      </c>
      <c r="AB653" s="14"/>
      <c r="AC653" s="14"/>
      <c r="AD653" s="14"/>
      <c r="AE653" s="14"/>
      <c r="AF653" s="14"/>
      <c r="AG653" s="14"/>
      <c r="AH653" s="14"/>
      <c r="AI653" s="14"/>
    </row>
    <row r="654" spans="1:35">
      <c r="A654" s="16">
        <v>325.5</v>
      </c>
      <c r="B654" s="61">
        <v>0.18981838499999998</v>
      </c>
      <c r="C654" s="61">
        <v>0.33402763999999996</v>
      </c>
      <c r="D654" s="61">
        <v>-6.9869020000000006E-3</v>
      </c>
      <c r="E654" s="61">
        <v>1.6388251899999998E-2</v>
      </c>
      <c r="F654" s="61">
        <v>3.6218882099999995E-2</v>
      </c>
      <c r="G654" s="61">
        <v>-1.0775099999999999E-4</v>
      </c>
      <c r="H654" s="61">
        <v>0.10546201200000001</v>
      </c>
      <c r="I654" s="61">
        <v>5.6318763500000001E-2</v>
      </c>
      <c r="J654" s="61">
        <v>1.1839971899999999E-2</v>
      </c>
      <c r="K654" s="61">
        <v>0.198484826</v>
      </c>
      <c r="L654" s="61">
        <v>0.25772351900000001</v>
      </c>
      <c r="M654" s="61">
        <v>-3.4643375000000004E-2</v>
      </c>
      <c r="N654" s="61">
        <v>0.142064843</v>
      </c>
      <c r="O654" s="61">
        <v>0.250535018</v>
      </c>
      <c r="P654" s="61"/>
      <c r="Q654" s="61">
        <v>9.4626938900000013E-2</v>
      </c>
      <c r="R654" s="61">
        <v>7.1132305499999993E-2</v>
      </c>
      <c r="S654" s="61">
        <v>4.827797E-3</v>
      </c>
      <c r="T654" s="61">
        <v>0.21338178200000002</v>
      </c>
      <c r="U654" s="61">
        <v>0.107023174</v>
      </c>
      <c r="V654" s="61">
        <v>3.6697022199999998E-2</v>
      </c>
      <c r="W654" s="61">
        <v>-2.7427469000000003E-2</v>
      </c>
      <c r="X654" s="61">
        <v>5.0519590000000004E-4</v>
      </c>
      <c r="Y654" s="61">
        <v>1.6928914900000001E-2</v>
      </c>
      <c r="Z654" s="61">
        <v>6.5810996199999999E-2</v>
      </c>
      <c r="AA654" s="61">
        <v>-1.0336431E-2</v>
      </c>
      <c r="AB654" s="14"/>
      <c r="AC654" s="14"/>
      <c r="AD654" s="14"/>
      <c r="AE654" s="14"/>
      <c r="AF654" s="14"/>
      <c r="AG654" s="14"/>
      <c r="AH654" s="14"/>
      <c r="AI654" s="14"/>
    </row>
    <row r="655" spans="1:35">
      <c r="A655" s="16">
        <v>326</v>
      </c>
      <c r="B655" s="61">
        <v>0.187308577</v>
      </c>
      <c r="C655" s="61">
        <v>0.319928724</v>
      </c>
      <c r="D655" s="61">
        <v>-4.3279699999999996E-4</v>
      </c>
      <c r="E655" s="61">
        <v>1.6622089999999999E-2</v>
      </c>
      <c r="F655" s="61">
        <v>3.1440003799999998E-2</v>
      </c>
      <c r="G655" s="61">
        <v>-1.22027E-4</v>
      </c>
      <c r="H655" s="61">
        <v>0.10613178</v>
      </c>
      <c r="I655" s="61">
        <v>7.1248904299999999E-2</v>
      </c>
      <c r="J655" s="61">
        <v>7.1847726999999997E-3</v>
      </c>
      <c r="K655" s="61">
        <v>0.20124054499999999</v>
      </c>
      <c r="L655" s="61">
        <v>0.25224407900000001</v>
      </c>
      <c r="M655" s="61">
        <v>-3.4601003999999998E-2</v>
      </c>
      <c r="N655" s="61">
        <v>0.14429455699999999</v>
      </c>
      <c r="O655" s="61">
        <v>0.23084896499999999</v>
      </c>
      <c r="P655" s="61"/>
      <c r="Q655" s="61">
        <v>9.3876477299999997E-2</v>
      </c>
      <c r="R655" s="61">
        <v>7.2977360500000005E-2</v>
      </c>
      <c r="S655" s="61">
        <v>1.0881907900000001E-2</v>
      </c>
      <c r="T655" s="61">
        <v>0.21369570199999999</v>
      </c>
      <c r="U655" s="61">
        <v>0.109279614</v>
      </c>
      <c r="V655" s="61">
        <v>3.0205512599999998E-2</v>
      </c>
      <c r="W655" s="61">
        <v>-3.0668592000000001E-2</v>
      </c>
      <c r="X655" s="61">
        <v>2.7548489999999998E-3</v>
      </c>
      <c r="Y655" s="61">
        <v>1.3173419299999999E-2</v>
      </c>
      <c r="Z655" s="61">
        <v>6.0580932000000004E-2</v>
      </c>
      <c r="AA655" s="61">
        <v>-1.2533275E-2</v>
      </c>
      <c r="AB655" s="14"/>
      <c r="AC655" s="14"/>
      <c r="AD655" s="14"/>
      <c r="AE655" s="14"/>
      <c r="AF655" s="14"/>
      <c r="AG655" s="14"/>
      <c r="AH655" s="14"/>
      <c r="AI655" s="14"/>
    </row>
    <row r="656" spans="1:35">
      <c r="A656" s="16">
        <v>326.5</v>
      </c>
      <c r="B656" s="61">
        <v>0.182436452</v>
      </c>
      <c r="C656" s="61">
        <v>0.34478371799999996</v>
      </c>
      <c r="D656" s="61">
        <v>-5.6375189999999997E-3</v>
      </c>
      <c r="E656" s="61">
        <v>4.7810021000000001E-2</v>
      </c>
      <c r="F656" s="61">
        <v>3.4331774199999998E-2</v>
      </c>
      <c r="G656" s="61">
        <v>-1.385357E-3</v>
      </c>
      <c r="H656" s="61">
        <v>0.10186038</v>
      </c>
      <c r="I656" s="61">
        <v>6.4351738699999994E-2</v>
      </c>
      <c r="J656" s="61">
        <v>4.1869284000000005E-3</v>
      </c>
      <c r="K656" s="61">
        <v>0.19787320999999999</v>
      </c>
      <c r="L656" s="61">
        <v>0.25339779400000001</v>
      </c>
      <c r="M656" s="61">
        <v>-3.4834652000000001E-2</v>
      </c>
      <c r="N656" s="61">
        <v>0.145699254</v>
      </c>
      <c r="O656" s="61">
        <v>0.26625327999999998</v>
      </c>
      <c r="P656" s="61"/>
      <c r="Q656" s="61">
        <v>8.7485678100000006E-2</v>
      </c>
      <c r="R656" s="61">
        <v>7.5475400400000003E-2</v>
      </c>
      <c r="S656" s="61">
        <v>7.9454594000000003E-3</v>
      </c>
      <c r="T656" s="61">
        <v>0.21993439899999997</v>
      </c>
      <c r="U656" s="61">
        <v>0.109241829</v>
      </c>
      <c r="V656" s="61">
        <v>4.0831866500000001E-2</v>
      </c>
      <c r="W656" s="61">
        <v>-3.2362124999999999E-2</v>
      </c>
      <c r="X656" s="61">
        <v>6.4215834999999995E-3</v>
      </c>
      <c r="Y656" s="61">
        <v>1.2123534300000001E-2</v>
      </c>
      <c r="Z656" s="61">
        <v>6.0387859700000004E-2</v>
      </c>
      <c r="AA656" s="61">
        <v>-7.9069399999999995E-3</v>
      </c>
      <c r="AB656" s="14"/>
      <c r="AC656" s="14"/>
      <c r="AD656" s="14"/>
      <c r="AE656" s="14"/>
      <c r="AF656" s="14"/>
      <c r="AG656" s="14"/>
      <c r="AH656" s="14"/>
      <c r="AI656" s="14"/>
    </row>
    <row r="657" spans="1:35">
      <c r="A657" s="16">
        <v>327</v>
      </c>
      <c r="B657" s="61">
        <v>0.194480769</v>
      </c>
      <c r="C657" s="61">
        <v>0.32851629099999996</v>
      </c>
      <c r="D657" s="61">
        <v>-9.151076000000001E-3</v>
      </c>
      <c r="E657" s="61">
        <v>2.93275918E-2</v>
      </c>
      <c r="F657" s="61">
        <v>4.0099502400000001E-2</v>
      </c>
      <c r="G657" s="61">
        <v>-1.2284700000000001E-4</v>
      </c>
      <c r="H657" s="61">
        <v>0.118178822</v>
      </c>
      <c r="I657" s="61">
        <v>6.5846502200000004E-2</v>
      </c>
      <c r="J657" s="61">
        <v>1.15233651E-2</v>
      </c>
      <c r="K657" s="61">
        <v>0.204273065</v>
      </c>
      <c r="L657" s="61">
        <v>0.25036276099999999</v>
      </c>
      <c r="M657" s="61">
        <v>-3.7660296000000003E-2</v>
      </c>
      <c r="N657" s="61">
        <v>0.1453874</v>
      </c>
      <c r="O657" s="61">
        <v>0.229324683</v>
      </c>
      <c r="P657" s="61"/>
      <c r="Q657" s="61">
        <v>9.2552004599999987E-2</v>
      </c>
      <c r="R657" s="61">
        <v>7.6293911000000006E-2</v>
      </c>
      <c r="S657" s="61">
        <v>1.48104437E-2</v>
      </c>
      <c r="T657" s="61">
        <v>0.21050888199999998</v>
      </c>
      <c r="U657" s="61">
        <v>9.9000233699999995E-2</v>
      </c>
      <c r="V657" s="61">
        <v>2.8018507499999998E-2</v>
      </c>
      <c r="W657" s="61">
        <v>-2.8856746000000003E-2</v>
      </c>
      <c r="X657" s="61">
        <v>5.8887525999999999E-3</v>
      </c>
      <c r="Y657" s="61">
        <v>2.3017721099999999E-2</v>
      </c>
      <c r="Z657" s="61">
        <v>5.58010772E-2</v>
      </c>
      <c r="AA657" s="61">
        <v>-1.3687419000000001E-2</v>
      </c>
      <c r="AB657" s="14"/>
      <c r="AC657" s="14"/>
      <c r="AD657" s="14"/>
      <c r="AE657" s="14"/>
      <c r="AF657" s="14"/>
      <c r="AG657" s="14"/>
      <c r="AH657" s="14"/>
      <c r="AI657" s="14"/>
    </row>
    <row r="658" spans="1:35">
      <c r="A658" s="16">
        <v>327.5</v>
      </c>
      <c r="B658" s="61">
        <v>0.18370108099999999</v>
      </c>
      <c r="C658" s="61">
        <v>0.33764625700000006</v>
      </c>
      <c r="D658" s="61">
        <v>-1.1928258000000001E-2</v>
      </c>
      <c r="E658" s="61">
        <v>4.3075318500000001E-2</v>
      </c>
      <c r="F658" s="61">
        <v>4.3957284899999997E-2</v>
      </c>
      <c r="G658" s="61">
        <v>1.2602548999999998E-3</v>
      </c>
      <c r="H658" s="61">
        <v>0.11283911299999999</v>
      </c>
      <c r="I658" s="61">
        <v>6.3694643400000001E-2</v>
      </c>
      <c r="J658" s="61">
        <v>1.05250825E-2</v>
      </c>
      <c r="K658" s="61">
        <v>0.20165502799999999</v>
      </c>
      <c r="L658" s="61">
        <v>0.24685068900000001</v>
      </c>
      <c r="M658" s="61">
        <v>-3.8690506E-2</v>
      </c>
      <c r="N658" s="61">
        <v>0.16386273400000001</v>
      </c>
      <c r="O658" s="61">
        <v>0.23954789800000001</v>
      </c>
      <c r="P658" s="61"/>
      <c r="Q658" s="61">
        <v>8.7173093000000007E-2</v>
      </c>
      <c r="R658" s="61">
        <v>7.5486410199999993E-2</v>
      </c>
      <c r="S658" s="61">
        <v>1.15842819E-2</v>
      </c>
      <c r="T658" s="61">
        <v>0.20422732400000002</v>
      </c>
      <c r="U658" s="61">
        <v>9.9722051700000008E-2</v>
      </c>
      <c r="V658" s="61">
        <v>2.26182659E-2</v>
      </c>
      <c r="W658" s="61">
        <v>-3.1420675000000002E-2</v>
      </c>
      <c r="X658" s="61">
        <v>-1.2674630000000001E-3</v>
      </c>
      <c r="Y658" s="61">
        <v>1.78936385E-2</v>
      </c>
      <c r="Z658" s="61">
        <v>5.9062769700000003E-2</v>
      </c>
      <c r="AA658" s="61">
        <v>-1.7332740999999999E-2</v>
      </c>
      <c r="AB658" s="14"/>
      <c r="AC658" s="14"/>
      <c r="AD658" s="14"/>
      <c r="AE658" s="14"/>
      <c r="AF658" s="14"/>
      <c r="AG658" s="14"/>
      <c r="AH658" s="14"/>
      <c r="AI658" s="14"/>
    </row>
    <row r="659" spans="1:35">
      <c r="A659" s="16">
        <v>328</v>
      </c>
      <c r="B659" s="61">
        <v>0.18963196700000001</v>
      </c>
      <c r="C659" s="61">
        <v>0.32589730099999997</v>
      </c>
      <c r="D659" s="61">
        <v>-8.0392940000000006E-3</v>
      </c>
      <c r="E659" s="61">
        <v>2.7594993700000001E-2</v>
      </c>
      <c r="F659" s="61">
        <v>3.6580590499999996E-2</v>
      </c>
      <c r="G659" s="61">
        <v>-1.5287390000000001E-3</v>
      </c>
      <c r="H659" s="61">
        <v>0.10746499500000001</v>
      </c>
      <c r="I659" s="61">
        <v>5.9624369199999999E-2</v>
      </c>
      <c r="J659" s="61">
        <v>3.6669974999999997E-3</v>
      </c>
      <c r="K659" s="61">
        <v>0.19929534300000001</v>
      </c>
      <c r="L659" s="61">
        <v>0.24628699500000001</v>
      </c>
      <c r="M659" s="61">
        <v>-3.2304415000000003E-2</v>
      </c>
      <c r="N659" s="61">
        <v>0.147313529</v>
      </c>
      <c r="O659" s="61">
        <v>0.24447733100000002</v>
      </c>
      <c r="P659" s="61"/>
      <c r="Q659" s="61">
        <v>9.6124357499999993E-2</v>
      </c>
      <c r="R659" s="61">
        <v>6.8331599100000001E-2</v>
      </c>
      <c r="S659" s="61">
        <v>4.3059029000000002E-3</v>
      </c>
      <c r="T659" s="61">
        <v>0.216471995</v>
      </c>
      <c r="U659" s="61">
        <v>9.9838828199999993E-2</v>
      </c>
      <c r="V659" s="61">
        <v>4.3693523200000001E-2</v>
      </c>
      <c r="W659" s="61">
        <v>-2.7630292000000001E-2</v>
      </c>
      <c r="X659" s="61">
        <v>3.0464155E-3</v>
      </c>
      <c r="Y659" s="61">
        <v>2.1945062299999998E-2</v>
      </c>
      <c r="Z659" s="61">
        <v>5.6638747499999996E-2</v>
      </c>
      <c r="AA659" s="61">
        <v>-1.5896725E-2</v>
      </c>
      <c r="AB659" s="14"/>
      <c r="AC659" s="14"/>
      <c r="AD659" s="14"/>
      <c r="AE659" s="14"/>
      <c r="AF659" s="14"/>
      <c r="AG659" s="14"/>
      <c r="AH659" s="14"/>
      <c r="AI659" s="14"/>
    </row>
    <row r="660" spans="1:35">
      <c r="A660" s="16">
        <v>328.5</v>
      </c>
      <c r="B660" s="61">
        <v>0.177014113</v>
      </c>
      <c r="C660" s="61">
        <v>0.33375473</v>
      </c>
      <c r="D660" s="61">
        <v>-1.0214368E-2</v>
      </c>
      <c r="E660" s="61">
        <v>4.3378415699999999E-2</v>
      </c>
      <c r="F660" s="61">
        <v>3.9043193300000001E-2</v>
      </c>
      <c r="G660" s="61">
        <v>1.5740018000000001E-3</v>
      </c>
      <c r="H660" s="61">
        <v>0.10164077799999999</v>
      </c>
      <c r="I660" s="61">
        <v>6.8397408399999998E-2</v>
      </c>
      <c r="J660" s="61">
        <v>8.5123636999999992E-3</v>
      </c>
      <c r="K660" s="61">
        <v>0.20236644600000001</v>
      </c>
      <c r="L660" s="61">
        <v>0.24395745300000002</v>
      </c>
      <c r="M660" s="61">
        <v>-3.4789215000000005E-2</v>
      </c>
      <c r="N660" s="61">
        <v>0.139003549</v>
      </c>
      <c r="O660" s="61">
        <v>0.24013035599999999</v>
      </c>
      <c r="P660" s="61"/>
      <c r="Q660" s="61">
        <v>8.9816417499999995E-2</v>
      </c>
      <c r="R660" s="61">
        <v>7.3184465399999996E-2</v>
      </c>
      <c r="S660" s="61">
        <v>1.06582572E-2</v>
      </c>
      <c r="T660" s="61">
        <v>0.20893546499999999</v>
      </c>
      <c r="U660" s="61">
        <v>9.8334541899999989E-2</v>
      </c>
      <c r="V660" s="61">
        <v>2.7994749900000001E-2</v>
      </c>
      <c r="W660" s="61">
        <v>-2.3221216999999999E-2</v>
      </c>
      <c r="X660" s="61">
        <v>4.7677507000000001E-3</v>
      </c>
      <c r="Y660" s="61">
        <v>1.2446904599999999E-2</v>
      </c>
      <c r="Z660" s="61">
        <v>6.0762946400000004E-2</v>
      </c>
      <c r="AA660" s="61">
        <v>-4.4087040000000003E-3</v>
      </c>
      <c r="AB660" s="14"/>
      <c r="AC660" s="14"/>
      <c r="AD660" s="14"/>
      <c r="AE660" s="14"/>
      <c r="AF660" s="14"/>
      <c r="AG660" s="14"/>
      <c r="AH660" s="14"/>
      <c r="AI660" s="14"/>
    </row>
    <row r="661" spans="1:35">
      <c r="A661" s="16">
        <v>329</v>
      </c>
      <c r="B661" s="61">
        <v>0.18321581200000001</v>
      </c>
      <c r="C661" s="61">
        <v>0.33444013699999997</v>
      </c>
      <c r="D661" s="61">
        <v>-4.9852580000000002E-3</v>
      </c>
      <c r="E661" s="61">
        <v>3.1571418699999999E-2</v>
      </c>
      <c r="F661" s="61">
        <v>4.4100429999999996E-2</v>
      </c>
      <c r="G661" s="61">
        <v>-2.2910679999999998E-3</v>
      </c>
      <c r="H661" s="61">
        <v>0.10835613000000001</v>
      </c>
      <c r="I661" s="61">
        <v>6.3605795899999998E-2</v>
      </c>
      <c r="J661" s="61">
        <v>8.4832934999999991E-3</v>
      </c>
      <c r="K661" s="61">
        <v>0.20260808799999999</v>
      </c>
      <c r="L661" s="61">
        <v>0.24267414800000001</v>
      </c>
      <c r="M661" s="61">
        <v>-3.3098878999999998E-2</v>
      </c>
      <c r="N661" s="61">
        <v>0.16068228200000001</v>
      </c>
      <c r="O661" s="61">
        <v>0.24518111300000001</v>
      </c>
      <c r="P661" s="61"/>
      <c r="Q661" s="61">
        <v>8.9417150400000006E-2</v>
      </c>
      <c r="R661" s="61">
        <v>7.0946945100000006E-2</v>
      </c>
      <c r="S661" s="61">
        <v>1.26348782E-2</v>
      </c>
      <c r="T661" s="61">
        <v>0.21820853400000001</v>
      </c>
      <c r="U661" s="61">
        <v>0.103071707</v>
      </c>
      <c r="V661" s="61">
        <v>3.3838417699999998E-2</v>
      </c>
      <c r="W661" s="61">
        <v>-2.8806414999999998E-2</v>
      </c>
      <c r="X661" s="61">
        <v>-1.6652800000000001E-3</v>
      </c>
      <c r="Y661" s="61">
        <v>1.9502044400000002E-2</v>
      </c>
      <c r="Z661" s="61">
        <v>6.1742963700000007E-2</v>
      </c>
      <c r="AA661" s="61">
        <v>-1.3416875E-2</v>
      </c>
      <c r="AB661" s="14"/>
      <c r="AC661" s="14"/>
      <c r="AD661" s="14"/>
      <c r="AE661" s="14"/>
      <c r="AF661" s="14"/>
      <c r="AG661" s="14"/>
      <c r="AH661" s="14"/>
      <c r="AI661" s="14"/>
    </row>
    <row r="662" spans="1:35">
      <c r="A662" s="16">
        <v>329.5</v>
      </c>
      <c r="B662" s="61">
        <v>0.190364492</v>
      </c>
      <c r="C662" s="61">
        <v>0.33224860100000003</v>
      </c>
      <c r="D662" s="61">
        <v>-7.6998800000000001E-3</v>
      </c>
      <c r="E662" s="61">
        <v>3.2649307900000001E-2</v>
      </c>
      <c r="F662" s="61">
        <v>3.4275344700000002E-2</v>
      </c>
      <c r="G662" s="61">
        <v>4.3024481999999996E-3</v>
      </c>
      <c r="H662" s="61">
        <v>0.11193576200000001</v>
      </c>
      <c r="I662" s="61">
        <v>5.9426909999999999E-2</v>
      </c>
      <c r="J662" s="61">
        <v>8.0235716999999991E-3</v>
      </c>
      <c r="K662" s="61">
        <v>0.199767151</v>
      </c>
      <c r="L662" s="61">
        <v>0.24197138500000001</v>
      </c>
      <c r="M662" s="61">
        <v>-3.7463500000000004E-2</v>
      </c>
      <c r="N662" s="61">
        <v>0.13643786399999999</v>
      </c>
      <c r="O662" s="61">
        <v>0.250533646</v>
      </c>
      <c r="P662" s="61"/>
      <c r="Q662" s="61">
        <v>8.9807385899999995E-2</v>
      </c>
      <c r="R662" s="61">
        <v>7.2094201699999999E-2</v>
      </c>
      <c r="S662" s="61">
        <v>1.31749307E-2</v>
      </c>
      <c r="T662" s="61">
        <v>0.20671854100000001</v>
      </c>
      <c r="U662" s="61">
        <v>0.10149957000000001</v>
      </c>
      <c r="V662" s="61">
        <v>3.1315654999999998E-2</v>
      </c>
      <c r="W662" s="61">
        <v>-3.2559859000000003E-2</v>
      </c>
      <c r="X662" s="61">
        <v>6.3936632999999996E-3</v>
      </c>
      <c r="Y662" s="61">
        <v>1.81134885E-2</v>
      </c>
      <c r="Z662" s="61">
        <v>6.2037574400000003E-2</v>
      </c>
      <c r="AA662" s="61">
        <v>-1.264347E-2</v>
      </c>
      <c r="AB662" s="14"/>
      <c r="AC662" s="14"/>
      <c r="AD662" s="14"/>
      <c r="AE662" s="14"/>
      <c r="AF662" s="14"/>
      <c r="AG662" s="14"/>
      <c r="AH662" s="14"/>
      <c r="AI662" s="14"/>
    </row>
    <row r="663" spans="1:35">
      <c r="A663" s="16">
        <v>330</v>
      </c>
      <c r="B663" s="61">
        <v>0.18972979400000001</v>
      </c>
      <c r="C663" s="61">
        <v>0.33836912200000002</v>
      </c>
      <c r="D663" s="61">
        <v>-7.9782509999999987E-3</v>
      </c>
      <c r="E663" s="61">
        <v>6.3844252800000001E-2</v>
      </c>
      <c r="F663" s="61">
        <v>3.2437212799999997E-2</v>
      </c>
      <c r="G663" s="61">
        <v>-8.9969999999999991E-4</v>
      </c>
      <c r="H663" s="61">
        <v>9.8410719699999996E-2</v>
      </c>
      <c r="I663" s="61">
        <v>6.3985957600000004E-2</v>
      </c>
      <c r="J663" s="61">
        <v>7.9834928999999999E-3</v>
      </c>
      <c r="K663" s="61">
        <v>0.20180319099999999</v>
      </c>
      <c r="L663" s="61">
        <v>0.247701538</v>
      </c>
      <c r="M663" s="61">
        <v>-3.8363553000000002E-2</v>
      </c>
      <c r="N663" s="61">
        <v>0.14556967800000001</v>
      </c>
      <c r="O663" s="61">
        <v>0.265251921</v>
      </c>
      <c r="P663" s="61"/>
      <c r="Q663" s="61">
        <v>8.8837630700000003E-2</v>
      </c>
      <c r="R663" s="61">
        <v>7.9129934900000004E-2</v>
      </c>
      <c r="S663" s="61">
        <v>9.4199743999999995E-3</v>
      </c>
      <c r="T663" s="61">
        <v>0.22379241899999999</v>
      </c>
      <c r="U663" s="61">
        <v>0.108599354</v>
      </c>
      <c r="V663" s="61">
        <v>3.0248916299999998E-2</v>
      </c>
      <c r="W663" s="61">
        <v>-3.0823529999999998E-2</v>
      </c>
      <c r="X663" s="61">
        <v>6.0775509999999996E-3</v>
      </c>
      <c r="Y663" s="61">
        <v>1.7493511600000001E-2</v>
      </c>
      <c r="Z663" s="61">
        <v>5.7515558799999998E-2</v>
      </c>
      <c r="AA663" s="61">
        <v>-1.6450057000000001E-2</v>
      </c>
      <c r="AB663" s="14"/>
      <c r="AC663" s="14"/>
      <c r="AD663" s="14"/>
      <c r="AE663" s="14"/>
      <c r="AF663" s="14"/>
      <c r="AG663" s="14"/>
      <c r="AH663" s="14"/>
      <c r="AI663" s="14"/>
    </row>
    <row r="664" spans="1:35">
      <c r="A664" s="16">
        <v>330.5</v>
      </c>
      <c r="B664" s="61">
        <v>0.19064812499999997</v>
      </c>
      <c r="C664" s="61">
        <v>0.34436089199999997</v>
      </c>
      <c r="D664" s="61">
        <v>-3.5840729999999997E-3</v>
      </c>
      <c r="E664" s="61">
        <v>5.5862455300000002E-2</v>
      </c>
      <c r="F664" s="61">
        <v>2.3141684800000003E-2</v>
      </c>
      <c r="G664" s="61">
        <v>4.5629106000000001E-3</v>
      </c>
      <c r="H664" s="61">
        <v>0.106160584</v>
      </c>
      <c r="I664" s="61">
        <v>6.0452188400000002E-2</v>
      </c>
      <c r="J664" s="61">
        <v>6.7701979999999998E-3</v>
      </c>
      <c r="K664" s="61">
        <v>0.20690473399999998</v>
      </c>
      <c r="L664" s="61">
        <v>0.24427152899999999</v>
      </c>
      <c r="M664" s="61">
        <v>-3.0535668000000002E-2</v>
      </c>
      <c r="N664" s="61">
        <v>0.16183229600000001</v>
      </c>
      <c r="O664" s="61">
        <v>0.22130556500000001</v>
      </c>
      <c r="P664" s="61"/>
      <c r="Q664" s="61">
        <v>8.7671541800000002E-2</v>
      </c>
      <c r="R664" s="61">
        <v>7.6826235300000004E-2</v>
      </c>
      <c r="S664" s="61">
        <v>8.6795498999999998E-3</v>
      </c>
      <c r="T664" s="61">
        <v>0.20234079999999999</v>
      </c>
      <c r="U664" s="61">
        <v>0.10618259999999999</v>
      </c>
      <c r="V664" s="61">
        <v>2.4457143600000002E-2</v>
      </c>
      <c r="W664" s="61">
        <v>-2.8881845E-2</v>
      </c>
      <c r="X664" s="61">
        <v>4.7087645000000004E-3</v>
      </c>
      <c r="Y664" s="61">
        <v>1.52064778E-2</v>
      </c>
      <c r="Z664" s="61">
        <v>5.9595561400000004E-2</v>
      </c>
      <c r="AA664" s="61">
        <v>-1.7107848999999998E-2</v>
      </c>
      <c r="AB664" s="14"/>
      <c r="AC664" s="14"/>
      <c r="AD664" s="14"/>
      <c r="AE664" s="14"/>
      <c r="AF664" s="14"/>
      <c r="AG664" s="14"/>
      <c r="AH664" s="14"/>
      <c r="AI664" s="14"/>
    </row>
    <row r="665" spans="1:35">
      <c r="A665" s="16">
        <v>331</v>
      </c>
      <c r="B665" s="61">
        <v>0.195048582</v>
      </c>
      <c r="C665" s="61">
        <v>0.33786071700000003</v>
      </c>
      <c r="D665" s="61">
        <v>-1.3450996999999999E-2</v>
      </c>
      <c r="E665" s="61">
        <v>4.8482296199999997E-2</v>
      </c>
      <c r="F665" s="61">
        <v>3.56283628E-2</v>
      </c>
      <c r="G665" s="61">
        <v>-1.0380490000000001E-3</v>
      </c>
      <c r="H665" s="61">
        <v>9.9189653500000002E-2</v>
      </c>
      <c r="I665" s="61">
        <v>5.6889628200000007E-2</v>
      </c>
      <c r="J665" s="61">
        <v>1.48777957E-2</v>
      </c>
      <c r="K665" s="61">
        <v>0.20091128000000003</v>
      </c>
      <c r="L665" s="61">
        <v>0.24499179300000001</v>
      </c>
      <c r="M665" s="61">
        <v>-3.7351727000000001E-2</v>
      </c>
      <c r="N665" s="61">
        <v>0.149927598</v>
      </c>
      <c r="O665" s="61">
        <v>0.25564187900000002</v>
      </c>
      <c r="P665" s="61"/>
      <c r="Q665" s="61">
        <v>9.0881769299999998E-2</v>
      </c>
      <c r="R665" s="61">
        <v>7.2185325100000003E-2</v>
      </c>
      <c r="S665" s="61">
        <v>6.6089699999999996E-3</v>
      </c>
      <c r="T665" s="61">
        <v>0.21314981099999999</v>
      </c>
      <c r="U665" s="61">
        <v>0.102167543</v>
      </c>
      <c r="V665" s="61">
        <v>2.65670743E-2</v>
      </c>
      <c r="W665" s="61">
        <v>-3.5112638000000002E-2</v>
      </c>
      <c r="X665" s="61">
        <v>7.3531506000000003E-3</v>
      </c>
      <c r="Y665" s="61">
        <v>1.0647822199999999E-2</v>
      </c>
      <c r="Z665" s="61">
        <v>6.1741120699999999E-2</v>
      </c>
      <c r="AA665" s="61">
        <v>-1.7251639999999999E-2</v>
      </c>
      <c r="AB665" s="14"/>
      <c r="AC665" s="14"/>
      <c r="AD665" s="14"/>
      <c r="AE665" s="14"/>
      <c r="AF665" s="14"/>
      <c r="AG665" s="14"/>
      <c r="AH665" s="14"/>
      <c r="AI665" s="14"/>
    </row>
    <row r="666" spans="1:35">
      <c r="A666" s="16">
        <v>331.5</v>
      </c>
      <c r="B666" s="61">
        <v>0.17880775900000001</v>
      </c>
      <c r="C666" s="61">
        <v>0.33422280700000001</v>
      </c>
      <c r="D666" s="61">
        <v>-1.4873889E-2</v>
      </c>
      <c r="E666" s="61">
        <v>3.7457659599999998E-2</v>
      </c>
      <c r="F666" s="61">
        <v>3.7249131900000003E-2</v>
      </c>
      <c r="G666" s="61">
        <v>4.5518490000000001E-4</v>
      </c>
      <c r="H666" s="61">
        <v>9.6821516400000002E-2</v>
      </c>
      <c r="I666" s="61">
        <v>5.3624469599999995E-2</v>
      </c>
      <c r="J666" s="61">
        <v>9.6982062999999997E-3</v>
      </c>
      <c r="K666" s="61">
        <v>0.204093688</v>
      </c>
      <c r="L666" s="61">
        <v>0.24493235200000002</v>
      </c>
      <c r="M666" s="61">
        <v>-3.7515206000000002E-2</v>
      </c>
      <c r="N666" s="61">
        <v>0.16217536399999999</v>
      </c>
      <c r="O666" s="61">
        <v>0.26277872499999999</v>
      </c>
      <c r="P666" s="61"/>
      <c r="Q666" s="61">
        <v>9.2777506600000004E-2</v>
      </c>
      <c r="R666" s="61">
        <v>7.8213316599999999E-2</v>
      </c>
      <c r="S666" s="61">
        <v>9.6304137999999994E-3</v>
      </c>
      <c r="T666" s="61">
        <v>0.21505326</v>
      </c>
      <c r="U666" s="61">
        <v>0.110297404</v>
      </c>
      <c r="V666" s="61">
        <v>3.0302119799999999E-2</v>
      </c>
      <c r="W666" s="61">
        <v>-3.7359970999999999E-2</v>
      </c>
      <c r="X666" s="61">
        <v>5.5504226999999991E-3</v>
      </c>
      <c r="Y666" s="61">
        <v>1.7260011400000001E-2</v>
      </c>
      <c r="Z666" s="61">
        <v>5.6221184800000004E-2</v>
      </c>
      <c r="AA666" s="61">
        <v>-1.9567932E-2</v>
      </c>
      <c r="AB666" s="14"/>
      <c r="AC666" s="14"/>
      <c r="AD666" s="14"/>
      <c r="AE666" s="14"/>
      <c r="AF666" s="14"/>
      <c r="AG666" s="14"/>
      <c r="AH666" s="14"/>
      <c r="AI666" s="14"/>
    </row>
    <row r="667" spans="1:35">
      <c r="A667" s="16">
        <v>332</v>
      </c>
      <c r="B667" s="61">
        <v>0.18928983699999999</v>
      </c>
      <c r="C667" s="61">
        <v>0.33943698</v>
      </c>
      <c r="D667" s="61">
        <v>-1.9009650000000001E-3</v>
      </c>
      <c r="E667" s="61">
        <v>3.5333681300000003E-2</v>
      </c>
      <c r="F667" s="61">
        <v>3.9355666300000001E-2</v>
      </c>
      <c r="G667" s="61">
        <v>6.5228999999999992E-4</v>
      </c>
      <c r="H667" s="61">
        <v>0.11105807600000001</v>
      </c>
      <c r="I667" s="61">
        <v>6.2067297300000004E-2</v>
      </c>
      <c r="J667" s="61">
        <v>1.1090685199999999E-2</v>
      </c>
      <c r="K667" s="61">
        <v>0.205011734</v>
      </c>
      <c r="L667" s="61">
        <v>0.24182432100000001</v>
      </c>
      <c r="M667" s="61">
        <v>-3.0516295000000002E-2</v>
      </c>
      <c r="N667" s="61">
        <v>0.15948647299999999</v>
      </c>
      <c r="O667" s="61">
        <v>0.24849180000000001</v>
      </c>
      <c r="P667" s="61"/>
      <c r="Q667" s="61">
        <v>8.7632642199999999E-2</v>
      </c>
      <c r="R667" s="61">
        <v>8.1828043699999992E-2</v>
      </c>
      <c r="S667" s="61">
        <v>1.22031806E-2</v>
      </c>
      <c r="T667" s="61">
        <v>0.216144796</v>
      </c>
      <c r="U667" s="61">
        <v>0.10644318899999999</v>
      </c>
      <c r="V667" s="61">
        <v>3.2061300600000002E-2</v>
      </c>
      <c r="W667" s="61">
        <v>-3.4308819999999997E-2</v>
      </c>
      <c r="X667" s="61">
        <v>5.5073848999999996E-3</v>
      </c>
      <c r="Y667" s="61">
        <v>1.8482365899999999E-2</v>
      </c>
      <c r="Z667" s="61">
        <v>6.7728993500000001E-2</v>
      </c>
      <c r="AA667" s="61">
        <v>-2.1239203999999998E-2</v>
      </c>
      <c r="AB667" s="14"/>
      <c r="AC667" s="14"/>
      <c r="AD667" s="14"/>
      <c r="AE667" s="14"/>
      <c r="AF667" s="14"/>
      <c r="AG667" s="14"/>
      <c r="AH667" s="14"/>
      <c r="AI667" s="14"/>
    </row>
    <row r="668" spans="1:35">
      <c r="A668" s="16">
        <v>332.5</v>
      </c>
      <c r="B668" s="61">
        <v>0.18544723999999999</v>
      </c>
      <c r="C668" s="61">
        <v>0.32930638400000001</v>
      </c>
      <c r="D668" s="61">
        <v>-1.2135593E-2</v>
      </c>
      <c r="E668" s="61">
        <v>4.7153945900000001E-2</v>
      </c>
      <c r="F668" s="61">
        <v>4.3769913399999999E-2</v>
      </c>
      <c r="G668" s="61">
        <v>3.2469409999999997E-4</v>
      </c>
      <c r="H668" s="61">
        <v>0.10211245099999999</v>
      </c>
      <c r="I668" s="61">
        <v>5.6861228400000005E-2</v>
      </c>
      <c r="J668" s="61">
        <v>1.2700827200000001E-2</v>
      </c>
      <c r="K668" s="61">
        <v>0.198658322</v>
      </c>
      <c r="L668" s="61">
        <v>0.24140866899999999</v>
      </c>
      <c r="M668" s="61">
        <v>-3.158847E-2</v>
      </c>
      <c r="N668" s="61">
        <v>0.137089142</v>
      </c>
      <c r="O668" s="61">
        <v>0.25119480299999997</v>
      </c>
      <c r="P668" s="61"/>
      <c r="Q668" s="61">
        <v>8.6150882899999989E-2</v>
      </c>
      <c r="R668" s="61">
        <v>8.1231742100000004E-2</v>
      </c>
      <c r="S668" s="61">
        <v>1.2292053700000001E-2</v>
      </c>
      <c r="T668" s="61">
        <v>0.214279157</v>
      </c>
      <c r="U668" s="61">
        <v>0.11204615799999999</v>
      </c>
      <c r="V668" s="61">
        <v>3.1025562999999999E-2</v>
      </c>
      <c r="W668" s="61">
        <v>-3.6235740000000002E-2</v>
      </c>
      <c r="X668" s="61">
        <v>5.1984178000000006E-3</v>
      </c>
      <c r="Y668" s="61">
        <v>2.5221871899999998E-2</v>
      </c>
      <c r="Z668" s="61">
        <v>6.4957265700000003E-2</v>
      </c>
      <c r="AA668" s="61">
        <v>-2.3656554E-2</v>
      </c>
      <c r="AB668" s="14"/>
      <c r="AC668" s="14"/>
      <c r="AD668" s="14"/>
      <c r="AE668" s="14"/>
      <c r="AF668" s="14"/>
      <c r="AG668" s="14"/>
      <c r="AH668" s="14"/>
      <c r="AI668" s="14"/>
    </row>
    <row r="669" spans="1:35">
      <c r="A669" s="16">
        <v>333</v>
      </c>
      <c r="B669" s="61">
        <v>0.199070785</v>
      </c>
      <c r="C669" s="61">
        <v>0.33760801899999998</v>
      </c>
      <c r="D669" s="61">
        <v>-1.4481126E-2</v>
      </c>
      <c r="E669" s="61">
        <v>5.7716113900000005E-2</v>
      </c>
      <c r="F669" s="61">
        <v>4.2522338299999997E-2</v>
      </c>
      <c r="G669" s="61">
        <v>6.8493649999999998E-4</v>
      </c>
      <c r="H669" s="61">
        <v>9.7541449100000011E-2</v>
      </c>
      <c r="I669" s="61">
        <v>6.0117532799999998E-2</v>
      </c>
      <c r="J669" s="61">
        <v>1.39747402E-2</v>
      </c>
      <c r="K669" s="61">
        <v>0.20159623100000001</v>
      </c>
      <c r="L669" s="61">
        <v>0.24249226700000001</v>
      </c>
      <c r="M669" s="61">
        <v>-2.7105695999999999E-2</v>
      </c>
      <c r="N669" s="61">
        <v>0.16462355899999997</v>
      </c>
      <c r="O669" s="61">
        <v>0.23681893400000001</v>
      </c>
      <c r="P669" s="61"/>
      <c r="Q669" s="61">
        <v>9.1351921399999994E-2</v>
      </c>
      <c r="R669" s="61">
        <v>7.7968210699999999E-2</v>
      </c>
      <c r="S669" s="61">
        <v>1.17603985E-2</v>
      </c>
      <c r="T669" s="61">
        <v>0.211862623</v>
      </c>
      <c r="U669" s="61">
        <v>0.10566272400000001</v>
      </c>
      <c r="V669" s="61">
        <v>2.3877150700000002E-2</v>
      </c>
      <c r="W669" s="61">
        <v>-3.1807337000000005E-2</v>
      </c>
      <c r="X669" s="61">
        <v>-1.7932219999999999E-3</v>
      </c>
      <c r="Y669" s="61">
        <v>8.6388539999999996E-3</v>
      </c>
      <c r="Z669" s="61">
        <v>6.1301003700000002E-2</v>
      </c>
      <c r="AA669" s="61">
        <v>-1.9221737000000003E-2</v>
      </c>
      <c r="AB669" s="14"/>
      <c r="AC669" s="14"/>
      <c r="AD669" s="14"/>
      <c r="AE669" s="14"/>
      <c r="AF669" s="14"/>
      <c r="AG669" s="14"/>
      <c r="AH669" s="14"/>
      <c r="AI669" s="14"/>
    </row>
    <row r="670" spans="1:35">
      <c r="A670" s="16">
        <v>333.5</v>
      </c>
      <c r="B670" s="61">
        <v>0.176629811</v>
      </c>
      <c r="C670" s="61">
        <v>0.33323290100000003</v>
      </c>
      <c r="D670" s="61">
        <v>-1.5855074E-2</v>
      </c>
      <c r="E670" s="61">
        <v>6.3952251500000001E-2</v>
      </c>
      <c r="F670" s="61">
        <v>3.78581983E-2</v>
      </c>
      <c r="G670" s="61">
        <v>-1.2079950000000001E-3</v>
      </c>
      <c r="H670" s="61">
        <v>9.9644769300000005E-2</v>
      </c>
      <c r="I670" s="61">
        <v>6.1040376800000004E-2</v>
      </c>
      <c r="J670" s="61">
        <v>9.1227887000000004E-3</v>
      </c>
      <c r="K670" s="61">
        <v>0.20040427600000002</v>
      </c>
      <c r="L670" s="61">
        <v>0.24459375699999999</v>
      </c>
      <c r="M670" s="61">
        <v>-3.0654012000000001E-2</v>
      </c>
      <c r="N670" s="61">
        <v>0.13781696800000001</v>
      </c>
      <c r="O670" s="61">
        <v>0.24012288999999998</v>
      </c>
      <c r="P670" s="61"/>
      <c r="Q670" s="61">
        <v>9.3136890400000005E-2</v>
      </c>
      <c r="R670" s="61">
        <v>8.2605938400000009E-2</v>
      </c>
      <c r="S670" s="61">
        <v>1.29373578E-2</v>
      </c>
      <c r="T670" s="61">
        <v>0.218162837</v>
      </c>
      <c r="U670" s="61">
        <v>0.10946404700000001</v>
      </c>
      <c r="V670" s="61">
        <v>2.9027800099999997E-2</v>
      </c>
      <c r="W670" s="61">
        <v>-2.6096142000000003E-2</v>
      </c>
      <c r="X670" s="61">
        <v>3.3461167000000003E-3</v>
      </c>
      <c r="Y670" s="61">
        <v>1.29670472E-2</v>
      </c>
      <c r="Z670" s="61">
        <v>6.4493278000000001E-2</v>
      </c>
      <c r="AA670" s="61">
        <v>-2.1250174E-2</v>
      </c>
      <c r="AB670" s="14"/>
      <c r="AC670" s="14"/>
      <c r="AD670" s="14"/>
      <c r="AE670" s="14"/>
      <c r="AF670" s="14"/>
      <c r="AG670" s="14"/>
      <c r="AH670" s="14"/>
      <c r="AI670" s="14"/>
    </row>
    <row r="671" spans="1:35">
      <c r="A671" s="16">
        <v>334</v>
      </c>
      <c r="B671" s="61">
        <v>0.18797293799999998</v>
      </c>
      <c r="C671" s="61">
        <v>0.33955225900000002</v>
      </c>
      <c r="D671" s="61">
        <v>-1.3043103E-2</v>
      </c>
      <c r="E671" s="61">
        <v>3.7915840900000004E-2</v>
      </c>
      <c r="F671" s="61">
        <v>4.4729569299999994E-2</v>
      </c>
      <c r="G671" s="61">
        <v>4.3846332999999994E-3</v>
      </c>
      <c r="H671" s="61">
        <v>0.103848443</v>
      </c>
      <c r="I671" s="61">
        <v>6.0516303899999999E-2</v>
      </c>
      <c r="J671" s="61">
        <v>9.2941530000000012E-3</v>
      </c>
      <c r="K671" s="61">
        <v>0.20180278300000001</v>
      </c>
      <c r="L671" s="61">
        <v>0.23774215399999998</v>
      </c>
      <c r="M671" s="61">
        <v>-3.2040362000000003E-2</v>
      </c>
      <c r="N671" s="61">
        <v>0.15257543399999998</v>
      </c>
      <c r="O671" s="61">
        <v>0.25771948900000002</v>
      </c>
      <c r="P671" s="61"/>
      <c r="Q671" s="61">
        <v>8.9732823199999992E-2</v>
      </c>
      <c r="R671" s="61">
        <v>7.8459007400000003E-2</v>
      </c>
      <c r="S671" s="61">
        <v>1.56844033E-2</v>
      </c>
      <c r="T671" s="61">
        <v>0.20825693399999998</v>
      </c>
      <c r="U671" s="61">
        <v>0.105437931</v>
      </c>
      <c r="V671" s="61">
        <v>3.2549896600000003E-2</v>
      </c>
      <c r="W671" s="61">
        <v>-3.1030891999999997E-2</v>
      </c>
      <c r="X671" s="61">
        <v>1.7578887000000002E-3</v>
      </c>
      <c r="Y671" s="61">
        <v>1.8718073599999999E-2</v>
      </c>
      <c r="Z671" s="61">
        <v>6.0533629299999996E-2</v>
      </c>
      <c r="AA671" s="61">
        <v>-1.8468262999999999E-2</v>
      </c>
      <c r="AB671" s="14"/>
      <c r="AC671" s="14"/>
      <c r="AD671" s="14"/>
      <c r="AE671" s="14"/>
      <c r="AF671" s="14"/>
      <c r="AG671" s="14"/>
      <c r="AH671" s="14"/>
      <c r="AI671" s="14"/>
    </row>
    <row r="672" spans="1:35">
      <c r="A672" s="16">
        <v>334.5</v>
      </c>
      <c r="B672" s="61">
        <v>0.18365717600000001</v>
      </c>
      <c r="C672" s="61">
        <v>0.33690730499999999</v>
      </c>
      <c r="D672" s="61">
        <v>-1.3105256999999999E-2</v>
      </c>
      <c r="E672" s="61">
        <v>2.53247058E-2</v>
      </c>
      <c r="F672" s="61">
        <v>3.6776201699999997E-2</v>
      </c>
      <c r="G672" s="61">
        <v>3.5828170999999999E-3</v>
      </c>
      <c r="H672" s="61">
        <v>9.8217790499999999E-2</v>
      </c>
      <c r="I672" s="61">
        <v>5.7943267699999995E-2</v>
      </c>
      <c r="J672" s="61">
        <v>4.5683705999999998E-3</v>
      </c>
      <c r="K672" s="61">
        <v>0.20274862899999999</v>
      </c>
      <c r="L672" s="61">
        <v>0.235309301</v>
      </c>
      <c r="M672" s="61">
        <v>-3.5233579000000001E-2</v>
      </c>
      <c r="N672" s="61">
        <v>0.15581793099999999</v>
      </c>
      <c r="O672" s="61">
        <v>0.26185248799999999</v>
      </c>
      <c r="P672" s="61"/>
      <c r="Q672" s="61">
        <v>8.8008992100000003E-2</v>
      </c>
      <c r="R672" s="61">
        <v>7.8601618799999995E-2</v>
      </c>
      <c r="S672" s="61">
        <v>1.3374233499999999E-2</v>
      </c>
      <c r="T672" s="61">
        <v>0.214629653</v>
      </c>
      <c r="U672" s="61">
        <v>0.10586097900000001</v>
      </c>
      <c r="V672" s="61">
        <v>2.5105405900000002E-2</v>
      </c>
      <c r="W672" s="61">
        <v>-4.1695906000000005E-2</v>
      </c>
      <c r="X672" s="61">
        <v>-4.0138129999999998E-3</v>
      </c>
      <c r="Y672" s="61">
        <v>1.90885914E-2</v>
      </c>
      <c r="Z672" s="61">
        <v>5.4580860500000002E-2</v>
      </c>
      <c r="AA672" s="61">
        <v>-1.4838588E-2</v>
      </c>
      <c r="AB672" s="14"/>
      <c r="AC672" s="14"/>
      <c r="AD672" s="14"/>
      <c r="AE672" s="14"/>
      <c r="AF672" s="14"/>
      <c r="AG672" s="14"/>
      <c r="AH672" s="14"/>
      <c r="AI672" s="14"/>
    </row>
    <row r="673" spans="1:35">
      <c r="A673" s="16">
        <v>335</v>
      </c>
      <c r="B673" s="61">
        <v>0.18847000900000002</v>
      </c>
      <c r="C673" s="61">
        <v>0.34806361699999999</v>
      </c>
      <c r="D673" s="61">
        <v>-1.3950404000000001E-2</v>
      </c>
      <c r="E673" s="61">
        <v>4.0291023600000003E-2</v>
      </c>
      <c r="F673" s="61">
        <v>4.2943810400000004E-2</v>
      </c>
      <c r="G673" s="61">
        <v>-8.2849900000000001E-4</v>
      </c>
      <c r="H673" s="61">
        <v>9.935242779999999E-2</v>
      </c>
      <c r="I673" s="61">
        <v>5.8705981599999998E-2</v>
      </c>
      <c r="J673" s="61">
        <v>1.1704876500000001E-2</v>
      </c>
      <c r="K673" s="61">
        <v>0.20710030100000001</v>
      </c>
      <c r="L673" s="61">
        <v>0.23884623999999999</v>
      </c>
      <c r="M673" s="61">
        <v>-4.0029495999999998E-2</v>
      </c>
      <c r="N673" s="61">
        <v>0.17485893900000002</v>
      </c>
      <c r="O673" s="61">
        <v>0.25656246399999999</v>
      </c>
      <c r="P673" s="61"/>
      <c r="Q673" s="61">
        <v>9.3123920200000002E-2</v>
      </c>
      <c r="R673" s="61">
        <v>8.1011614699999998E-2</v>
      </c>
      <c r="S673" s="61">
        <v>1.1090087699999999E-2</v>
      </c>
      <c r="T673" s="61">
        <v>0.21399581200000001</v>
      </c>
      <c r="U673" s="61">
        <v>0.111923437</v>
      </c>
      <c r="V673" s="61">
        <v>3.1961731399999999E-2</v>
      </c>
      <c r="W673" s="61">
        <v>-3.6555330000000004E-2</v>
      </c>
      <c r="X673" s="61">
        <v>1.7042915999999999E-3</v>
      </c>
      <c r="Y673" s="61">
        <v>1.4888504800000001E-2</v>
      </c>
      <c r="Z673" s="61">
        <v>6.0601029000000001E-2</v>
      </c>
      <c r="AA673" s="61">
        <v>-2.1425811000000003E-2</v>
      </c>
      <c r="AB673" s="14"/>
      <c r="AC673" s="14"/>
      <c r="AD673" s="14"/>
      <c r="AE673" s="14"/>
      <c r="AF673" s="14"/>
      <c r="AG673" s="14"/>
      <c r="AH673" s="14"/>
      <c r="AI673" s="14"/>
    </row>
    <row r="674" spans="1:35">
      <c r="A674" s="16">
        <v>335.5</v>
      </c>
      <c r="B674" s="61">
        <v>0.181785905</v>
      </c>
      <c r="C674" s="61">
        <v>0.34556575700000003</v>
      </c>
      <c r="D674" s="61">
        <v>-1.1387210000000002E-2</v>
      </c>
      <c r="E674" s="61">
        <v>4.7373721800000004E-2</v>
      </c>
      <c r="F674" s="61">
        <v>4.6505392600000001E-2</v>
      </c>
      <c r="G674" s="61">
        <v>-4.4695279999999995E-3</v>
      </c>
      <c r="H674" s="61">
        <v>9.6674672200000006E-2</v>
      </c>
      <c r="I674" s="61">
        <v>5.8149487400000005E-2</v>
      </c>
      <c r="J674" s="61">
        <v>5.4468152999999995E-3</v>
      </c>
      <c r="K674" s="61">
        <v>0.20135562300000001</v>
      </c>
      <c r="L674" s="61">
        <v>0.24541765999999998</v>
      </c>
      <c r="M674" s="61">
        <v>-3.5603169000000004E-2</v>
      </c>
      <c r="N674" s="61">
        <v>0.15993880000000002</v>
      </c>
      <c r="O674" s="61">
        <v>0.25283310599999997</v>
      </c>
      <c r="P674" s="61"/>
      <c r="Q674" s="61">
        <v>8.9745298500000001E-2</v>
      </c>
      <c r="R674" s="61">
        <v>7.5347187699999998E-2</v>
      </c>
      <c r="S674" s="61">
        <v>1.37504793E-2</v>
      </c>
      <c r="T674" s="61">
        <v>0.212723104</v>
      </c>
      <c r="U674" s="61">
        <v>0.106636749</v>
      </c>
      <c r="V674" s="61">
        <v>2.6331111599999998E-2</v>
      </c>
      <c r="W674" s="61">
        <v>-3.4342120999999996E-2</v>
      </c>
      <c r="X674" s="61">
        <v>4.1849387999999994E-3</v>
      </c>
      <c r="Y674" s="61">
        <v>1.6891154299999999E-2</v>
      </c>
      <c r="Z674" s="61">
        <v>6.5127959200000002E-2</v>
      </c>
      <c r="AA674" s="61">
        <v>-1.7726012999999999E-2</v>
      </c>
      <c r="AB674" s="14"/>
      <c r="AC674" s="14"/>
      <c r="AD674" s="14"/>
      <c r="AE674" s="14"/>
      <c r="AF674" s="14"/>
      <c r="AG674" s="14"/>
      <c r="AH674" s="14"/>
      <c r="AI674" s="14"/>
    </row>
    <row r="675" spans="1:35">
      <c r="A675" s="16">
        <v>336</v>
      </c>
      <c r="B675" s="61">
        <v>0.18487705500000001</v>
      </c>
      <c r="C675" s="61">
        <v>0.33887121999999997</v>
      </c>
      <c r="D675" s="61">
        <v>-1.7056887E-2</v>
      </c>
      <c r="E675" s="61">
        <v>2.11746929E-2</v>
      </c>
      <c r="F675" s="61">
        <v>3.75801682E-2</v>
      </c>
      <c r="G675" s="61">
        <v>-5.4012600000000004E-4</v>
      </c>
      <c r="H675" s="61">
        <v>0.10923124899999999</v>
      </c>
      <c r="I675" s="61">
        <v>6.3993303399999993E-2</v>
      </c>
      <c r="J675" s="61">
        <v>1.31016464E-2</v>
      </c>
      <c r="K675" s="61">
        <v>0.208712482</v>
      </c>
      <c r="L675" s="61">
        <v>0.24372026300000002</v>
      </c>
      <c r="M675" s="61">
        <v>-4.0027134999999998E-2</v>
      </c>
      <c r="N675" s="61">
        <v>0.16389293200000002</v>
      </c>
      <c r="O675" s="61">
        <v>0.25210780700000002</v>
      </c>
      <c r="P675" s="61"/>
      <c r="Q675" s="61">
        <v>8.9219368600000001E-2</v>
      </c>
      <c r="R675" s="61">
        <v>7.9519716599999998E-2</v>
      </c>
      <c r="S675" s="61">
        <v>1.5188666E-2</v>
      </c>
      <c r="T675" s="61">
        <v>0.21527255000000001</v>
      </c>
      <c r="U675" s="61">
        <v>0.10609123300000001</v>
      </c>
      <c r="V675" s="61">
        <v>2.6548676699999999E-2</v>
      </c>
      <c r="W675" s="61">
        <v>-2.7935925E-2</v>
      </c>
      <c r="X675" s="61">
        <v>-1.6480230000000002E-3</v>
      </c>
      <c r="Y675" s="61">
        <v>1.1949323099999999E-2</v>
      </c>
      <c r="Z675" s="61">
        <v>5.6542913400000006E-2</v>
      </c>
      <c r="AA675" s="61">
        <v>-1.6701094999999999E-2</v>
      </c>
      <c r="AB675" s="14"/>
      <c r="AC675" s="14"/>
      <c r="AD675" s="14"/>
      <c r="AE675" s="14"/>
      <c r="AF675" s="14"/>
      <c r="AG675" s="14"/>
      <c r="AH675" s="14"/>
      <c r="AI675" s="14"/>
    </row>
    <row r="676" spans="1:35">
      <c r="A676" s="16">
        <v>336.5</v>
      </c>
      <c r="B676" s="61">
        <v>0.17645517399999999</v>
      </c>
      <c r="C676" s="61">
        <v>0.33788270199999998</v>
      </c>
      <c r="D676" s="61">
        <v>-1.1732901E-2</v>
      </c>
      <c r="E676" s="61">
        <v>4.0812450399999999E-2</v>
      </c>
      <c r="F676" s="61">
        <v>5.1022359400000002E-2</v>
      </c>
      <c r="G676" s="61">
        <v>4.5916908000000001E-3</v>
      </c>
      <c r="H676" s="61">
        <v>0.10173429499999999</v>
      </c>
      <c r="I676" s="61">
        <v>5.5437106399999998E-2</v>
      </c>
      <c r="J676" s="61">
        <v>8.2188085000000008E-3</v>
      </c>
      <c r="K676" s="61">
        <v>0.203016474</v>
      </c>
      <c r="L676" s="61">
        <v>0.24457077600000002</v>
      </c>
      <c r="M676" s="61">
        <v>-3.4650322999999997E-2</v>
      </c>
      <c r="N676" s="61">
        <v>0.17366479999999998</v>
      </c>
      <c r="O676" s="61">
        <v>0.27397635799999998</v>
      </c>
      <c r="P676" s="61"/>
      <c r="Q676" s="61">
        <v>9.3188755299999995E-2</v>
      </c>
      <c r="R676" s="61">
        <v>8.0312440099999993E-2</v>
      </c>
      <c r="S676" s="61">
        <v>1.30564679E-2</v>
      </c>
      <c r="T676" s="61">
        <v>0.20673538499999999</v>
      </c>
      <c r="U676" s="61">
        <v>0.10673049900000001</v>
      </c>
      <c r="V676" s="61">
        <v>2.3970964100000002E-2</v>
      </c>
      <c r="W676" s="61">
        <v>-3.7402587000000001E-2</v>
      </c>
      <c r="X676" s="61">
        <v>1.8205909999999999E-4</v>
      </c>
      <c r="Y676" s="61">
        <v>2.7920698000000001E-2</v>
      </c>
      <c r="Z676" s="61">
        <v>5.9752125400000002E-2</v>
      </c>
      <c r="AA676" s="61">
        <v>-1.7730391000000002E-2</v>
      </c>
      <c r="AB676" s="14"/>
      <c r="AC676" s="14"/>
      <c r="AD676" s="14"/>
      <c r="AE676" s="14"/>
      <c r="AF676" s="14"/>
      <c r="AG676" s="14"/>
      <c r="AH676" s="14"/>
      <c r="AI676" s="14"/>
    </row>
    <row r="677" spans="1:35">
      <c r="A677" s="16">
        <v>337</v>
      </c>
      <c r="B677" s="61">
        <v>0.178300078</v>
      </c>
      <c r="C677" s="61">
        <v>0.33871710899999996</v>
      </c>
      <c r="D677" s="61">
        <v>-1.363511E-3</v>
      </c>
      <c r="E677" s="61">
        <v>5.0003841500000007E-2</v>
      </c>
      <c r="F677" s="61">
        <v>3.9788021200000002E-2</v>
      </c>
      <c r="G677" s="61">
        <v>4.8310326000000001E-3</v>
      </c>
      <c r="H677" s="61">
        <v>0.108272511</v>
      </c>
      <c r="I677" s="61">
        <v>5.8142476399999997E-2</v>
      </c>
      <c r="J677" s="61">
        <v>6.8948651000000005E-3</v>
      </c>
      <c r="K677" s="61">
        <v>0.197800474</v>
      </c>
      <c r="L677" s="61">
        <v>0.24762042300000001</v>
      </c>
      <c r="M677" s="61">
        <v>-3.7264432E-2</v>
      </c>
      <c r="N677" s="61">
        <v>0.16936932599999999</v>
      </c>
      <c r="O677" s="61">
        <v>0.239578809</v>
      </c>
      <c r="P677" s="61"/>
      <c r="Q677" s="61">
        <v>8.80652356E-2</v>
      </c>
      <c r="R677" s="61">
        <v>7.4048374200000003E-2</v>
      </c>
      <c r="S677" s="61">
        <v>1.6237990800000001E-2</v>
      </c>
      <c r="T677" s="61">
        <v>0.21716403199999998</v>
      </c>
      <c r="U677" s="61">
        <v>0.10618848399999999</v>
      </c>
      <c r="V677" s="61">
        <v>2.8953097200000003E-2</v>
      </c>
      <c r="W677" s="61">
        <v>-2.7960052000000003E-2</v>
      </c>
      <c r="X677" s="61">
        <v>3.2415452999999999E-3</v>
      </c>
      <c r="Y677" s="61">
        <v>1.3658980999999999E-2</v>
      </c>
      <c r="Z677" s="61">
        <v>6.4099147299999992E-2</v>
      </c>
      <c r="AA677" s="61">
        <v>-1.7773845999999999E-2</v>
      </c>
      <c r="AB677" s="14"/>
      <c r="AC677" s="14"/>
      <c r="AD677" s="14"/>
      <c r="AE677" s="14"/>
      <c r="AF677" s="14"/>
      <c r="AG677" s="14"/>
      <c r="AH677" s="14"/>
      <c r="AI677" s="14"/>
    </row>
    <row r="678" spans="1:35">
      <c r="A678" s="16">
        <v>337.5</v>
      </c>
      <c r="B678" s="61">
        <v>0.185573504</v>
      </c>
      <c r="C678" s="61">
        <v>0.33584659500000003</v>
      </c>
      <c r="D678" s="61">
        <v>-1.1353248E-2</v>
      </c>
      <c r="E678" s="61">
        <v>2.0917932300000001E-2</v>
      </c>
      <c r="F678" s="61">
        <v>3.31402092E-2</v>
      </c>
      <c r="G678" s="61">
        <v>2.6139377000000004E-3</v>
      </c>
      <c r="H678" s="61">
        <v>0.11057510799999999</v>
      </c>
      <c r="I678" s="61">
        <v>5.9493726199999999E-2</v>
      </c>
      <c r="J678" s="61">
        <v>1.4272514199999999E-2</v>
      </c>
      <c r="K678" s="61">
        <v>0.19768713099999999</v>
      </c>
      <c r="L678" s="61">
        <v>0.24244808400000001</v>
      </c>
      <c r="M678" s="61">
        <v>-4.2430738999999995E-2</v>
      </c>
      <c r="N678" s="61">
        <v>0.148883083</v>
      </c>
      <c r="O678" s="61">
        <v>0.24511556599999998</v>
      </c>
      <c r="P678" s="61"/>
      <c r="Q678" s="61">
        <v>8.9805311200000001E-2</v>
      </c>
      <c r="R678" s="61">
        <v>7.8376175800000003E-2</v>
      </c>
      <c r="S678" s="61">
        <v>1.7987389499999999E-2</v>
      </c>
      <c r="T678" s="61">
        <v>0.21662893499999999</v>
      </c>
      <c r="U678" s="61">
        <v>9.9283644300000001E-2</v>
      </c>
      <c r="V678" s="61">
        <v>2.5635474999999998E-2</v>
      </c>
      <c r="W678" s="61">
        <v>-3.3360791000000001E-2</v>
      </c>
      <c r="X678" s="61">
        <v>-3.7623400000000003E-3</v>
      </c>
      <c r="Y678" s="61">
        <v>1.4201694899999999E-2</v>
      </c>
      <c r="Z678" s="61">
        <v>6.1591752999999999E-2</v>
      </c>
      <c r="AA678" s="61">
        <v>-1.5993338999999999E-2</v>
      </c>
      <c r="AB678" s="14"/>
      <c r="AC678" s="14"/>
      <c r="AD678" s="14"/>
      <c r="AE678" s="14"/>
      <c r="AF678" s="14"/>
      <c r="AG678" s="14"/>
      <c r="AH678" s="14"/>
      <c r="AI678" s="14"/>
    </row>
    <row r="679" spans="1:35">
      <c r="A679" s="16">
        <v>338</v>
      </c>
      <c r="B679" s="61">
        <v>0.17901708</v>
      </c>
      <c r="C679" s="61">
        <v>0.34747942700000001</v>
      </c>
      <c r="D679" s="61">
        <v>-9.6945759999999999E-3</v>
      </c>
      <c r="E679" s="61">
        <v>3.02739138E-2</v>
      </c>
      <c r="F679" s="61">
        <v>3.3826388899999997E-2</v>
      </c>
      <c r="G679" s="61">
        <v>1.7272965000000001E-3</v>
      </c>
      <c r="H679" s="61">
        <v>0.100467478</v>
      </c>
      <c r="I679" s="61">
        <v>5.6072149199999997E-2</v>
      </c>
      <c r="J679" s="61">
        <v>6.8400399999999995E-3</v>
      </c>
      <c r="K679" s="61">
        <v>0.20137059399999999</v>
      </c>
      <c r="L679" s="61">
        <v>0.24639452899999997</v>
      </c>
      <c r="M679" s="61">
        <v>-3.3869712000000003E-2</v>
      </c>
      <c r="N679" s="61">
        <v>0.16509585800000001</v>
      </c>
      <c r="O679" s="61">
        <v>0.24902563700000002</v>
      </c>
      <c r="P679" s="61"/>
      <c r="Q679" s="61">
        <v>9.3154252700000009E-2</v>
      </c>
      <c r="R679" s="61">
        <v>7.3293909700000007E-2</v>
      </c>
      <c r="S679" s="61">
        <v>1.9540831500000001E-2</v>
      </c>
      <c r="T679" s="61">
        <v>0.21219858699999999</v>
      </c>
      <c r="U679" s="61">
        <v>0.100518595</v>
      </c>
      <c r="V679" s="61">
        <v>2.4171435799999998E-2</v>
      </c>
      <c r="W679" s="61">
        <v>-3.7028619999999998E-2</v>
      </c>
      <c r="X679" s="61">
        <v>-5.4377790000000002E-3</v>
      </c>
      <c r="Y679" s="61">
        <v>2.4080091600000002E-2</v>
      </c>
      <c r="Z679" s="61">
        <v>6.4449222400000006E-2</v>
      </c>
      <c r="AA679" s="61">
        <v>-2.1949671999999996E-2</v>
      </c>
      <c r="AB679" s="14"/>
      <c r="AC679" s="14"/>
      <c r="AD679" s="14"/>
      <c r="AE679" s="14"/>
      <c r="AF679" s="14"/>
      <c r="AG679" s="14"/>
      <c r="AH679" s="14"/>
      <c r="AI679" s="14"/>
    </row>
    <row r="680" spans="1:35">
      <c r="A680" s="16">
        <v>338.5</v>
      </c>
      <c r="B680" s="61">
        <v>0.175261378</v>
      </c>
      <c r="C680" s="61">
        <v>0.34014775000000003</v>
      </c>
      <c r="D680" s="61">
        <v>-1.0525206E-2</v>
      </c>
      <c r="E680" s="61">
        <v>4.7173106999999999E-2</v>
      </c>
      <c r="F680" s="61">
        <v>4.32259132E-2</v>
      </c>
      <c r="G680" s="61">
        <v>3.9621604000000003E-3</v>
      </c>
      <c r="H680" s="61">
        <v>0.113571293</v>
      </c>
      <c r="I680" s="61">
        <v>5.7274666300000006E-2</v>
      </c>
      <c r="J680" s="61">
        <v>5.5264722000000002E-3</v>
      </c>
      <c r="K680" s="61">
        <v>0.19975462799999999</v>
      </c>
      <c r="L680" s="61">
        <v>0.24550584700000003</v>
      </c>
      <c r="M680" s="61">
        <v>-3.3429371999999999E-2</v>
      </c>
      <c r="N680" s="61">
        <v>0.15796902499999999</v>
      </c>
      <c r="O680" s="61">
        <v>0.25163139699999998</v>
      </c>
      <c r="P680" s="61"/>
      <c r="Q680" s="61">
        <v>9.0824771200000001E-2</v>
      </c>
      <c r="R680" s="61">
        <v>7.7961157500000003E-2</v>
      </c>
      <c r="S680" s="61">
        <v>8.9402513000000003E-3</v>
      </c>
      <c r="T680" s="61">
        <v>0.21371462199999999</v>
      </c>
      <c r="U680" s="61">
        <v>0.102447018</v>
      </c>
      <c r="V680" s="61">
        <v>3.5384305099999999E-2</v>
      </c>
      <c r="W680" s="61">
        <v>-3.9778245999999996E-2</v>
      </c>
      <c r="X680" s="61">
        <v>5.2149610999999993E-3</v>
      </c>
      <c r="Y680" s="61">
        <v>2.37937428E-2</v>
      </c>
      <c r="Z680" s="61">
        <v>6.0393827399999996E-2</v>
      </c>
      <c r="AA680" s="61">
        <v>-2.3699959000000003E-2</v>
      </c>
      <c r="AB680" s="14"/>
      <c r="AC680" s="14"/>
      <c r="AD680" s="14"/>
      <c r="AE680" s="14"/>
      <c r="AF680" s="14"/>
      <c r="AG680" s="14"/>
      <c r="AH680" s="14"/>
      <c r="AI680" s="14"/>
    </row>
    <row r="681" spans="1:35">
      <c r="A681" s="16">
        <v>339</v>
      </c>
      <c r="B681" s="61">
        <v>0.17592407800000001</v>
      </c>
      <c r="C681" s="61">
        <v>0.34569692199999996</v>
      </c>
      <c r="D681" s="61">
        <v>-8.3123190000000003E-3</v>
      </c>
      <c r="E681" s="61">
        <v>4.2969183299999998E-2</v>
      </c>
      <c r="F681" s="61">
        <v>3.1121325500000002E-2</v>
      </c>
      <c r="G681" s="61">
        <v>4.6724328999999997E-3</v>
      </c>
      <c r="H681" s="61">
        <v>9.647643580000001E-2</v>
      </c>
      <c r="I681" s="61">
        <v>6.1076386100000005E-2</v>
      </c>
      <c r="J681" s="61">
        <v>1.01324242E-2</v>
      </c>
      <c r="K681" s="61">
        <v>0.19931671300000001</v>
      </c>
      <c r="L681" s="61">
        <v>0.24648388700000001</v>
      </c>
      <c r="M681" s="61">
        <v>-3.7047562999999999E-2</v>
      </c>
      <c r="N681" s="61">
        <v>0.149378961</v>
      </c>
      <c r="O681" s="61">
        <v>0.24486554900000002</v>
      </c>
      <c r="P681" s="61"/>
      <c r="Q681" s="61">
        <v>9.1120236600000001E-2</v>
      </c>
      <c r="R681" s="61">
        <v>7.9048083800000002E-2</v>
      </c>
      <c r="S681" s="61">
        <v>1.4157603599999999E-2</v>
      </c>
      <c r="T681" s="61">
        <v>0.21653692400000002</v>
      </c>
      <c r="U681" s="61">
        <v>0.10314178800000001</v>
      </c>
      <c r="V681" s="61">
        <v>2.5813701000000001E-2</v>
      </c>
      <c r="W681" s="61">
        <v>-3.6966864000000002E-2</v>
      </c>
      <c r="X681" s="61">
        <v>3.1207441000000004E-3</v>
      </c>
      <c r="Y681" s="61">
        <v>2.1745991199999998E-2</v>
      </c>
      <c r="Z681" s="61">
        <v>6.26790131E-2</v>
      </c>
      <c r="AA681" s="61">
        <v>-2.0780710999999997E-2</v>
      </c>
      <c r="AB681" s="14"/>
      <c r="AC681" s="14"/>
      <c r="AD681" s="14"/>
      <c r="AE681" s="14"/>
      <c r="AF681" s="14"/>
      <c r="AG681" s="14"/>
      <c r="AH681" s="14"/>
      <c r="AI681" s="14"/>
    </row>
    <row r="682" spans="1:35">
      <c r="A682" s="16">
        <v>339.5</v>
      </c>
      <c r="B682" s="61">
        <v>0.178128642</v>
      </c>
      <c r="C682" s="61">
        <v>0.35157978000000001</v>
      </c>
      <c r="D682" s="61">
        <v>-1.1253416999999998E-2</v>
      </c>
      <c r="E682" s="61">
        <v>3.6513978599999997E-2</v>
      </c>
      <c r="F682" s="61">
        <v>3.6716419799999997E-2</v>
      </c>
      <c r="G682" s="61">
        <v>4.0153439000000001E-3</v>
      </c>
      <c r="H682" s="61">
        <v>0.10934659099999999</v>
      </c>
      <c r="I682" s="61">
        <v>5.8685992399999998E-2</v>
      </c>
      <c r="J682" s="61">
        <v>6.9956732000000001E-3</v>
      </c>
      <c r="K682" s="61">
        <v>0.199714524</v>
      </c>
      <c r="L682" s="61">
        <v>0.24289056899999997</v>
      </c>
      <c r="M682" s="61">
        <v>-3.2712704000000002E-2</v>
      </c>
      <c r="N682" s="61">
        <v>0.171252711</v>
      </c>
      <c r="O682" s="61">
        <v>0.25704746700000003</v>
      </c>
      <c r="P682" s="61"/>
      <c r="Q682" s="61">
        <v>9.3264181000000002E-2</v>
      </c>
      <c r="R682" s="61">
        <v>7.5405178500000003E-2</v>
      </c>
      <c r="S682" s="61">
        <v>1.67283303E-2</v>
      </c>
      <c r="T682" s="61">
        <v>0.223717359</v>
      </c>
      <c r="U682" s="61">
        <v>9.7274860599999999E-2</v>
      </c>
      <c r="V682" s="61">
        <v>2.4751253700000003E-2</v>
      </c>
      <c r="W682" s="61">
        <v>-3.3388681000000003E-2</v>
      </c>
      <c r="X682" s="61">
        <v>-7.6257450000000006E-3</v>
      </c>
      <c r="Y682" s="61">
        <v>1.6953683600000002E-2</v>
      </c>
      <c r="Z682" s="61">
        <v>5.6659546599999999E-2</v>
      </c>
      <c r="AA682" s="61">
        <v>-2.0763867999999998E-2</v>
      </c>
      <c r="AB682" s="14"/>
      <c r="AC682" s="14"/>
      <c r="AD682" s="14"/>
      <c r="AE682" s="14"/>
      <c r="AF682" s="14"/>
      <c r="AG682" s="14"/>
      <c r="AH682" s="14"/>
      <c r="AI682" s="14"/>
    </row>
    <row r="683" spans="1:35">
      <c r="A683" s="16">
        <v>340</v>
      </c>
      <c r="B683" s="61">
        <v>0.183995669</v>
      </c>
      <c r="C683" s="61">
        <v>0.34341554600000002</v>
      </c>
      <c r="D683" s="61">
        <v>-1.2560900999999999E-2</v>
      </c>
      <c r="E683" s="61">
        <v>4.0301873199999998E-2</v>
      </c>
      <c r="F683" s="61">
        <v>3.6581811300000003E-2</v>
      </c>
      <c r="G683" s="61">
        <v>4.4959431000000001E-3</v>
      </c>
      <c r="H683" s="61">
        <v>9.9102048999999998E-2</v>
      </c>
      <c r="I683" s="61">
        <v>6.1808979400000005E-2</v>
      </c>
      <c r="J683" s="61">
        <v>1.1258310300000001E-2</v>
      </c>
      <c r="K683" s="61">
        <v>0.19569692400000002</v>
      </c>
      <c r="L683" s="61">
        <v>0.24573187399999999</v>
      </c>
      <c r="M683" s="61">
        <v>-3.8247605999999996E-2</v>
      </c>
      <c r="N683" s="61">
        <v>0.150235443</v>
      </c>
      <c r="O683" s="61">
        <v>0.243710812</v>
      </c>
      <c r="P683" s="61"/>
      <c r="Q683" s="61">
        <v>8.8917438799999998E-2</v>
      </c>
      <c r="R683" s="61">
        <v>8.2787755099999985E-2</v>
      </c>
      <c r="S683" s="61">
        <v>1.24747991E-2</v>
      </c>
      <c r="T683" s="61">
        <v>0.226162109</v>
      </c>
      <c r="U683" s="61">
        <v>0.104269335</v>
      </c>
      <c r="V683" s="61">
        <v>2.03262383E-2</v>
      </c>
      <c r="W683" s="61">
        <v>-3.7005221999999997E-2</v>
      </c>
      <c r="X683" s="61">
        <v>-3.153238E-3</v>
      </c>
      <c r="Y683" s="61">
        <v>1.7261499999999999E-2</v>
      </c>
      <c r="Z683" s="61">
        <v>5.8843896000000007E-2</v>
      </c>
      <c r="AA683" s="61">
        <v>-2.5042228999999999E-2</v>
      </c>
      <c r="AB683" s="14"/>
      <c r="AC683" s="14"/>
      <c r="AD683" s="14"/>
      <c r="AE683" s="14"/>
      <c r="AF683" s="14"/>
      <c r="AG683" s="14"/>
      <c r="AH683" s="14"/>
      <c r="AI683" s="14"/>
    </row>
    <row r="684" spans="1:35">
      <c r="A684" s="16">
        <v>340.5</v>
      </c>
      <c r="B684" s="61">
        <v>0.17539776499999998</v>
      </c>
      <c r="C684" s="61">
        <v>0.34531372199999999</v>
      </c>
      <c r="D684" s="61">
        <v>-1.0940133000000001E-2</v>
      </c>
      <c r="E684" s="61">
        <v>6.0886512899999995E-2</v>
      </c>
      <c r="F684" s="61">
        <v>3.9124483600000003E-2</v>
      </c>
      <c r="G684" s="61">
        <v>4.2243712000000003E-3</v>
      </c>
      <c r="H684" s="61">
        <v>0.112494126</v>
      </c>
      <c r="I684" s="61">
        <v>5.0822265200000001E-2</v>
      </c>
      <c r="J684" s="61">
        <v>9.7943170000000003E-4</v>
      </c>
      <c r="K684" s="61">
        <v>0.20226861799999998</v>
      </c>
      <c r="L684" s="61">
        <v>0.246830517</v>
      </c>
      <c r="M684" s="61">
        <v>-3.3081833999999997E-2</v>
      </c>
      <c r="N684" s="61">
        <v>0.16927932899999998</v>
      </c>
      <c r="O684" s="61">
        <v>0.23399276100000002</v>
      </c>
      <c r="P684" s="61"/>
      <c r="Q684" s="61">
        <v>9.1668909500000006E-2</v>
      </c>
      <c r="R684" s="61">
        <v>7.2797074899999994E-2</v>
      </c>
      <c r="S684" s="61">
        <v>2.1403162299999997E-2</v>
      </c>
      <c r="T684" s="61">
        <v>0.217121805</v>
      </c>
      <c r="U684" s="61">
        <v>0.10081089</v>
      </c>
      <c r="V684" s="61">
        <v>2.1017251300000001E-2</v>
      </c>
      <c r="W684" s="61">
        <v>-3.8513591E-2</v>
      </c>
      <c r="X684" s="61">
        <v>-2.4651310000000002E-3</v>
      </c>
      <c r="Y684" s="61">
        <v>1.27129706E-2</v>
      </c>
      <c r="Z684" s="61">
        <v>5.7534514999999994E-2</v>
      </c>
      <c r="AA684" s="61">
        <v>-2.3425082E-2</v>
      </c>
      <c r="AB684" s="14"/>
      <c r="AC684" s="14"/>
      <c r="AD684" s="14"/>
      <c r="AE684" s="14"/>
      <c r="AF684" s="14"/>
      <c r="AG684" s="14"/>
      <c r="AH684" s="14"/>
      <c r="AI684" s="14"/>
    </row>
    <row r="685" spans="1:35">
      <c r="A685" s="16">
        <v>341</v>
      </c>
      <c r="B685" s="61">
        <v>0.17002041700000001</v>
      </c>
      <c r="C685" s="61">
        <v>0.341900539</v>
      </c>
      <c r="D685" s="61">
        <v>-1.0813577000000001E-2</v>
      </c>
      <c r="E685" s="61">
        <v>2.02403866E-2</v>
      </c>
      <c r="F685" s="61">
        <v>4.1228045499999998E-2</v>
      </c>
      <c r="G685" s="61">
        <v>-3.5731800000000002E-4</v>
      </c>
      <c r="H685" s="61">
        <v>0.104707986</v>
      </c>
      <c r="I685" s="61">
        <v>6.3889581799999998E-2</v>
      </c>
      <c r="J685" s="61">
        <v>1.5151032600000001E-2</v>
      </c>
      <c r="K685" s="61">
        <v>0.20303744399999998</v>
      </c>
      <c r="L685" s="61">
        <v>0.24793205600000001</v>
      </c>
      <c r="M685" s="61">
        <v>-3.2469465999999995E-2</v>
      </c>
      <c r="N685" s="61">
        <v>0.16786611400000001</v>
      </c>
      <c r="O685" s="61">
        <v>0.25951120299999997</v>
      </c>
      <c r="P685" s="61"/>
      <c r="Q685" s="61">
        <v>9.1115987199999998E-2</v>
      </c>
      <c r="R685" s="61">
        <v>8.0476692700000005E-2</v>
      </c>
      <c r="S685" s="61">
        <v>8.6411353E-3</v>
      </c>
      <c r="T685" s="61">
        <v>0.21999948799999999</v>
      </c>
      <c r="U685" s="61">
        <v>0.108530143</v>
      </c>
      <c r="V685" s="61">
        <v>2.68112613E-2</v>
      </c>
      <c r="W685" s="61">
        <v>-4.2050859000000003E-2</v>
      </c>
      <c r="X685" s="61">
        <v>-2.539426E-3</v>
      </c>
      <c r="Y685" s="61">
        <v>1.9017961100000001E-2</v>
      </c>
      <c r="Z685" s="61">
        <v>6.2312088000000002E-2</v>
      </c>
      <c r="AA685" s="61">
        <v>-2.3493232999999999E-2</v>
      </c>
      <c r="AB685" s="14"/>
      <c r="AC685" s="14"/>
      <c r="AD685" s="14"/>
      <c r="AE685" s="14"/>
      <c r="AF685" s="14"/>
      <c r="AG685" s="14"/>
      <c r="AH685" s="14"/>
      <c r="AI685" s="14"/>
    </row>
    <row r="686" spans="1:35">
      <c r="A686" s="16">
        <v>341.5</v>
      </c>
      <c r="B686" s="61">
        <v>0.18293241600000001</v>
      </c>
      <c r="C686" s="61">
        <v>0.34126805400000004</v>
      </c>
      <c r="D686" s="61">
        <v>-1.2224393E-2</v>
      </c>
      <c r="E686" s="61">
        <v>4.2998679600000006E-2</v>
      </c>
      <c r="F686" s="61">
        <v>3.3510209899999997E-2</v>
      </c>
      <c r="G686" s="61">
        <v>2.3432479E-3</v>
      </c>
      <c r="H686" s="61">
        <v>9.6332191799999994E-2</v>
      </c>
      <c r="I686" s="61">
        <v>6.0676061600000004E-2</v>
      </c>
      <c r="J686" s="61">
        <v>1.31319104E-2</v>
      </c>
      <c r="K686" s="61">
        <v>0.20117046299999999</v>
      </c>
      <c r="L686" s="61">
        <v>0.245562696</v>
      </c>
      <c r="M686" s="61">
        <v>-3.7164213000000001E-2</v>
      </c>
      <c r="N686" s="61">
        <v>0.15813148500000002</v>
      </c>
      <c r="O686" s="61">
        <v>0.23428273999999999</v>
      </c>
      <c r="P686" s="61"/>
      <c r="Q686" s="61">
        <v>8.6056964899999991E-2</v>
      </c>
      <c r="R686" s="61">
        <v>7.8727904799999998E-2</v>
      </c>
      <c r="S686" s="61">
        <v>1.30951136E-2</v>
      </c>
      <c r="T686" s="61">
        <v>0.22086039100000002</v>
      </c>
      <c r="U686" s="61">
        <v>9.718948899999999E-2</v>
      </c>
      <c r="V686" s="61">
        <v>2.7722414899999999E-2</v>
      </c>
      <c r="W686" s="61">
        <v>-4.4377779000000006E-2</v>
      </c>
      <c r="X686" s="61">
        <v>4.3668600000000002E-3</v>
      </c>
      <c r="Y686" s="61">
        <v>1.8403948600000001E-2</v>
      </c>
      <c r="Z686" s="61">
        <v>6.1095732800000004E-2</v>
      </c>
      <c r="AA686" s="61">
        <v>-2.8899793999999999E-2</v>
      </c>
      <c r="AB686" s="14"/>
      <c r="AC686" s="14"/>
      <c r="AD686" s="14"/>
      <c r="AE686" s="14"/>
      <c r="AF686" s="14"/>
      <c r="AG686" s="14"/>
      <c r="AH686" s="14"/>
      <c r="AI686" s="14"/>
    </row>
    <row r="687" spans="1:35">
      <c r="A687" s="16">
        <v>342</v>
      </c>
      <c r="B687" s="61">
        <v>0.16675167900000001</v>
      </c>
      <c r="C687" s="61">
        <v>0.345764458</v>
      </c>
      <c r="D687" s="61">
        <v>-1.4176199E-2</v>
      </c>
      <c r="E687" s="61">
        <v>4.9986109399999999E-2</v>
      </c>
      <c r="F687" s="61">
        <v>3.3945541400000001E-2</v>
      </c>
      <c r="G687" s="61">
        <v>8.9061979999999999E-4</v>
      </c>
      <c r="H687" s="61">
        <v>0.10379100199999999</v>
      </c>
      <c r="I687" s="61">
        <v>6.1413468699999994E-2</v>
      </c>
      <c r="J687" s="61">
        <v>7.7266517E-3</v>
      </c>
      <c r="K687" s="61">
        <v>0.20045394000000002</v>
      </c>
      <c r="L687" s="61">
        <v>0.24428167599999998</v>
      </c>
      <c r="M687" s="61">
        <v>-4.0160821999999999E-2</v>
      </c>
      <c r="N687" s="61">
        <v>0.15428860799999999</v>
      </c>
      <c r="O687" s="61">
        <v>0.230000871</v>
      </c>
      <c r="P687" s="61"/>
      <c r="Q687" s="61">
        <v>9.1666258200000003E-2</v>
      </c>
      <c r="R687" s="61">
        <v>7.8077328200000004E-2</v>
      </c>
      <c r="S687" s="61">
        <v>8.8558339999999999E-3</v>
      </c>
      <c r="T687" s="61">
        <v>0.219261279</v>
      </c>
      <c r="U687" s="61">
        <v>9.9397380199999996E-2</v>
      </c>
      <c r="V687" s="61">
        <v>2.5110614400000002E-2</v>
      </c>
      <c r="W687" s="61">
        <v>-3.2779187000000001E-2</v>
      </c>
      <c r="X687" s="61">
        <v>1.37344305E-2</v>
      </c>
      <c r="Y687" s="61">
        <v>1.6745225500000002E-2</v>
      </c>
      <c r="Z687" s="61">
        <v>5.8871277099999994E-2</v>
      </c>
      <c r="AA687" s="61">
        <v>-2.3578640000000001E-2</v>
      </c>
      <c r="AB687" s="14"/>
      <c r="AC687" s="14"/>
      <c r="AD687" s="14"/>
      <c r="AE687" s="14"/>
      <c r="AF687" s="14"/>
      <c r="AG687" s="14"/>
      <c r="AH687" s="14"/>
      <c r="AI687" s="14"/>
    </row>
    <row r="688" spans="1:35">
      <c r="A688" s="16">
        <v>342.5</v>
      </c>
      <c r="B688" s="61">
        <v>0.17072969100000002</v>
      </c>
      <c r="C688" s="61">
        <v>0.34134953800000001</v>
      </c>
      <c r="D688" s="61">
        <v>-1.6015633000000001E-2</v>
      </c>
      <c r="E688" s="61">
        <v>2.9470660199999998E-2</v>
      </c>
      <c r="F688" s="61">
        <v>3.5386817899999999E-2</v>
      </c>
      <c r="G688" s="61">
        <v>3.0549000000000002E-6</v>
      </c>
      <c r="H688" s="61">
        <v>0.10754680600000001</v>
      </c>
      <c r="I688" s="61">
        <v>5.8911386500000003E-2</v>
      </c>
      <c r="J688" s="61">
        <v>6.8853885000000007E-3</v>
      </c>
      <c r="K688" s="61">
        <v>0.19830708600000002</v>
      </c>
      <c r="L688" s="61">
        <v>0.24731518499999999</v>
      </c>
      <c r="M688" s="61">
        <v>-3.2560772000000002E-2</v>
      </c>
      <c r="N688" s="61">
        <v>0.16449323400000002</v>
      </c>
      <c r="O688" s="61">
        <v>0.24781051500000001</v>
      </c>
      <c r="P688" s="61"/>
      <c r="Q688" s="61">
        <v>9.1014530900000001E-2</v>
      </c>
      <c r="R688" s="61">
        <v>7.3406244199999998E-2</v>
      </c>
      <c r="S688" s="61">
        <v>1.1510631300000001E-2</v>
      </c>
      <c r="T688" s="61">
        <v>0.21605516300000002</v>
      </c>
      <c r="U688" s="61">
        <v>0.100598769</v>
      </c>
      <c r="V688" s="61">
        <v>2.08919643E-2</v>
      </c>
      <c r="W688" s="61">
        <v>-2.9109444999999998E-2</v>
      </c>
      <c r="X688" s="61">
        <v>-2.4310759999999999E-3</v>
      </c>
      <c r="Y688" s="61">
        <v>1.9126068499999999E-2</v>
      </c>
      <c r="Z688" s="61">
        <v>6.1989481800000003E-2</v>
      </c>
      <c r="AA688" s="61">
        <v>-1.7313563000000001E-2</v>
      </c>
      <c r="AB688" s="14"/>
      <c r="AC688" s="14"/>
      <c r="AD688" s="14"/>
      <c r="AE688" s="14"/>
      <c r="AF688" s="14"/>
      <c r="AG688" s="14"/>
      <c r="AH688" s="14"/>
      <c r="AI688" s="14"/>
    </row>
    <row r="689" spans="1:35">
      <c r="A689" s="16">
        <v>343</v>
      </c>
      <c r="B689" s="61">
        <v>0.17662301399999999</v>
      </c>
      <c r="C689" s="61">
        <v>0.34915280099999996</v>
      </c>
      <c r="D689" s="61">
        <v>-5.3755240000000004E-3</v>
      </c>
      <c r="E689" s="61">
        <v>5.9781951299999997E-2</v>
      </c>
      <c r="F689" s="61">
        <v>4.1555477200000003E-2</v>
      </c>
      <c r="G689" s="61">
        <v>1.3633751E-3</v>
      </c>
      <c r="H689" s="61">
        <v>0.10898937800000001</v>
      </c>
      <c r="I689" s="61">
        <v>6.5881169399999995E-2</v>
      </c>
      <c r="J689" s="61">
        <v>5.9506257E-3</v>
      </c>
      <c r="K689" s="61">
        <v>0.19441271199999999</v>
      </c>
      <c r="L689" s="61">
        <v>0.24605507200000001</v>
      </c>
      <c r="M689" s="61">
        <v>-3.8344789999999997E-2</v>
      </c>
      <c r="N689" s="61">
        <v>0.16766505400000001</v>
      </c>
      <c r="O689" s="61">
        <v>0.23281353299999999</v>
      </c>
      <c r="P689" s="61"/>
      <c r="Q689" s="61">
        <v>8.9176743700000005E-2</v>
      </c>
      <c r="R689" s="61">
        <v>8.0353434400000007E-2</v>
      </c>
      <c r="S689" s="61">
        <v>1.0984131100000001E-2</v>
      </c>
      <c r="T689" s="61">
        <v>0.22626564099999999</v>
      </c>
      <c r="U689" s="61">
        <v>9.8404522300000005E-2</v>
      </c>
      <c r="V689" s="61">
        <v>2.0572193799999999E-2</v>
      </c>
      <c r="W689" s="61">
        <v>-4.2382892999999998E-2</v>
      </c>
      <c r="X689" s="61">
        <v>3.7943656999999999E-3</v>
      </c>
      <c r="Y689" s="61">
        <v>9.6590184999999999E-3</v>
      </c>
      <c r="Z689" s="61">
        <v>6.2460753699999996E-2</v>
      </c>
      <c r="AA689" s="61">
        <v>-1.9386448000000001E-2</v>
      </c>
      <c r="AB689" s="14"/>
      <c r="AC689" s="14"/>
      <c r="AD689" s="14"/>
      <c r="AE689" s="14"/>
      <c r="AF689" s="14"/>
      <c r="AG689" s="14"/>
      <c r="AH689" s="14"/>
      <c r="AI689" s="14"/>
    </row>
    <row r="690" spans="1:35">
      <c r="A690" s="16">
        <v>343.5</v>
      </c>
      <c r="B690" s="61">
        <v>0.17516188799999999</v>
      </c>
      <c r="C690" s="61">
        <v>0.34521870999999998</v>
      </c>
      <c r="D690" s="61">
        <v>-9.3908380000000003E-3</v>
      </c>
      <c r="E690" s="61">
        <v>1.2819510100000001E-2</v>
      </c>
      <c r="F690" s="61">
        <v>3.7967671500000001E-2</v>
      </c>
      <c r="G690" s="61">
        <v>1.4019952999999999E-3</v>
      </c>
      <c r="H690" s="61">
        <v>0.106608982</v>
      </c>
      <c r="I690" s="61">
        <v>5.9890632799999996E-2</v>
      </c>
      <c r="J690" s="61">
        <v>9.1869761000000008E-3</v>
      </c>
      <c r="K690" s="61">
        <v>0.19545152099999999</v>
      </c>
      <c r="L690" s="61">
        <v>0.24670140700000001</v>
      </c>
      <c r="M690" s="61">
        <v>-3.1677840999999998E-2</v>
      </c>
      <c r="N690" s="61">
        <v>0.16257859700000002</v>
      </c>
      <c r="O690" s="61">
        <v>0.23837332700000002</v>
      </c>
      <c r="P690" s="61"/>
      <c r="Q690" s="61">
        <v>8.8561719300000008E-2</v>
      </c>
      <c r="R690" s="61">
        <v>7.2396610200000003E-2</v>
      </c>
      <c r="S690" s="61">
        <v>1.0308139300000001E-2</v>
      </c>
      <c r="T690" s="61">
        <v>0.226503919</v>
      </c>
      <c r="U690" s="61">
        <v>0.104185839</v>
      </c>
      <c r="V690" s="61">
        <v>1.60002016E-2</v>
      </c>
      <c r="W690" s="61">
        <v>-3.5768779000000001E-2</v>
      </c>
      <c r="X690" s="61">
        <v>-4.7551799999999997E-4</v>
      </c>
      <c r="Y690" s="61">
        <v>1.56962621E-2</v>
      </c>
      <c r="Z690" s="61">
        <v>5.3187668600000002E-2</v>
      </c>
      <c r="AA690" s="61">
        <v>-1.6593092E-2</v>
      </c>
      <c r="AB690" s="14"/>
      <c r="AC690" s="14"/>
      <c r="AD690" s="14"/>
      <c r="AE690" s="14"/>
      <c r="AF690" s="14"/>
      <c r="AG690" s="14"/>
      <c r="AH690" s="14"/>
      <c r="AI690" s="14"/>
    </row>
    <row r="691" spans="1:35">
      <c r="A691" s="16">
        <v>344</v>
      </c>
      <c r="B691" s="61">
        <v>0.18059204500000001</v>
      </c>
      <c r="C691" s="61">
        <v>0.35064258600000003</v>
      </c>
      <c r="D691" s="61">
        <v>-1.2611192E-2</v>
      </c>
      <c r="E691" s="61">
        <v>4.50578461E-2</v>
      </c>
      <c r="F691" s="61">
        <v>4.1615280300000002E-2</v>
      </c>
      <c r="G691" s="61">
        <v>-7.6637160000000001E-3</v>
      </c>
      <c r="H691" s="61">
        <v>0.10243729200000001</v>
      </c>
      <c r="I691" s="61">
        <v>6.2637219799999991E-2</v>
      </c>
      <c r="J691" s="61">
        <v>9.5629049000000004E-3</v>
      </c>
      <c r="K691" s="61">
        <v>0.19955493100000002</v>
      </c>
      <c r="L691" s="61">
        <v>0.25022211500000002</v>
      </c>
      <c r="M691" s="61">
        <v>-3.3066946999999999E-2</v>
      </c>
      <c r="N691" s="61">
        <v>0.150988555</v>
      </c>
      <c r="O691" s="61">
        <v>0.24532647099999999</v>
      </c>
      <c r="P691" s="61"/>
      <c r="Q691" s="61">
        <v>9.3947675600000002E-2</v>
      </c>
      <c r="R691" s="61">
        <v>8.1336386900000002E-2</v>
      </c>
      <c r="S691" s="61">
        <v>1.0859241799999999E-2</v>
      </c>
      <c r="T691" s="61">
        <v>0.22108483000000001</v>
      </c>
      <c r="U691" s="61">
        <v>9.628431409999999E-2</v>
      </c>
      <c r="V691" s="61">
        <v>2.2830712900000001E-2</v>
      </c>
      <c r="W691" s="61">
        <v>-3.1210372E-2</v>
      </c>
      <c r="X691" s="61">
        <v>5.0108034000000004E-3</v>
      </c>
      <c r="Y691" s="61">
        <v>2.07626658E-2</v>
      </c>
      <c r="Z691" s="61">
        <v>5.7764709800000001E-2</v>
      </c>
      <c r="AA691" s="61">
        <v>-1.1443523000000001E-2</v>
      </c>
      <c r="AB691" s="14"/>
      <c r="AC691" s="14"/>
      <c r="AD691" s="14"/>
      <c r="AE691" s="14"/>
      <c r="AF691" s="14"/>
      <c r="AG691" s="14"/>
      <c r="AH691" s="14"/>
      <c r="AI691" s="14"/>
    </row>
    <row r="692" spans="1:35">
      <c r="A692" s="16">
        <v>344.5</v>
      </c>
      <c r="B692" s="61">
        <v>0.17802605700000002</v>
      </c>
      <c r="C692" s="61">
        <v>0.33697766700000004</v>
      </c>
      <c r="D692" s="61">
        <v>-9.1680159999999993E-3</v>
      </c>
      <c r="E692" s="61">
        <v>2.9131047E-2</v>
      </c>
      <c r="F692" s="61">
        <v>3.54158974E-2</v>
      </c>
      <c r="G692" s="61">
        <v>-1.1398320000000001E-3</v>
      </c>
      <c r="H692" s="61">
        <v>0.11037675200000001</v>
      </c>
      <c r="I692" s="61">
        <v>5.7058081400000002E-2</v>
      </c>
      <c r="J692" s="61">
        <v>3.6569976999999997E-3</v>
      </c>
      <c r="K692" s="61">
        <v>0.19539457500000001</v>
      </c>
      <c r="L692" s="61">
        <v>0.25189668300000001</v>
      </c>
      <c r="M692" s="61">
        <v>-4.2479255E-2</v>
      </c>
      <c r="N692" s="61">
        <v>0.13383214000000002</v>
      </c>
      <c r="O692" s="61">
        <v>0.23340728099999999</v>
      </c>
      <c r="P692" s="61"/>
      <c r="Q692" s="61">
        <v>9.7961443699999998E-2</v>
      </c>
      <c r="R692" s="61">
        <v>8.1456256200000007E-2</v>
      </c>
      <c r="S692" s="61">
        <v>1.26148184E-2</v>
      </c>
      <c r="T692" s="61">
        <v>0.22300646100000002</v>
      </c>
      <c r="U692" s="61">
        <v>9.6426365599999994E-2</v>
      </c>
      <c r="V692" s="61">
        <v>1.50389832E-2</v>
      </c>
      <c r="W692" s="61">
        <v>-4.0819606000000001E-2</v>
      </c>
      <c r="X692" s="61">
        <v>-5.5523880000000001E-3</v>
      </c>
      <c r="Y692" s="61">
        <v>1.4660442399999999E-2</v>
      </c>
      <c r="Z692" s="61">
        <v>5.9390114900000006E-2</v>
      </c>
      <c r="AA692" s="61">
        <v>-1.5957740000000002E-2</v>
      </c>
      <c r="AB692" s="14"/>
      <c r="AC692" s="14"/>
      <c r="AD692" s="14"/>
      <c r="AE692" s="14"/>
      <c r="AF692" s="14"/>
      <c r="AG692" s="14"/>
      <c r="AH692" s="14"/>
      <c r="AI692" s="14"/>
    </row>
    <row r="693" spans="1:35">
      <c r="A693" s="16">
        <v>345</v>
      </c>
      <c r="B693" s="61">
        <v>0.18450504599999998</v>
      </c>
      <c r="C693" s="61">
        <v>0.33572736999999997</v>
      </c>
      <c r="D693" s="61">
        <v>-1.1177957999999998E-2</v>
      </c>
      <c r="E693" s="61">
        <v>4.5996679699999994E-2</v>
      </c>
      <c r="F693" s="61">
        <v>3.9709436899999999E-2</v>
      </c>
      <c r="G693" s="61">
        <v>-7.4726950000000006E-3</v>
      </c>
      <c r="H693" s="61">
        <v>0.10059089800000001</v>
      </c>
      <c r="I693" s="61">
        <v>6.5729037500000004E-2</v>
      </c>
      <c r="J693" s="61">
        <v>1.2308448599999999E-2</v>
      </c>
      <c r="K693" s="61">
        <v>0.203288366</v>
      </c>
      <c r="L693" s="61">
        <v>0.25208770000000003</v>
      </c>
      <c r="M693" s="61">
        <v>-3.7734721999999998E-2</v>
      </c>
      <c r="N693" s="61">
        <v>0.13928977200000001</v>
      </c>
      <c r="O693" s="61">
        <v>0.23755511399999998</v>
      </c>
      <c r="P693" s="61"/>
      <c r="Q693" s="61">
        <v>8.7747630700000009E-2</v>
      </c>
      <c r="R693" s="61">
        <v>7.3655667999999994E-2</v>
      </c>
      <c r="S693" s="61">
        <v>8.3124467999999996E-3</v>
      </c>
      <c r="T693" s="61">
        <v>0.21579425799999999</v>
      </c>
      <c r="U693" s="61">
        <v>9.5041237099999995E-2</v>
      </c>
      <c r="V693" s="61">
        <v>1.4424340899999999E-2</v>
      </c>
      <c r="W693" s="61">
        <v>-3.2551516000000003E-2</v>
      </c>
      <c r="X693" s="61">
        <v>-9.1321500000000003E-3</v>
      </c>
      <c r="Y693" s="61">
        <v>2.0088058000000002E-2</v>
      </c>
      <c r="Z693" s="61">
        <v>5.2391333299999995E-2</v>
      </c>
      <c r="AA693" s="61">
        <v>-1.5009678E-2</v>
      </c>
      <c r="AB693" s="14"/>
      <c r="AC693" s="14"/>
      <c r="AD693" s="14"/>
      <c r="AE693" s="14"/>
      <c r="AF693" s="14"/>
      <c r="AG693" s="14"/>
      <c r="AH693" s="14"/>
      <c r="AI693" s="14"/>
    </row>
    <row r="694" spans="1:35">
      <c r="A694" s="16">
        <v>345.5</v>
      </c>
      <c r="B694" s="61">
        <v>0.185224957</v>
      </c>
      <c r="C694" s="61">
        <v>0.35137533700000001</v>
      </c>
      <c r="D694" s="61">
        <v>-1.3045163E-2</v>
      </c>
      <c r="E694" s="61">
        <v>1.7958711799999999E-2</v>
      </c>
      <c r="F694" s="61">
        <v>3.9247952900000001E-2</v>
      </c>
      <c r="G694" s="61">
        <v>-4.8688299999999997E-4</v>
      </c>
      <c r="H694" s="61">
        <v>0.11637413099999999</v>
      </c>
      <c r="I694" s="61">
        <v>6.0658029400000001E-2</v>
      </c>
      <c r="J694" s="61">
        <v>7.3578509999999995E-3</v>
      </c>
      <c r="K694" s="61">
        <v>0.193623983</v>
      </c>
      <c r="L694" s="61">
        <v>0.25123567899999999</v>
      </c>
      <c r="M694" s="61">
        <v>-2.7204951999999998E-2</v>
      </c>
      <c r="N694" s="61">
        <v>0.15801453199999999</v>
      </c>
      <c r="O694" s="61">
        <v>0.24814723599999999</v>
      </c>
      <c r="P694" s="61"/>
      <c r="Q694" s="61">
        <v>0.10054090800000001</v>
      </c>
      <c r="R694" s="61">
        <v>8.843525440000001E-2</v>
      </c>
      <c r="S694" s="61">
        <v>4.9533798999999998E-3</v>
      </c>
      <c r="T694" s="61">
        <v>0.22046529199999998</v>
      </c>
      <c r="U694" s="61">
        <v>8.6453404099999992E-2</v>
      </c>
      <c r="V694" s="61">
        <v>2.3099733399999999E-2</v>
      </c>
      <c r="W694" s="61">
        <v>-4.1915085000000005E-2</v>
      </c>
      <c r="X694" s="61">
        <v>1.2832678999999999E-3</v>
      </c>
      <c r="Y694" s="61">
        <v>1.56389579E-2</v>
      </c>
      <c r="Z694" s="61">
        <v>5.8280827000000007E-2</v>
      </c>
      <c r="AA694" s="61">
        <v>-1.3180103E-2</v>
      </c>
      <c r="AB694" s="14"/>
      <c r="AC694" s="14"/>
      <c r="AD694" s="14"/>
      <c r="AE694" s="14"/>
      <c r="AF694" s="14"/>
      <c r="AG694" s="14"/>
      <c r="AH694" s="14"/>
      <c r="AI694" s="14"/>
    </row>
    <row r="695" spans="1:35">
      <c r="A695" s="16">
        <v>346</v>
      </c>
      <c r="B695" s="61">
        <v>0.178998397</v>
      </c>
      <c r="C695" s="61">
        <v>0.342513707</v>
      </c>
      <c r="D695" s="61">
        <v>-1.1896969E-2</v>
      </c>
      <c r="E695" s="61">
        <v>4.0556747399999996E-2</v>
      </c>
      <c r="F695" s="61">
        <v>3.9147335399999997E-2</v>
      </c>
      <c r="G695" s="61">
        <v>-8.3492759999999992E-3</v>
      </c>
      <c r="H695" s="61">
        <v>0.106695184</v>
      </c>
      <c r="I695" s="61">
        <v>6.1762954800000006E-2</v>
      </c>
      <c r="J695" s="61">
        <v>1.01039119E-2</v>
      </c>
      <c r="K695" s="61">
        <v>0.19481859400000001</v>
      </c>
      <c r="L695" s="61">
        <v>0.24771990699999999</v>
      </c>
      <c r="M695" s="61">
        <v>-3.7664796E-2</v>
      </c>
      <c r="N695" s="61">
        <v>0.156128289</v>
      </c>
      <c r="O695" s="61">
        <v>0.24714017599999999</v>
      </c>
      <c r="P695" s="61"/>
      <c r="Q695" s="61">
        <v>9.887445319999999E-2</v>
      </c>
      <c r="R695" s="61">
        <v>8.2491952499999993E-2</v>
      </c>
      <c r="S695" s="61">
        <v>8.8994960999999994E-3</v>
      </c>
      <c r="T695" s="61">
        <v>0.22542253500000001</v>
      </c>
      <c r="U695" s="61">
        <v>8.573905200000001E-2</v>
      </c>
      <c r="V695" s="61">
        <v>1.9941847400000001E-2</v>
      </c>
      <c r="W695" s="61">
        <v>-3.6366559E-2</v>
      </c>
      <c r="X695" s="61">
        <v>2.8404224000000001E-3</v>
      </c>
      <c r="Y695" s="61">
        <v>1.86213379E-2</v>
      </c>
      <c r="Z695" s="61">
        <v>5.9279800500000007E-2</v>
      </c>
      <c r="AA695" s="61">
        <v>-1.4734109E-2</v>
      </c>
      <c r="AB695" s="14"/>
      <c r="AC695" s="14"/>
      <c r="AD695" s="14"/>
      <c r="AE695" s="14"/>
      <c r="AF695" s="14"/>
      <c r="AG695" s="14"/>
      <c r="AH695" s="14"/>
      <c r="AI695" s="14"/>
    </row>
    <row r="696" spans="1:35">
      <c r="A696" s="16">
        <v>346.5</v>
      </c>
      <c r="B696" s="61">
        <v>0.174472287</v>
      </c>
      <c r="C696" s="61">
        <v>0.33511460500000001</v>
      </c>
      <c r="D696" s="61">
        <v>-9.0229439999999998E-3</v>
      </c>
      <c r="E696" s="61">
        <v>3.0733158299999997E-2</v>
      </c>
      <c r="F696" s="61">
        <v>3.4470457500000003E-2</v>
      </c>
      <c r="G696" s="61">
        <v>3.4652639999999997E-4</v>
      </c>
      <c r="H696" s="61">
        <v>0.12495356299999999</v>
      </c>
      <c r="I696" s="61">
        <v>6.5190038000000006E-2</v>
      </c>
      <c r="J696" s="61">
        <v>1.0782686E-2</v>
      </c>
      <c r="K696" s="61">
        <v>0.196920131</v>
      </c>
      <c r="L696" s="61">
        <v>0.25301658100000002</v>
      </c>
      <c r="M696" s="61">
        <v>-3.3850959999999999E-2</v>
      </c>
      <c r="N696" s="61">
        <v>0.16853569400000001</v>
      </c>
      <c r="O696" s="61">
        <v>0.24414727500000002</v>
      </c>
      <c r="P696" s="61"/>
      <c r="Q696" s="61">
        <v>9.41003178E-2</v>
      </c>
      <c r="R696" s="61">
        <v>8.3050837899999994E-2</v>
      </c>
      <c r="S696" s="61">
        <v>6.8365390999999996E-3</v>
      </c>
      <c r="T696" s="61">
        <v>0.22020014599999999</v>
      </c>
      <c r="U696" s="61">
        <v>9.4928173599999999E-2</v>
      </c>
      <c r="V696" s="61">
        <v>9.2385052000000002E-3</v>
      </c>
      <c r="W696" s="61">
        <v>-2.7995446E-2</v>
      </c>
      <c r="X696" s="61">
        <v>-2.0075940000000001E-3</v>
      </c>
      <c r="Y696" s="61">
        <v>2.1578594899999998E-2</v>
      </c>
      <c r="Z696" s="61">
        <v>5.7932507099999996E-2</v>
      </c>
      <c r="AA696" s="61">
        <v>-1.0782633999999999E-2</v>
      </c>
      <c r="AB696" s="14"/>
      <c r="AC696" s="14"/>
      <c r="AD696" s="14"/>
      <c r="AE696" s="14"/>
      <c r="AF696" s="14"/>
      <c r="AG696" s="14"/>
      <c r="AH696" s="14"/>
      <c r="AI696" s="14"/>
    </row>
    <row r="697" spans="1:35">
      <c r="A697" s="16">
        <v>347</v>
      </c>
      <c r="B697" s="61">
        <v>0.17900306100000002</v>
      </c>
      <c r="C697" s="61">
        <v>0.32953267400000003</v>
      </c>
      <c r="D697" s="61">
        <v>-2.5014880000000001E-3</v>
      </c>
      <c r="E697" s="61">
        <v>4.5037393100000003E-2</v>
      </c>
      <c r="F697" s="61">
        <v>3.3443340299999999E-2</v>
      </c>
      <c r="G697" s="61">
        <v>9.1091250000000009E-3</v>
      </c>
      <c r="H697" s="61">
        <v>0.12871700599999999</v>
      </c>
      <c r="I697" s="61">
        <v>6.0622541200000005E-2</v>
      </c>
      <c r="J697" s="61">
        <v>9.6625192000000006E-3</v>
      </c>
      <c r="K697" s="61">
        <v>0.19566900199999998</v>
      </c>
      <c r="L697" s="61">
        <v>0.25182866500000001</v>
      </c>
      <c r="M697" s="61">
        <v>-4.1370373000000002E-2</v>
      </c>
      <c r="N697" s="61">
        <v>0.149244512</v>
      </c>
      <c r="O697" s="61">
        <v>0.23727872799999999</v>
      </c>
      <c r="P697" s="61"/>
      <c r="Q697" s="61">
        <v>8.9913981599999998E-2</v>
      </c>
      <c r="R697" s="61">
        <v>8.2846089900000003E-2</v>
      </c>
      <c r="S697" s="61">
        <v>4.3331751000000003E-3</v>
      </c>
      <c r="T697" s="61">
        <v>0.217654503</v>
      </c>
      <c r="U697" s="61">
        <v>9.9339238900000015E-2</v>
      </c>
      <c r="V697" s="61">
        <v>1.52663192E-2</v>
      </c>
      <c r="W697" s="61">
        <v>-3.2347643000000002E-2</v>
      </c>
      <c r="X697" s="61">
        <v>-5.2705799999999995E-4</v>
      </c>
      <c r="Y697" s="61">
        <v>2.52136697E-2</v>
      </c>
      <c r="Z697" s="61">
        <v>6.6634712599999993E-2</v>
      </c>
      <c r="AA697" s="61">
        <v>-1.2270696999999999E-2</v>
      </c>
      <c r="AB697" s="14"/>
      <c r="AC697" s="14"/>
      <c r="AD697" s="14"/>
      <c r="AE697" s="14"/>
      <c r="AF697" s="14"/>
      <c r="AG697" s="14"/>
      <c r="AH697" s="14"/>
      <c r="AI697" s="14"/>
    </row>
    <row r="698" spans="1:35">
      <c r="A698" s="16">
        <v>347.5</v>
      </c>
      <c r="B698" s="61">
        <v>0.190228489</v>
      </c>
      <c r="C698" s="61">
        <v>0.354997591</v>
      </c>
      <c r="D698" s="61">
        <v>-1.179905E-2</v>
      </c>
      <c r="E698" s="61">
        <v>4.2351699199999995E-2</v>
      </c>
      <c r="F698" s="61">
        <v>3.1351532500000001E-2</v>
      </c>
      <c r="G698" s="61">
        <v>1.5077756E-3</v>
      </c>
      <c r="H698" s="61">
        <v>0.13860059299999999</v>
      </c>
      <c r="I698" s="61">
        <v>6.4220898200000001E-2</v>
      </c>
      <c r="J698" s="61">
        <v>2.9673158000000002E-3</v>
      </c>
      <c r="K698" s="61">
        <v>0.19617959800000001</v>
      </c>
      <c r="L698" s="61">
        <v>0.25778309799999999</v>
      </c>
      <c r="M698" s="61">
        <v>-3.9755625000000003E-2</v>
      </c>
      <c r="N698" s="61">
        <v>0.16410047699999999</v>
      </c>
      <c r="O698" s="61">
        <v>0.25703407</v>
      </c>
      <c r="P698" s="61"/>
      <c r="Q698" s="61">
        <v>9.2759779899999992E-2</v>
      </c>
      <c r="R698" s="61">
        <v>8.3608312799999987E-2</v>
      </c>
      <c r="S698" s="61">
        <v>5.9963476000000002E-3</v>
      </c>
      <c r="T698" s="61">
        <v>0.214928968</v>
      </c>
      <c r="U698" s="61">
        <v>9.9193026100000012E-2</v>
      </c>
      <c r="V698" s="61">
        <v>1.4368653300000001E-2</v>
      </c>
      <c r="W698" s="61">
        <v>-3.4748847999999999E-2</v>
      </c>
      <c r="X698" s="61">
        <v>3.3739236000000002E-3</v>
      </c>
      <c r="Y698" s="61">
        <v>1.9292381300000001E-2</v>
      </c>
      <c r="Z698" s="61">
        <v>6.3675178200000002E-2</v>
      </c>
      <c r="AA698" s="61">
        <v>-1.3467446000000001E-2</v>
      </c>
      <c r="AB698" s="14"/>
      <c r="AC698" s="14"/>
      <c r="AD698" s="14"/>
      <c r="AE698" s="14"/>
      <c r="AF698" s="14"/>
      <c r="AG698" s="14"/>
      <c r="AH698" s="14"/>
      <c r="AI698" s="14"/>
    </row>
    <row r="699" spans="1:35">
      <c r="A699" s="16">
        <v>348</v>
      </c>
      <c r="B699" s="61">
        <v>0.176506934</v>
      </c>
      <c r="C699" s="61">
        <v>0.34739447300000004</v>
      </c>
      <c r="D699" s="61">
        <v>-9.8653860000000003E-3</v>
      </c>
      <c r="E699" s="61">
        <v>3.8752780899999999E-2</v>
      </c>
      <c r="F699" s="61">
        <v>2.6141552500000002E-2</v>
      </c>
      <c r="G699" s="61">
        <v>-4.68641E-4</v>
      </c>
      <c r="H699" s="61">
        <v>0.12674078899999999</v>
      </c>
      <c r="I699" s="61">
        <v>6.13573127E-2</v>
      </c>
      <c r="J699" s="61">
        <v>7.193039E-3</v>
      </c>
      <c r="K699" s="61">
        <v>0.19828353900000001</v>
      </c>
      <c r="L699" s="61">
        <v>0.25320539400000003</v>
      </c>
      <c r="M699" s="61">
        <v>-3.1334067E-2</v>
      </c>
      <c r="N699" s="61">
        <v>0.155055361</v>
      </c>
      <c r="O699" s="61">
        <v>0.25307702900000001</v>
      </c>
      <c r="P699" s="61"/>
      <c r="Q699" s="61">
        <v>9.3185834599999989E-2</v>
      </c>
      <c r="R699" s="61">
        <v>8.4106868000000001E-2</v>
      </c>
      <c r="S699" s="61">
        <v>8.0587845000000009E-3</v>
      </c>
      <c r="T699" s="61">
        <v>0.22464766799999999</v>
      </c>
      <c r="U699" s="61">
        <v>9.8941441000000005E-2</v>
      </c>
      <c r="V699" s="61">
        <v>1.5687116899999999E-2</v>
      </c>
      <c r="W699" s="61">
        <v>-3.7862193999999995E-2</v>
      </c>
      <c r="X699" s="61">
        <v>-5.1646870000000003E-3</v>
      </c>
      <c r="Y699" s="61">
        <v>1.9839236899999998E-2</v>
      </c>
      <c r="Z699" s="61">
        <v>5.6505878699999998E-2</v>
      </c>
      <c r="AA699" s="61">
        <v>-1.4190339999999999E-2</v>
      </c>
      <c r="AB699" s="14"/>
      <c r="AC699" s="14"/>
      <c r="AD699" s="14"/>
      <c r="AE699" s="14"/>
      <c r="AF699" s="14"/>
      <c r="AG699" s="14"/>
      <c r="AH699" s="14"/>
      <c r="AI699" s="14"/>
    </row>
    <row r="700" spans="1:35">
      <c r="A700" s="16">
        <v>348.5</v>
      </c>
      <c r="B700" s="61">
        <v>0.17761313200000001</v>
      </c>
      <c r="C700" s="61">
        <v>0.34835619800000006</v>
      </c>
      <c r="D700" s="61">
        <v>-1.4005495999999999E-2</v>
      </c>
      <c r="E700" s="61">
        <v>3.8358656800000002E-2</v>
      </c>
      <c r="F700" s="61">
        <v>3.0806416900000001E-2</v>
      </c>
      <c r="G700" s="61">
        <v>-5.7046479999999997E-3</v>
      </c>
      <c r="H700" s="61">
        <v>0.118002868</v>
      </c>
      <c r="I700" s="61">
        <v>5.88250747E-2</v>
      </c>
      <c r="J700" s="61">
        <v>1.0994120000000001E-2</v>
      </c>
      <c r="K700" s="61">
        <v>0.19769662100000002</v>
      </c>
      <c r="L700" s="61">
        <v>0.25736290100000003</v>
      </c>
      <c r="M700" s="61">
        <v>-4.0798688999999999E-2</v>
      </c>
      <c r="N700" s="61">
        <v>0.14090797899999999</v>
      </c>
      <c r="O700" s="61">
        <v>0.23863229700000002</v>
      </c>
      <c r="P700" s="61"/>
      <c r="Q700" s="61">
        <v>9.5305821900000004E-2</v>
      </c>
      <c r="R700" s="61">
        <v>8.0318478299999996E-2</v>
      </c>
      <c r="S700" s="61">
        <v>-2.8914689999999998E-3</v>
      </c>
      <c r="T700" s="61">
        <v>0.21130077700000002</v>
      </c>
      <c r="U700" s="61">
        <v>9.4839366500000008E-2</v>
      </c>
      <c r="V700" s="61">
        <v>1.7767443399999999E-2</v>
      </c>
      <c r="W700" s="61">
        <v>-3.5137078000000002E-2</v>
      </c>
      <c r="X700" s="61">
        <v>-5.4361400000000008E-3</v>
      </c>
      <c r="Y700" s="61">
        <v>1.9272290899999999E-2</v>
      </c>
      <c r="Z700" s="61">
        <v>5.5440470800000002E-2</v>
      </c>
      <c r="AA700" s="61">
        <v>-1.7015577E-2</v>
      </c>
      <c r="AB700" s="14"/>
      <c r="AC700" s="14"/>
      <c r="AD700" s="14"/>
      <c r="AE700" s="14"/>
      <c r="AF700" s="14"/>
      <c r="AG700" s="14"/>
      <c r="AH700" s="14"/>
      <c r="AI700" s="14"/>
    </row>
    <row r="701" spans="1:35">
      <c r="A701" s="16">
        <v>349</v>
      </c>
      <c r="B701" s="61">
        <v>0.17882375</v>
      </c>
      <c r="C701" s="61">
        <v>0.34376801899999998</v>
      </c>
      <c r="D701" s="61">
        <v>-1.608704E-2</v>
      </c>
      <c r="E701" s="61">
        <v>4.4921100000000005E-2</v>
      </c>
      <c r="F701" s="61">
        <v>3.2037030399999999E-2</v>
      </c>
      <c r="G701" s="61">
        <v>2.8478219999999999E-3</v>
      </c>
      <c r="H701" s="61">
        <v>0.125220681</v>
      </c>
      <c r="I701" s="61">
        <v>6.4292799499999997E-2</v>
      </c>
      <c r="J701" s="61">
        <v>8.7226730999999998E-3</v>
      </c>
      <c r="K701" s="61">
        <v>0.19271475899999999</v>
      </c>
      <c r="L701" s="61">
        <v>0.25892683699999997</v>
      </c>
      <c r="M701" s="61">
        <v>-3.9840312999999995E-2</v>
      </c>
      <c r="N701" s="61">
        <v>0.156647956</v>
      </c>
      <c r="O701" s="61">
        <v>0.25484008699999999</v>
      </c>
      <c r="P701" s="61"/>
      <c r="Q701" s="61">
        <v>9.5342667500000006E-2</v>
      </c>
      <c r="R701" s="61">
        <v>8.3557426800000001E-2</v>
      </c>
      <c r="S701" s="61">
        <v>7.50956E-5</v>
      </c>
      <c r="T701" s="61">
        <v>0.21491043399999998</v>
      </c>
      <c r="U701" s="61">
        <v>8.6015695700000006E-2</v>
      </c>
      <c r="V701" s="61">
        <v>1.9732110800000001E-2</v>
      </c>
      <c r="W701" s="61">
        <v>-3.2984282999999996E-2</v>
      </c>
      <c r="X701" s="61">
        <v>-9.008449E-3</v>
      </c>
      <c r="Y701" s="61">
        <v>1.9164163299999998E-2</v>
      </c>
      <c r="Z701" s="61">
        <v>5.9630314400000002E-2</v>
      </c>
      <c r="AA701" s="61">
        <v>-2.1333707999999996E-2</v>
      </c>
      <c r="AB701" s="14"/>
      <c r="AC701" s="14"/>
      <c r="AD701" s="14"/>
      <c r="AE701" s="14"/>
      <c r="AF701" s="14"/>
      <c r="AG701" s="14"/>
      <c r="AH701" s="14"/>
      <c r="AI701" s="14"/>
    </row>
    <row r="702" spans="1:35">
      <c r="A702" s="16">
        <v>349.5</v>
      </c>
      <c r="B702" s="61">
        <v>0.18080932700000002</v>
      </c>
      <c r="C702" s="61">
        <v>0.34667504599999999</v>
      </c>
      <c r="D702" s="61">
        <v>-4.860138E-3</v>
      </c>
      <c r="E702" s="61">
        <v>2.3049021700000002E-2</v>
      </c>
      <c r="F702" s="61">
        <v>2.3795542099999997E-2</v>
      </c>
      <c r="G702" s="61">
        <v>-9.8587200000000005E-4</v>
      </c>
      <c r="H702" s="61">
        <v>0.121567469</v>
      </c>
      <c r="I702" s="61">
        <v>6.2275903899999999E-2</v>
      </c>
      <c r="J702" s="61">
        <v>1.2246563100000002E-2</v>
      </c>
      <c r="K702" s="61">
        <v>0.193632263</v>
      </c>
      <c r="L702" s="61">
        <v>0.25685280399999999</v>
      </c>
      <c r="M702" s="61">
        <v>-3.4473451000000002E-2</v>
      </c>
      <c r="N702" s="61">
        <v>0.162461625</v>
      </c>
      <c r="O702" s="61">
        <v>0.23441226600000001</v>
      </c>
      <c r="P702" s="61"/>
      <c r="Q702" s="61">
        <v>9.1067021100000006E-2</v>
      </c>
      <c r="R702" s="61">
        <v>7.9932292000000002E-2</v>
      </c>
      <c r="S702" s="61">
        <v>2.1935391E-3</v>
      </c>
      <c r="T702" s="61">
        <v>0.21986747999999998</v>
      </c>
      <c r="U702" s="61">
        <v>9.1864477999999999E-2</v>
      </c>
      <c r="V702" s="61">
        <v>1.78939932E-2</v>
      </c>
      <c r="W702" s="61">
        <v>-4.0059266999999996E-2</v>
      </c>
      <c r="X702" s="61">
        <v>-9.3192200000000007E-4</v>
      </c>
      <c r="Y702" s="61">
        <v>1.8929994800000002E-2</v>
      </c>
      <c r="Z702" s="61">
        <v>6.2410291600000001E-2</v>
      </c>
      <c r="AA702" s="61">
        <v>-1.7551838E-2</v>
      </c>
      <c r="AB702" s="14"/>
      <c r="AC702" s="14"/>
      <c r="AD702" s="14"/>
      <c r="AE702" s="14"/>
      <c r="AF702" s="14"/>
      <c r="AG702" s="14"/>
      <c r="AH702" s="14"/>
      <c r="AI702" s="14"/>
    </row>
    <row r="703" spans="1:35">
      <c r="A703" s="16">
        <v>350</v>
      </c>
      <c r="B703" s="61">
        <v>0.17607451799999999</v>
      </c>
      <c r="C703" s="61">
        <v>0.333701415</v>
      </c>
      <c r="D703" s="61">
        <v>-1.5192870999999998E-2</v>
      </c>
      <c r="E703" s="61">
        <v>4.7831463000000005E-2</v>
      </c>
      <c r="F703" s="61">
        <v>3.38339457E-2</v>
      </c>
      <c r="G703" s="61">
        <v>-1.304113E-3</v>
      </c>
      <c r="H703" s="61">
        <v>0.12238197200000001</v>
      </c>
      <c r="I703" s="61">
        <v>6.0104384499999997E-2</v>
      </c>
      <c r="J703" s="61">
        <v>1.1764872099999999E-2</v>
      </c>
      <c r="K703" s="61">
        <v>0.19240971800000001</v>
      </c>
      <c r="L703" s="61">
        <v>0.25899514800000001</v>
      </c>
      <c r="M703" s="61">
        <v>-2.7115116000000002E-2</v>
      </c>
      <c r="N703" s="61">
        <v>0.16372964700000001</v>
      </c>
      <c r="O703" s="61">
        <v>0.24407166400000002</v>
      </c>
      <c r="P703" s="61"/>
      <c r="Q703" s="61">
        <v>9.3360640700000011E-2</v>
      </c>
      <c r="R703" s="61">
        <v>7.79113897E-2</v>
      </c>
      <c r="S703" s="61">
        <v>-3.6771680000000002E-3</v>
      </c>
      <c r="T703" s="61">
        <v>0.21153365999999998</v>
      </c>
      <c r="U703" s="61">
        <v>8.9881435399999987E-2</v>
      </c>
      <c r="V703" s="61">
        <v>1.9636358100000001E-2</v>
      </c>
      <c r="W703" s="61">
        <v>-2.7565705999999999E-2</v>
      </c>
      <c r="X703" s="61">
        <v>1.1870144E-3</v>
      </c>
      <c r="Y703" s="61">
        <v>1.42765175E-2</v>
      </c>
      <c r="Z703" s="61">
        <v>5.9442244400000004E-2</v>
      </c>
      <c r="AA703" s="61">
        <v>-7.9157989999999994E-3</v>
      </c>
      <c r="AB703" s="14"/>
      <c r="AC703" s="14"/>
      <c r="AD703" s="14"/>
      <c r="AE703" s="14"/>
      <c r="AF703" s="14"/>
      <c r="AG703" s="14"/>
      <c r="AH703" s="14"/>
      <c r="AI703" s="14"/>
    </row>
    <row r="704" spans="1:35">
      <c r="A704" s="16">
        <v>350.5</v>
      </c>
      <c r="B704" s="61">
        <v>0.175192922</v>
      </c>
      <c r="C704" s="61">
        <v>0.33833450399999998</v>
      </c>
      <c r="D704" s="61">
        <v>-1.2993505000000001E-2</v>
      </c>
      <c r="E704" s="61">
        <v>5.5681710500000002E-2</v>
      </c>
      <c r="F704" s="61">
        <v>3.0307590499999999E-2</v>
      </c>
      <c r="G704" s="61">
        <v>-1.4403350000000001E-3</v>
      </c>
      <c r="H704" s="61">
        <v>0.123101926</v>
      </c>
      <c r="I704" s="61">
        <v>4.57391823E-2</v>
      </c>
      <c r="J704" s="61">
        <v>1.07027765E-2</v>
      </c>
      <c r="K704" s="61">
        <v>0.19498749700000001</v>
      </c>
      <c r="L704" s="61">
        <v>0.26706955099999996</v>
      </c>
      <c r="M704" s="61">
        <v>-3.7180330000000004E-2</v>
      </c>
      <c r="N704" s="61">
        <v>0.14412768500000001</v>
      </c>
      <c r="O704" s="61">
        <v>0.2530172</v>
      </c>
      <c r="P704" s="61"/>
      <c r="Q704" s="61">
        <v>9.3231631299999992E-2</v>
      </c>
      <c r="R704" s="61">
        <v>8.5287824899999989E-2</v>
      </c>
      <c r="S704" s="61">
        <v>3.4390228000000002E-3</v>
      </c>
      <c r="T704" s="61">
        <v>0.21651341500000001</v>
      </c>
      <c r="U704" s="61">
        <v>8.6029664300000003E-2</v>
      </c>
      <c r="V704" s="61">
        <v>1.5185555100000001E-2</v>
      </c>
      <c r="W704" s="61">
        <v>-3.688462E-2</v>
      </c>
      <c r="X704" s="61">
        <v>-8.8399629999999993E-3</v>
      </c>
      <c r="Y704" s="61">
        <v>2.2242094200000003E-2</v>
      </c>
      <c r="Z704" s="61">
        <v>6.1225705499999998E-2</v>
      </c>
      <c r="AA704" s="61">
        <v>-1.0959695E-2</v>
      </c>
      <c r="AB704" s="14"/>
      <c r="AC704" s="14"/>
      <c r="AD704" s="14"/>
      <c r="AE704" s="14"/>
      <c r="AF704" s="14"/>
      <c r="AG704" s="14"/>
      <c r="AH704" s="14"/>
      <c r="AI704" s="14"/>
    </row>
    <row r="705" spans="1:35">
      <c r="A705" s="16">
        <v>351</v>
      </c>
      <c r="B705" s="61">
        <v>0.170961006</v>
      </c>
      <c r="C705" s="61">
        <v>0.34031750700000002</v>
      </c>
      <c r="D705" s="61">
        <v>-1.1423685999999999E-2</v>
      </c>
      <c r="E705" s="61">
        <v>5.3406295100000001E-2</v>
      </c>
      <c r="F705" s="61">
        <v>2.9077027700000001E-2</v>
      </c>
      <c r="G705" s="61">
        <v>-6.9447230000000007E-3</v>
      </c>
      <c r="H705" s="61">
        <v>0.117863078</v>
      </c>
      <c r="I705" s="61">
        <v>5.7579786100000002E-2</v>
      </c>
      <c r="J705" s="61">
        <v>6.6442920000000004E-3</v>
      </c>
      <c r="K705" s="61">
        <v>0.19516246200000001</v>
      </c>
      <c r="L705" s="61">
        <v>0.262831804</v>
      </c>
      <c r="M705" s="61">
        <v>-3.755766E-2</v>
      </c>
      <c r="N705" s="61">
        <v>0.15198059899999999</v>
      </c>
      <c r="O705" s="61">
        <v>0.23083747899999998</v>
      </c>
      <c r="P705" s="61"/>
      <c r="Q705" s="61">
        <v>9.8221186299999999E-2</v>
      </c>
      <c r="R705" s="61">
        <v>8.2311959300000001E-2</v>
      </c>
      <c r="S705" s="61">
        <v>-4.0637119999999997E-3</v>
      </c>
      <c r="T705" s="61">
        <v>0.21275033499999998</v>
      </c>
      <c r="U705" s="61">
        <v>9.1846829800000002E-2</v>
      </c>
      <c r="V705" s="61">
        <v>1.6302532300000002E-2</v>
      </c>
      <c r="W705" s="61">
        <v>-4.0557192000000006E-2</v>
      </c>
      <c r="X705" s="61">
        <v>-2.481048E-3</v>
      </c>
      <c r="Y705" s="61">
        <v>2.5362838799999999E-2</v>
      </c>
      <c r="Z705" s="61">
        <v>5.93636991E-2</v>
      </c>
      <c r="AA705" s="61">
        <v>-1.785463E-2</v>
      </c>
      <c r="AB705" s="14"/>
      <c r="AC705" s="14"/>
      <c r="AD705" s="14"/>
      <c r="AE705" s="14"/>
      <c r="AF705" s="14"/>
      <c r="AG705" s="14"/>
      <c r="AH705" s="14"/>
      <c r="AI705" s="14"/>
    </row>
    <row r="706" spans="1:35">
      <c r="A706" s="16">
        <v>351.5</v>
      </c>
      <c r="B706" s="61">
        <v>0.17866146299999999</v>
      </c>
      <c r="C706" s="61">
        <v>0.33617457299999998</v>
      </c>
      <c r="D706" s="61">
        <v>-1.0987145E-2</v>
      </c>
      <c r="E706" s="61">
        <v>2.88995012E-2</v>
      </c>
      <c r="F706" s="61">
        <v>3.9600554400000001E-2</v>
      </c>
      <c r="G706" s="61">
        <v>-2.1150510000000002E-3</v>
      </c>
      <c r="H706" s="61">
        <v>0.121982882</v>
      </c>
      <c r="I706" s="61">
        <v>5.2441633100000003E-2</v>
      </c>
      <c r="J706" s="61">
        <v>1.4770721000000001E-2</v>
      </c>
      <c r="K706" s="61">
        <v>0.19544476800000002</v>
      </c>
      <c r="L706" s="61">
        <v>0.26709839299999999</v>
      </c>
      <c r="M706" s="61">
        <v>-3.7704658000000002E-2</v>
      </c>
      <c r="N706" s="61">
        <v>0.13755388200000002</v>
      </c>
      <c r="O706" s="61">
        <v>0.24316313699999997</v>
      </c>
      <c r="P706" s="61"/>
      <c r="Q706" s="61">
        <v>9.01286491E-2</v>
      </c>
      <c r="R706" s="61">
        <v>7.6437124499999995E-2</v>
      </c>
      <c r="S706" s="61">
        <v>4.3766811999999995E-3</v>
      </c>
      <c r="T706" s="61">
        <v>0.21449457099999999</v>
      </c>
      <c r="U706" s="61">
        <v>8.2588616500000003E-2</v>
      </c>
      <c r="V706" s="61">
        <v>2.6243894800000001E-2</v>
      </c>
      <c r="W706" s="61">
        <v>-3.7244631E-2</v>
      </c>
      <c r="X706" s="61">
        <v>6.3212649999999995E-4</v>
      </c>
      <c r="Y706" s="61">
        <v>1.1363593E-2</v>
      </c>
      <c r="Z706" s="61">
        <v>6.1600265700000004E-2</v>
      </c>
      <c r="AA706" s="61">
        <v>-8.8453820000000006E-3</v>
      </c>
      <c r="AB706" s="14"/>
      <c r="AC706" s="14"/>
      <c r="AD706" s="14"/>
      <c r="AE706" s="14"/>
      <c r="AF706" s="14"/>
      <c r="AG706" s="14"/>
      <c r="AH706" s="14"/>
      <c r="AI706" s="14"/>
    </row>
    <row r="707" spans="1:35">
      <c r="A707" s="16">
        <v>352</v>
      </c>
      <c r="B707" s="61">
        <v>0.17492524499999998</v>
      </c>
      <c r="C707" s="61">
        <v>0.33430207000000001</v>
      </c>
      <c r="D707" s="61">
        <v>-1.4057261999999999E-2</v>
      </c>
      <c r="E707" s="61">
        <v>3.9534158E-2</v>
      </c>
      <c r="F707" s="61">
        <v>3.2683820200000005E-2</v>
      </c>
      <c r="G707" s="61">
        <v>-8.1885900000000001E-4</v>
      </c>
      <c r="H707" s="61">
        <v>0.135251496</v>
      </c>
      <c r="I707" s="61">
        <v>5.72126653E-2</v>
      </c>
      <c r="J707" s="61">
        <v>1.3472416799999999E-2</v>
      </c>
      <c r="K707" s="61">
        <v>0.19885528799999999</v>
      </c>
      <c r="L707" s="61">
        <v>0.267561622</v>
      </c>
      <c r="M707" s="61">
        <v>-3.3651411999999999E-2</v>
      </c>
      <c r="N707" s="61">
        <v>0.148215498</v>
      </c>
      <c r="O707" s="61">
        <v>0.26229672799999998</v>
      </c>
      <c r="P707" s="61"/>
      <c r="Q707" s="61">
        <v>9.5547068499999999E-2</v>
      </c>
      <c r="R707" s="61">
        <v>7.6309823599999993E-2</v>
      </c>
      <c r="S707" s="61">
        <v>2.6010042999999997E-3</v>
      </c>
      <c r="T707" s="61">
        <v>0.214667044</v>
      </c>
      <c r="U707" s="61">
        <v>9.1544268499999998E-2</v>
      </c>
      <c r="V707" s="61">
        <v>2.1429620100000001E-2</v>
      </c>
      <c r="W707" s="61">
        <v>-4.0819081E-2</v>
      </c>
      <c r="X707" s="61">
        <v>7.1790560000000001E-4</v>
      </c>
      <c r="Y707" s="61">
        <v>1.4242483299999999E-2</v>
      </c>
      <c r="Z707" s="61">
        <v>6.1896105099999994E-2</v>
      </c>
      <c r="AA707" s="61">
        <v>-9.1159359999999998E-3</v>
      </c>
      <c r="AB707" s="14"/>
      <c r="AC707" s="14"/>
      <c r="AD707" s="14"/>
      <c r="AE707" s="14"/>
      <c r="AF707" s="14"/>
      <c r="AG707" s="14"/>
      <c r="AH707" s="14"/>
      <c r="AI707" s="14"/>
    </row>
    <row r="708" spans="1:35">
      <c r="A708" s="16">
        <v>352.5</v>
      </c>
      <c r="B708" s="61">
        <v>0.17775905900000002</v>
      </c>
      <c r="C708" s="61">
        <v>0.34270119700000001</v>
      </c>
      <c r="D708" s="61">
        <v>-1.8381682E-2</v>
      </c>
      <c r="E708" s="61">
        <v>3.4460516999999996E-2</v>
      </c>
      <c r="F708" s="61">
        <v>3.2900130399999998E-2</v>
      </c>
      <c r="G708" s="61">
        <v>-3.8217230000000004E-3</v>
      </c>
      <c r="H708" s="61">
        <v>0.120121176</v>
      </c>
      <c r="I708" s="61">
        <v>5.9043051699999995E-2</v>
      </c>
      <c r="J708" s="61">
        <v>1.6838260399999999E-2</v>
      </c>
      <c r="K708" s="61">
        <v>0.19346935200000001</v>
      </c>
      <c r="L708" s="61">
        <v>0.26671450099999999</v>
      </c>
      <c r="M708" s="61">
        <v>-3.8100781E-2</v>
      </c>
      <c r="N708" s="61">
        <v>0.16929477299999998</v>
      </c>
      <c r="O708" s="61">
        <v>0.244169266</v>
      </c>
      <c r="P708" s="61"/>
      <c r="Q708" s="61">
        <v>9.44936532E-2</v>
      </c>
      <c r="R708" s="61">
        <v>8.0246020000000001E-2</v>
      </c>
      <c r="S708" s="61">
        <v>-4.430532E-3</v>
      </c>
      <c r="T708" s="61">
        <v>0.20936980699999999</v>
      </c>
      <c r="U708" s="61">
        <v>8.7449671999999992E-2</v>
      </c>
      <c r="V708" s="61">
        <v>1.97912092E-2</v>
      </c>
      <c r="W708" s="61">
        <v>-3.9687840000000002E-2</v>
      </c>
      <c r="X708" s="61">
        <v>-3.2259949999999997E-3</v>
      </c>
      <c r="Y708" s="61">
        <v>1.7628260999999999E-2</v>
      </c>
      <c r="Z708" s="61">
        <v>6.0133355399999998E-2</v>
      </c>
      <c r="AA708" s="61">
        <v>-1.3087497999999999E-2</v>
      </c>
      <c r="AB708" s="14"/>
      <c r="AC708" s="14"/>
      <c r="AD708" s="14"/>
      <c r="AE708" s="14"/>
      <c r="AF708" s="14"/>
      <c r="AG708" s="14"/>
      <c r="AH708" s="14"/>
      <c r="AI708" s="14"/>
    </row>
    <row r="709" spans="1:35">
      <c r="A709" s="16">
        <v>353</v>
      </c>
      <c r="B709" s="61">
        <v>0.17538530499999999</v>
      </c>
      <c r="C709" s="61">
        <v>0.34120982300000002</v>
      </c>
      <c r="D709" s="61">
        <v>-1.0338623E-2</v>
      </c>
      <c r="E709" s="61">
        <v>4.7602580899999997E-2</v>
      </c>
      <c r="F709" s="61">
        <v>2.37319205E-2</v>
      </c>
      <c r="G709" s="61">
        <v>-6.6264799999999995E-4</v>
      </c>
      <c r="H709" s="61">
        <v>0.12832781000000001</v>
      </c>
      <c r="I709" s="61">
        <v>5.7841503200000005E-2</v>
      </c>
      <c r="J709" s="61">
        <v>1.3368797100000001E-2</v>
      </c>
      <c r="K709" s="61">
        <v>0.19475215899999998</v>
      </c>
      <c r="L709" s="61">
        <v>0.265376958</v>
      </c>
      <c r="M709" s="61">
        <v>-4.0584053000000002E-2</v>
      </c>
      <c r="N709" s="61">
        <v>0.16472334100000002</v>
      </c>
      <c r="O709" s="61">
        <v>0.256120495</v>
      </c>
      <c r="P709" s="61"/>
      <c r="Q709" s="61">
        <v>9.5041647100000001E-2</v>
      </c>
      <c r="R709" s="61">
        <v>7.7881680500000008E-2</v>
      </c>
      <c r="S709" s="61">
        <v>1.3375383599999999E-2</v>
      </c>
      <c r="T709" s="61">
        <v>0.21496564800000001</v>
      </c>
      <c r="U709" s="61">
        <v>8.8490531099999992E-2</v>
      </c>
      <c r="V709" s="61">
        <v>2.3927702000000002E-2</v>
      </c>
      <c r="W709" s="61">
        <v>-3.5860588999999998E-2</v>
      </c>
      <c r="X709" s="61">
        <v>1.3472486999999999E-3</v>
      </c>
      <c r="Y709" s="61">
        <v>1.5530374600000001E-2</v>
      </c>
      <c r="Z709" s="61">
        <v>5.3314569799999996E-2</v>
      </c>
      <c r="AA709" s="61">
        <v>-8.787103000000001E-3</v>
      </c>
      <c r="AB709" s="14"/>
      <c r="AC709" s="14"/>
      <c r="AD709" s="14"/>
      <c r="AE709" s="14"/>
      <c r="AF709" s="14"/>
      <c r="AG709" s="14"/>
      <c r="AH709" s="14"/>
      <c r="AI709" s="14"/>
    </row>
    <row r="710" spans="1:35">
      <c r="A710" s="16">
        <v>353.5</v>
      </c>
      <c r="B710" s="61">
        <v>0.17211821799999999</v>
      </c>
      <c r="C710" s="61">
        <v>0.32931064900000001</v>
      </c>
      <c r="D710" s="61">
        <v>-1.4298070000000001E-2</v>
      </c>
      <c r="E710" s="61">
        <v>5.6296873800000001E-2</v>
      </c>
      <c r="F710" s="61">
        <v>3.3131848999999998E-2</v>
      </c>
      <c r="G710" s="61">
        <v>-3.8999199999999998E-4</v>
      </c>
      <c r="H710" s="61">
        <v>0.12792762400000002</v>
      </c>
      <c r="I710" s="61">
        <v>6.11630378E-2</v>
      </c>
      <c r="J710" s="61">
        <v>1.1256028E-2</v>
      </c>
      <c r="K710" s="61">
        <v>0.192946809</v>
      </c>
      <c r="L710" s="61">
        <v>0.27055439199999998</v>
      </c>
      <c r="M710" s="61">
        <v>-3.0943143000000003E-2</v>
      </c>
      <c r="N710" s="61">
        <v>0.15512385200000001</v>
      </c>
      <c r="O710" s="61">
        <v>0.25161476500000002</v>
      </c>
      <c r="P710" s="61"/>
      <c r="Q710" s="61">
        <v>9.0913853499999989E-2</v>
      </c>
      <c r="R710" s="61">
        <v>7.8890832800000005E-2</v>
      </c>
      <c r="S710" s="61">
        <v>1.0698919899999999E-2</v>
      </c>
      <c r="T710" s="61">
        <v>0.214716291</v>
      </c>
      <c r="U710" s="61">
        <v>9.0501951300000008E-2</v>
      </c>
      <c r="V710" s="61">
        <v>2.3338353900000001E-2</v>
      </c>
      <c r="W710" s="61">
        <v>-4.6543778000000001E-2</v>
      </c>
      <c r="X710" s="61">
        <v>2.7953059999999999E-4</v>
      </c>
      <c r="Y710" s="61">
        <v>1.61954131E-2</v>
      </c>
      <c r="Z710" s="61">
        <v>5.5665575499999995E-2</v>
      </c>
      <c r="AA710" s="61">
        <v>-7.1689380000000006E-3</v>
      </c>
      <c r="AB710" s="14"/>
      <c r="AC710" s="14"/>
      <c r="AD710" s="14"/>
      <c r="AE710" s="14"/>
      <c r="AF710" s="14"/>
      <c r="AG710" s="14"/>
      <c r="AH710" s="14"/>
      <c r="AI710" s="14"/>
    </row>
    <row r="711" spans="1:35">
      <c r="A711" s="16">
        <v>354</v>
      </c>
      <c r="B711" s="61">
        <v>0.17415837199999998</v>
      </c>
      <c r="C711" s="61">
        <v>0.33454173199999998</v>
      </c>
      <c r="D711" s="61">
        <v>-2.4034737E-2</v>
      </c>
      <c r="E711" s="61">
        <v>9.4969994000000009E-3</v>
      </c>
      <c r="F711" s="61">
        <v>3.6591840100000002E-2</v>
      </c>
      <c r="G711" s="61">
        <v>3.5141705999999998E-3</v>
      </c>
      <c r="H711" s="61">
        <v>0.12266162700000001</v>
      </c>
      <c r="I711" s="61">
        <v>5.1569715099999996E-2</v>
      </c>
      <c r="J711" s="61">
        <v>1.4260904100000001E-2</v>
      </c>
      <c r="K711" s="61">
        <v>0.19092452699999998</v>
      </c>
      <c r="L711" s="61">
        <v>0.271366316</v>
      </c>
      <c r="M711" s="61">
        <v>-3.5702841999999999E-2</v>
      </c>
      <c r="N711" s="61">
        <v>0.16179248699999998</v>
      </c>
      <c r="O711" s="61">
        <v>0.242741018</v>
      </c>
      <c r="P711" s="61"/>
      <c r="Q711" s="61">
        <v>9.76048417E-2</v>
      </c>
      <c r="R711" s="61">
        <v>7.7587202399999999E-2</v>
      </c>
      <c r="S711" s="61">
        <v>1.0007855899999999E-2</v>
      </c>
      <c r="T711" s="61">
        <v>0.223793461</v>
      </c>
      <c r="U711" s="61">
        <v>8.8819723400000009E-2</v>
      </c>
      <c r="V711" s="61">
        <v>3.2806580200000005E-2</v>
      </c>
      <c r="W711" s="61">
        <v>-3.7962386000000001E-2</v>
      </c>
      <c r="X711" s="61">
        <v>2.4356475000000002E-3</v>
      </c>
      <c r="Y711" s="61">
        <v>1.6214875699999999E-2</v>
      </c>
      <c r="Z711" s="61">
        <v>5.9116829900000001E-2</v>
      </c>
      <c r="AA711" s="61">
        <v>-1.1682989999999999E-2</v>
      </c>
      <c r="AB711" s="14"/>
      <c r="AC711" s="14"/>
      <c r="AD711" s="14"/>
      <c r="AE711" s="14"/>
      <c r="AF711" s="14"/>
      <c r="AG711" s="14"/>
      <c r="AH711" s="14"/>
      <c r="AI711" s="14"/>
    </row>
    <row r="712" spans="1:35">
      <c r="A712" s="16">
        <v>354.5</v>
      </c>
      <c r="B712" s="61">
        <v>0.16430541900000001</v>
      </c>
      <c r="C712" s="61">
        <v>0.33668029099999996</v>
      </c>
      <c r="D712" s="61">
        <v>-1.2133105999999999E-2</v>
      </c>
      <c r="E712" s="61">
        <v>2.5714925700000002E-2</v>
      </c>
      <c r="F712" s="61">
        <v>2.69901021E-2</v>
      </c>
      <c r="G712" s="61">
        <v>3.2287111E-3</v>
      </c>
      <c r="H712" s="61">
        <v>0.129828211</v>
      </c>
      <c r="I712" s="61">
        <v>5.5212402100000002E-2</v>
      </c>
      <c r="J712" s="61">
        <v>1.2223374600000001E-2</v>
      </c>
      <c r="K712" s="61">
        <v>0.191829213</v>
      </c>
      <c r="L712" s="61">
        <v>0.27581441900000003</v>
      </c>
      <c r="M712" s="61">
        <v>-4.6346890000000002E-2</v>
      </c>
      <c r="N712" s="61">
        <v>0.16495484799999999</v>
      </c>
      <c r="O712" s="61">
        <v>0.243492131</v>
      </c>
      <c r="P712" s="61"/>
      <c r="Q712" s="61">
        <v>9.2625094800000002E-2</v>
      </c>
      <c r="R712" s="61">
        <v>7.7468330899999993E-2</v>
      </c>
      <c r="S712" s="61">
        <v>6.4595420000000004E-3</v>
      </c>
      <c r="T712" s="61">
        <v>0.223690899</v>
      </c>
      <c r="U712" s="61">
        <v>9.0226317399999992E-2</v>
      </c>
      <c r="V712" s="61">
        <v>2.9668651899999999E-2</v>
      </c>
      <c r="W712" s="61">
        <v>-3.8346962000000005E-2</v>
      </c>
      <c r="X712" s="61">
        <v>-2.0564490000000001E-3</v>
      </c>
      <c r="Y712" s="61">
        <v>2.2778762899999999E-2</v>
      </c>
      <c r="Z712" s="61">
        <v>5.9160358900000001E-2</v>
      </c>
      <c r="AA712" s="61">
        <v>-1.283728E-2</v>
      </c>
      <c r="AB712" s="14"/>
      <c r="AC712" s="14"/>
      <c r="AD712" s="14"/>
      <c r="AE712" s="14"/>
      <c r="AF712" s="14"/>
      <c r="AG712" s="14"/>
      <c r="AH712" s="14"/>
      <c r="AI712" s="14"/>
    </row>
    <row r="713" spans="1:35">
      <c r="A713" s="16">
        <v>355</v>
      </c>
      <c r="B713" s="61">
        <v>0.16931616800000002</v>
      </c>
      <c r="C713" s="61">
        <v>0.34726007400000003</v>
      </c>
      <c r="D713" s="61">
        <v>-1.6254332E-2</v>
      </c>
      <c r="E713" s="61">
        <v>3.4120978100000005E-2</v>
      </c>
      <c r="F713" s="61">
        <v>3.00918123E-2</v>
      </c>
      <c r="G713" s="61">
        <v>6.2034473000000005E-3</v>
      </c>
      <c r="H713" s="61">
        <v>0.118112178</v>
      </c>
      <c r="I713" s="61">
        <v>5.2965716000000003E-2</v>
      </c>
      <c r="J713" s="61">
        <v>1.5026736800000001E-2</v>
      </c>
      <c r="K713" s="61">
        <v>0.18675994200000001</v>
      </c>
      <c r="L713" s="61">
        <v>0.27937242000000001</v>
      </c>
      <c r="M713" s="61">
        <v>-3.2854996999999997E-2</v>
      </c>
      <c r="N713" s="61">
        <v>0.16986042699999998</v>
      </c>
      <c r="O713" s="61">
        <v>0.25527509599999998</v>
      </c>
      <c r="P713" s="61"/>
      <c r="Q713" s="61">
        <v>0.101739038</v>
      </c>
      <c r="R713" s="61">
        <v>8.0825411299999997E-2</v>
      </c>
      <c r="S713" s="61">
        <v>3.7519281999999999E-3</v>
      </c>
      <c r="T713" s="61">
        <v>0.22655103199999999</v>
      </c>
      <c r="U713" s="61">
        <v>8.1789573000000004E-2</v>
      </c>
      <c r="V713" s="61">
        <v>3.51913274E-2</v>
      </c>
      <c r="W713" s="61">
        <v>-4.3419776E-2</v>
      </c>
      <c r="X713" s="61">
        <v>3.1069614999999998E-3</v>
      </c>
      <c r="Y713" s="61">
        <v>2.1380506100000002E-2</v>
      </c>
      <c r="Z713" s="61">
        <v>5.9719478600000001E-2</v>
      </c>
      <c r="AA713" s="61">
        <v>-1.0051154E-2</v>
      </c>
      <c r="AB713" s="14"/>
      <c r="AC713" s="14"/>
      <c r="AD713" s="14"/>
      <c r="AE713" s="14"/>
      <c r="AF713" s="14"/>
      <c r="AG713" s="14"/>
      <c r="AH713" s="14"/>
      <c r="AI713" s="14"/>
    </row>
    <row r="714" spans="1:35">
      <c r="A714" s="16">
        <v>355.5</v>
      </c>
      <c r="B714" s="61">
        <v>0.179193293</v>
      </c>
      <c r="C714" s="61">
        <v>0.34082029200000002</v>
      </c>
      <c r="D714" s="61">
        <v>-1.4735211E-2</v>
      </c>
      <c r="E714" s="61">
        <v>4.5797482599999995E-2</v>
      </c>
      <c r="F714" s="61">
        <v>3.4864366699999996E-2</v>
      </c>
      <c r="G714" s="61">
        <v>2.9937788999999998E-3</v>
      </c>
      <c r="H714" s="61">
        <v>0.13136362600000001</v>
      </c>
      <c r="I714" s="61">
        <v>6.0140826199999997E-2</v>
      </c>
      <c r="J714" s="61">
        <v>1.2038659199999999E-2</v>
      </c>
      <c r="K714" s="61">
        <v>0.18600029500000001</v>
      </c>
      <c r="L714" s="61">
        <v>0.27994987100000002</v>
      </c>
      <c r="M714" s="61">
        <v>-3.5410464000000003E-2</v>
      </c>
      <c r="N714" s="61">
        <v>0.14559341000000001</v>
      </c>
      <c r="O714" s="61">
        <v>0.24502079099999999</v>
      </c>
      <c r="P714" s="61"/>
      <c r="Q714" s="61">
        <v>0.100284627</v>
      </c>
      <c r="R714" s="61">
        <v>7.8600569499999995E-2</v>
      </c>
      <c r="S714" s="61">
        <v>1.08256528E-2</v>
      </c>
      <c r="T714" s="61">
        <v>0.22802483899999998</v>
      </c>
      <c r="U714" s="61">
        <v>7.9525722100000001E-2</v>
      </c>
      <c r="V714" s="61">
        <v>3.3100859699999999E-2</v>
      </c>
      <c r="W714" s="61">
        <v>-4.1764781000000001E-2</v>
      </c>
      <c r="X714" s="61">
        <v>1.3621909999999998E-4</v>
      </c>
      <c r="Y714" s="61">
        <v>1.6811157300000001E-2</v>
      </c>
      <c r="Z714" s="61">
        <v>6.1000074299999998E-2</v>
      </c>
      <c r="AA714" s="61">
        <v>-6.6226419999999998E-3</v>
      </c>
      <c r="AB714" s="14"/>
      <c r="AC714" s="14"/>
      <c r="AD714" s="14"/>
      <c r="AE714" s="14"/>
      <c r="AF714" s="14"/>
      <c r="AG714" s="14"/>
      <c r="AH714" s="14"/>
      <c r="AI714" s="14"/>
    </row>
    <row r="715" spans="1:35">
      <c r="A715" s="16">
        <v>356</v>
      </c>
      <c r="B715" s="61">
        <v>0.177400264</v>
      </c>
      <c r="C715" s="61">
        <v>0.33960722199999999</v>
      </c>
      <c r="D715" s="61">
        <v>-1.2813247999999999E-2</v>
      </c>
      <c r="E715" s="61">
        <v>4.3519574900000003E-2</v>
      </c>
      <c r="F715" s="61">
        <v>2.6618143100000002E-2</v>
      </c>
      <c r="G715" s="61">
        <v>2.1015766000000002E-3</v>
      </c>
      <c r="H715" s="61">
        <v>0.126406408</v>
      </c>
      <c r="I715" s="61">
        <v>5.6991621400000005E-2</v>
      </c>
      <c r="J715" s="61">
        <v>1.0953197800000002E-2</v>
      </c>
      <c r="K715" s="61">
        <v>0.191543462</v>
      </c>
      <c r="L715" s="61">
        <v>0.28064167300000004</v>
      </c>
      <c r="M715" s="61">
        <v>-3.6734229E-2</v>
      </c>
      <c r="N715" s="61">
        <v>0.151234221</v>
      </c>
      <c r="O715" s="61">
        <v>0.24669959500000002</v>
      </c>
      <c r="P715" s="61"/>
      <c r="Q715" s="61">
        <v>0.103612238</v>
      </c>
      <c r="R715" s="61">
        <v>7.9593843599999992E-2</v>
      </c>
      <c r="S715" s="61">
        <v>1.1471627200000001E-2</v>
      </c>
      <c r="T715" s="61">
        <v>0.22437246900000002</v>
      </c>
      <c r="U715" s="61">
        <v>8.8847401999999992E-2</v>
      </c>
      <c r="V715" s="61">
        <v>3.7445729399999995E-2</v>
      </c>
      <c r="W715" s="61">
        <v>-4.8275654000000001E-2</v>
      </c>
      <c r="X715" s="61">
        <v>-4.7607430000000004E-3</v>
      </c>
      <c r="Y715" s="61">
        <v>1.1253257900000001E-2</v>
      </c>
      <c r="Z715" s="61">
        <v>5.67313344E-2</v>
      </c>
      <c r="AA715" s="61">
        <v>-1.3743205000000001E-2</v>
      </c>
      <c r="AB715" s="14"/>
      <c r="AC715" s="14"/>
      <c r="AD715" s="14"/>
      <c r="AE715" s="14"/>
      <c r="AF715" s="14"/>
      <c r="AG715" s="14"/>
      <c r="AH715" s="14"/>
      <c r="AI715" s="14"/>
    </row>
    <row r="716" spans="1:35">
      <c r="A716" s="16">
        <v>356.5</v>
      </c>
      <c r="B716" s="61">
        <v>0.174559463</v>
      </c>
      <c r="C716" s="61">
        <v>0.34068010200000004</v>
      </c>
      <c r="D716" s="61">
        <v>-1.7653793000000001E-2</v>
      </c>
      <c r="E716" s="61">
        <v>3.5518884800000004E-2</v>
      </c>
      <c r="F716" s="61">
        <v>3.4044107300000001E-2</v>
      </c>
      <c r="G716" s="61">
        <v>3.2285774E-3</v>
      </c>
      <c r="H716" s="61">
        <v>0.13684333400000001</v>
      </c>
      <c r="I716" s="61">
        <v>6.0929116900000004E-2</v>
      </c>
      <c r="J716" s="61">
        <v>1.51433226E-2</v>
      </c>
      <c r="K716" s="61">
        <v>0.19129816099999999</v>
      </c>
      <c r="L716" s="61">
        <v>0.28573228100000003</v>
      </c>
      <c r="M716" s="61">
        <v>-3.2414740999999997E-2</v>
      </c>
      <c r="N716" s="61">
        <v>0.15324562799999999</v>
      </c>
      <c r="O716" s="61">
        <v>0.25184909799999999</v>
      </c>
      <c r="P716" s="61"/>
      <c r="Q716" s="61">
        <v>9.1859685800000007E-2</v>
      </c>
      <c r="R716" s="61">
        <v>8.3539019800000003E-2</v>
      </c>
      <c r="S716" s="61">
        <v>1.40086437E-2</v>
      </c>
      <c r="T716" s="61">
        <v>0.221923547</v>
      </c>
      <c r="U716" s="61">
        <v>8.570452449999999E-2</v>
      </c>
      <c r="V716" s="61">
        <v>3.15814632E-2</v>
      </c>
      <c r="W716" s="61">
        <v>-3.7649672000000002E-2</v>
      </c>
      <c r="X716" s="61">
        <v>2.1679753E-3</v>
      </c>
      <c r="Y716" s="61">
        <v>2.1406641800000001E-2</v>
      </c>
      <c r="Z716" s="61">
        <v>5.8579562500000001E-2</v>
      </c>
      <c r="AA716" s="61">
        <v>-1.8174737999999999E-2</v>
      </c>
      <c r="AB716" s="14"/>
      <c r="AC716" s="14"/>
      <c r="AD716" s="14"/>
      <c r="AE716" s="14"/>
      <c r="AF716" s="14"/>
      <c r="AG716" s="14"/>
      <c r="AH716" s="14"/>
      <c r="AI716" s="14"/>
    </row>
    <row r="717" spans="1:35">
      <c r="A717" s="16">
        <v>357</v>
      </c>
      <c r="B717" s="61">
        <v>0.17266525000000002</v>
      </c>
      <c r="C717" s="61">
        <v>0.33018730699999999</v>
      </c>
      <c r="D717" s="61">
        <v>-1.2096119999999998E-2</v>
      </c>
      <c r="E717" s="61">
        <v>2.0112792300000001E-2</v>
      </c>
      <c r="F717" s="61">
        <v>2.2187372E-2</v>
      </c>
      <c r="G717" s="61">
        <v>5.0925379000000002E-3</v>
      </c>
      <c r="H717" s="61">
        <v>0.121228975</v>
      </c>
      <c r="I717" s="61">
        <v>5.5438358599999994E-2</v>
      </c>
      <c r="J717" s="61">
        <v>1.65466238E-2</v>
      </c>
      <c r="K717" s="61">
        <v>0.19034044900000002</v>
      </c>
      <c r="L717" s="61">
        <v>0.28184029500000002</v>
      </c>
      <c r="M717" s="61">
        <v>-3.3315441000000001E-2</v>
      </c>
      <c r="N717" s="61">
        <v>0.16453382999999999</v>
      </c>
      <c r="O717" s="61">
        <v>0.23743271199999999</v>
      </c>
      <c r="P717" s="61"/>
      <c r="Q717" s="61">
        <v>0.10022115899999999</v>
      </c>
      <c r="R717" s="61">
        <v>7.6816034000000005E-2</v>
      </c>
      <c r="S717" s="61">
        <v>1.0659967800000001E-2</v>
      </c>
      <c r="T717" s="61">
        <v>0.22332691300000002</v>
      </c>
      <c r="U717" s="61">
        <v>8.2307492999999995E-2</v>
      </c>
      <c r="V717" s="61">
        <v>3.9866078399999998E-2</v>
      </c>
      <c r="W717" s="61">
        <v>-4.4862178999999995E-2</v>
      </c>
      <c r="X717" s="61">
        <v>-2.9107860000000003E-3</v>
      </c>
      <c r="Y717" s="61">
        <v>1.7379146200000001E-2</v>
      </c>
      <c r="Z717" s="61">
        <v>5.5324890800000005E-2</v>
      </c>
      <c r="AA717" s="61">
        <v>-1.3506780000000001E-2</v>
      </c>
      <c r="AB717" s="14"/>
      <c r="AC717" s="14"/>
      <c r="AD717" s="14"/>
      <c r="AE717" s="14"/>
      <c r="AF717" s="14"/>
      <c r="AG717" s="14"/>
      <c r="AH717" s="14"/>
      <c r="AI717" s="14"/>
    </row>
    <row r="718" spans="1:35">
      <c r="A718" s="16">
        <v>357.5</v>
      </c>
      <c r="B718" s="61">
        <v>0.17466024300000002</v>
      </c>
      <c r="C718" s="61">
        <v>0.33543664999999995</v>
      </c>
      <c r="D718" s="61">
        <v>-1.5235169E-2</v>
      </c>
      <c r="E718" s="61">
        <v>4.8334683299999993E-2</v>
      </c>
      <c r="F718" s="61">
        <v>2.3908994699999998E-2</v>
      </c>
      <c r="G718" s="61">
        <v>9.6482540000000002E-4</v>
      </c>
      <c r="H718" s="61">
        <v>0.115296722</v>
      </c>
      <c r="I718" s="61">
        <v>5.7680645799999999E-2</v>
      </c>
      <c r="J718" s="61">
        <v>9.4781557000000009E-3</v>
      </c>
      <c r="K718" s="61">
        <v>0.19429434800000001</v>
      </c>
      <c r="L718" s="61">
        <v>0.281016973</v>
      </c>
      <c r="M718" s="61">
        <v>-3.7044299000000003E-2</v>
      </c>
      <c r="N718" s="61">
        <v>0.161103683</v>
      </c>
      <c r="O718" s="61">
        <v>0.24009058999999999</v>
      </c>
      <c r="P718" s="61"/>
      <c r="Q718" s="61">
        <v>9.3689918799999994E-2</v>
      </c>
      <c r="R718" s="61">
        <v>7.9583040199999996E-2</v>
      </c>
      <c r="S718" s="61">
        <v>9.8124425000000008E-3</v>
      </c>
      <c r="T718" s="61">
        <v>0.22777211999999999</v>
      </c>
      <c r="U718" s="61">
        <v>8.0592012599999999E-2</v>
      </c>
      <c r="V718" s="61">
        <v>3.6355761700000003E-2</v>
      </c>
      <c r="W718" s="61">
        <v>-3.3085651000000001E-2</v>
      </c>
      <c r="X718" s="61">
        <v>-4.4371380000000002E-3</v>
      </c>
      <c r="Y718" s="61">
        <v>1.8410307800000001E-2</v>
      </c>
      <c r="Z718" s="61">
        <v>6.0742235100000007E-2</v>
      </c>
      <c r="AA718" s="61">
        <v>-1.6353713000000002E-2</v>
      </c>
      <c r="AB718" s="14"/>
      <c r="AC718" s="14"/>
      <c r="AD718" s="14"/>
      <c r="AE718" s="14"/>
      <c r="AF718" s="14"/>
      <c r="AG718" s="14"/>
      <c r="AH718" s="14"/>
      <c r="AI718" s="14"/>
    </row>
    <row r="719" spans="1:35">
      <c r="A719" s="16">
        <v>358</v>
      </c>
      <c r="B719" s="61">
        <v>0.16620309899999999</v>
      </c>
      <c r="C719" s="61">
        <v>0.34859269700000001</v>
      </c>
      <c r="D719" s="61">
        <v>-1.1388221E-2</v>
      </c>
      <c r="E719" s="61">
        <v>4.1646463599999996E-2</v>
      </c>
      <c r="F719" s="61">
        <v>2.8197317700000002E-2</v>
      </c>
      <c r="G719" s="61">
        <v>8.5642106999999999E-3</v>
      </c>
      <c r="H719" s="61">
        <v>0.11846269800000001</v>
      </c>
      <c r="I719" s="61">
        <v>5.9780786299999999E-2</v>
      </c>
      <c r="J719" s="61">
        <v>1.1313030100000001E-2</v>
      </c>
      <c r="K719" s="61">
        <v>0.194745222</v>
      </c>
      <c r="L719" s="61">
        <v>0.28225099599999998</v>
      </c>
      <c r="M719" s="61">
        <v>-3.8351912000000002E-2</v>
      </c>
      <c r="N719" s="61">
        <v>0.15473704100000002</v>
      </c>
      <c r="O719" s="61">
        <v>0.22600532099999998</v>
      </c>
      <c r="P719" s="61"/>
      <c r="Q719" s="61">
        <v>9.8202522099999995E-2</v>
      </c>
      <c r="R719" s="61">
        <v>7.9402204099999998E-2</v>
      </c>
      <c r="S719" s="61">
        <v>7.4243281000000005E-3</v>
      </c>
      <c r="T719" s="61">
        <v>0.23331243099999999</v>
      </c>
      <c r="U719" s="61">
        <v>8.15538185E-2</v>
      </c>
      <c r="V719" s="61">
        <v>3.6480743900000001E-2</v>
      </c>
      <c r="W719" s="61">
        <v>-3.8464036E-2</v>
      </c>
      <c r="X719" s="61">
        <v>-7.9356940000000001E-3</v>
      </c>
      <c r="Y719" s="61">
        <v>1.9541283400000001E-2</v>
      </c>
      <c r="Z719" s="61">
        <v>5.7815961700000001E-2</v>
      </c>
      <c r="AA719" s="61">
        <v>-1.6717064E-2</v>
      </c>
      <c r="AB719" s="14"/>
      <c r="AC719" s="14"/>
      <c r="AD719" s="14"/>
      <c r="AE719" s="14"/>
      <c r="AF719" s="14"/>
      <c r="AG719" s="14"/>
      <c r="AH719" s="14"/>
      <c r="AI719" s="14"/>
    </row>
    <row r="720" spans="1:35">
      <c r="A720" s="16">
        <v>358.5</v>
      </c>
      <c r="B720" s="61">
        <v>0.17822429400000001</v>
      </c>
      <c r="C720" s="61">
        <v>0.33831339399999999</v>
      </c>
      <c r="D720" s="61">
        <v>-1.2138121E-2</v>
      </c>
      <c r="E720" s="61">
        <v>5.0670154500000002E-2</v>
      </c>
      <c r="F720" s="61">
        <v>2.9989439E-2</v>
      </c>
      <c r="G720" s="61">
        <v>1.9965169000000001E-3</v>
      </c>
      <c r="H720" s="61">
        <v>0.12025665999999999</v>
      </c>
      <c r="I720" s="61">
        <v>5.4825370800000002E-2</v>
      </c>
      <c r="J720" s="61">
        <v>1.43033524E-2</v>
      </c>
      <c r="K720" s="61">
        <v>0.195372989</v>
      </c>
      <c r="L720" s="61">
        <v>0.28724150799999998</v>
      </c>
      <c r="M720" s="61">
        <v>-3.2890164E-2</v>
      </c>
      <c r="N720" s="61">
        <v>0.14566098</v>
      </c>
      <c r="O720" s="61">
        <v>0.26039399899999999</v>
      </c>
      <c r="P720" s="61"/>
      <c r="Q720" s="61">
        <v>9.7007959699999993E-2</v>
      </c>
      <c r="R720" s="61">
        <v>8.6082526800000003E-2</v>
      </c>
      <c r="S720" s="61">
        <v>5.4156959000000006E-3</v>
      </c>
      <c r="T720" s="61">
        <v>0.23433778899999999</v>
      </c>
      <c r="U720" s="61">
        <v>8.0285068099999995E-2</v>
      </c>
      <c r="V720" s="61">
        <v>4.2891016999999997E-2</v>
      </c>
      <c r="W720" s="61">
        <v>-4.2036455E-2</v>
      </c>
      <c r="X720" s="61">
        <v>5.4541639999999998E-4</v>
      </c>
      <c r="Y720" s="61">
        <v>1.7451548599999998E-2</v>
      </c>
      <c r="Z720" s="61">
        <v>5.2186764500000003E-2</v>
      </c>
      <c r="AA720" s="61">
        <v>-1.6452339999999999E-2</v>
      </c>
      <c r="AB720" s="14"/>
      <c r="AC720" s="14"/>
      <c r="AD720" s="14"/>
      <c r="AE720" s="14"/>
      <c r="AF720" s="14"/>
      <c r="AG720" s="14"/>
      <c r="AH720" s="14"/>
      <c r="AI720" s="14"/>
    </row>
    <row r="721" spans="1:35">
      <c r="A721" s="16">
        <v>359</v>
      </c>
      <c r="B721" s="61">
        <v>0.176563633</v>
      </c>
      <c r="C721" s="61">
        <v>0.33825665800000004</v>
      </c>
      <c r="D721" s="61">
        <v>-1.6230359E-2</v>
      </c>
      <c r="E721" s="61">
        <v>3.2605212099999996E-2</v>
      </c>
      <c r="F721" s="61">
        <v>2.3686110399999998E-2</v>
      </c>
      <c r="G721" s="61">
        <v>2.9165145E-3</v>
      </c>
      <c r="H721" s="61">
        <v>0.112920034</v>
      </c>
      <c r="I721" s="61">
        <v>6.2397900100000001E-2</v>
      </c>
      <c r="J721" s="61">
        <v>1.05941938E-2</v>
      </c>
      <c r="K721" s="61">
        <v>0.19534262300000002</v>
      </c>
      <c r="L721" s="61">
        <v>0.28424693000000001</v>
      </c>
      <c r="M721" s="61">
        <v>-4.0052675999999995E-2</v>
      </c>
      <c r="N721" s="61">
        <v>0.18184813900000002</v>
      </c>
      <c r="O721" s="61">
        <v>0.24592111699999999</v>
      </c>
      <c r="P721" s="61"/>
      <c r="Q721" s="61">
        <v>9.72600884E-2</v>
      </c>
      <c r="R721" s="61">
        <v>8.4662725800000005E-2</v>
      </c>
      <c r="S721" s="61">
        <v>4.0029610000000002E-3</v>
      </c>
      <c r="T721" s="61">
        <v>0.23630651599999999</v>
      </c>
      <c r="U721" s="61">
        <v>8.1216187200000012E-2</v>
      </c>
      <c r="V721" s="61">
        <v>4.5715804300000003E-2</v>
      </c>
      <c r="W721" s="61">
        <v>-3.6192497000000004E-2</v>
      </c>
      <c r="X721" s="61">
        <v>-1.1258808E-2</v>
      </c>
      <c r="Y721" s="61">
        <v>1.2797970000000001E-2</v>
      </c>
      <c r="Z721" s="61">
        <v>6.1402805499999998E-2</v>
      </c>
      <c r="AA721" s="61">
        <v>-1.7209828E-2</v>
      </c>
      <c r="AB721" s="14"/>
      <c r="AC721" s="14"/>
      <c r="AD721" s="14"/>
      <c r="AE721" s="14"/>
      <c r="AF721" s="14"/>
      <c r="AG721" s="14"/>
      <c r="AH721" s="14"/>
      <c r="AI721" s="14"/>
    </row>
    <row r="722" spans="1:35">
      <c r="A722" s="16">
        <v>359.5</v>
      </c>
      <c r="B722" s="61">
        <v>0.18030912600000001</v>
      </c>
      <c r="C722" s="61">
        <v>0.35396680400000002</v>
      </c>
      <c r="D722" s="61">
        <v>-7.8887760000000001E-3</v>
      </c>
      <c r="E722" s="61">
        <v>4.6867768999999997E-2</v>
      </c>
      <c r="F722" s="61">
        <v>2.0249191E-2</v>
      </c>
      <c r="G722" s="61">
        <v>-2.1114299999999998E-4</v>
      </c>
      <c r="H722" s="61">
        <v>0.12485312699999999</v>
      </c>
      <c r="I722" s="61">
        <v>5.63610789E-2</v>
      </c>
      <c r="J722" s="61">
        <v>9.3325027000000001E-3</v>
      </c>
      <c r="K722" s="61">
        <v>0.19833056599999999</v>
      </c>
      <c r="L722" s="61">
        <v>0.28460639300000001</v>
      </c>
      <c r="M722" s="61">
        <v>-4.0346239999999998E-2</v>
      </c>
      <c r="N722" s="61">
        <v>0.16023701400000001</v>
      </c>
      <c r="O722" s="61">
        <v>0.245038697</v>
      </c>
      <c r="P722" s="61"/>
      <c r="Q722" s="61">
        <v>9.2154417299999999E-2</v>
      </c>
      <c r="R722" s="61">
        <v>7.8030863399999997E-2</v>
      </c>
      <c r="S722" s="61">
        <v>1.0210135E-2</v>
      </c>
      <c r="T722" s="61">
        <v>0.242568494</v>
      </c>
      <c r="U722" s="61">
        <v>8.3210865799999992E-2</v>
      </c>
      <c r="V722" s="61">
        <v>3.7671300499999998E-2</v>
      </c>
      <c r="W722" s="61">
        <v>-3.5901315000000003E-2</v>
      </c>
      <c r="X722" s="61">
        <v>-6.795766E-3</v>
      </c>
      <c r="Y722" s="61">
        <v>2.0019766899999999E-2</v>
      </c>
      <c r="Z722" s="61">
        <v>6.384297550000001E-2</v>
      </c>
      <c r="AA722" s="61">
        <v>-1.3612262999999999E-2</v>
      </c>
      <c r="AB722" s="14"/>
      <c r="AC722" s="14"/>
      <c r="AD722" s="14"/>
      <c r="AE722" s="14"/>
      <c r="AF722" s="14"/>
      <c r="AG722" s="14"/>
      <c r="AH722" s="14"/>
      <c r="AI722" s="14"/>
    </row>
    <row r="723" spans="1:35">
      <c r="A723" s="16">
        <v>360</v>
      </c>
      <c r="B723" s="61">
        <v>0.18402398</v>
      </c>
      <c r="C723" s="61">
        <v>0.337501249</v>
      </c>
      <c r="D723" s="61">
        <v>-1.5726536999999999E-2</v>
      </c>
      <c r="E723" s="61">
        <v>4.2304528000000001E-2</v>
      </c>
      <c r="F723" s="61">
        <v>2.1798508099999999E-2</v>
      </c>
      <c r="G723" s="61">
        <v>4.7182080000000002E-4</v>
      </c>
      <c r="H723" s="61">
        <v>0.137727618</v>
      </c>
      <c r="I723" s="61">
        <v>6.3411842299999993E-2</v>
      </c>
      <c r="J723" s="61">
        <v>9.2934357999999995E-3</v>
      </c>
      <c r="K723" s="61">
        <v>0.19585720500000001</v>
      </c>
      <c r="L723" s="61">
        <v>0.27879910699999999</v>
      </c>
      <c r="M723" s="61">
        <v>-3.7563403000000002E-2</v>
      </c>
      <c r="N723" s="61">
        <v>0.16471530200000001</v>
      </c>
      <c r="O723" s="61">
        <v>0.242632764</v>
      </c>
      <c r="P723" s="61"/>
      <c r="Q723" s="61">
        <v>0.102231603</v>
      </c>
      <c r="R723" s="61">
        <v>7.9676021499999999E-2</v>
      </c>
      <c r="S723" s="61">
        <v>6.4857913E-3</v>
      </c>
      <c r="T723" s="61">
        <v>0.24346938200000001</v>
      </c>
      <c r="U723" s="61">
        <v>8.1552328199999996E-2</v>
      </c>
      <c r="V723" s="61">
        <v>3.7412855199999998E-2</v>
      </c>
      <c r="W723" s="61">
        <v>-3.0413266000000001E-2</v>
      </c>
      <c r="X723" s="61">
        <v>-5.9415340000000009E-3</v>
      </c>
      <c r="Y723" s="61">
        <v>1.6237902700000001E-2</v>
      </c>
      <c r="Z723" s="61">
        <v>5.6615140000000001E-2</v>
      </c>
      <c r="AA723" s="61">
        <v>-1.6134407999999999E-2</v>
      </c>
      <c r="AB723" s="14"/>
      <c r="AC723" s="14"/>
      <c r="AD723" s="14"/>
      <c r="AE723" s="14"/>
      <c r="AF723" s="14"/>
      <c r="AG723" s="14"/>
      <c r="AH723" s="14"/>
      <c r="AI723" s="14"/>
    </row>
    <row r="724" spans="1:35">
      <c r="A724" s="16">
        <v>360.5</v>
      </c>
      <c r="B724" s="61">
        <v>0.185553464</v>
      </c>
      <c r="C724" s="61">
        <v>0.35115196300000001</v>
      </c>
      <c r="D724" s="61">
        <v>-1.6084192000000001E-2</v>
      </c>
      <c r="E724" s="61">
        <v>4.1078860199999997E-2</v>
      </c>
      <c r="F724" s="61">
        <v>2.5682393600000002E-2</v>
      </c>
      <c r="G724" s="61">
        <v>1.6388595000000001E-3</v>
      </c>
      <c r="H724" s="61">
        <v>0.12913697099999999</v>
      </c>
      <c r="I724" s="61">
        <v>5.4139295799999994E-2</v>
      </c>
      <c r="J724" s="61">
        <v>6.4435178000000004E-3</v>
      </c>
      <c r="K724" s="61">
        <v>0.19691643800000003</v>
      </c>
      <c r="L724" s="61">
        <v>0.28455436000000001</v>
      </c>
      <c r="M724" s="61">
        <v>-4.5228047E-2</v>
      </c>
      <c r="N724" s="61">
        <v>0.16067338</v>
      </c>
      <c r="O724" s="61">
        <v>0.23649698199999999</v>
      </c>
      <c r="P724" s="61"/>
      <c r="Q724" s="61">
        <v>0.10266302299999999</v>
      </c>
      <c r="R724" s="61">
        <v>8.1436644900000008E-2</v>
      </c>
      <c r="S724" s="61">
        <v>2.6299004999999999E-3</v>
      </c>
      <c r="T724" s="61">
        <v>0.24556657999999998</v>
      </c>
      <c r="U724" s="61">
        <v>8.7924288100000011E-2</v>
      </c>
      <c r="V724" s="61">
        <v>3.9064350099999999E-2</v>
      </c>
      <c r="W724" s="61">
        <v>-4.2960695E-2</v>
      </c>
      <c r="X724" s="61">
        <v>-6.7429399999999994E-3</v>
      </c>
      <c r="Y724" s="61">
        <v>1.80767506E-2</v>
      </c>
      <c r="Z724" s="61">
        <v>5.8401146199999997E-2</v>
      </c>
      <c r="AA724" s="61">
        <v>-1.6456202999999999E-2</v>
      </c>
      <c r="AB724" s="14"/>
      <c r="AC724" s="14"/>
      <c r="AD724" s="14"/>
      <c r="AE724" s="14"/>
      <c r="AF724" s="14"/>
      <c r="AG724" s="14"/>
      <c r="AH724" s="14"/>
      <c r="AI724" s="14"/>
    </row>
    <row r="725" spans="1:35">
      <c r="A725" s="16">
        <v>361</v>
      </c>
      <c r="B725" s="61">
        <v>0.24121365099999997</v>
      </c>
      <c r="C725" s="61">
        <v>0.33967705799999998</v>
      </c>
      <c r="D725" s="61">
        <v>-1.1679073E-2</v>
      </c>
      <c r="E725" s="61">
        <v>5.6567530799999995E-2</v>
      </c>
      <c r="F725" s="61">
        <v>2.13860843E-2</v>
      </c>
      <c r="G725" s="61">
        <v>5.7473706999999997E-3</v>
      </c>
      <c r="H725" s="61">
        <v>0.61721523599999994</v>
      </c>
      <c r="I725" s="61">
        <v>5.7148355999999997E-2</v>
      </c>
      <c r="J725" s="61">
        <v>7.3712125999999996E-3</v>
      </c>
      <c r="K725" s="61">
        <v>0.199330861</v>
      </c>
      <c r="L725" s="61">
        <v>0.30046862600000002</v>
      </c>
      <c r="M725" s="61">
        <v>-3.6370540999999999E-2</v>
      </c>
      <c r="N725" s="61">
        <v>0.165032183</v>
      </c>
      <c r="O725" s="61">
        <v>0.25106733599999997</v>
      </c>
      <c r="P725" s="61"/>
      <c r="Q725" s="61">
        <v>0.105061611</v>
      </c>
      <c r="R725" s="61">
        <v>8.2547878899999996E-2</v>
      </c>
      <c r="S725" s="61">
        <v>0.17270186400000001</v>
      </c>
      <c r="T725" s="61">
        <v>0.41978498600000003</v>
      </c>
      <c r="U725" s="61">
        <v>8.3871818200000003E-2</v>
      </c>
      <c r="V725" s="61">
        <v>5.3431589400000007E-2</v>
      </c>
      <c r="W725" s="61">
        <v>-4.8809419999999999E-2</v>
      </c>
      <c r="X725" s="61">
        <v>-6.5028000000000004E-4</v>
      </c>
      <c r="Y725" s="61">
        <v>9.1844539000000003E-3</v>
      </c>
      <c r="Z725" s="61">
        <v>5.8442130099999996E-2</v>
      </c>
      <c r="AA725" s="61">
        <v>-1.7548428000000001E-2</v>
      </c>
      <c r="AB725" s="14"/>
      <c r="AC725" s="14"/>
      <c r="AD725" s="14"/>
      <c r="AE725" s="14"/>
      <c r="AF725" s="14"/>
      <c r="AG725" s="14"/>
      <c r="AH725" s="14"/>
      <c r="AI725" s="14"/>
    </row>
    <row r="726" spans="1:35">
      <c r="A726" s="16">
        <v>361.5</v>
      </c>
      <c r="B726" s="61">
        <v>0.326549119</v>
      </c>
      <c r="C726" s="61">
        <v>0.34934600600000004</v>
      </c>
      <c r="D726" s="61">
        <v>-2.1461470999999999E-2</v>
      </c>
      <c r="E726" s="61">
        <v>2.77221879E-2</v>
      </c>
      <c r="F726" s="61">
        <v>2.7897089199999999E-2</v>
      </c>
      <c r="G726" s="61">
        <v>-1.0712100000000001E-4</v>
      </c>
      <c r="H726" s="61">
        <v>0.77443142399999998</v>
      </c>
      <c r="I726" s="61">
        <v>5.5796092799999995E-2</v>
      </c>
      <c r="J726" s="61">
        <v>1.10174483E-2</v>
      </c>
      <c r="K726" s="61">
        <v>0.21880881500000002</v>
      </c>
      <c r="L726" s="61">
        <v>0.39770933800000002</v>
      </c>
      <c r="M726" s="61">
        <v>-3.7240053999999995E-2</v>
      </c>
      <c r="N726" s="61">
        <v>0.163435156</v>
      </c>
      <c r="O726" s="61">
        <v>0.25256314000000002</v>
      </c>
      <c r="P726" s="61"/>
      <c r="Q726" s="61">
        <v>0.103462494</v>
      </c>
      <c r="R726" s="61">
        <v>8.8314851799999997E-2</v>
      </c>
      <c r="S726" s="61">
        <v>0.16907028300000002</v>
      </c>
      <c r="T726" s="61">
        <v>0.560699897</v>
      </c>
      <c r="U726" s="61">
        <v>0.16652307</v>
      </c>
      <c r="V726" s="61">
        <v>5.7667726200000005E-2</v>
      </c>
      <c r="W726" s="61">
        <v>-4.1790365999999995E-2</v>
      </c>
      <c r="X726" s="61">
        <v>-1.0132262000000001E-2</v>
      </c>
      <c r="Y726" s="61">
        <v>1.34566088E-2</v>
      </c>
      <c r="Z726" s="61">
        <v>6.2699987799999995E-2</v>
      </c>
      <c r="AA726" s="61">
        <v>-1.2893653E-2</v>
      </c>
      <c r="AB726" s="14"/>
      <c r="AC726" s="14"/>
      <c r="AD726" s="14"/>
      <c r="AE726" s="14"/>
      <c r="AF726" s="14"/>
      <c r="AG726" s="14"/>
      <c r="AH726" s="14"/>
      <c r="AI726" s="14"/>
    </row>
    <row r="727" spans="1:35">
      <c r="A727" s="16">
        <v>362</v>
      </c>
      <c r="B727" s="61">
        <v>0.40768463900000002</v>
      </c>
      <c r="C727" s="61">
        <v>0.34168109299999999</v>
      </c>
      <c r="D727" s="61">
        <v>-1.0418054000000001E-2</v>
      </c>
      <c r="E727" s="61">
        <v>5.0763999599999998E-2</v>
      </c>
      <c r="F727" s="61">
        <v>6.80465715E-2</v>
      </c>
      <c r="G727" s="61">
        <v>-3.0220000000000003E-4</v>
      </c>
      <c r="H727" s="61">
        <v>0.91679808899999993</v>
      </c>
      <c r="I727" s="61">
        <v>5.3112976400000005E-2</v>
      </c>
      <c r="J727" s="61">
        <v>8.1164970000000003E-3</v>
      </c>
      <c r="K727" s="61">
        <v>0.29399799399999998</v>
      </c>
      <c r="L727" s="61">
        <v>0.55355541500000005</v>
      </c>
      <c r="M727" s="61">
        <v>-3.6762994E-2</v>
      </c>
      <c r="N727" s="61">
        <v>0.198424722</v>
      </c>
      <c r="O727" s="61">
        <v>0.24904468600000002</v>
      </c>
      <c r="P727" s="61"/>
      <c r="Q727" s="61">
        <v>0.13677984199999998</v>
      </c>
      <c r="R727" s="61">
        <v>8.0317841800000012E-2</v>
      </c>
      <c r="S727" s="61">
        <v>0.15972905100000001</v>
      </c>
      <c r="T727" s="61">
        <v>0.678747408</v>
      </c>
      <c r="U727" s="61">
        <v>0.256513667</v>
      </c>
      <c r="V727" s="61">
        <v>5.6741438100000006E-2</v>
      </c>
      <c r="W727" s="61">
        <v>-1.9733778E-2</v>
      </c>
      <c r="X727" s="61">
        <v>-8.0658859999999995E-3</v>
      </c>
      <c r="Y727" s="61">
        <v>1.8979511899999999E-2</v>
      </c>
      <c r="Z727" s="61">
        <v>5.8078978799999993E-2</v>
      </c>
      <c r="AA727" s="61">
        <v>-1.032688E-2</v>
      </c>
      <c r="AB727" s="14"/>
      <c r="AC727" s="14"/>
      <c r="AD727" s="14"/>
      <c r="AE727" s="14"/>
      <c r="AF727" s="14"/>
      <c r="AG727" s="14"/>
      <c r="AH727" s="14"/>
      <c r="AI727" s="14"/>
    </row>
    <row r="728" spans="1:35">
      <c r="A728" s="16">
        <v>362.5</v>
      </c>
      <c r="B728" s="61">
        <v>0.42642154799999998</v>
      </c>
      <c r="C728" s="61">
        <v>0.36368181700000002</v>
      </c>
      <c r="D728" s="61">
        <v>-8.2216370000000004E-3</v>
      </c>
      <c r="E728" s="61">
        <v>3.3429507499999997E-2</v>
      </c>
      <c r="F728" s="61">
        <v>9.2491272900000004E-2</v>
      </c>
      <c r="G728" s="61">
        <v>4.7505213999999999E-3</v>
      </c>
      <c r="H728" s="61">
        <v>0.95872850300000001</v>
      </c>
      <c r="I728" s="61">
        <v>5.4592257200000001E-2</v>
      </c>
      <c r="J728" s="61">
        <v>1.9518752000000001E-3</v>
      </c>
      <c r="K728" s="61">
        <v>0.34214925299999999</v>
      </c>
      <c r="L728" s="61">
        <v>0.65187347299999998</v>
      </c>
      <c r="M728" s="61">
        <v>-3.6388579999999997E-2</v>
      </c>
      <c r="N728" s="61">
        <v>0.23767536199999997</v>
      </c>
      <c r="O728" s="61">
        <v>0.30150266399999998</v>
      </c>
      <c r="P728" s="61"/>
      <c r="Q728" s="61">
        <v>0.23648550499999998</v>
      </c>
      <c r="R728" s="61">
        <v>8.7433069299999999E-2</v>
      </c>
      <c r="S728" s="61">
        <v>0.170674935</v>
      </c>
      <c r="T728" s="61">
        <v>0.61703821699999994</v>
      </c>
      <c r="U728" s="61">
        <v>0.32420693300000003</v>
      </c>
      <c r="V728" s="61">
        <v>7.5053663600000001E-2</v>
      </c>
      <c r="W728" s="61">
        <v>4.3906191000000004E-2</v>
      </c>
      <c r="X728" s="61">
        <v>-1.5597147E-2</v>
      </c>
      <c r="Y728" s="61">
        <v>1.2358867399999999E-2</v>
      </c>
      <c r="Z728" s="61">
        <v>5.5659344600000001E-2</v>
      </c>
      <c r="AA728" s="61">
        <v>-1.5740696000000002E-2</v>
      </c>
      <c r="AB728" s="14"/>
      <c r="AC728" s="14"/>
      <c r="AD728" s="14"/>
      <c r="AE728" s="14"/>
      <c r="AF728" s="14"/>
      <c r="AG728" s="14"/>
      <c r="AH728" s="14"/>
      <c r="AI728" s="14"/>
    </row>
    <row r="729" spans="1:35">
      <c r="A729" s="16">
        <v>363</v>
      </c>
      <c r="B729" s="61">
        <v>0.43509863699999995</v>
      </c>
      <c r="C729" s="61">
        <v>0.40640701700000004</v>
      </c>
      <c r="D729" s="61">
        <v>-2.5872759999999999E-3</v>
      </c>
      <c r="E729" s="61">
        <v>4.5651241599999996E-2</v>
      </c>
      <c r="F729" s="61">
        <v>0.127162944</v>
      </c>
      <c r="G729" s="61">
        <v>4.8847422999999997E-3</v>
      </c>
      <c r="H729" s="61">
        <v>0.99508825000000001</v>
      </c>
      <c r="I729" s="61">
        <v>5.6287184300000001E-2</v>
      </c>
      <c r="J729" s="61">
        <v>3.7086609999999998E-3</v>
      </c>
      <c r="K729" s="61">
        <v>0.36503934200000004</v>
      </c>
      <c r="L729" s="61">
        <v>0.72591467800000009</v>
      </c>
      <c r="M729" s="61">
        <v>-3.2043032999999999E-2</v>
      </c>
      <c r="N729" s="61">
        <v>0.26896711000000001</v>
      </c>
      <c r="O729" s="61">
        <v>0.33911287199999995</v>
      </c>
      <c r="P729" s="61"/>
      <c r="Q729" s="61">
        <v>0.28179257899999999</v>
      </c>
      <c r="R729" s="61">
        <v>9.0462642199999999E-2</v>
      </c>
      <c r="S729" s="61">
        <v>0.14386267699999999</v>
      </c>
      <c r="T729" s="61">
        <v>0.55077123899999991</v>
      </c>
      <c r="U729" s="61">
        <v>0.37623193800000004</v>
      </c>
      <c r="V729" s="61">
        <v>8.8587843200000002E-2</v>
      </c>
      <c r="W729" s="61">
        <v>9.9988532600000013E-2</v>
      </c>
      <c r="X729" s="61">
        <v>-8.7077539999999998E-3</v>
      </c>
      <c r="Y729" s="61">
        <v>1.1326136200000001E-2</v>
      </c>
      <c r="Z729" s="61">
        <v>5.97926706E-2</v>
      </c>
      <c r="AA729" s="61">
        <v>-1.3525731000000001E-2</v>
      </c>
      <c r="AB729" s="14"/>
      <c r="AC729" s="14"/>
      <c r="AD729" s="14"/>
      <c r="AE729" s="14"/>
      <c r="AF729" s="14"/>
      <c r="AG729" s="14"/>
      <c r="AH729" s="14"/>
      <c r="AI729" s="14"/>
    </row>
    <row r="730" spans="1:35">
      <c r="A730" s="16">
        <v>363.5</v>
      </c>
      <c r="B730" s="61">
        <v>0.43693109499999999</v>
      </c>
      <c r="C730" s="61">
        <v>0.450839041</v>
      </c>
      <c r="D730" s="61">
        <v>-2.1549630000000002E-3</v>
      </c>
      <c r="E730" s="61">
        <v>0.12850383000000001</v>
      </c>
      <c r="F730" s="61">
        <v>0.13314674600000001</v>
      </c>
      <c r="G730" s="61">
        <v>4.5803680000000005E-3</v>
      </c>
      <c r="H730" s="61">
        <v>0.99069580400000001</v>
      </c>
      <c r="I730" s="61">
        <v>4.9036328699999999E-2</v>
      </c>
      <c r="J730" s="61">
        <v>1.54248844E-2</v>
      </c>
      <c r="K730" s="61">
        <v>0.39800132300000002</v>
      </c>
      <c r="L730" s="61">
        <v>0.78279836200000008</v>
      </c>
      <c r="M730" s="61">
        <v>-3.6393333999999999E-2</v>
      </c>
      <c r="N730" s="61">
        <v>0.31542594699999998</v>
      </c>
      <c r="O730" s="61">
        <v>0.37601475600000001</v>
      </c>
      <c r="P730" s="61"/>
      <c r="Q730" s="61">
        <v>0.322832919</v>
      </c>
      <c r="R730" s="61">
        <v>9.3687088700000004E-2</v>
      </c>
      <c r="S730" s="61">
        <v>0.12008309199999999</v>
      </c>
      <c r="T730" s="61">
        <v>0.50831818400000006</v>
      </c>
      <c r="U730" s="61">
        <v>0.41436380499999997</v>
      </c>
      <c r="V730" s="61">
        <v>0.10238161500000001</v>
      </c>
      <c r="W730" s="61">
        <v>0.12262239700000001</v>
      </c>
      <c r="X730" s="61">
        <v>-1.1233667000000001E-2</v>
      </c>
      <c r="Y730" s="61">
        <v>9.7835000000000005E-3</v>
      </c>
      <c r="Z730" s="61">
        <v>5.6484201900000003E-2</v>
      </c>
      <c r="AA730" s="61">
        <v>-1.5501875E-2</v>
      </c>
      <c r="AB730" s="14"/>
      <c r="AC730" s="14"/>
      <c r="AD730" s="14"/>
      <c r="AE730" s="14"/>
      <c r="AF730" s="14"/>
      <c r="AG730" s="14"/>
      <c r="AH730" s="14"/>
      <c r="AI730" s="14"/>
    </row>
    <row r="731" spans="1:35">
      <c r="A731" s="16">
        <v>364</v>
      </c>
      <c r="B731" s="61">
        <v>0.43535874800000002</v>
      </c>
      <c r="C731" s="61">
        <v>0.435160304</v>
      </c>
      <c r="D731" s="61">
        <v>-4.109466E-3</v>
      </c>
      <c r="E731" s="61">
        <v>0.14608126699999999</v>
      </c>
      <c r="F731" s="61">
        <v>0.14300290699999998</v>
      </c>
      <c r="G731" s="61">
        <v>7.1816159000000004E-3</v>
      </c>
      <c r="H731" s="61">
        <v>0.99528462399999995</v>
      </c>
      <c r="I731" s="61">
        <v>5.3219314900000002E-2</v>
      </c>
      <c r="J731" s="61">
        <v>1.0717455199999998E-2</v>
      </c>
      <c r="K731" s="61">
        <v>0.40365458799999998</v>
      </c>
      <c r="L731" s="61">
        <v>0.77589067999999994</v>
      </c>
      <c r="M731" s="61">
        <v>-3.7904541999999999E-2</v>
      </c>
      <c r="N731" s="61">
        <v>0.39439402100000004</v>
      </c>
      <c r="O731" s="61">
        <v>0.488240067</v>
      </c>
      <c r="P731" s="61"/>
      <c r="Q731" s="61">
        <v>0.34674510800000002</v>
      </c>
      <c r="R731" s="61">
        <v>9.6132384799999998E-2</v>
      </c>
      <c r="S731" s="61">
        <v>9.5781294599999997E-2</v>
      </c>
      <c r="T731" s="61">
        <v>0.46499555000000004</v>
      </c>
      <c r="U731" s="61">
        <v>0.44242800199999999</v>
      </c>
      <c r="V731" s="61">
        <v>0.12435968000000001</v>
      </c>
      <c r="W731" s="61">
        <v>0.131034236</v>
      </c>
      <c r="X731" s="61">
        <v>-6.9732269999999994E-3</v>
      </c>
      <c r="Y731" s="61">
        <v>1.2274151499999999E-2</v>
      </c>
      <c r="Z731" s="61">
        <v>5.9920098299999995E-2</v>
      </c>
      <c r="AA731" s="61">
        <v>-1.9577706E-2</v>
      </c>
      <c r="AB731" s="14"/>
      <c r="AC731" s="14"/>
      <c r="AD731" s="14"/>
      <c r="AE731" s="14"/>
      <c r="AF731" s="14"/>
      <c r="AG731" s="14"/>
      <c r="AH731" s="14"/>
      <c r="AI731" s="14"/>
    </row>
    <row r="732" spans="1:35">
      <c r="A732" s="16">
        <v>364.5</v>
      </c>
      <c r="B732" s="61">
        <v>0.42397486299999998</v>
      </c>
      <c r="C732" s="61">
        <v>0.40196426700000004</v>
      </c>
      <c r="D732" s="61">
        <v>-8.2539050000000006E-3</v>
      </c>
      <c r="E732" s="61">
        <v>0.149733227</v>
      </c>
      <c r="F732" s="61">
        <v>0.155352142</v>
      </c>
      <c r="G732" s="61">
        <v>6.5521914999999995E-3</v>
      </c>
      <c r="H732" s="61">
        <v>0.98874638700000006</v>
      </c>
      <c r="I732" s="61">
        <v>5.1027616299999995E-2</v>
      </c>
      <c r="J732" s="61">
        <v>5.1772260000000001E-3</v>
      </c>
      <c r="K732" s="61">
        <v>0.39479554</v>
      </c>
      <c r="L732" s="61">
        <v>0.74538741799999997</v>
      </c>
      <c r="M732" s="61">
        <v>0.20976625999999998</v>
      </c>
      <c r="N732" s="61">
        <v>0.45794147400000002</v>
      </c>
      <c r="O732" s="61">
        <v>0.57851521900000002</v>
      </c>
      <c r="P732" s="61"/>
      <c r="Q732" s="61">
        <v>0.36354639499999997</v>
      </c>
      <c r="R732" s="61">
        <v>9.6968734700000003E-2</v>
      </c>
      <c r="S732" s="61">
        <v>0.23684039299999998</v>
      </c>
      <c r="T732" s="61">
        <v>0.54543437699999997</v>
      </c>
      <c r="U732" s="61">
        <v>0.45076299200000003</v>
      </c>
      <c r="V732" s="61">
        <v>0.144328337</v>
      </c>
      <c r="W732" s="61">
        <v>0.12801464500000001</v>
      </c>
      <c r="X732" s="61">
        <v>-1.1214508999999999E-2</v>
      </c>
      <c r="Y732" s="61">
        <v>1.44032165E-2</v>
      </c>
      <c r="Z732" s="61">
        <v>6.1332948399999997E-2</v>
      </c>
      <c r="AA732" s="61">
        <v>-2.2823595000000002E-2</v>
      </c>
      <c r="AB732" s="14"/>
      <c r="AC732" s="14"/>
      <c r="AD732" s="14"/>
      <c r="AE732" s="14"/>
      <c r="AF732" s="14"/>
      <c r="AG732" s="14"/>
      <c r="AH732" s="14"/>
      <c r="AI732" s="14"/>
    </row>
    <row r="733" spans="1:35">
      <c r="A733" s="16">
        <v>365</v>
      </c>
      <c r="B733" s="61">
        <v>0.42590698799999999</v>
      </c>
      <c r="C733" s="61">
        <v>0.391039409</v>
      </c>
      <c r="D733" s="61">
        <v>-8.129728000000001E-3</v>
      </c>
      <c r="E733" s="61">
        <v>0.13284382</v>
      </c>
      <c r="F733" s="61">
        <v>0.14519320799999999</v>
      </c>
      <c r="G733" s="61">
        <v>6.2587135000000006E-3</v>
      </c>
      <c r="H733" s="61">
        <v>0.96210409699999999</v>
      </c>
      <c r="I733" s="61">
        <v>4.9432945300000003E-2</v>
      </c>
      <c r="J733" s="61">
        <v>1.52107245E-2</v>
      </c>
      <c r="K733" s="61">
        <v>0.37776582400000003</v>
      </c>
      <c r="L733" s="61">
        <v>0.71497037399999996</v>
      </c>
      <c r="M733" s="61">
        <v>0.231640294</v>
      </c>
      <c r="N733" s="61">
        <v>0.51350622499999998</v>
      </c>
      <c r="O733" s="61">
        <v>0.70395938999999996</v>
      </c>
      <c r="P733" s="61"/>
      <c r="Q733" s="61">
        <v>0.36734080699999999</v>
      </c>
      <c r="R733" s="61">
        <v>0.10411993300000001</v>
      </c>
      <c r="S733" s="61">
        <v>0.209196613</v>
      </c>
      <c r="T733" s="61">
        <v>0.60087372000000006</v>
      </c>
      <c r="U733" s="61">
        <v>0.46756192200000002</v>
      </c>
      <c r="V733" s="61">
        <v>0.15502992799999998</v>
      </c>
      <c r="W733" s="61">
        <v>0.13816942299999999</v>
      </c>
      <c r="X733" s="61">
        <v>-9.4542150000000002E-3</v>
      </c>
      <c r="Y733" s="61">
        <v>2.6019978899999997E-2</v>
      </c>
      <c r="Z733" s="61">
        <v>6.0075697000000004E-2</v>
      </c>
      <c r="AA733" s="61">
        <v>-1.9621942E-2</v>
      </c>
      <c r="AB733" s="14"/>
      <c r="AC733" s="14"/>
      <c r="AD733" s="14"/>
      <c r="AE733" s="14"/>
      <c r="AF733" s="14"/>
      <c r="AG733" s="14"/>
      <c r="AH733" s="14"/>
      <c r="AI733" s="14"/>
    </row>
    <row r="734" spans="1:35">
      <c r="A734" s="16">
        <v>365.5</v>
      </c>
      <c r="B734" s="61">
        <v>0.43274173400000004</v>
      </c>
      <c r="C734" s="61">
        <v>0.38019962999999996</v>
      </c>
      <c r="D734" s="61">
        <v>-6.3313390000000001E-3</v>
      </c>
      <c r="E734" s="61">
        <v>0.12567810400000001</v>
      </c>
      <c r="F734" s="61">
        <v>0.136393246</v>
      </c>
      <c r="G734" s="61">
        <v>-1.1931859999999999E-3</v>
      </c>
      <c r="H734" s="61">
        <v>0.97082923899999995</v>
      </c>
      <c r="I734" s="61">
        <v>5.5817304200000001E-2</v>
      </c>
      <c r="J734" s="61">
        <v>8.8535707000000005E-3</v>
      </c>
      <c r="K734" s="61">
        <v>0.36890710400000004</v>
      </c>
      <c r="L734" s="61">
        <v>0.70714145400000006</v>
      </c>
      <c r="M734" s="61">
        <v>0.32393902299999999</v>
      </c>
      <c r="N734" s="61">
        <v>0.57786273300000002</v>
      </c>
      <c r="O734" s="61">
        <v>0.80285721100000007</v>
      </c>
      <c r="P734" s="61"/>
      <c r="Q734" s="61">
        <v>0.33044860399999998</v>
      </c>
      <c r="R734" s="61">
        <v>9.1004961299999992E-2</v>
      </c>
      <c r="S734" s="61">
        <v>0.32332066799999998</v>
      </c>
      <c r="T734" s="61">
        <v>0.66367216299999998</v>
      </c>
      <c r="U734" s="61">
        <v>0.46588675299999999</v>
      </c>
      <c r="V734" s="61">
        <v>0.175413122</v>
      </c>
      <c r="W734" s="61">
        <v>0.137946763</v>
      </c>
      <c r="X734" s="61">
        <v>-3.4726040000000002E-3</v>
      </c>
      <c r="Y734" s="61">
        <v>1.19621125E-2</v>
      </c>
      <c r="Z734" s="61">
        <v>6.1804395799999995E-2</v>
      </c>
      <c r="AA734" s="61">
        <v>-1.712909E-2</v>
      </c>
      <c r="AB734" s="14"/>
      <c r="AC734" s="14"/>
      <c r="AD734" s="14"/>
      <c r="AE734" s="14"/>
      <c r="AF734" s="14"/>
      <c r="AG734" s="14"/>
      <c r="AH734" s="14"/>
      <c r="AI734" s="14"/>
    </row>
    <row r="735" spans="1:35">
      <c r="A735" s="16">
        <v>366</v>
      </c>
      <c r="B735" s="61">
        <v>0.43086243400000002</v>
      </c>
      <c r="C735" s="61">
        <v>0.39170940799999998</v>
      </c>
      <c r="D735" s="61">
        <v>-8.833075000000001E-3</v>
      </c>
      <c r="E735" s="61">
        <v>0.12270621600000001</v>
      </c>
      <c r="F735" s="61">
        <v>0.15537218799999999</v>
      </c>
      <c r="G735" s="61">
        <v>2.9015858999999998E-3</v>
      </c>
      <c r="H735" s="61">
        <v>0.97209272299999994</v>
      </c>
      <c r="I735" s="61">
        <v>5.2419947999999994E-2</v>
      </c>
      <c r="J735" s="61">
        <v>9.0636304999999993E-3</v>
      </c>
      <c r="K735" s="61">
        <v>0.37312383699999996</v>
      </c>
      <c r="L735" s="61">
        <v>0.73377013199999996</v>
      </c>
      <c r="M735" s="61">
        <v>0.21882655799999998</v>
      </c>
      <c r="N735" s="61">
        <v>0.59139043499999999</v>
      </c>
      <c r="O735" s="61">
        <v>0.82703311299999993</v>
      </c>
      <c r="P735" s="61"/>
      <c r="Q735" s="61">
        <v>0.34003631099999998</v>
      </c>
      <c r="R735" s="61">
        <v>8.9205665899999995E-2</v>
      </c>
      <c r="S735" s="61">
        <v>0.306222351</v>
      </c>
      <c r="T735" s="61">
        <v>0.71279196299999992</v>
      </c>
      <c r="U735" s="61">
        <v>0.46817427899999997</v>
      </c>
      <c r="V735" s="61">
        <v>0.16912502499999998</v>
      </c>
      <c r="W735" s="61">
        <v>0.127428657</v>
      </c>
      <c r="X735" s="61">
        <v>-4.0742800000000004E-3</v>
      </c>
      <c r="Y735" s="61">
        <v>6.5420409000000006E-3</v>
      </c>
      <c r="Z735" s="61">
        <v>5.7290366400000001E-2</v>
      </c>
      <c r="AA735" s="61">
        <v>-1.7209690999999999E-2</v>
      </c>
      <c r="AB735" s="14"/>
      <c r="AC735" s="14"/>
      <c r="AD735" s="14"/>
      <c r="AE735" s="14"/>
      <c r="AF735" s="14"/>
      <c r="AG735" s="14"/>
      <c r="AH735" s="14"/>
      <c r="AI735" s="14"/>
    </row>
    <row r="736" spans="1:35">
      <c r="A736" s="16">
        <v>366.5</v>
      </c>
      <c r="B736" s="61">
        <v>0.42377588000000005</v>
      </c>
      <c r="C736" s="61">
        <v>0.39511451800000003</v>
      </c>
      <c r="D736" s="61">
        <v>-1.3097231000000001E-2</v>
      </c>
      <c r="E736" s="61">
        <v>0.167871087</v>
      </c>
      <c r="F736" s="61">
        <v>0.1726288</v>
      </c>
      <c r="G736" s="61">
        <v>-3.5109900000000001E-4</v>
      </c>
      <c r="H736" s="61">
        <v>0.95632283200000001</v>
      </c>
      <c r="I736" s="61">
        <v>6.4885921700000002E-2</v>
      </c>
      <c r="J736" s="61">
        <v>1.01757355E-2</v>
      </c>
      <c r="K736" s="61">
        <v>0.39426739799999999</v>
      </c>
      <c r="L736" s="61">
        <v>0.7785229010000001</v>
      </c>
      <c r="M736" s="61">
        <v>0.39076006499999999</v>
      </c>
      <c r="N736" s="61">
        <v>0.60166577799999998</v>
      </c>
      <c r="O736" s="61">
        <v>0.85579388499999998</v>
      </c>
      <c r="P736" s="61"/>
      <c r="Q736" s="61">
        <v>0.36903233499999999</v>
      </c>
      <c r="R736" s="61">
        <v>9.3057809299999988E-2</v>
      </c>
      <c r="S736" s="61">
        <v>0.34671133300000001</v>
      </c>
      <c r="T736" s="61">
        <v>0.79157958300000009</v>
      </c>
      <c r="U736" s="61">
        <v>0.47101565899999998</v>
      </c>
      <c r="V736" s="61">
        <v>0.18308818899999998</v>
      </c>
      <c r="W736" s="61">
        <v>0.12967024299999999</v>
      </c>
      <c r="X736" s="61">
        <v>8.9017000999999998E-3</v>
      </c>
      <c r="Y736" s="61">
        <v>2.5497922399999998E-2</v>
      </c>
      <c r="Z736" s="61">
        <v>9.8041689099999996E-2</v>
      </c>
      <c r="AA736" s="61">
        <v>-6.9200470000000004E-3</v>
      </c>
      <c r="AB736" s="14"/>
      <c r="AC736" s="14"/>
      <c r="AD736" s="14"/>
      <c r="AE736" s="14"/>
      <c r="AF736" s="14"/>
      <c r="AG736" s="14"/>
      <c r="AH736" s="14"/>
      <c r="AI736" s="14"/>
    </row>
    <row r="737" spans="1:35">
      <c r="A737" s="16">
        <v>367</v>
      </c>
      <c r="B737" s="61">
        <v>0.42356450299999998</v>
      </c>
      <c r="C737" s="61">
        <v>0.37997109799999995</v>
      </c>
      <c r="D737" s="61">
        <v>-1.4599599000000001E-2</v>
      </c>
      <c r="E737" s="61">
        <v>0.15153481499999999</v>
      </c>
      <c r="F737" s="61">
        <v>0.185371968</v>
      </c>
      <c r="G737" s="61">
        <v>6.0453409999999992E-3</v>
      </c>
      <c r="H737" s="61">
        <v>0.94895256900000002</v>
      </c>
      <c r="I737" s="61">
        <v>4.8646501699999997E-2</v>
      </c>
      <c r="J737" s="61">
        <v>9.3451200999999998E-3</v>
      </c>
      <c r="K737" s="61">
        <v>0.42365970500000005</v>
      </c>
      <c r="L737" s="61">
        <v>0.82164684899999996</v>
      </c>
      <c r="M737" s="61">
        <v>0.408018565</v>
      </c>
      <c r="N737" s="61">
        <v>0.62148645000000002</v>
      </c>
      <c r="O737" s="61">
        <v>0.875402546</v>
      </c>
      <c r="P737" s="61"/>
      <c r="Q737" s="61">
        <v>0.38849932000000004</v>
      </c>
      <c r="R737" s="61">
        <v>8.9695705700000003E-2</v>
      </c>
      <c r="S737" s="61">
        <v>0.394887298</v>
      </c>
      <c r="T737" s="61">
        <v>0.70330700099999999</v>
      </c>
      <c r="U737" s="61">
        <v>0.46721641400000002</v>
      </c>
      <c r="V737" s="61">
        <v>0.20207234100000002</v>
      </c>
      <c r="W737" s="61">
        <v>0.119616975</v>
      </c>
      <c r="X737" s="61">
        <v>0.11863476000000001</v>
      </c>
      <c r="Y737" s="61">
        <v>9.4019806100000006E-2</v>
      </c>
      <c r="Z737" s="61">
        <v>0.146685016</v>
      </c>
      <c r="AA737" s="61">
        <v>0.22188390499999999</v>
      </c>
      <c r="AB737" s="14"/>
      <c r="AC737" s="14"/>
      <c r="AD737" s="14"/>
      <c r="AE737" s="14"/>
      <c r="AF737" s="14"/>
      <c r="AG737" s="14"/>
      <c r="AH737" s="14"/>
      <c r="AI737" s="14"/>
    </row>
    <row r="738" spans="1:35">
      <c r="A738" s="16">
        <v>367.5</v>
      </c>
      <c r="B738" s="61">
        <v>0.40794746600000004</v>
      </c>
      <c r="C738" s="61">
        <v>0.40516485699999999</v>
      </c>
      <c r="D738" s="61">
        <v>-1.3377399999999999E-2</v>
      </c>
      <c r="E738" s="61">
        <v>0.11506826099999999</v>
      </c>
      <c r="F738" s="61">
        <v>0.18855219600000001</v>
      </c>
      <c r="G738" s="61">
        <v>9.2316540000000006E-3</v>
      </c>
      <c r="H738" s="61">
        <v>0.956235104</v>
      </c>
      <c r="I738" s="61">
        <v>5.0026477500000006E-2</v>
      </c>
      <c r="J738" s="61">
        <v>7.2543577000000001E-3</v>
      </c>
      <c r="K738" s="61">
        <v>0.48683198999999999</v>
      </c>
      <c r="L738" s="61">
        <v>0.85357570699999996</v>
      </c>
      <c r="M738" s="61">
        <v>0.45414018099999998</v>
      </c>
      <c r="N738" s="61">
        <v>0.60248697800000006</v>
      </c>
      <c r="O738" s="61">
        <v>0.88310159100000007</v>
      </c>
      <c r="P738" s="61"/>
      <c r="Q738" s="61">
        <v>0.39778710500000003</v>
      </c>
      <c r="R738" s="61">
        <v>8.8973978199999998E-2</v>
      </c>
      <c r="S738" s="61">
        <v>0.364181949</v>
      </c>
      <c r="T738" s="61">
        <v>0.678048345</v>
      </c>
      <c r="U738" s="61">
        <v>0.46513337999999999</v>
      </c>
      <c r="V738" s="61">
        <v>0.21003804700000001</v>
      </c>
      <c r="W738" s="61">
        <v>0.119476496</v>
      </c>
      <c r="X738" s="61">
        <v>0.41229494099999997</v>
      </c>
      <c r="Y738" s="61">
        <v>0.27555218500000001</v>
      </c>
      <c r="Z738" s="61">
        <v>0.180269233</v>
      </c>
      <c r="AA738" s="61">
        <v>0.31261663500000003</v>
      </c>
      <c r="AB738" s="14"/>
      <c r="AC738" s="14"/>
      <c r="AD738" s="14"/>
      <c r="AE738" s="14"/>
      <c r="AF738" s="14"/>
      <c r="AG738" s="14"/>
      <c r="AH738" s="14"/>
      <c r="AI738" s="14"/>
    </row>
    <row r="739" spans="1:35">
      <c r="A739" s="16">
        <v>368</v>
      </c>
      <c r="B739" s="61">
        <v>0.416496227</v>
      </c>
      <c r="C739" s="61">
        <v>0.39757662900000001</v>
      </c>
      <c r="D739" s="61">
        <v>-1.341992E-2</v>
      </c>
      <c r="E739" s="61">
        <v>0.15896639900000001</v>
      </c>
      <c r="F739" s="61">
        <v>0.18600030400000001</v>
      </c>
      <c r="G739" s="61">
        <v>4.4406762000000002E-3</v>
      </c>
      <c r="H739" s="61">
        <v>0.94922766699999994</v>
      </c>
      <c r="I739" s="61">
        <v>4.9818801900000001E-2</v>
      </c>
      <c r="J739" s="61">
        <v>1.09646725E-2</v>
      </c>
      <c r="K739" s="61">
        <v>0.45410583699999996</v>
      </c>
      <c r="L739" s="61">
        <v>0.87754435099999994</v>
      </c>
      <c r="M739" s="61">
        <v>0.465006486</v>
      </c>
      <c r="N739" s="61">
        <v>0.61181094999999996</v>
      </c>
      <c r="O739" s="61">
        <v>0.87219256499999998</v>
      </c>
      <c r="P739" s="61"/>
      <c r="Q739" s="61">
        <v>0.41108452999999995</v>
      </c>
      <c r="R739" s="61">
        <v>9.4509487100000011E-2</v>
      </c>
      <c r="S739" s="61">
        <v>0.42063360500000002</v>
      </c>
      <c r="T739" s="61">
        <v>0.73490407000000002</v>
      </c>
      <c r="U739" s="61">
        <v>0.46443451899999999</v>
      </c>
      <c r="V739" s="61">
        <v>0.216611373</v>
      </c>
      <c r="W739" s="61">
        <v>0.113921548</v>
      </c>
      <c r="X739" s="61">
        <v>0.65043889600000004</v>
      </c>
      <c r="Y739" s="61">
        <v>0.50662807600000004</v>
      </c>
      <c r="Z739" s="61">
        <v>0.191869541</v>
      </c>
      <c r="AA739" s="61">
        <v>0.32694892199999998</v>
      </c>
      <c r="AB739" s="14"/>
      <c r="AC739" s="14"/>
      <c r="AD739" s="14"/>
      <c r="AE739" s="14"/>
      <c r="AF739" s="14"/>
      <c r="AG739" s="14"/>
      <c r="AH739" s="14"/>
      <c r="AI739" s="14"/>
    </row>
    <row r="740" spans="1:35">
      <c r="A740" s="16">
        <v>368.5</v>
      </c>
      <c r="B740" s="61">
        <v>0.41060918399999996</v>
      </c>
      <c r="C740" s="61">
        <v>0.41598066299999997</v>
      </c>
      <c r="D740" s="61">
        <v>-2.6152381999999998E-2</v>
      </c>
      <c r="E740" s="61">
        <v>0.17983462</v>
      </c>
      <c r="F740" s="61">
        <v>0.18659406000000001</v>
      </c>
      <c r="G740" s="61">
        <v>1.17266907E-2</v>
      </c>
      <c r="H740" s="61">
        <v>0.93974977800000004</v>
      </c>
      <c r="I740" s="61">
        <v>5.02030438E-2</v>
      </c>
      <c r="J740" s="61">
        <v>5.7270765E-3</v>
      </c>
      <c r="K740" s="61">
        <v>0.453478522</v>
      </c>
      <c r="L740" s="61">
        <v>0.89611628399999999</v>
      </c>
      <c r="M740" s="61">
        <v>0.51826137299999997</v>
      </c>
      <c r="N740" s="61">
        <v>0.59454111200000004</v>
      </c>
      <c r="O740" s="61">
        <v>0.87707656299999992</v>
      </c>
      <c r="P740" s="61"/>
      <c r="Q740" s="61">
        <v>0.40743646699999997</v>
      </c>
      <c r="R740" s="61">
        <v>9.3161335900000003E-2</v>
      </c>
      <c r="S740" s="61">
        <v>0.39621853400000001</v>
      </c>
      <c r="T740" s="61">
        <v>0.76537054400000004</v>
      </c>
      <c r="U740" s="61">
        <v>0.471619222</v>
      </c>
      <c r="V740" s="61">
        <v>0.224158248</v>
      </c>
      <c r="W740" s="61">
        <v>0.10394337200000001</v>
      </c>
      <c r="X740" s="61">
        <v>0.82311512399999998</v>
      </c>
      <c r="Y740" s="61">
        <v>0.69116246999999997</v>
      </c>
      <c r="Z740" s="61">
        <v>0.19144039400000001</v>
      </c>
      <c r="AA740" s="61">
        <v>0.345953071</v>
      </c>
      <c r="AB740" s="14"/>
      <c r="AC740" s="14"/>
      <c r="AD740" s="14"/>
      <c r="AE740" s="14"/>
      <c r="AF740" s="14"/>
      <c r="AG740" s="14"/>
      <c r="AH740" s="14"/>
      <c r="AI740" s="14"/>
    </row>
    <row r="741" spans="1:35">
      <c r="A741" s="16">
        <v>369</v>
      </c>
      <c r="B741" s="61">
        <v>0.41176180500000004</v>
      </c>
      <c r="C741" s="61">
        <v>0.42525786099999996</v>
      </c>
      <c r="D741" s="61">
        <v>-2.3868125E-2</v>
      </c>
      <c r="E741" s="61">
        <v>0.18569108400000001</v>
      </c>
      <c r="F741" s="61">
        <v>0.174239269</v>
      </c>
      <c r="G741" s="61">
        <v>3.6179658999999998E-3</v>
      </c>
      <c r="H741" s="61">
        <v>0.93030415799999999</v>
      </c>
      <c r="I741" s="61">
        <v>5.7181721000000005E-2</v>
      </c>
      <c r="J741" s="61">
        <v>8.2999719000000013E-3</v>
      </c>
      <c r="K741" s="61">
        <v>0.46177655299999998</v>
      </c>
      <c r="L741" s="61">
        <v>0.90815621400000002</v>
      </c>
      <c r="M741" s="61">
        <v>0.46535283300000002</v>
      </c>
      <c r="N741" s="61">
        <v>0.58667920100000004</v>
      </c>
      <c r="O741" s="61">
        <v>0.85272117400000003</v>
      </c>
      <c r="P741" s="61"/>
      <c r="Q741" s="61">
        <v>0.41377082600000004</v>
      </c>
      <c r="R741" s="61">
        <v>9.6697566499999998E-2</v>
      </c>
      <c r="S741" s="61">
        <v>0.43343346799999999</v>
      </c>
      <c r="T741" s="61">
        <v>0.813670801</v>
      </c>
      <c r="U741" s="61">
        <v>0.46196895799999999</v>
      </c>
      <c r="V741" s="61">
        <v>0.24603059699999999</v>
      </c>
      <c r="W741" s="61">
        <v>0.10209918200000001</v>
      </c>
      <c r="X741" s="61">
        <v>0.93856604700000001</v>
      </c>
      <c r="Y741" s="61">
        <v>0.80110298400000002</v>
      </c>
      <c r="Z741" s="61">
        <v>0.192144757</v>
      </c>
      <c r="AA741" s="61">
        <v>0.34239135500000001</v>
      </c>
      <c r="AB741" s="14"/>
      <c r="AC741" s="14"/>
      <c r="AD741" s="14"/>
      <c r="AE741" s="14"/>
      <c r="AF741" s="14"/>
      <c r="AG741" s="14"/>
      <c r="AH741" s="14"/>
      <c r="AI741" s="14"/>
    </row>
    <row r="742" spans="1:35">
      <c r="A742" s="16">
        <v>369.5</v>
      </c>
      <c r="B742" s="61">
        <v>0.40776137800000001</v>
      </c>
      <c r="C742" s="61">
        <v>0.45106078699999996</v>
      </c>
      <c r="D742" s="61">
        <v>-2.5469271999999998E-2</v>
      </c>
      <c r="E742" s="61">
        <v>0.18207636600000002</v>
      </c>
      <c r="F742" s="61">
        <v>0.17970038999999999</v>
      </c>
      <c r="G742" s="61">
        <v>2.6495068000000001E-3</v>
      </c>
      <c r="H742" s="61">
        <v>0.93069423200000001</v>
      </c>
      <c r="I742" s="61">
        <v>5.4551720200000001E-2</v>
      </c>
      <c r="J742" s="61">
        <v>9.0804185999999992E-3</v>
      </c>
      <c r="K742" s="61">
        <v>0.46867083600000004</v>
      </c>
      <c r="L742" s="61">
        <v>0.91826818300000002</v>
      </c>
      <c r="M742" s="61">
        <v>0.49982117999999998</v>
      </c>
      <c r="N742" s="61">
        <v>0.582256722</v>
      </c>
      <c r="O742" s="61">
        <v>0.85988527199999998</v>
      </c>
      <c r="P742" s="61"/>
      <c r="Q742" s="61">
        <v>0.40765455500000003</v>
      </c>
      <c r="R742" s="61">
        <v>0.100356178</v>
      </c>
      <c r="S742" s="61">
        <v>0.43036883099999995</v>
      </c>
      <c r="T742" s="61">
        <v>0.75017568700000004</v>
      </c>
      <c r="U742" s="61">
        <v>0.46211936600000003</v>
      </c>
      <c r="V742" s="61">
        <v>0.25222413399999999</v>
      </c>
      <c r="W742" s="61">
        <v>9.5477971600000003E-2</v>
      </c>
      <c r="X742" s="61">
        <v>1.0250923299999999</v>
      </c>
      <c r="Y742" s="61">
        <v>0.89032977700000004</v>
      </c>
      <c r="Z742" s="61">
        <v>0.18994426</v>
      </c>
      <c r="AA742" s="61">
        <v>0.35144151899999998</v>
      </c>
      <c r="AB742" s="14"/>
      <c r="AC742" s="14"/>
      <c r="AD742" s="14"/>
      <c r="AE742" s="14"/>
      <c r="AF742" s="14"/>
      <c r="AG742" s="14"/>
      <c r="AH742" s="14"/>
      <c r="AI742" s="14"/>
    </row>
    <row r="743" spans="1:35">
      <c r="A743" s="16">
        <v>370</v>
      </c>
      <c r="B743" s="61">
        <v>0.39290553500000003</v>
      </c>
      <c r="C743" s="61">
        <v>0.46424323299999998</v>
      </c>
      <c r="D743" s="61">
        <v>-2.1740163E-2</v>
      </c>
      <c r="E743" s="61">
        <v>0.21380228400000001</v>
      </c>
      <c r="F743" s="61">
        <v>0.18241527999999999</v>
      </c>
      <c r="G743" s="61">
        <v>2.5099986E-3</v>
      </c>
      <c r="H743" s="61">
        <v>0.93280751900000003</v>
      </c>
      <c r="I743" s="61">
        <v>5.6362226099999996E-2</v>
      </c>
      <c r="J743" s="61">
        <v>1.3078835300000001E-2</v>
      </c>
      <c r="K743" s="61">
        <v>0.46793170699999997</v>
      </c>
      <c r="L743" s="61">
        <v>0.93027570699999995</v>
      </c>
      <c r="M743" s="61">
        <v>0.50840018100000006</v>
      </c>
      <c r="N743" s="61">
        <v>0.58064087399999997</v>
      </c>
      <c r="O743" s="61">
        <v>0.828292837</v>
      </c>
      <c r="P743" s="61"/>
      <c r="Q743" s="61">
        <v>0.40317247199999995</v>
      </c>
      <c r="R743" s="61">
        <v>9.2997823000000007E-2</v>
      </c>
      <c r="S743" s="61">
        <v>0.47485501800000002</v>
      </c>
      <c r="T743" s="61">
        <v>0.76358585400000001</v>
      </c>
      <c r="U743" s="61">
        <v>0.44954203500000001</v>
      </c>
      <c r="V743" s="61">
        <v>0.24870441700000001</v>
      </c>
      <c r="W743" s="61">
        <v>8.9554639199999994E-2</v>
      </c>
      <c r="X743" s="61">
        <v>1.0617659399999999</v>
      </c>
      <c r="Y743" s="61">
        <v>0.928628483</v>
      </c>
      <c r="Z743" s="61">
        <v>0.18537985599999998</v>
      </c>
      <c r="AA743" s="61">
        <v>0.35622832300000001</v>
      </c>
      <c r="AB743" s="14"/>
      <c r="AC743" s="14"/>
      <c r="AD743" s="14"/>
      <c r="AE743" s="14"/>
      <c r="AF743" s="14"/>
      <c r="AG743" s="14"/>
      <c r="AH743" s="14"/>
      <c r="AI743" s="14"/>
    </row>
    <row r="744" spans="1:35">
      <c r="A744" s="16">
        <v>370.5</v>
      </c>
      <c r="B744" s="61">
        <v>0.414600103</v>
      </c>
      <c r="C744" s="61">
        <v>0.480554013</v>
      </c>
      <c r="D744" s="61">
        <v>-2.3581959999999999E-2</v>
      </c>
      <c r="E744" s="61">
        <v>0.20866581499999998</v>
      </c>
      <c r="F744" s="61">
        <v>0.17613437300000001</v>
      </c>
      <c r="G744" s="61">
        <v>7.4977022000000003E-3</v>
      </c>
      <c r="H744" s="61">
        <v>0.92087277099999998</v>
      </c>
      <c r="I744" s="61">
        <v>5.8219276600000001E-2</v>
      </c>
      <c r="J744" s="61">
        <v>1.3075947100000001E-2</v>
      </c>
      <c r="K744" s="61">
        <v>0.46631140500000001</v>
      </c>
      <c r="L744" s="61">
        <v>0.92310547999999992</v>
      </c>
      <c r="M744" s="61">
        <v>0.466640848</v>
      </c>
      <c r="N744" s="61">
        <v>0.58266077999999999</v>
      </c>
      <c r="O744" s="61">
        <v>0.82656193200000005</v>
      </c>
      <c r="P744" s="61"/>
      <c r="Q744" s="61">
        <v>0.39774783200000002</v>
      </c>
      <c r="R744" s="61">
        <v>9.2287982700000007E-2</v>
      </c>
      <c r="S744" s="61">
        <v>0.43749966000000001</v>
      </c>
      <c r="T744" s="61">
        <v>0.79220924400000003</v>
      </c>
      <c r="U744" s="61">
        <v>0.45048313499999998</v>
      </c>
      <c r="V744" s="61">
        <v>0.25744451200000001</v>
      </c>
      <c r="W744" s="61">
        <v>8.2335467799999992E-2</v>
      </c>
      <c r="X744" s="61">
        <v>1.0866456900000001</v>
      </c>
      <c r="Y744" s="61">
        <v>0.96150562800000006</v>
      </c>
      <c r="Z744" s="61">
        <v>0.17471708899999999</v>
      </c>
      <c r="AA744" s="61">
        <v>0.33825288600000003</v>
      </c>
      <c r="AB744" s="14"/>
      <c r="AC744" s="14"/>
      <c r="AD744" s="14"/>
      <c r="AE744" s="14"/>
      <c r="AF744" s="14"/>
      <c r="AG744" s="14"/>
      <c r="AH744" s="14"/>
      <c r="AI744" s="14"/>
    </row>
    <row r="745" spans="1:35">
      <c r="A745" s="16">
        <v>371</v>
      </c>
      <c r="B745" s="61">
        <v>0.416111605</v>
      </c>
      <c r="C745" s="61">
        <v>0.48928158900000002</v>
      </c>
      <c r="D745" s="61">
        <v>-2.4251212999999997E-2</v>
      </c>
      <c r="E745" s="61">
        <v>0.238822479</v>
      </c>
      <c r="F745" s="61">
        <v>0.175033824</v>
      </c>
      <c r="G745" s="61">
        <v>4.5757324999999996E-3</v>
      </c>
      <c r="H745" s="61">
        <v>0.92421753300000009</v>
      </c>
      <c r="I745" s="61">
        <v>5.3034910300000002E-2</v>
      </c>
      <c r="J745" s="61">
        <v>5.3808602900000002E-2</v>
      </c>
      <c r="K745" s="61">
        <v>0.47565454099999999</v>
      </c>
      <c r="L745" s="61">
        <v>0.92166286900000005</v>
      </c>
      <c r="M745" s="61">
        <v>0.47584324299999997</v>
      </c>
      <c r="N745" s="61">
        <v>0.57375228099999998</v>
      </c>
      <c r="O745" s="61">
        <v>0.83645723100000002</v>
      </c>
      <c r="P745" s="61"/>
      <c r="Q745" s="61">
        <v>0.39108934200000001</v>
      </c>
      <c r="R745" s="61">
        <v>9.3209469400000008E-2</v>
      </c>
      <c r="S745" s="61">
        <v>0.44452229000000004</v>
      </c>
      <c r="T745" s="61">
        <v>0.81925124999999999</v>
      </c>
      <c r="U745" s="61">
        <v>0.43703826000000001</v>
      </c>
      <c r="V745" s="61">
        <v>0.26622948299999999</v>
      </c>
      <c r="W745" s="61">
        <v>9.0432797199999998E-2</v>
      </c>
      <c r="X745" s="61">
        <v>1.0801603200000001</v>
      </c>
      <c r="Y745" s="61">
        <v>0.98661268300000005</v>
      </c>
      <c r="Z745" s="61">
        <v>0.17957706900000001</v>
      </c>
      <c r="AA745" s="61">
        <v>0.32919780999999998</v>
      </c>
      <c r="AB745" s="14"/>
      <c r="AC745" s="14"/>
      <c r="AD745" s="14"/>
      <c r="AE745" s="14"/>
      <c r="AF745" s="14"/>
      <c r="AG745" s="14"/>
      <c r="AH745" s="14"/>
      <c r="AI745" s="14"/>
    </row>
    <row r="746" spans="1:35">
      <c r="A746" s="16">
        <v>371.5</v>
      </c>
      <c r="B746" s="61">
        <v>0.40511369100000005</v>
      </c>
      <c r="C746" s="61">
        <v>0.49662135399999996</v>
      </c>
      <c r="D746" s="61">
        <v>-2.7382601999999999E-2</v>
      </c>
      <c r="E746" s="61">
        <v>0.24178035099999998</v>
      </c>
      <c r="F746" s="61">
        <v>0.17714145299999998</v>
      </c>
      <c r="G746" s="61">
        <v>-4.67281E-4</v>
      </c>
      <c r="H746" s="61">
        <v>0.91383668400000007</v>
      </c>
      <c r="I746" s="61">
        <v>7.8909684799999991E-2</v>
      </c>
      <c r="J746" s="61">
        <v>0.158859572</v>
      </c>
      <c r="K746" s="61">
        <v>0.47063607800000001</v>
      </c>
      <c r="L746" s="61">
        <v>0.93070766599999999</v>
      </c>
      <c r="M746" s="61">
        <v>0.47463297500000001</v>
      </c>
      <c r="N746" s="61">
        <v>0.56747636599999995</v>
      </c>
      <c r="O746" s="61">
        <v>0.81634289900000001</v>
      </c>
      <c r="P746" s="61"/>
      <c r="Q746" s="61">
        <v>0.39004675599999999</v>
      </c>
      <c r="R746" s="61">
        <v>9.2441414700000002E-2</v>
      </c>
      <c r="S746" s="61">
        <v>0.45176134699999998</v>
      </c>
      <c r="T746" s="61">
        <v>0.7494089049999999</v>
      </c>
      <c r="U746" s="61">
        <v>0.445452919</v>
      </c>
      <c r="V746" s="61">
        <v>0.27023501900000002</v>
      </c>
      <c r="W746" s="61">
        <v>8.945283200000001E-2</v>
      </c>
      <c r="X746" s="61">
        <v>1.0891298999999999</v>
      </c>
      <c r="Y746" s="61">
        <v>0.98470088599999994</v>
      </c>
      <c r="Z746" s="61">
        <v>0.177497242</v>
      </c>
      <c r="AA746" s="61">
        <v>0.322670016</v>
      </c>
      <c r="AB746" s="14"/>
      <c r="AC746" s="14"/>
      <c r="AD746" s="14"/>
      <c r="AE746" s="14"/>
      <c r="AF746" s="14"/>
      <c r="AG746" s="14"/>
      <c r="AH746" s="14"/>
      <c r="AI746" s="14"/>
    </row>
    <row r="747" spans="1:35">
      <c r="A747" s="16">
        <v>372</v>
      </c>
      <c r="B747" s="61">
        <v>0.39462027499999996</v>
      </c>
      <c r="C747" s="61">
        <v>0.51963659500000003</v>
      </c>
      <c r="D747" s="61">
        <v>-3.0659334E-2</v>
      </c>
      <c r="E747" s="61">
        <v>0.26719988300000003</v>
      </c>
      <c r="F747" s="61">
        <v>0.17849703600000003</v>
      </c>
      <c r="G747" s="61">
        <v>1.93301E-4</v>
      </c>
      <c r="H747" s="61">
        <v>0.91301544699999992</v>
      </c>
      <c r="I747" s="61">
        <v>9.7155494000000009E-2</v>
      </c>
      <c r="J747" s="61">
        <v>0.23994569800000001</v>
      </c>
      <c r="K747" s="61">
        <v>0.47325410800000001</v>
      </c>
      <c r="L747" s="61">
        <v>0.93260887400000003</v>
      </c>
      <c r="M747" s="61">
        <v>0.47222547499999995</v>
      </c>
      <c r="N747" s="61">
        <v>0.54069350699999996</v>
      </c>
      <c r="O747" s="61">
        <v>0.80211077099999994</v>
      </c>
      <c r="P747" s="61"/>
      <c r="Q747" s="61">
        <v>0.38523268599999999</v>
      </c>
      <c r="R747" s="61">
        <v>9.3864604699999993E-2</v>
      </c>
      <c r="S747" s="61">
        <v>0.47477652999999997</v>
      </c>
      <c r="T747" s="61">
        <v>0.77785985800000002</v>
      </c>
      <c r="U747" s="61">
        <v>0.43248618299999997</v>
      </c>
      <c r="V747" s="61">
        <v>0.26743702200000002</v>
      </c>
      <c r="W747" s="61">
        <v>7.9299872899999999E-2</v>
      </c>
      <c r="X747" s="61">
        <v>1.0821395699999998</v>
      </c>
      <c r="Y747" s="61">
        <v>0.97615681899999995</v>
      </c>
      <c r="Z747" s="61">
        <v>0.177327865</v>
      </c>
      <c r="AA747" s="61">
        <v>0.33931475499999997</v>
      </c>
      <c r="AB747" s="14"/>
      <c r="AC747" s="14"/>
      <c r="AD747" s="14"/>
      <c r="AE747" s="14"/>
      <c r="AF747" s="14"/>
      <c r="AG747" s="14"/>
      <c r="AH747" s="14"/>
      <c r="AI747" s="14"/>
    </row>
    <row r="748" spans="1:35">
      <c r="A748" s="16">
        <v>372.5</v>
      </c>
      <c r="B748" s="61">
        <v>0.40861509699999998</v>
      </c>
      <c r="C748" s="61">
        <v>0.51500072399999997</v>
      </c>
      <c r="D748" s="61">
        <v>-2.8187506000000001E-2</v>
      </c>
      <c r="E748" s="61">
        <v>0.26820125900000003</v>
      </c>
      <c r="F748" s="61">
        <v>0.179338948</v>
      </c>
      <c r="G748" s="61">
        <v>2.4478696999999999E-3</v>
      </c>
      <c r="H748" s="61">
        <v>0.90576827100000001</v>
      </c>
      <c r="I748" s="61">
        <v>9.5783571499999998E-2</v>
      </c>
      <c r="J748" s="61">
        <v>0.28808896699999997</v>
      </c>
      <c r="K748" s="61">
        <v>0.475050637</v>
      </c>
      <c r="L748" s="61">
        <v>0.94107718299999998</v>
      </c>
      <c r="M748" s="61">
        <v>0.47245787900000003</v>
      </c>
      <c r="N748" s="61">
        <v>0.56013619400000003</v>
      </c>
      <c r="O748" s="61">
        <v>0.78930772299999996</v>
      </c>
      <c r="P748" s="61"/>
      <c r="Q748" s="61">
        <v>0.38637236399999997</v>
      </c>
      <c r="R748" s="61">
        <v>9.3649638199999996E-2</v>
      </c>
      <c r="S748" s="61">
        <v>0.449419403</v>
      </c>
      <c r="T748" s="61">
        <v>0.81478708700000002</v>
      </c>
      <c r="U748" s="61">
        <v>0.44254004799999996</v>
      </c>
      <c r="V748" s="61">
        <v>0.26382960700000002</v>
      </c>
      <c r="W748" s="61">
        <v>7.7964186099999999E-2</v>
      </c>
      <c r="X748" s="61">
        <v>1.0839197599999999</v>
      </c>
      <c r="Y748" s="61">
        <v>0.97535059099999999</v>
      </c>
      <c r="Z748" s="61">
        <v>0.17138141500000001</v>
      </c>
      <c r="AA748" s="61">
        <v>0.324735673</v>
      </c>
      <c r="AB748" s="14"/>
      <c r="AC748" s="14"/>
      <c r="AD748" s="14"/>
      <c r="AE748" s="14"/>
      <c r="AF748" s="14"/>
      <c r="AG748" s="14"/>
      <c r="AH748" s="14"/>
      <c r="AI748" s="14"/>
    </row>
    <row r="749" spans="1:35">
      <c r="A749" s="16">
        <v>373</v>
      </c>
      <c r="B749" s="61">
        <v>0.40950790499999995</v>
      </c>
      <c r="C749" s="61">
        <v>0.50723323899999995</v>
      </c>
      <c r="D749" s="61">
        <v>-3.4356143999999998E-2</v>
      </c>
      <c r="E749" s="61">
        <v>0.29787456200000001</v>
      </c>
      <c r="F749" s="61">
        <v>0.16856156</v>
      </c>
      <c r="G749" s="61">
        <v>-1.762642E-3</v>
      </c>
      <c r="H749" s="61">
        <v>0.883709839</v>
      </c>
      <c r="I749" s="61">
        <v>0.105470351</v>
      </c>
      <c r="J749" s="61">
        <v>0.32210856300000001</v>
      </c>
      <c r="K749" s="61">
        <v>0.46970527900000003</v>
      </c>
      <c r="L749" s="61">
        <v>0.93091744700000012</v>
      </c>
      <c r="M749" s="61">
        <v>0.42306280000000002</v>
      </c>
      <c r="N749" s="61">
        <v>0.544251292</v>
      </c>
      <c r="O749" s="61">
        <v>0.79119145200000007</v>
      </c>
      <c r="P749" s="61"/>
      <c r="Q749" s="61">
        <v>0.39064784699999999</v>
      </c>
      <c r="R749" s="61">
        <v>8.5809259900000004E-2</v>
      </c>
      <c r="S749" s="61">
        <v>0.47890238600000001</v>
      </c>
      <c r="T749" s="61">
        <v>0.75322815600000004</v>
      </c>
      <c r="U749" s="61">
        <v>0.44094844899999996</v>
      </c>
      <c r="V749" s="61">
        <v>0.28390347899999996</v>
      </c>
      <c r="W749" s="61">
        <v>6.6903069499999995E-2</v>
      </c>
      <c r="X749" s="61">
        <v>1.0699996000000001</v>
      </c>
      <c r="Y749" s="61">
        <v>0.97737602400000001</v>
      </c>
      <c r="Z749" s="61">
        <v>0.17071557899999998</v>
      </c>
      <c r="AA749" s="61">
        <v>0.31713426900000002</v>
      </c>
      <c r="AB749" s="14"/>
      <c r="AC749" s="14"/>
      <c r="AD749" s="14"/>
      <c r="AE749" s="14"/>
      <c r="AF749" s="14"/>
      <c r="AG749" s="14"/>
      <c r="AH749" s="14"/>
      <c r="AI749" s="14"/>
    </row>
    <row r="750" spans="1:35">
      <c r="A750" s="16">
        <v>373.5</v>
      </c>
      <c r="B750" s="61">
        <v>0.41957164499999999</v>
      </c>
      <c r="C750" s="61">
        <v>0.52880885900000008</v>
      </c>
      <c r="D750" s="61">
        <v>-2.6117952999999999E-2</v>
      </c>
      <c r="E750" s="61">
        <v>0.283045247</v>
      </c>
      <c r="F750" s="61">
        <v>0.17653448499999999</v>
      </c>
      <c r="G750" s="61">
        <v>-1.106302E-3</v>
      </c>
      <c r="H750" s="61">
        <v>0.892843096</v>
      </c>
      <c r="I750" s="61">
        <v>0.106755551</v>
      </c>
      <c r="J750" s="61">
        <v>0.34984911800000001</v>
      </c>
      <c r="K750" s="61">
        <v>0.46972723700000002</v>
      </c>
      <c r="L750" s="61">
        <v>0.94193445800000009</v>
      </c>
      <c r="M750" s="61">
        <v>0.45190997099999997</v>
      </c>
      <c r="N750" s="61">
        <v>0.54287564199999994</v>
      </c>
      <c r="O750" s="61">
        <v>0.79127673499999995</v>
      </c>
      <c r="P750" s="61"/>
      <c r="Q750" s="61">
        <v>0.39016910999999999</v>
      </c>
      <c r="R750" s="61">
        <v>8.6914593200000001E-2</v>
      </c>
      <c r="S750" s="61">
        <v>0.444161735</v>
      </c>
      <c r="T750" s="61">
        <v>0.76964950200000004</v>
      </c>
      <c r="U750" s="61">
        <v>0.44146317000000002</v>
      </c>
      <c r="V750" s="61">
        <v>0.27317810199999998</v>
      </c>
      <c r="W750" s="61">
        <v>5.8758043400000001E-2</v>
      </c>
      <c r="X750" s="61">
        <v>1.0582278000000001</v>
      </c>
      <c r="Y750" s="61">
        <v>0.95647636700000005</v>
      </c>
      <c r="Z750" s="61">
        <v>0.168506657</v>
      </c>
      <c r="AA750" s="61">
        <v>0.29975259100000001</v>
      </c>
      <c r="AB750" s="14"/>
      <c r="AC750" s="14"/>
      <c r="AD750" s="14"/>
      <c r="AE750" s="14"/>
      <c r="AF750" s="14"/>
      <c r="AG750" s="14"/>
      <c r="AH750" s="14"/>
      <c r="AI750" s="14"/>
    </row>
    <row r="751" spans="1:35">
      <c r="A751" s="16">
        <v>374</v>
      </c>
      <c r="B751" s="61">
        <v>0.40098419399999996</v>
      </c>
      <c r="C751" s="61">
        <v>0.52106734300000002</v>
      </c>
      <c r="D751" s="61">
        <v>-3.8341888000000005E-2</v>
      </c>
      <c r="E751" s="61">
        <v>0.28362588999999999</v>
      </c>
      <c r="F751" s="61">
        <v>0.16830061799999999</v>
      </c>
      <c r="G751" s="61">
        <v>-7.3389599999999994E-4</v>
      </c>
      <c r="H751" s="61">
        <v>0.897678262</v>
      </c>
      <c r="I751" s="61">
        <v>0.103349791</v>
      </c>
      <c r="J751" s="61">
        <v>0.36356930900000001</v>
      </c>
      <c r="K751" s="61">
        <v>0.46913518199999998</v>
      </c>
      <c r="L751" s="61">
        <v>0.940000057</v>
      </c>
      <c r="M751" s="61">
        <v>0.41321346800000003</v>
      </c>
      <c r="N751" s="61">
        <v>0.55906644999999999</v>
      </c>
      <c r="O751" s="61">
        <v>0.79087062699999999</v>
      </c>
      <c r="P751" s="61"/>
      <c r="Q751" s="61">
        <v>0.387040685</v>
      </c>
      <c r="R751" s="61">
        <v>8.9452612500000001E-2</v>
      </c>
      <c r="S751" s="61">
        <v>0.48469262299999999</v>
      </c>
      <c r="T751" s="61">
        <v>0.74182816900000004</v>
      </c>
      <c r="U751" s="61">
        <v>0.43238002000000003</v>
      </c>
      <c r="V751" s="61">
        <v>0.28026067700000001</v>
      </c>
      <c r="W751" s="61">
        <v>5.7795657599999994E-2</v>
      </c>
      <c r="X751" s="61">
        <v>1.0568658900000001</v>
      </c>
      <c r="Y751" s="61">
        <v>0.96753293799999995</v>
      </c>
      <c r="Z751" s="61">
        <v>0.170556295</v>
      </c>
      <c r="AA751" s="61">
        <v>0.29985183300000001</v>
      </c>
      <c r="AB751" s="14"/>
      <c r="AC751" s="14"/>
      <c r="AD751" s="14"/>
      <c r="AE751" s="14"/>
      <c r="AF751" s="14"/>
      <c r="AG751" s="14"/>
      <c r="AH751" s="14"/>
      <c r="AI751" s="14"/>
    </row>
    <row r="752" spans="1:35">
      <c r="A752" s="16">
        <v>374.5</v>
      </c>
      <c r="B752" s="61">
        <v>0.40373395500000003</v>
      </c>
      <c r="C752" s="61">
        <v>0.51784598799999992</v>
      </c>
      <c r="D752" s="61">
        <v>-2.5629447E-2</v>
      </c>
      <c r="E752" s="61">
        <v>0.28280756200000001</v>
      </c>
      <c r="F752" s="61">
        <v>0.162126612</v>
      </c>
      <c r="G752" s="61">
        <v>-3.137421E-3</v>
      </c>
      <c r="H752" s="61">
        <v>0.90165044100000002</v>
      </c>
      <c r="I752" s="61">
        <v>0.107752529</v>
      </c>
      <c r="J752" s="61">
        <v>0.37875764899999997</v>
      </c>
      <c r="K752" s="61">
        <v>0.47047202199999999</v>
      </c>
      <c r="L752" s="61">
        <v>0.95319410399999993</v>
      </c>
      <c r="M752" s="61">
        <v>0.45509465900000001</v>
      </c>
      <c r="N752" s="61">
        <v>0.53567156900000001</v>
      </c>
      <c r="O752" s="61">
        <v>0.77538738499999993</v>
      </c>
      <c r="P752" s="61"/>
      <c r="Q752" s="61">
        <v>0.38483139599999999</v>
      </c>
      <c r="R752" s="61">
        <v>8.9621079800000003E-2</v>
      </c>
      <c r="S752" s="61">
        <v>0.44976222200000004</v>
      </c>
      <c r="T752" s="61">
        <v>0.74713801800000001</v>
      </c>
      <c r="U752" s="61">
        <v>0.44064568000000004</v>
      </c>
      <c r="V752" s="61">
        <v>0.28308762999999998</v>
      </c>
      <c r="W752" s="61">
        <v>5.2045681400000002E-2</v>
      </c>
      <c r="X752" s="61">
        <v>1.0587608799999999</v>
      </c>
      <c r="Y752" s="61">
        <v>0.94534972300000009</v>
      </c>
      <c r="Z752" s="61">
        <v>0.168993638</v>
      </c>
      <c r="AA752" s="61">
        <v>0.29317723200000001</v>
      </c>
      <c r="AB752" s="14"/>
      <c r="AC752" s="14"/>
      <c r="AD752" s="14"/>
      <c r="AE752" s="14"/>
      <c r="AF752" s="14"/>
      <c r="AG752" s="14"/>
      <c r="AH752" s="14"/>
      <c r="AI752" s="14"/>
    </row>
    <row r="753" spans="1:35">
      <c r="A753" s="16">
        <v>375</v>
      </c>
      <c r="B753" s="61">
        <v>0.39402562699999999</v>
      </c>
      <c r="C753" s="61">
        <v>0.50916037299999994</v>
      </c>
      <c r="D753" s="61">
        <v>-3.3885759000000001E-2</v>
      </c>
      <c r="E753" s="61">
        <v>0.27694722199999999</v>
      </c>
      <c r="F753" s="61">
        <v>0.15890312200000001</v>
      </c>
      <c r="G753" s="61">
        <v>-2.3341709999999999E-3</v>
      </c>
      <c r="H753" s="61">
        <v>0.89072369200000001</v>
      </c>
      <c r="I753" s="61">
        <v>0.105092673</v>
      </c>
      <c r="J753" s="61">
        <v>0.37469013800000001</v>
      </c>
      <c r="K753" s="61">
        <v>0.46801024200000002</v>
      </c>
      <c r="L753" s="61">
        <v>0.95469769000000004</v>
      </c>
      <c r="M753" s="61">
        <v>0.41052781900000002</v>
      </c>
      <c r="N753" s="61">
        <v>0.55025382</v>
      </c>
      <c r="O753" s="61">
        <v>0.79246298900000001</v>
      </c>
      <c r="P753" s="61"/>
      <c r="Q753" s="61">
        <v>0.37497109899999997</v>
      </c>
      <c r="R753" s="61">
        <v>9.3866600200000011E-2</v>
      </c>
      <c r="S753" s="61">
        <v>0.49374484699999999</v>
      </c>
      <c r="T753" s="61">
        <v>0.77122391400000001</v>
      </c>
      <c r="U753" s="61">
        <v>0.43189668799999997</v>
      </c>
      <c r="V753" s="61">
        <v>0.279230749</v>
      </c>
      <c r="W753" s="61">
        <v>6.5536238300000008E-2</v>
      </c>
      <c r="X753" s="61">
        <v>1.0449057500000001</v>
      </c>
      <c r="Y753" s="61">
        <v>0.94011484000000001</v>
      </c>
      <c r="Z753" s="61">
        <v>0.167406584</v>
      </c>
      <c r="AA753" s="61">
        <v>0.28492108199999999</v>
      </c>
      <c r="AB753" s="14"/>
      <c r="AC753" s="14"/>
      <c r="AD753" s="14"/>
      <c r="AE753" s="14"/>
      <c r="AF753" s="14"/>
      <c r="AG753" s="14"/>
      <c r="AH753" s="14"/>
      <c r="AI753" s="14"/>
    </row>
    <row r="754" spans="1:35">
      <c r="A754" s="16">
        <v>375.5</v>
      </c>
      <c r="B754" s="61">
        <v>0.39403296900000001</v>
      </c>
      <c r="C754" s="61">
        <v>0.51805490399999998</v>
      </c>
      <c r="D754" s="61">
        <v>-3.2383460999999995E-2</v>
      </c>
      <c r="E754" s="61">
        <v>0.27122959000000002</v>
      </c>
      <c r="F754" s="61">
        <v>0.165493527</v>
      </c>
      <c r="G754" s="61">
        <v>-3.8153999999999998E-4</v>
      </c>
      <c r="H754" s="61">
        <v>0.8863648999999999</v>
      </c>
      <c r="I754" s="61">
        <v>0.10127583800000001</v>
      </c>
      <c r="J754" s="61">
        <v>0.38059307199999998</v>
      </c>
      <c r="K754" s="61">
        <v>0.46366291799999998</v>
      </c>
      <c r="L754" s="61">
        <v>0.96279751000000002</v>
      </c>
      <c r="M754" s="61">
        <v>0.44537178699999996</v>
      </c>
      <c r="N754" s="61">
        <v>0.556548076</v>
      </c>
      <c r="O754" s="61">
        <v>0.77643479900000001</v>
      </c>
      <c r="P754" s="61"/>
      <c r="Q754" s="61">
        <v>0.37342731100000004</v>
      </c>
      <c r="R754" s="61">
        <v>9.5672880000000002E-2</v>
      </c>
      <c r="S754" s="61">
        <v>0.44103862900000002</v>
      </c>
      <c r="T754" s="61">
        <v>0.76979964899999997</v>
      </c>
      <c r="U754" s="61">
        <v>0.43524879</v>
      </c>
      <c r="V754" s="61">
        <v>0.28159731900000001</v>
      </c>
      <c r="W754" s="61">
        <v>5.6223526199999999E-2</v>
      </c>
      <c r="X754" s="61">
        <v>1.0463103200000001</v>
      </c>
      <c r="Y754" s="61">
        <v>0.939556116</v>
      </c>
      <c r="Z754" s="61">
        <v>0.16907683400000001</v>
      </c>
      <c r="AA754" s="61">
        <v>0.27374327999999998</v>
      </c>
      <c r="AB754" s="14"/>
      <c r="AC754" s="14"/>
      <c r="AD754" s="14"/>
      <c r="AE754" s="14"/>
      <c r="AF754" s="14"/>
      <c r="AG754" s="14"/>
      <c r="AH754" s="14"/>
      <c r="AI754" s="14"/>
    </row>
    <row r="755" spans="1:35">
      <c r="A755" s="16">
        <v>376</v>
      </c>
      <c r="B755" s="61">
        <v>0.396292266</v>
      </c>
      <c r="C755" s="61">
        <v>0.51105710000000004</v>
      </c>
      <c r="D755" s="61">
        <v>-3.5166793000000002E-2</v>
      </c>
      <c r="E755" s="61">
        <v>0.29578344099999998</v>
      </c>
      <c r="F755" s="61">
        <v>0.15858386799999999</v>
      </c>
      <c r="G755" s="61">
        <v>-3.033914E-3</v>
      </c>
      <c r="H755" s="61">
        <v>0.88145823400000001</v>
      </c>
      <c r="I755" s="61">
        <v>9.5321720800000009E-2</v>
      </c>
      <c r="J755" s="61">
        <v>0.37768014100000002</v>
      </c>
      <c r="K755" s="61">
        <v>0.47183456800000001</v>
      </c>
      <c r="L755" s="61">
        <v>0.96968916399999994</v>
      </c>
      <c r="M755" s="61">
        <v>0.432113466</v>
      </c>
      <c r="N755" s="61">
        <v>0.53986958200000001</v>
      </c>
      <c r="O755" s="61">
        <v>0.76122023100000002</v>
      </c>
      <c r="P755" s="61"/>
      <c r="Q755" s="61">
        <v>0.37665073300000002</v>
      </c>
      <c r="R755" s="61">
        <v>8.7333740100000001E-2</v>
      </c>
      <c r="S755" s="61">
        <v>0.44505948200000001</v>
      </c>
      <c r="T755" s="61">
        <v>0.78936766899999999</v>
      </c>
      <c r="U755" s="61">
        <v>0.42744132200000001</v>
      </c>
      <c r="V755" s="61">
        <v>0.28339013200000002</v>
      </c>
      <c r="W755" s="61">
        <v>4.25568687E-2</v>
      </c>
      <c r="X755" s="61">
        <v>1.0418178199999999</v>
      </c>
      <c r="Y755" s="61">
        <v>0.936636833</v>
      </c>
      <c r="Z755" s="61">
        <v>0.16094761500000002</v>
      </c>
      <c r="AA755" s="61">
        <v>0.27987762999999999</v>
      </c>
      <c r="AB755" s="14"/>
      <c r="AC755" s="14"/>
      <c r="AD755" s="14"/>
      <c r="AE755" s="14"/>
      <c r="AF755" s="14"/>
      <c r="AG755" s="14"/>
      <c r="AH755" s="14"/>
      <c r="AI755" s="14"/>
    </row>
    <row r="756" spans="1:35">
      <c r="A756" s="16">
        <v>376.5</v>
      </c>
      <c r="B756" s="61">
        <v>0.39348560100000002</v>
      </c>
      <c r="C756" s="61">
        <v>0.509642394</v>
      </c>
      <c r="D756" s="61">
        <v>-3.320364E-2</v>
      </c>
      <c r="E756" s="61">
        <v>0.29291660799999997</v>
      </c>
      <c r="F756" s="61">
        <v>0.153136616</v>
      </c>
      <c r="G756" s="61">
        <v>4.0099070000000002E-4</v>
      </c>
      <c r="H756" s="61">
        <v>0.88158871800000005</v>
      </c>
      <c r="I756" s="61">
        <v>9.9201355599999999E-2</v>
      </c>
      <c r="J756" s="61">
        <v>0.379670587</v>
      </c>
      <c r="K756" s="61">
        <v>0.47047514800000001</v>
      </c>
      <c r="L756" s="61">
        <v>0.95864902200000002</v>
      </c>
      <c r="M756" s="61">
        <v>0.41842059999999998</v>
      </c>
      <c r="N756" s="61">
        <v>0.53217456200000002</v>
      </c>
      <c r="O756" s="61">
        <v>0.77278237599999999</v>
      </c>
      <c r="P756" s="61"/>
      <c r="Q756" s="61">
        <v>0.37131397900000002</v>
      </c>
      <c r="R756" s="61">
        <v>8.74049254E-2</v>
      </c>
      <c r="S756" s="61">
        <v>0.46998974799999998</v>
      </c>
      <c r="T756" s="61">
        <v>0.795658172</v>
      </c>
      <c r="U756" s="61">
        <v>0.428092421</v>
      </c>
      <c r="V756" s="61">
        <v>0.28592145699999999</v>
      </c>
      <c r="W756" s="61">
        <v>4.24420925E-2</v>
      </c>
      <c r="X756" s="61">
        <v>1.04092567</v>
      </c>
      <c r="Y756" s="61">
        <v>0.92743736799999998</v>
      </c>
      <c r="Z756" s="61">
        <v>0.168237409</v>
      </c>
      <c r="AA756" s="61">
        <v>0.26993655900000002</v>
      </c>
      <c r="AB756" s="14"/>
      <c r="AC756" s="14"/>
      <c r="AD756" s="14"/>
      <c r="AE756" s="14"/>
      <c r="AF756" s="14"/>
      <c r="AG756" s="14"/>
      <c r="AH756" s="14"/>
      <c r="AI756" s="14"/>
    </row>
    <row r="757" spans="1:35">
      <c r="A757" s="16">
        <v>377</v>
      </c>
      <c r="B757" s="61">
        <v>0.39006152299999997</v>
      </c>
      <c r="C757" s="61">
        <v>0.491470183</v>
      </c>
      <c r="D757" s="61">
        <v>-3.5249076000000004E-2</v>
      </c>
      <c r="E757" s="61">
        <v>0.260569736</v>
      </c>
      <c r="F757" s="61">
        <v>0.156013982</v>
      </c>
      <c r="G757" s="61">
        <v>-8.1340690000000007E-3</v>
      </c>
      <c r="H757" s="61">
        <v>0.88896279699999992</v>
      </c>
      <c r="I757" s="61">
        <v>0.10286646599999999</v>
      </c>
      <c r="J757" s="61">
        <v>0.37446485799999996</v>
      </c>
      <c r="K757" s="61">
        <v>0.467804789</v>
      </c>
      <c r="L757" s="61">
        <v>0.96216682600000003</v>
      </c>
      <c r="M757" s="61">
        <v>0.46948109700000001</v>
      </c>
      <c r="N757" s="61">
        <v>0.52868227400000001</v>
      </c>
      <c r="O757" s="61">
        <v>0.7742298700000001</v>
      </c>
      <c r="P757" s="61"/>
      <c r="Q757" s="61">
        <v>0.37261898199999999</v>
      </c>
      <c r="R757" s="61">
        <v>8.5315624700000009E-2</v>
      </c>
      <c r="S757" s="61">
        <v>0.43935520599999994</v>
      </c>
      <c r="T757" s="61">
        <v>0.79616800799999998</v>
      </c>
      <c r="U757" s="61">
        <v>0.42824003099999997</v>
      </c>
      <c r="V757" s="61">
        <v>0.28891882200000002</v>
      </c>
      <c r="W757" s="61">
        <v>3.51509645E-2</v>
      </c>
      <c r="X757" s="61">
        <v>1.0415594500000001</v>
      </c>
      <c r="Y757" s="61">
        <v>0.92653301600000004</v>
      </c>
      <c r="Z757" s="61">
        <v>0.16202434400000001</v>
      </c>
      <c r="AA757" s="61">
        <v>0.26302158999999997</v>
      </c>
      <c r="AB757" s="14"/>
      <c r="AC757" s="14"/>
      <c r="AD757" s="14"/>
      <c r="AE757" s="14"/>
      <c r="AF757" s="14"/>
      <c r="AG757" s="14"/>
      <c r="AH757" s="14"/>
      <c r="AI757" s="14"/>
    </row>
    <row r="758" spans="1:35">
      <c r="A758" s="16">
        <v>377.5</v>
      </c>
      <c r="B758" s="61">
        <v>0.38461511199999998</v>
      </c>
      <c r="C758" s="61">
        <v>0.49347275199999996</v>
      </c>
      <c r="D758" s="61">
        <v>-3.7880894999999998E-2</v>
      </c>
      <c r="E758" s="61">
        <v>0.24438206600000001</v>
      </c>
      <c r="F758" s="61">
        <v>0.15728615200000001</v>
      </c>
      <c r="G758" s="61">
        <v>-3.5275990000000002E-3</v>
      </c>
      <c r="H758" s="61">
        <v>0.88305169999999999</v>
      </c>
      <c r="I758" s="61">
        <v>9.6586536299999998E-2</v>
      </c>
      <c r="J758" s="61">
        <v>0.37531364000000006</v>
      </c>
      <c r="K758" s="61">
        <v>0.46678276200000002</v>
      </c>
      <c r="L758" s="61">
        <v>0.96619186999999995</v>
      </c>
      <c r="M758" s="61">
        <v>0.46420882499999999</v>
      </c>
      <c r="N758" s="61">
        <v>0.51332680600000002</v>
      </c>
      <c r="O758" s="61">
        <v>0.76062537299999999</v>
      </c>
      <c r="P758" s="61"/>
      <c r="Q758" s="61">
        <v>0.38133953199999998</v>
      </c>
      <c r="R758" s="61">
        <v>8.74097078E-2</v>
      </c>
      <c r="S758" s="61">
        <v>0.45854396600000003</v>
      </c>
      <c r="T758" s="61">
        <v>0.80130590400000001</v>
      </c>
      <c r="U758" s="61">
        <v>0.42462722800000002</v>
      </c>
      <c r="V758" s="61">
        <v>0.286314597</v>
      </c>
      <c r="W758" s="61">
        <v>4.1929057399999997E-2</v>
      </c>
      <c r="X758" s="61">
        <v>1.03709484</v>
      </c>
      <c r="Y758" s="61">
        <v>0.91660505199999998</v>
      </c>
      <c r="Z758" s="61">
        <v>0.15671722600000002</v>
      </c>
      <c r="AA758" s="61">
        <v>0.276770185</v>
      </c>
      <c r="AB758" s="14"/>
      <c r="AC758" s="14"/>
      <c r="AD758" s="14"/>
      <c r="AE758" s="14"/>
      <c r="AF758" s="14"/>
      <c r="AG758" s="14"/>
      <c r="AH758" s="14"/>
      <c r="AI758" s="14"/>
    </row>
    <row r="759" spans="1:35">
      <c r="A759" s="16">
        <v>378</v>
      </c>
      <c r="B759" s="61">
        <v>0.39062877800000001</v>
      </c>
      <c r="C759" s="61">
        <v>0.50206737699999993</v>
      </c>
      <c r="D759" s="61">
        <v>-3.2095859999999997E-2</v>
      </c>
      <c r="E759" s="61">
        <v>0.259623997</v>
      </c>
      <c r="F759" s="61">
        <v>0.155288172</v>
      </c>
      <c r="G759" s="61">
        <v>-3.6508679999999998E-3</v>
      </c>
      <c r="H759" s="61">
        <v>0.88880690699999998</v>
      </c>
      <c r="I759" s="61">
        <v>9.4429854800000004E-2</v>
      </c>
      <c r="J759" s="61">
        <v>0.36997953099999997</v>
      </c>
      <c r="K759" s="61">
        <v>0.46869735900000004</v>
      </c>
      <c r="L759" s="61">
        <v>0.96896931600000002</v>
      </c>
      <c r="M759" s="61">
        <v>0.45956052999999997</v>
      </c>
      <c r="N759" s="61">
        <v>0.54699735599999999</v>
      </c>
      <c r="O759" s="61">
        <v>0.76946275200000003</v>
      </c>
      <c r="P759" s="61"/>
      <c r="Q759" s="61">
        <v>0.37955313400000001</v>
      </c>
      <c r="R759" s="61">
        <v>8.6651183500000006E-2</v>
      </c>
      <c r="S759" s="61">
        <v>0.42968556300000005</v>
      </c>
      <c r="T759" s="61">
        <v>0.72728152300000004</v>
      </c>
      <c r="U759" s="61">
        <v>0.42166292499999997</v>
      </c>
      <c r="V759" s="61">
        <v>0.28726721799999999</v>
      </c>
      <c r="W759" s="61">
        <v>3.6329918000000003E-2</v>
      </c>
      <c r="X759" s="61">
        <v>1.0310336100000002</v>
      </c>
      <c r="Y759" s="61">
        <v>0.91047795899999995</v>
      </c>
      <c r="Z759" s="61">
        <v>0.15912264300000001</v>
      </c>
      <c r="AA759" s="61">
        <v>0.25352039100000001</v>
      </c>
      <c r="AB759" s="14"/>
      <c r="AC759" s="14"/>
      <c r="AD759" s="14"/>
      <c r="AE759" s="14"/>
      <c r="AF759" s="14"/>
      <c r="AG759" s="14"/>
      <c r="AH759" s="14"/>
      <c r="AI759" s="14"/>
    </row>
    <row r="760" spans="1:35">
      <c r="A760" s="16">
        <v>378.5</v>
      </c>
      <c r="B760" s="61">
        <v>0.38230687899999999</v>
      </c>
      <c r="C760" s="61">
        <v>0.50321009999999999</v>
      </c>
      <c r="D760" s="61">
        <v>-2.9955249E-2</v>
      </c>
      <c r="E760" s="61">
        <v>0.24493410399999999</v>
      </c>
      <c r="F760" s="61">
        <v>0.16411825899999999</v>
      </c>
      <c r="G760" s="61">
        <v>-4.2716780000000001E-3</v>
      </c>
      <c r="H760" s="61">
        <v>0.875995054</v>
      </c>
      <c r="I760" s="61">
        <v>9.1556063999999993E-2</v>
      </c>
      <c r="J760" s="61">
        <v>0.37282419</v>
      </c>
      <c r="K760" s="61">
        <v>0.47172497499999999</v>
      </c>
      <c r="L760" s="61">
        <v>1.1725326200000001</v>
      </c>
      <c r="M760" s="61">
        <v>0.45512627299999997</v>
      </c>
      <c r="N760" s="61">
        <v>0.52745868500000004</v>
      </c>
      <c r="O760" s="61">
        <v>0.77155901999999998</v>
      </c>
      <c r="P760" s="61"/>
      <c r="Q760" s="61">
        <v>0.38415412699999996</v>
      </c>
      <c r="R760" s="61">
        <v>9.0013992399999992E-2</v>
      </c>
      <c r="S760" s="61">
        <v>0.44515214600000003</v>
      </c>
      <c r="T760" s="61">
        <v>0.74391604499999997</v>
      </c>
      <c r="U760" s="61">
        <v>0.41926876999999996</v>
      </c>
      <c r="V760" s="61">
        <v>0.290230671</v>
      </c>
      <c r="W760" s="61">
        <v>3.8322945300000001E-2</v>
      </c>
      <c r="X760" s="61">
        <v>1.01957203</v>
      </c>
      <c r="Y760" s="61">
        <v>0.90361047799999994</v>
      </c>
      <c r="Z760" s="61">
        <v>0.15173368000000001</v>
      </c>
      <c r="AA760" s="61">
        <v>0.25606697300000003</v>
      </c>
      <c r="AB760" s="14"/>
      <c r="AC760" s="14"/>
      <c r="AD760" s="14"/>
      <c r="AE760" s="14"/>
      <c r="AF760" s="14"/>
      <c r="AG760" s="14"/>
      <c r="AH760" s="14"/>
      <c r="AI760" s="14"/>
    </row>
    <row r="761" spans="1:35">
      <c r="A761" s="16">
        <v>379</v>
      </c>
      <c r="B761" s="61">
        <v>0.394291271</v>
      </c>
      <c r="C761" s="61">
        <v>0.51263780400000003</v>
      </c>
      <c r="D761" s="61">
        <v>-3.0867898999999997E-2</v>
      </c>
      <c r="E761" s="61">
        <v>0.26802145199999999</v>
      </c>
      <c r="F761" s="61">
        <v>0.15653476199999999</v>
      </c>
      <c r="G761" s="61">
        <v>-2.0769779999999997E-3</v>
      </c>
      <c r="H761" s="61">
        <v>0.87416696400000005</v>
      </c>
      <c r="I761" s="61">
        <v>9.3016259199999993E-2</v>
      </c>
      <c r="J761" s="61">
        <v>0.36327094399999998</v>
      </c>
      <c r="K761" s="61">
        <v>0.47764246900000001</v>
      </c>
      <c r="L761" s="61">
        <v>1.04649781</v>
      </c>
      <c r="M761" s="61">
        <v>0.44298332700000004</v>
      </c>
      <c r="N761" s="61">
        <v>0.54767422600000004</v>
      </c>
      <c r="O761" s="61">
        <v>0.77130522899999998</v>
      </c>
      <c r="P761" s="61"/>
      <c r="Q761" s="61">
        <v>0.37906768300000004</v>
      </c>
      <c r="R761" s="61">
        <v>8.1181785000000006E-2</v>
      </c>
      <c r="S761" s="61">
        <v>0.44027102999999995</v>
      </c>
      <c r="T761" s="61">
        <v>0.75734256099999997</v>
      </c>
      <c r="U761" s="61">
        <v>0.41902938399999995</v>
      </c>
      <c r="V761" s="61">
        <v>0.28411098200000001</v>
      </c>
      <c r="W761" s="61">
        <v>2.9426808499999998E-2</v>
      </c>
      <c r="X761" s="61">
        <v>1.0180074699999999</v>
      </c>
      <c r="Y761" s="61">
        <v>0.90361038599999999</v>
      </c>
      <c r="Z761" s="61">
        <v>0.15884374100000001</v>
      </c>
      <c r="AA761" s="61">
        <v>0.24337277100000002</v>
      </c>
      <c r="AB761" s="14"/>
      <c r="AC761" s="14"/>
      <c r="AD761" s="14"/>
      <c r="AE761" s="14"/>
      <c r="AF761" s="14"/>
      <c r="AG761" s="14"/>
      <c r="AH761" s="14"/>
      <c r="AI761" s="14"/>
    </row>
    <row r="762" spans="1:35">
      <c r="A762" s="16">
        <v>379.5</v>
      </c>
      <c r="B762" s="61">
        <v>0.39775497500000001</v>
      </c>
      <c r="C762" s="61">
        <v>0.51913567100000002</v>
      </c>
      <c r="D762" s="61">
        <v>-3.4493483999999998E-2</v>
      </c>
      <c r="E762" s="61">
        <v>0.28528637000000001</v>
      </c>
      <c r="F762" s="61">
        <v>0.158514716</v>
      </c>
      <c r="G762" s="61">
        <v>-3.8278330000000001E-3</v>
      </c>
      <c r="H762" s="61">
        <v>0.85939932099999994</v>
      </c>
      <c r="I762" s="61">
        <v>9.0757623200000012E-2</v>
      </c>
      <c r="J762" s="61">
        <v>0.36596430099999999</v>
      </c>
      <c r="K762" s="61">
        <v>0.46029662100000002</v>
      </c>
      <c r="L762" s="61">
        <v>0.97722946199999994</v>
      </c>
      <c r="M762" s="61">
        <v>0.47189810299999996</v>
      </c>
      <c r="N762" s="61">
        <v>0.55104653000000003</v>
      </c>
      <c r="O762" s="61">
        <v>0.75913964899999997</v>
      </c>
      <c r="P762" s="61"/>
      <c r="Q762" s="61">
        <v>0.38345384799999999</v>
      </c>
      <c r="R762" s="61">
        <v>8.7237318300000005E-2</v>
      </c>
      <c r="S762" s="61">
        <v>0.44863230000000004</v>
      </c>
      <c r="T762" s="61">
        <v>0.77017410799999997</v>
      </c>
      <c r="U762" s="61">
        <v>0.41370390999999995</v>
      </c>
      <c r="V762" s="61">
        <v>0.28488192800000001</v>
      </c>
      <c r="W762" s="61">
        <v>2.7414351300000001E-2</v>
      </c>
      <c r="X762" s="61">
        <v>1.01825246</v>
      </c>
      <c r="Y762" s="61">
        <v>0.88817549799999995</v>
      </c>
      <c r="Z762" s="61">
        <v>0.15464635100000002</v>
      </c>
      <c r="AA762" s="61">
        <v>0.27263811300000002</v>
      </c>
      <c r="AB762" s="14"/>
      <c r="AC762" s="14"/>
      <c r="AD762" s="14"/>
      <c r="AE762" s="14"/>
      <c r="AF762" s="14"/>
      <c r="AG762" s="14"/>
      <c r="AH762" s="14"/>
      <c r="AI762" s="14"/>
    </row>
    <row r="763" spans="1:35">
      <c r="A763" s="16">
        <v>380</v>
      </c>
      <c r="B763" s="61">
        <v>0.38506036700000001</v>
      </c>
      <c r="C763" s="61">
        <v>0.52165427399999997</v>
      </c>
      <c r="D763" s="61">
        <v>-3.6806480000000003E-2</v>
      </c>
      <c r="E763" s="61">
        <v>0.28238657700000003</v>
      </c>
      <c r="F763" s="61">
        <v>0.157810433</v>
      </c>
      <c r="G763" s="61">
        <v>-5.9141100000000002E-4</v>
      </c>
      <c r="H763" s="61">
        <v>0.85622782900000005</v>
      </c>
      <c r="I763" s="61">
        <v>9.2038275099999997E-2</v>
      </c>
      <c r="J763" s="61">
        <v>0.37166793499999995</v>
      </c>
      <c r="K763" s="61">
        <v>0.45323296699999999</v>
      </c>
      <c r="L763" s="61">
        <v>1.0925828799999999</v>
      </c>
      <c r="M763" s="61">
        <v>0.51844197000000003</v>
      </c>
      <c r="N763" s="61">
        <v>0.53128130299999998</v>
      </c>
      <c r="O763" s="61">
        <v>0.74865462100000002</v>
      </c>
      <c r="P763" s="61"/>
      <c r="Q763" s="61">
        <v>0.38062006199999998</v>
      </c>
      <c r="R763" s="61">
        <v>8.4636009800000009E-2</v>
      </c>
      <c r="S763" s="61">
        <v>0.42912988900000004</v>
      </c>
      <c r="T763" s="61">
        <v>0.7206130260000001</v>
      </c>
      <c r="U763" s="61">
        <v>0.41864069200000004</v>
      </c>
      <c r="V763" s="61">
        <v>0.28018610899999996</v>
      </c>
      <c r="W763" s="61">
        <v>3.1220878899999999E-2</v>
      </c>
      <c r="X763" s="61">
        <v>1.01554068</v>
      </c>
      <c r="Y763" s="61">
        <v>0.89051411499999999</v>
      </c>
      <c r="Z763" s="61">
        <v>0.14503038699999998</v>
      </c>
      <c r="AA763" s="61">
        <v>0.23639158999999998</v>
      </c>
      <c r="AB763" s="14"/>
      <c r="AC763" s="14"/>
      <c r="AD763" s="14"/>
      <c r="AE763" s="14"/>
      <c r="AF763" s="14"/>
      <c r="AG763" s="14"/>
      <c r="AH763" s="14"/>
      <c r="AI763" s="14"/>
    </row>
    <row r="764" spans="1:35">
      <c r="A764" s="16">
        <v>380.5</v>
      </c>
      <c r="B764" s="61">
        <v>0.38765395499999999</v>
      </c>
      <c r="C764" s="61">
        <v>0.53128997599999994</v>
      </c>
      <c r="D764" s="61">
        <v>-3.3662974999999998E-2</v>
      </c>
      <c r="E764" s="61">
        <v>0.28496248899999999</v>
      </c>
      <c r="F764" s="61">
        <v>0.14698502899999999</v>
      </c>
      <c r="G764" s="61">
        <v>-3.1183319999999997E-3</v>
      </c>
      <c r="H764" s="61">
        <v>0.86344793200000003</v>
      </c>
      <c r="I764" s="61">
        <v>9.4177054400000001E-2</v>
      </c>
      <c r="J764" s="61">
        <v>0.35912667100000001</v>
      </c>
      <c r="K764" s="61">
        <v>0.45515297500000002</v>
      </c>
      <c r="L764" s="61">
        <v>1.0020759099999998</v>
      </c>
      <c r="M764" s="61">
        <v>0.49262480199999997</v>
      </c>
      <c r="N764" s="61">
        <v>0.53247866499999996</v>
      </c>
      <c r="O764" s="61">
        <v>0.76457463800000003</v>
      </c>
      <c r="P764" s="61"/>
      <c r="Q764" s="61">
        <v>0.377706826</v>
      </c>
      <c r="R764" s="61">
        <v>8.5049445400000007E-2</v>
      </c>
      <c r="S764" s="61">
        <v>0.43878242000000001</v>
      </c>
      <c r="T764" s="61">
        <v>0.71699623599999995</v>
      </c>
      <c r="U764" s="61">
        <v>0.412158003</v>
      </c>
      <c r="V764" s="61">
        <v>0.28458867199999999</v>
      </c>
      <c r="W764" s="61">
        <v>2.8105588300000001E-2</v>
      </c>
      <c r="X764" s="61">
        <v>1.0170169199999999</v>
      </c>
      <c r="Y764" s="61">
        <v>0.87074439999999997</v>
      </c>
      <c r="Z764" s="61">
        <v>0.150363043</v>
      </c>
      <c r="AA764" s="61">
        <v>0.23070628800000001</v>
      </c>
      <c r="AB764" s="14"/>
      <c r="AC764" s="14"/>
      <c r="AD764" s="14"/>
      <c r="AE764" s="14"/>
      <c r="AF764" s="14"/>
      <c r="AG764" s="14"/>
      <c r="AH764" s="14"/>
      <c r="AI764" s="14"/>
    </row>
    <row r="765" spans="1:35">
      <c r="A765" s="16">
        <v>381</v>
      </c>
      <c r="B765" s="61">
        <v>0.37887967600000005</v>
      </c>
      <c r="C765" s="61">
        <v>0.52486790500000002</v>
      </c>
      <c r="D765" s="61">
        <v>-4.0852368999999999E-2</v>
      </c>
      <c r="E765" s="61">
        <v>0.28941541599999998</v>
      </c>
      <c r="F765" s="61">
        <v>0.14602167100000002</v>
      </c>
      <c r="G765" s="61">
        <v>-7.3125399999999993E-3</v>
      </c>
      <c r="H765" s="61">
        <v>0.85460836400000006</v>
      </c>
      <c r="I765" s="61">
        <v>9.273900680000001E-2</v>
      </c>
      <c r="J765" s="61">
        <v>0.35895201599999998</v>
      </c>
      <c r="K765" s="61">
        <v>0.45973202899999999</v>
      </c>
      <c r="L765" s="61">
        <v>1.07216326</v>
      </c>
      <c r="M765" s="61">
        <v>0.49936860900000002</v>
      </c>
      <c r="N765" s="61">
        <v>0.51902340700000005</v>
      </c>
      <c r="O765" s="61">
        <v>0.76918958500000001</v>
      </c>
      <c r="P765" s="61"/>
      <c r="Q765" s="61">
        <v>0.37596379300000005</v>
      </c>
      <c r="R765" s="61">
        <v>8.7124140899999994E-2</v>
      </c>
      <c r="S765" s="61">
        <v>0.42334064599999999</v>
      </c>
      <c r="T765" s="61">
        <v>0.72654347500000005</v>
      </c>
      <c r="U765" s="61">
        <v>0.42085018299999999</v>
      </c>
      <c r="V765" s="61">
        <v>0.28211114199999998</v>
      </c>
      <c r="W765" s="61">
        <v>2.59660759E-2</v>
      </c>
      <c r="X765" s="61">
        <v>1.0126612500000001</v>
      </c>
      <c r="Y765" s="61">
        <v>0.87440234999999999</v>
      </c>
      <c r="Z765" s="61">
        <v>0.14132691</v>
      </c>
      <c r="AA765" s="61">
        <v>0.21782601400000001</v>
      </c>
      <c r="AB765" s="14"/>
      <c r="AC765" s="14"/>
      <c r="AD765" s="14"/>
      <c r="AE765" s="14"/>
      <c r="AF765" s="14"/>
      <c r="AG765" s="14"/>
      <c r="AH765" s="14"/>
      <c r="AI765" s="14"/>
    </row>
    <row r="766" spans="1:35">
      <c r="A766" s="16">
        <v>381.5</v>
      </c>
      <c r="B766" s="61">
        <v>0.39232936299999999</v>
      </c>
      <c r="C766" s="61">
        <v>0.52308300699999999</v>
      </c>
      <c r="D766" s="61">
        <v>-3.4763267E-2</v>
      </c>
      <c r="E766" s="61">
        <v>0.277882409</v>
      </c>
      <c r="F766" s="61">
        <v>0.15446523700000001</v>
      </c>
      <c r="G766" s="61">
        <v>-4.7276560000000002E-3</v>
      </c>
      <c r="H766" s="61">
        <v>0.85803597300000012</v>
      </c>
      <c r="I766" s="61">
        <v>9.3235209700000002E-2</v>
      </c>
      <c r="J766" s="61">
        <v>0.35542057800000004</v>
      </c>
      <c r="K766" s="61">
        <v>0.45316697699999997</v>
      </c>
      <c r="L766" s="61">
        <v>1.1979153</v>
      </c>
      <c r="M766" s="61">
        <v>0.51043674299999997</v>
      </c>
      <c r="N766" s="61">
        <v>0.506300003</v>
      </c>
      <c r="O766" s="61">
        <v>0.76012677699999998</v>
      </c>
      <c r="P766" s="61"/>
      <c r="Q766" s="61">
        <v>0.35936115100000005</v>
      </c>
      <c r="R766" s="61">
        <v>8.26813728E-2</v>
      </c>
      <c r="S766" s="61">
        <v>0.44338596499999999</v>
      </c>
      <c r="T766" s="61">
        <v>0.75351818599999998</v>
      </c>
      <c r="U766" s="61">
        <v>0.40268246599999996</v>
      </c>
      <c r="V766" s="61">
        <v>0.27966775500000002</v>
      </c>
      <c r="W766" s="61">
        <v>2.4574984799999998E-2</v>
      </c>
      <c r="X766" s="61">
        <v>1.01619185</v>
      </c>
      <c r="Y766" s="61">
        <v>0.86854050299999996</v>
      </c>
      <c r="Z766" s="61">
        <v>0.151237397</v>
      </c>
      <c r="AA766" s="61">
        <v>0.24481961399999999</v>
      </c>
      <c r="AB766" s="14"/>
      <c r="AC766" s="14"/>
      <c r="AD766" s="14"/>
      <c r="AE766" s="14"/>
      <c r="AF766" s="14"/>
      <c r="AG766" s="14"/>
      <c r="AH766" s="14"/>
      <c r="AI766" s="14"/>
    </row>
    <row r="767" spans="1:35">
      <c r="A767" s="16">
        <v>382</v>
      </c>
      <c r="B767" s="61">
        <v>0.38305239099999999</v>
      </c>
      <c r="C767" s="61">
        <v>0.51991076800000002</v>
      </c>
      <c r="D767" s="61">
        <v>-4.1237038999999996E-2</v>
      </c>
      <c r="E767" s="61">
        <v>0.26973535799999998</v>
      </c>
      <c r="F767" s="61">
        <v>0.14901171299999999</v>
      </c>
      <c r="G767" s="61">
        <v>-5.687002E-3</v>
      </c>
      <c r="H767" s="61">
        <v>0.868703907</v>
      </c>
      <c r="I767" s="61">
        <v>8.6084942600000006E-2</v>
      </c>
      <c r="J767" s="61">
        <v>0.347837972</v>
      </c>
      <c r="K767" s="61">
        <v>0.45681055700000001</v>
      </c>
      <c r="L767" s="61">
        <v>1.0632745799999999</v>
      </c>
      <c r="M767" s="61">
        <v>0.49481644199999997</v>
      </c>
      <c r="N767" s="61">
        <v>0.52196166700000002</v>
      </c>
      <c r="O767" s="61">
        <v>0.74554611400000004</v>
      </c>
      <c r="P767" s="61"/>
      <c r="Q767" s="61">
        <v>0.366711911</v>
      </c>
      <c r="R767" s="61">
        <v>8.3633876199999999E-2</v>
      </c>
      <c r="S767" s="61">
        <v>0.41662537299999997</v>
      </c>
      <c r="T767" s="61">
        <v>0.71784368900000006</v>
      </c>
      <c r="U767" s="61">
        <v>0.40674928399999999</v>
      </c>
      <c r="V767" s="61">
        <v>0.26773756900000001</v>
      </c>
      <c r="W767" s="61">
        <v>2.0995822099999999E-2</v>
      </c>
      <c r="X767" s="61">
        <v>1.00987194</v>
      </c>
      <c r="Y767" s="61">
        <v>0.87555988699999998</v>
      </c>
      <c r="Z767" s="61">
        <v>0.14835272199999999</v>
      </c>
      <c r="AA767" s="61">
        <v>0.23908808100000001</v>
      </c>
      <c r="AB767" s="14"/>
      <c r="AC767" s="14"/>
      <c r="AD767" s="14"/>
      <c r="AE767" s="14"/>
      <c r="AF767" s="14"/>
      <c r="AG767" s="14"/>
      <c r="AH767" s="14"/>
      <c r="AI767" s="14"/>
    </row>
    <row r="768" spans="1:35">
      <c r="A768" s="16">
        <v>382.5</v>
      </c>
      <c r="B768" s="61">
        <v>0.37972127700000002</v>
      </c>
      <c r="C768" s="61">
        <v>0.52101762200000001</v>
      </c>
      <c r="D768" s="61">
        <v>-3.5422823999999999E-2</v>
      </c>
      <c r="E768" s="61">
        <v>0.29070717599999996</v>
      </c>
      <c r="F768" s="61">
        <v>0.15004018399999999</v>
      </c>
      <c r="G768" s="61">
        <v>-7.2199970000000006E-3</v>
      </c>
      <c r="H768" s="61">
        <v>0.86348484799999992</v>
      </c>
      <c r="I768" s="61">
        <v>8.8362877899999998E-2</v>
      </c>
      <c r="J768" s="61">
        <v>0.35101392199999998</v>
      </c>
      <c r="K768" s="61">
        <v>0.47513226199999997</v>
      </c>
      <c r="L768" s="61">
        <v>1.1523654700000001</v>
      </c>
      <c r="M768" s="61">
        <v>0.53091234700000001</v>
      </c>
      <c r="N768" s="61">
        <v>0.51908765800000001</v>
      </c>
      <c r="O768" s="61">
        <v>0.75075394299999998</v>
      </c>
      <c r="P768" s="61"/>
      <c r="Q768" s="61">
        <v>0.36536925799999997</v>
      </c>
      <c r="R768" s="61">
        <v>8.0066164400000001E-2</v>
      </c>
      <c r="S768" s="61">
        <v>0.43099151499999999</v>
      </c>
      <c r="T768" s="61">
        <v>0.73356792400000004</v>
      </c>
      <c r="U768" s="61">
        <v>0.41047819400000002</v>
      </c>
      <c r="V768" s="61">
        <v>0.26847901000000002</v>
      </c>
      <c r="W768" s="61">
        <v>1.5890970000000001E-2</v>
      </c>
      <c r="X768" s="61">
        <v>1.0103678600000001</v>
      </c>
      <c r="Y768" s="61">
        <v>0.87301698400000005</v>
      </c>
      <c r="Z768" s="61">
        <v>0.142729141</v>
      </c>
      <c r="AA768" s="61">
        <v>0.24170143599999999</v>
      </c>
      <c r="AB768" s="14"/>
      <c r="AC768" s="14"/>
      <c r="AD768" s="14"/>
      <c r="AE768" s="14"/>
      <c r="AF768" s="14"/>
      <c r="AG768" s="14"/>
      <c r="AH768" s="14"/>
      <c r="AI768" s="14"/>
    </row>
    <row r="769" spans="1:35">
      <c r="A769" s="16">
        <v>383</v>
      </c>
      <c r="B769" s="61">
        <v>0.38120589699999996</v>
      </c>
      <c r="C769" s="61">
        <v>0.522713914</v>
      </c>
      <c r="D769" s="61">
        <v>-4.1322748999999999E-2</v>
      </c>
      <c r="E769" s="61">
        <v>0.290984733</v>
      </c>
      <c r="F769" s="61">
        <v>0.15029409100000002</v>
      </c>
      <c r="G769" s="61">
        <v>-5.7097160000000001E-3</v>
      </c>
      <c r="H769" s="61">
        <v>0.85443811699999994</v>
      </c>
      <c r="I769" s="61">
        <v>8.2725362800000007E-2</v>
      </c>
      <c r="J769" s="61">
        <v>0.33996790599999999</v>
      </c>
      <c r="K769" s="61">
        <v>0.45090250900000001</v>
      </c>
      <c r="L769" s="61">
        <v>1.06431809</v>
      </c>
      <c r="M769" s="61">
        <v>0.56699400300000002</v>
      </c>
      <c r="N769" s="61">
        <v>0.55036068100000002</v>
      </c>
      <c r="O769" s="61">
        <v>0.73180276300000002</v>
      </c>
      <c r="P769" s="61"/>
      <c r="Q769" s="61">
        <v>0.37289902800000002</v>
      </c>
      <c r="R769" s="61">
        <v>8.1785329099999998E-2</v>
      </c>
      <c r="S769" s="61">
        <v>0.43009639700000002</v>
      </c>
      <c r="T769" s="61">
        <v>0.73324227399999997</v>
      </c>
      <c r="U769" s="61">
        <v>0.40268688800000002</v>
      </c>
      <c r="V769" s="61">
        <v>0.26456533100000001</v>
      </c>
      <c r="W769" s="61">
        <v>1.7631282500000001E-2</v>
      </c>
      <c r="X769" s="61">
        <v>1.0053763499999999</v>
      </c>
      <c r="Y769" s="61">
        <v>0.87392606400000006</v>
      </c>
      <c r="Z769" s="61">
        <v>0.13740956100000001</v>
      </c>
      <c r="AA769" s="61">
        <v>0.24037166700000001</v>
      </c>
      <c r="AB769" s="14"/>
      <c r="AC769" s="14"/>
      <c r="AD769" s="14"/>
      <c r="AE769" s="14"/>
      <c r="AF769" s="14"/>
      <c r="AG769" s="14"/>
      <c r="AH769" s="14"/>
      <c r="AI769" s="14"/>
    </row>
    <row r="770" spans="1:35">
      <c r="A770" s="16">
        <v>383.5</v>
      </c>
      <c r="B770" s="61">
        <v>0.38051721700000002</v>
      </c>
      <c r="C770" s="61">
        <v>0.51635308099999999</v>
      </c>
      <c r="D770" s="61">
        <v>-4.1508504000000002E-2</v>
      </c>
      <c r="E770" s="61">
        <v>0.26999047199999998</v>
      </c>
      <c r="F770" s="61">
        <v>0.14377818000000001</v>
      </c>
      <c r="G770" s="61">
        <v>-2.7471459999999998E-3</v>
      </c>
      <c r="H770" s="61">
        <v>0.84932545700000006</v>
      </c>
      <c r="I770" s="61">
        <v>8.67326712E-2</v>
      </c>
      <c r="J770" s="61">
        <v>0.34740526399999999</v>
      </c>
      <c r="K770" s="61">
        <v>0.456217068</v>
      </c>
      <c r="L770" s="61">
        <v>1.0832186799999999</v>
      </c>
      <c r="M770" s="61">
        <v>0.529579103</v>
      </c>
      <c r="N770" s="61">
        <v>0.53602436500000006</v>
      </c>
      <c r="O770" s="61">
        <v>0.75416785200000003</v>
      </c>
      <c r="P770" s="61"/>
      <c r="Q770" s="61">
        <v>0.364047124</v>
      </c>
      <c r="R770" s="61">
        <v>9.0679346200000011E-2</v>
      </c>
      <c r="S770" s="61">
        <v>0.41259140100000002</v>
      </c>
      <c r="T770" s="61">
        <v>0.73470751000000012</v>
      </c>
      <c r="U770" s="61">
        <v>0.39860469600000004</v>
      </c>
      <c r="V770" s="61">
        <v>0.26987283200000001</v>
      </c>
      <c r="W770" s="61">
        <v>2.1892908200000002E-2</v>
      </c>
      <c r="X770" s="61">
        <v>1.00047044</v>
      </c>
      <c r="Y770" s="61">
        <v>0.86608364199999999</v>
      </c>
      <c r="Z770" s="61">
        <v>0.14108600799999998</v>
      </c>
      <c r="AA770" s="61">
        <v>0.24495668700000001</v>
      </c>
      <c r="AB770" s="14"/>
      <c r="AC770" s="14"/>
      <c r="AD770" s="14"/>
      <c r="AE770" s="14"/>
      <c r="AF770" s="14"/>
      <c r="AG770" s="14"/>
      <c r="AH770" s="14"/>
      <c r="AI770" s="14"/>
    </row>
    <row r="771" spans="1:35">
      <c r="A771" s="16">
        <v>384</v>
      </c>
      <c r="B771" s="61">
        <v>0.37658169499999999</v>
      </c>
      <c r="C771" s="61">
        <v>0.50968318699999993</v>
      </c>
      <c r="D771" s="61">
        <v>-4.2205114000000002E-2</v>
      </c>
      <c r="E771" s="61">
        <v>0.26258792199999997</v>
      </c>
      <c r="F771" s="61">
        <v>0.15662358400000001</v>
      </c>
      <c r="G771" s="61">
        <v>2.2900737999999999E-3</v>
      </c>
      <c r="H771" s="61">
        <v>0.86978583900000006</v>
      </c>
      <c r="I771" s="61">
        <v>8.3743396499999997E-2</v>
      </c>
      <c r="J771" s="61">
        <v>0.34646197899999998</v>
      </c>
      <c r="K771" s="61">
        <v>0.45421021899999997</v>
      </c>
      <c r="L771" s="61">
        <v>1.1504568399999999</v>
      </c>
      <c r="M771" s="61">
        <v>0.53123339400000003</v>
      </c>
      <c r="N771" s="61">
        <v>0.53054743299999996</v>
      </c>
      <c r="O771" s="61">
        <v>0.73647206600000004</v>
      </c>
      <c r="P771" s="61"/>
      <c r="Q771" s="61">
        <v>0.46096676000000003</v>
      </c>
      <c r="R771" s="61">
        <v>9.2101641599999992E-2</v>
      </c>
      <c r="S771" s="61">
        <v>0.39685411199999998</v>
      </c>
      <c r="T771" s="61">
        <v>0.74268878299999996</v>
      </c>
      <c r="U771" s="61">
        <v>0.40733889099999998</v>
      </c>
      <c r="V771" s="61">
        <v>0.27122738699999999</v>
      </c>
      <c r="W771" s="61">
        <v>1.4024433300000002E-2</v>
      </c>
      <c r="X771" s="61">
        <v>1.0049090200000002</v>
      </c>
      <c r="Y771" s="61">
        <v>0.87192589499999995</v>
      </c>
      <c r="Z771" s="61">
        <v>0.13652739699999999</v>
      </c>
      <c r="AA771" s="61">
        <v>0.22083974000000001</v>
      </c>
      <c r="AB771" s="14"/>
      <c r="AC771" s="14"/>
      <c r="AD771" s="14"/>
      <c r="AE771" s="14"/>
      <c r="AF771" s="14"/>
      <c r="AG771" s="14"/>
      <c r="AH771" s="14"/>
      <c r="AI771" s="14"/>
    </row>
    <row r="772" spans="1:35">
      <c r="A772" s="16">
        <v>384.5</v>
      </c>
      <c r="B772" s="61">
        <v>0.36900298800000003</v>
      </c>
      <c r="C772" s="61">
        <v>0.51847174399999996</v>
      </c>
      <c r="D772" s="61">
        <v>-4.3641153000000002E-2</v>
      </c>
      <c r="E772" s="61">
        <v>0.27426137900000003</v>
      </c>
      <c r="F772" s="61">
        <v>0.14852559200000001</v>
      </c>
      <c r="G772" s="61">
        <v>-3.9957059999999999E-3</v>
      </c>
      <c r="H772" s="61">
        <v>0.84685907999999999</v>
      </c>
      <c r="I772" s="61">
        <v>8.5944950399999998E-2</v>
      </c>
      <c r="J772" s="61">
        <v>0.34000032899999999</v>
      </c>
      <c r="K772" s="61">
        <v>0.45222223900000003</v>
      </c>
      <c r="L772" s="61">
        <v>1.19303077</v>
      </c>
      <c r="M772" s="61">
        <v>0.583313741</v>
      </c>
      <c r="N772" s="61">
        <v>0.53078003399999996</v>
      </c>
      <c r="O772" s="61">
        <v>0.722331265</v>
      </c>
      <c r="P772" s="61"/>
      <c r="Q772" s="61">
        <v>0.39826673499999998</v>
      </c>
      <c r="R772" s="61">
        <v>8.7625500100000003E-2</v>
      </c>
      <c r="S772" s="61">
        <v>0.40410096500000003</v>
      </c>
      <c r="T772" s="61">
        <v>0.73985602799999994</v>
      </c>
      <c r="U772" s="61">
        <v>0.39738145699999999</v>
      </c>
      <c r="V772" s="61">
        <v>0.267591625</v>
      </c>
      <c r="W772" s="61">
        <v>7.9044727999999995E-3</v>
      </c>
      <c r="X772" s="61">
        <v>1.01001582</v>
      </c>
      <c r="Y772" s="61">
        <v>0.87061711399999997</v>
      </c>
      <c r="Z772" s="61">
        <v>0.138662337</v>
      </c>
      <c r="AA772" s="61">
        <v>0.226614443</v>
      </c>
      <c r="AB772" s="14"/>
      <c r="AC772" s="14"/>
      <c r="AD772" s="14"/>
      <c r="AE772" s="14"/>
      <c r="AF772" s="14"/>
      <c r="AG772" s="14"/>
      <c r="AH772" s="14"/>
      <c r="AI772" s="14"/>
    </row>
    <row r="773" spans="1:35">
      <c r="A773" s="16">
        <v>385</v>
      </c>
      <c r="B773" s="61">
        <v>0.38497473300000001</v>
      </c>
      <c r="C773" s="61">
        <v>0.52685697099999995</v>
      </c>
      <c r="D773" s="61">
        <v>-4.3863907000000001E-2</v>
      </c>
      <c r="E773" s="61">
        <v>0.284246569</v>
      </c>
      <c r="F773" s="61">
        <v>0.14912598399999999</v>
      </c>
      <c r="G773" s="61">
        <v>-3.3425199999999999E-3</v>
      </c>
      <c r="H773" s="61">
        <v>0.84402017400000007</v>
      </c>
      <c r="I773" s="61">
        <v>7.9865307699999999E-2</v>
      </c>
      <c r="J773" s="61">
        <v>0.34261982400000002</v>
      </c>
      <c r="K773" s="61">
        <v>0.46667251700000001</v>
      </c>
      <c r="L773" s="61">
        <v>1.2466729999999999</v>
      </c>
      <c r="M773" s="61">
        <v>0.58074265699999994</v>
      </c>
      <c r="N773" s="61">
        <v>0.52810069599999998</v>
      </c>
      <c r="O773" s="61">
        <v>0.74494633799999999</v>
      </c>
      <c r="P773" s="61"/>
      <c r="Q773" s="61">
        <v>0.35660555399999999</v>
      </c>
      <c r="R773" s="61">
        <v>8.4474853700000005E-2</v>
      </c>
      <c r="S773" s="61">
        <v>0.42892814700000004</v>
      </c>
      <c r="T773" s="61">
        <v>0.74954939700000001</v>
      </c>
      <c r="U773" s="61">
        <v>0.403201168</v>
      </c>
      <c r="V773" s="61">
        <v>0.26755441200000002</v>
      </c>
      <c r="W773" s="61">
        <v>5.5215215999999999E-3</v>
      </c>
      <c r="X773" s="61">
        <v>1.0060237999999999</v>
      </c>
      <c r="Y773" s="61">
        <v>0.85391835299999996</v>
      </c>
      <c r="Z773" s="61">
        <v>0.132238297</v>
      </c>
      <c r="AA773" s="61">
        <v>0.20984936600000001</v>
      </c>
      <c r="AB773" s="14"/>
      <c r="AC773" s="14"/>
      <c r="AD773" s="14"/>
      <c r="AE773" s="14"/>
      <c r="AF773" s="14"/>
      <c r="AG773" s="14"/>
      <c r="AH773" s="14"/>
      <c r="AI773" s="14"/>
    </row>
    <row r="774" spans="1:35">
      <c r="A774" s="16">
        <v>385.5</v>
      </c>
      <c r="B774" s="61">
        <v>0.37424251200000003</v>
      </c>
      <c r="C774" s="61">
        <v>0.51813340799999996</v>
      </c>
      <c r="D774" s="61">
        <v>-3.3155885999999996E-2</v>
      </c>
      <c r="E774" s="61">
        <v>0.26768311300000003</v>
      </c>
      <c r="F774" s="61">
        <v>0.14762725100000001</v>
      </c>
      <c r="G774" s="61">
        <v>-3.3937780000000001E-3</v>
      </c>
      <c r="H774" s="61">
        <v>0.84614490200000003</v>
      </c>
      <c r="I774" s="61">
        <v>7.7216616099999996E-2</v>
      </c>
      <c r="J774" s="61">
        <v>0.33742358000000006</v>
      </c>
      <c r="K774" s="61">
        <v>0.45065095999999999</v>
      </c>
      <c r="L774" s="61">
        <v>1.32528753</v>
      </c>
      <c r="M774" s="61">
        <v>0.55052709600000005</v>
      </c>
      <c r="N774" s="61">
        <v>0.49892662199999999</v>
      </c>
      <c r="O774" s="61">
        <v>0.74292372200000001</v>
      </c>
      <c r="P774" s="61"/>
      <c r="Q774" s="61">
        <v>0.35409189299999999</v>
      </c>
      <c r="R774" s="61">
        <v>8.2568694299999995E-2</v>
      </c>
      <c r="S774" s="61">
        <v>0.46069773800000002</v>
      </c>
      <c r="T774" s="61">
        <v>0.74004602399999997</v>
      </c>
      <c r="U774" s="61">
        <v>0.40773342900000004</v>
      </c>
      <c r="V774" s="61">
        <v>0.26594807800000003</v>
      </c>
      <c r="W774" s="61">
        <v>5.5398303000000005E-3</v>
      </c>
      <c r="X774" s="61">
        <v>1.0010497899999999</v>
      </c>
      <c r="Y774" s="61">
        <v>0.85401165599999995</v>
      </c>
      <c r="Z774" s="61">
        <v>0.14095972099999998</v>
      </c>
      <c r="AA774" s="61">
        <v>0.20651699099999998</v>
      </c>
      <c r="AB774" s="14"/>
      <c r="AC774" s="14"/>
      <c r="AD774" s="14"/>
      <c r="AE774" s="14"/>
      <c r="AF774" s="14"/>
      <c r="AG774" s="14"/>
      <c r="AH774" s="14"/>
      <c r="AI774" s="14"/>
    </row>
    <row r="775" spans="1:35">
      <c r="A775" s="16">
        <v>386</v>
      </c>
      <c r="B775" s="61">
        <v>0.37496081799999997</v>
      </c>
      <c r="C775" s="61">
        <v>0.51556767100000001</v>
      </c>
      <c r="D775" s="61">
        <v>-4.6205362E-2</v>
      </c>
      <c r="E775" s="61">
        <v>0.28275944800000002</v>
      </c>
      <c r="F775" s="61">
        <v>0.14544474499999999</v>
      </c>
      <c r="G775" s="61">
        <v>-5.1365769999999998E-3</v>
      </c>
      <c r="H775" s="61">
        <v>0.84774704700000003</v>
      </c>
      <c r="I775" s="61">
        <v>8.4822600200000001E-2</v>
      </c>
      <c r="J775" s="61">
        <v>0.34017880900000003</v>
      </c>
      <c r="K775" s="61">
        <v>0.44975141200000002</v>
      </c>
      <c r="L775" s="61">
        <v>1.18610924</v>
      </c>
      <c r="M775" s="61">
        <v>0.53740862999999994</v>
      </c>
      <c r="N775" s="61">
        <v>0.516083862</v>
      </c>
      <c r="O775" s="61">
        <v>0.72507382199999992</v>
      </c>
      <c r="P775" s="61"/>
      <c r="Q775" s="61">
        <v>0.34933740699999999</v>
      </c>
      <c r="R775" s="61">
        <v>7.9213007299999999E-2</v>
      </c>
      <c r="S775" s="61">
        <v>0.41760779800000003</v>
      </c>
      <c r="T775" s="61">
        <v>0.82559742400000002</v>
      </c>
      <c r="U775" s="61">
        <v>0.39488041699999998</v>
      </c>
      <c r="V775" s="61">
        <v>0.26292473900000002</v>
      </c>
      <c r="W775" s="61">
        <v>8.5674979000000002E-3</v>
      </c>
      <c r="X775" s="61">
        <v>0.99529993299999997</v>
      </c>
      <c r="Y775" s="61">
        <v>0.86043470799999999</v>
      </c>
      <c r="Z775" s="61">
        <v>0.13890227299999999</v>
      </c>
      <c r="AA775" s="61">
        <v>0.201234831</v>
      </c>
      <c r="AB775" s="14"/>
      <c r="AC775" s="14"/>
      <c r="AD775" s="14"/>
      <c r="AE775" s="14"/>
      <c r="AF775" s="14"/>
      <c r="AG775" s="14"/>
      <c r="AH775" s="14"/>
      <c r="AI775" s="14"/>
    </row>
    <row r="776" spans="1:35">
      <c r="A776" s="16">
        <v>386.5</v>
      </c>
      <c r="B776" s="61">
        <v>0.38383599800000001</v>
      </c>
      <c r="C776" s="61">
        <v>0.50933597600000002</v>
      </c>
      <c r="D776" s="61">
        <v>-4.1819599999999998E-2</v>
      </c>
      <c r="E776" s="61">
        <v>0.29052921500000001</v>
      </c>
      <c r="F776" s="61">
        <v>0.14080520899999999</v>
      </c>
      <c r="G776" s="61">
        <v>-3.796874E-3</v>
      </c>
      <c r="H776" s="61">
        <v>0.82554436300000011</v>
      </c>
      <c r="I776" s="61">
        <v>8.52831862E-2</v>
      </c>
      <c r="J776" s="61">
        <v>0.33226039099999999</v>
      </c>
      <c r="K776" s="61">
        <v>0.45365629300000004</v>
      </c>
      <c r="L776" s="61">
        <v>1.16440086</v>
      </c>
      <c r="M776" s="61">
        <v>0.55709530200000001</v>
      </c>
      <c r="N776" s="61">
        <v>0.50824445400000007</v>
      </c>
      <c r="O776" s="61">
        <v>0.73913647900000001</v>
      </c>
      <c r="P776" s="61"/>
      <c r="Q776" s="61">
        <v>0.43779433500000003</v>
      </c>
      <c r="R776" s="61">
        <v>8.4980530799999995E-2</v>
      </c>
      <c r="S776" s="61">
        <v>0.42436759400000001</v>
      </c>
      <c r="T776" s="61">
        <v>0.71939579399999998</v>
      </c>
      <c r="U776" s="61">
        <v>0.404826721</v>
      </c>
      <c r="V776" s="61">
        <v>0.27338109399999999</v>
      </c>
      <c r="W776" s="61">
        <v>9.7959437000000003E-3</v>
      </c>
      <c r="X776" s="61">
        <v>0.99607499300000002</v>
      </c>
      <c r="Y776" s="61">
        <v>0.85400876999999997</v>
      </c>
      <c r="Z776" s="61">
        <v>0.13609965400000001</v>
      </c>
      <c r="AA776" s="61">
        <v>0.210072394</v>
      </c>
      <c r="AB776" s="14"/>
      <c r="AC776" s="14"/>
      <c r="AD776" s="14"/>
      <c r="AE776" s="14"/>
      <c r="AF776" s="14"/>
      <c r="AG776" s="14"/>
      <c r="AH776" s="14"/>
      <c r="AI776" s="14"/>
    </row>
    <row r="777" spans="1:35">
      <c r="A777" s="16">
        <v>387</v>
      </c>
      <c r="B777" s="61">
        <v>0.36522832</v>
      </c>
      <c r="C777" s="61">
        <v>0.51343470699999993</v>
      </c>
      <c r="D777" s="61">
        <v>-3.9143312999999999E-2</v>
      </c>
      <c r="E777" s="61">
        <v>0.28365726699999999</v>
      </c>
      <c r="F777" s="61">
        <v>0.135712158</v>
      </c>
      <c r="G777" s="61">
        <v>-4.4618779999999999E-3</v>
      </c>
      <c r="H777" s="61">
        <v>0.83849154699999995</v>
      </c>
      <c r="I777" s="61">
        <v>8.3936656599999993E-2</v>
      </c>
      <c r="J777" s="61">
        <v>0.34006793199999996</v>
      </c>
      <c r="K777" s="61">
        <v>0.45625046200000002</v>
      </c>
      <c r="L777" s="61">
        <v>1.18719704</v>
      </c>
      <c r="M777" s="61">
        <v>0.51370764400000002</v>
      </c>
      <c r="N777" s="61">
        <v>0.51378880299999996</v>
      </c>
      <c r="O777" s="61">
        <v>0.72454230499999994</v>
      </c>
      <c r="P777" s="61"/>
      <c r="Q777" s="61">
        <v>0.37363133900000001</v>
      </c>
      <c r="R777" s="61">
        <v>8.4219701300000005E-2</v>
      </c>
      <c r="S777" s="61">
        <v>0.45466098799999999</v>
      </c>
      <c r="T777" s="61">
        <v>0.72671171999999995</v>
      </c>
      <c r="U777" s="61">
        <v>0.40154400000000001</v>
      </c>
      <c r="V777" s="61">
        <v>0.26847384699999999</v>
      </c>
      <c r="W777" s="61">
        <v>5.5002176000000002E-3</v>
      </c>
      <c r="X777" s="61">
        <v>0.99655535599999989</v>
      </c>
      <c r="Y777" s="61">
        <v>0.84896139399999992</v>
      </c>
      <c r="Z777" s="61">
        <v>0.13836447899999998</v>
      </c>
      <c r="AA777" s="61">
        <v>0.21232794999999999</v>
      </c>
      <c r="AB777" s="14"/>
      <c r="AC777" s="14"/>
      <c r="AD777" s="14"/>
      <c r="AE777" s="14"/>
      <c r="AF777" s="14"/>
      <c r="AG777" s="14"/>
      <c r="AH777" s="14"/>
      <c r="AI777" s="14"/>
    </row>
    <row r="778" spans="1:35">
      <c r="A778" s="16">
        <v>387.5</v>
      </c>
      <c r="B778" s="61">
        <v>0.36997133700000001</v>
      </c>
      <c r="C778" s="61">
        <v>0.51529631399999998</v>
      </c>
      <c r="D778" s="61">
        <v>-4.0683065999999997E-2</v>
      </c>
      <c r="E778" s="61">
        <v>0.25513684000000003</v>
      </c>
      <c r="F778" s="61">
        <v>0.14252090100000001</v>
      </c>
      <c r="G778" s="61">
        <v>-3.5190410000000001E-3</v>
      </c>
      <c r="H778" s="61">
        <v>0.84902074500000002</v>
      </c>
      <c r="I778" s="61">
        <v>8.1281106600000014E-2</v>
      </c>
      <c r="J778" s="61">
        <v>0.33733742999999999</v>
      </c>
      <c r="K778" s="61">
        <v>0.465013177</v>
      </c>
      <c r="L778" s="61">
        <v>1.20543153</v>
      </c>
      <c r="M778" s="61">
        <v>0.51366000099999998</v>
      </c>
      <c r="N778" s="61">
        <v>0.52988709999999994</v>
      </c>
      <c r="O778" s="61">
        <v>0.71144955700000001</v>
      </c>
      <c r="P778" s="61"/>
      <c r="Q778" s="61">
        <v>0.34956110400000001</v>
      </c>
      <c r="R778" s="61">
        <v>8.19927092E-2</v>
      </c>
      <c r="S778" s="61">
        <v>0.41397204399999998</v>
      </c>
      <c r="T778" s="61">
        <v>0.78705533399999994</v>
      </c>
      <c r="U778" s="61">
        <v>0.39796635600000002</v>
      </c>
      <c r="V778" s="61">
        <v>0.26908399900000002</v>
      </c>
      <c r="W778" s="61">
        <v>2.1790859999999999E-4</v>
      </c>
      <c r="X778" s="61">
        <v>1.00846886</v>
      </c>
      <c r="Y778" s="61">
        <v>0.85007815199999992</v>
      </c>
      <c r="Z778" s="61">
        <v>0.13491971899999999</v>
      </c>
      <c r="AA778" s="61">
        <v>0.21718562800000002</v>
      </c>
      <c r="AB778" s="14"/>
      <c r="AC778" s="14"/>
      <c r="AD778" s="14"/>
      <c r="AE778" s="14"/>
      <c r="AF778" s="14"/>
      <c r="AG778" s="14"/>
      <c r="AH778" s="14"/>
      <c r="AI778" s="14"/>
    </row>
    <row r="779" spans="1:35">
      <c r="A779" s="16">
        <v>388</v>
      </c>
      <c r="B779" s="61">
        <v>0.37459135799999999</v>
      </c>
      <c r="C779" s="61">
        <v>0.51032223799999998</v>
      </c>
      <c r="D779" s="61">
        <v>-3.6649259000000003E-2</v>
      </c>
      <c r="E779" s="61">
        <v>0.29001774600000002</v>
      </c>
      <c r="F779" s="61">
        <v>0.13784286399999998</v>
      </c>
      <c r="G779" s="61">
        <v>-5.4039000000000005E-3</v>
      </c>
      <c r="H779" s="61">
        <v>0.83821689600000004</v>
      </c>
      <c r="I779" s="61">
        <v>8.7615096900000008E-2</v>
      </c>
      <c r="J779" s="61">
        <v>0.33410556600000002</v>
      </c>
      <c r="K779" s="61">
        <v>0.44433259300000005</v>
      </c>
      <c r="L779" s="61">
        <v>1.2254695900000001</v>
      </c>
      <c r="M779" s="61">
        <v>0.50654651100000003</v>
      </c>
      <c r="N779" s="61">
        <v>0.51431489699999999</v>
      </c>
      <c r="O779" s="61">
        <v>0.70072954300000001</v>
      </c>
      <c r="P779" s="61"/>
      <c r="Q779" s="61">
        <v>0.44290487300000003</v>
      </c>
      <c r="R779" s="61">
        <v>8.4061779399999995E-2</v>
      </c>
      <c r="S779" s="61">
        <v>0.43531120100000004</v>
      </c>
      <c r="T779" s="61">
        <v>0.71691700199999997</v>
      </c>
      <c r="U779" s="61">
        <v>0.39303120900000005</v>
      </c>
      <c r="V779" s="61">
        <v>0.26556390600000002</v>
      </c>
      <c r="W779" s="61">
        <v>2.1655989999999999E-4</v>
      </c>
      <c r="X779" s="61">
        <v>1.00776691</v>
      </c>
      <c r="Y779" s="61">
        <v>0.84855156600000003</v>
      </c>
      <c r="Z779" s="61">
        <v>0.13753462</v>
      </c>
      <c r="AA779" s="61">
        <v>0.195413013</v>
      </c>
      <c r="AB779" s="14"/>
      <c r="AC779" s="14"/>
      <c r="AD779" s="14"/>
      <c r="AE779" s="14"/>
      <c r="AF779" s="14"/>
      <c r="AG779" s="14"/>
      <c r="AH779" s="14"/>
      <c r="AI779" s="14"/>
    </row>
    <row r="780" spans="1:35">
      <c r="A780" s="16">
        <v>388.5</v>
      </c>
      <c r="B780" s="61">
        <v>0.372839011</v>
      </c>
      <c r="C780" s="61">
        <v>0.50367089999999992</v>
      </c>
      <c r="D780" s="61">
        <v>-3.8999565999999999E-2</v>
      </c>
      <c r="E780" s="61">
        <v>0.269947622</v>
      </c>
      <c r="F780" s="61">
        <v>0.12916909199999999</v>
      </c>
      <c r="G780" s="61">
        <v>-6.4328249999999997E-3</v>
      </c>
      <c r="H780" s="61">
        <v>0.82734581000000007</v>
      </c>
      <c r="I780" s="61">
        <v>8.8605011999999997E-2</v>
      </c>
      <c r="J780" s="61">
        <v>0.33369859300000004</v>
      </c>
      <c r="K780" s="61">
        <v>0.458993759</v>
      </c>
      <c r="L780" s="61">
        <v>1.2534798700000001</v>
      </c>
      <c r="M780" s="61">
        <v>0.53474064799999999</v>
      </c>
      <c r="N780" s="61">
        <v>0.49103472400000003</v>
      </c>
      <c r="O780" s="61">
        <v>0.71249066500000002</v>
      </c>
      <c r="P780" s="61"/>
      <c r="Q780" s="61">
        <v>0.37541771599999996</v>
      </c>
      <c r="R780" s="61">
        <v>8.0189181799999995E-2</v>
      </c>
      <c r="S780" s="61">
        <v>0.447538198</v>
      </c>
      <c r="T780" s="61">
        <v>0.74081275300000005</v>
      </c>
      <c r="U780" s="61">
        <v>0.40067782399999996</v>
      </c>
      <c r="V780" s="61">
        <v>0.26122390500000003</v>
      </c>
      <c r="W780" s="61">
        <v>8.0876066E-3</v>
      </c>
      <c r="X780" s="61">
        <v>1.0030231199999999</v>
      </c>
      <c r="Y780" s="61">
        <v>0.84879797699999993</v>
      </c>
      <c r="Z780" s="61">
        <v>0.13498343300000001</v>
      </c>
      <c r="AA780" s="61">
        <v>0.20524962999999999</v>
      </c>
      <c r="AB780" s="14"/>
      <c r="AC780" s="14"/>
      <c r="AD780" s="14"/>
      <c r="AE780" s="14"/>
      <c r="AF780" s="14"/>
      <c r="AG780" s="14"/>
      <c r="AH780" s="14"/>
      <c r="AI780" s="14"/>
    </row>
    <row r="781" spans="1:35">
      <c r="A781" s="16">
        <v>389</v>
      </c>
      <c r="B781" s="61">
        <v>0.371826765</v>
      </c>
      <c r="C781" s="61">
        <v>0.50858843300000001</v>
      </c>
      <c r="D781" s="61">
        <v>-3.5720623E-2</v>
      </c>
      <c r="E781" s="61">
        <v>0.26712338699999999</v>
      </c>
      <c r="F781" s="61">
        <v>0.14181964599999999</v>
      </c>
      <c r="G781" s="61">
        <v>-8.9003370000000012E-3</v>
      </c>
      <c r="H781" s="61">
        <v>0.82985210800000009</v>
      </c>
      <c r="I781" s="61">
        <v>8.5175479299999995E-2</v>
      </c>
      <c r="J781" s="61">
        <v>0.33445115399999997</v>
      </c>
      <c r="K781" s="61">
        <v>0.44669948400000004</v>
      </c>
      <c r="L781" s="61">
        <v>1.26365981</v>
      </c>
      <c r="M781" s="61">
        <v>0.519722346</v>
      </c>
      <c r="N781" s="61">
        <v>0.50113022600000001</v>
      </c>
      <c r="O781" s="61">
        <v>0.71372333399999999</v>
      </c>
      <c r="P781" s="61"/>
      <c r="Q781" s="61">
        <v>0.34736890600000003</v>
      </c>
      <c r="R781" s="61">
        <v>8.0537349899999999E-2</v>
      </c>
      <c r="S781" s="61">
        <v>0.469266974</v>
      </c>
      <c r="T781" s="61">
        <v>0.745235443</v>
      </c>
      <c r="U781" s="61">
        <v>0.39414784400000002</v>
      </c>
      <c r="V781" s="61">
        <v>0.263873417</v>
      </c>
      <c r="W781" s="61">
        <v>-2.2731299999999999E-3</v>
      </c>
      <c r="X781" s="61">
        <v>0.98954048500000003</v>
      </c>
      <c r="Y781" s="61">
        <v>0.84891259600000002</v>
      </c>
      <c r="Z781" s="61">
        <v>0.1282288</v>
      </c>
      <c r="AA781" s="61">
        <v>0.20687677399999999</v>
      </c>
      <c r="AB781" s="14"/>
      <c r="AC781" s="14"/>
      <c r="AD781" s="14"/>
      <c r="AE781" s="14"/>
      <c r="AF781" s="14"/>
      <c r="AG781" s="14"/>
      <c r="AH781" s="14"/>
      <c r="AI781" s="14"/>
    </row>
    <row r="782" spans="1:35">
      <c r="A782" s="16">
        <v>389.5</v>
      </c>
      <c r="B782" s="61">
        <v>0.36026391099999999</v>
      </c>
      <c r="C782" s="61">
        <v>0.50182930000000003</v>
      </c>
      <c r="D782" s="61">
        <v>-4.7609021000000001E-2</v>
      </c>
      <c r="E782" s="61">
        <v>0.26696809199999999</v>
      </c>
      <c r="F782" s="61">
        <v>0.14121615000000001</v>
      </c>
      <c r="G782" s="61">
        <v>-1.523721E-3</v>
      </c>
      <c r="H782" s="61">
        <v>0.82776546400000006</v>
      </c>
      <c r="I782" s="61">
        <v>8.7743809000000006E-2</v>
      </c>
      <c r="J782" s="61">
        <v>0.32879612499999999</v>
      </c>
      <c r="K782" s="61">
        <v>0.44783625800000004</v>
      </c>
      <c r="L782" s="61">
        <v>1.3079167300000001</v>
      </c>
      <c r="M782" s="61">
        <v>0.521845369</v>
      </c>
      <c r="N782" s="61">
        <v>0.48192286299999998</v>
      </c>
      <c r="O782" s="61">
        <v>0.71436080099999999</v>
      </c>
      <c r="P782" s="61"/>
      <c r="Q782" s="61">
        <v>0.35008688399999999</v>
      </c>
      <c r="R782" s="61">
        <v>8.7620734900000011E-2</v>
      </c>
      <c r="S782" s="61">
        <v>0.46944723999999999</v>
      </c>
      <c r="T782" s="61">
        <v>0.74701564799999998</v>
      </c>
      <c r="U782" s="61">
        <v>0.40414299200000003</v>
      </c>
      <c r="V782" s="61">
        <v>0.26348569300000002</v>
      </c>
      <c r="W782" s="61">
        <v>1.4449349999999999E-4</v>
      </c>
      <c r="X782" s="61">
        <v>0.998937509</v>
      </c>
      <c r="Y782" s="61">
        <v>0.85261365299999992</v>
      </c>
      <c r="Z782" s="61">
        <v>0.12973643100000001</v>
      </c>
      <c r="AA782" s="61">
        <v>0.18904561</v>
      </c>
      <c r="AB782" s="14"/>
      <c r="AC782" s="14"/>
      <c r="AD782" s="14"/>
      <c r="AE782" s="14"/>
      <c r="AF782" s="14"/>
      <c r="AG782" s="14"/>
      <c r="AH782" s="14"/>
      <c r="AI782" s="14"/>
    </row>
    <row r="783" spans="1:35">
      <c r="A783" s="16">
        <v>390</v>
      </c>
      <c r="B783" s="61">
        <v>0.37263576299999995</v>
      </c>
      <c r="C783" s="61">
        <v>0.51808332899999998</v>
      </c>
      <c r="D783" s="61">
        <v>-4.3248233000000004E-2</v>
      </c>
      <c r="E783" s="61">
        <v>0.285091129</v>
      </c>
      <c r="F783" s="61">
        <v>0.13271612799999999</v>
      </c>
      <c r="G783" s="61">
        <v>-3.4106409999999998E-3</v>
      </c>
      <c r="H783" s="61">
        <v>0.82964813800000003</v>
      </c>
      <c r="I783" s="61">
        <v>8.4555206899999999E-2</v>
      </c>
      <c r="J783" s="61">
        <v>0.32870363800000002</v>
      </c>
      <c r="K783" s="61">
        <v>0.46046273200000004</v>
      </c>
      <c r="L783" s="61">
        <v>1.36267877</v>
      </c>
      <c r="M783" s="61">
        <v>0.51427962999999999</v>
      </c>
      <c r="N783" s="61">
        <v>0.50587073599999999</v>
      </c>
      <c r="O783" s="61">
        <v>0.69655586199999997</v>
      </c>
      <c r="P783" s="61"/>
      <c r="Q783" s="61">
        <v>0.38360379199999994</v>
      </c>
      <c r="R783" s="61">
        <v>8.0138880799999992E-2</v>
      </c>
      <c r="S783" s="61">
        <v>0.47101351700000005</v>
      </c>
      <c r="T783" s="61">
        <v>0.74684959699999998</v>
      </c>
      <c r="U783" s="61">
        <v>0.39128961800000001</v>
      </c>
      <c r="V783" s="61">
        <v>0.26404349799999999</v>
      </c>
      <c r="W783" s="61">
        <v>-3.8963930000000002E-3</v>
      </c>
      <c r="X783" s="61">
        <v>0.99345122299999999</v>
      </c>
      <c r="Y783" s="61">
        <v>0.84340325100000002</v>
      </c>
      <c r="Z783" s="61">
        <v>0.130066497</v>
      </c>
      <c r="AA783" s="61">
        <v>0.18507114499999999</v>
      </c>
      <c r="AB783" s="14"/>
      <c r="AC783" s="14"/>
      <c r="AD783" s="14"/>
      <c r="AE783" s="14"/>
      <c r="AF783" s="14"/>
      <c r="AG783" s="14"/>
      <c r="AH783" s="14"/>
      <c r="AI783" s="14"/>
    </row>
    <row r="784" spans="1:35">
      <c r="A784" s="16">
        <v>390.5</v>
      </c>
      <c r="B784" s="61">
        <v>0.37266655599999998</v>
      </c>
      <c r="C784" s="61">
        <v>0.50368056400000005</v>
      </c>
      <c r="D784" s="61">
        <v>-4.3965496E-2</v>
      </c>
      <c r="E784" s="61">
        <v>0.27483876400000001</v>
      </c>
      <c r="F784" s="61">
        <v>0.13800016400000001</v>
      </c>
      <c r="G784" s="61">
        <v>-1.055074E-3</v>
      </c>
      <c r="H784" s="61">
        <v>0.8340855399999999</v>
      </c>
      <c r="I784" s="61">
        <v>8.5764512400000006E-2</v>
      </c>
      <c r="J784" s="61">
        <v>0.33212351699999998</v>
      </c>
      <c r="K784" s="61">
        <v>0.44813469499999997</v>
      </c>
      <c r="L784" s="61">
        <v>1.44243838</v>
      </c>
      <c r="M784" s="61">
        <v>0.54037348500000004</v>
      </c>
      <c r="N784" s="61">
        <v>0.51095680899999996</v>
      </c>
      <c r="O784" s="61">
        <v>0.69398994999999997</v>
      </c>
      <c r="P784" s="61"/>
      <c r="Q784" s="61">
        <v>0.34391414799999998</v>
      </c>
      <c r="R784" s="61">
        <v>8.0518237500000006E-2</v>
      </c>
      <c r="S784" s="61">
        <v>0.4272995</v>
      </c>
      <c r="T784" s="61">
        <v>0.75042524799999999</v>
      </c>
      <c r="U784" s="61">
        <v>0.40436593999999998</v>
      </c>
      <c r="V784" s="61">
        <v>0.26535958799999998</v>
      </c>
      <c r="W784" s="61">
        <v>-3.6396790000000003E-3</v>
      </c>
      <c r="X784" s="61">
        <v>1.00370362</v>
      </c>
      <c r="Y784" s="61">
        <v>0.85139913599999995</v>
      </c>
      <c r="Z784" s="61">
        <v>0.134035448</v>
      </c>
      <c r="AA784" s="61">
        <v>0.172843832</v>
      </c>
      <c r="AB784" s="14"/>
      <c r="AC784" s="14"/>
      <c r="AD784" s="14"/>
      <c r="AE784" s="14"/>
      <c r="AF784" s="14"/>
      <c r="AG784" s="14"/>
      <c r="AH784" s="14"/>
      <c r="AI784" s="14"/>
    </row>
    <row r="785" spans="1:35">
      <c r="A785" s="16">
        <v>391</v>
      </c>
      <c r="B785" s="61">
        <v>0.35796112800000002</v>
      </c>
      <c r="C785" s="61">
        <v>0.50516560799999999</v>
      </c>
      <c r="D785" s="61">
        <v>-4.3169399999999997E-2</v>
      </c>
      <c r="E785" s="61">
        <v>0.254857746</v>
      </c>
      <c r="F785" s="61">
        <v>0.13183292899999999</v>
      </c>
      <c r="G785" s="61">
        <v>-7.3886799999999999E-3</v>
      </c>
      <c r="H785" s="61">
        <v>0.82139405499999996</v>
      </c>
      <c r="I785" s="61">
        <v>8.2550261099999994E-2</v>
      </c>
      <c r="J785" s="61">
        <v>0.332157492</v>
      </c>
      <c r="K785" s="61">
        <v>0.449590618</v>
      </c>
      <c r="L785" s="61">
        <v>1.53609843</v>
      </c>
      <c r="M785" s="61">
        <v>0.54580825599999994</v>
      </c>
      <c r="N785" s="61">
        <v>0.49958152499999997</v>
      </c>
      <c r="O785" s="61">
        <v>0.69359403599999991</v>
      </c>
      <c r="P785" s="61"/>
      <c r="Q785" s="61">
        <v>0.33703139399999998</v>
      </c>
      <c r="R785" s="61">
        <v>7.6729624199999999E-2</v>
      </c>
      <c r="S785" s="61">
        <v>0.43925267099999998</v>
      </c>
      <c r="T785" s="61">
        <v>0.76823756399999998</v>
      </c>
      <c r="U785" s="61">
        <v>0.39442422800000004</v>
      </c>
      <c r="V785" s="61">
        <v>0.26837104700000003</v>
      </c>
      <c r="W785" s="61">
        <v>-5.5564300000000002E-3</v>
      </c>
      <c r="X785" s="61">
        <v>1.00024376</v>
      </c>
      <c r="Y785" s="61">
        <v>0.84624081700000009</v>
      </c>
      <c r="Z785" s="61">
        <v>0.13263997499999999</v>
      </c>
      <c r="AA785" s="61">
        <v>0.201750926</v>
      </c>
      <c r="AB785" s="14"/>
      <c r="AC785" s="14"/>
      <c r="AD785" s="14"/>
      <c r="AE785" s="14"/>
      <c r="AF785" s="14"/>
      <c r="AG785" s="14"/>
      <c r="AH785" s="14"/>
      <c r="AI785" s="14"/>
    </row>
    <row r="786" spans="1:35">
      <c r="A786" s="16">
        <v>391.5</v>
      </c>
      <c r="B786" s="61">
        <v>0.34049692899999995</v>
      </c>
      <c r="C786" s="61">
        <v>0.51148208299999998</v>
      </c>
      <c r="D786" s="61">
        <v>-3.7376266999999998E-2</v>
      </c>
      <c r="E786" s="61">
        <v>0.25583582799999999</v>
      </c>
      <c r="F786" s="61">
        <v>0.13253345</v>
      </c>
      <c r="G786" s="61">
        <v>-1.792037E-3</v>
      </c>
      <c r="H786" s="61">
        <v>0.82342041499999996</v>
      </c>
      <c r="I786" s="61">
        <v>8.9052638399999995E-2</v>
      </c>
      <c r="J786" s="61">
        <v>0.32576492299999998</v>
      </c>
      <c r="K786" s="61">
        <v>0.44064470100000003</v>
      </c>
      <c r="L786" s="61">
        <v>1.3695564200000001</v>
      </c>
      <c r="M786" s="61">
        <v>0.548379752</v>
      </c>
      <c r="N786" s="61">
        <v>0.48948318399999996</v>
      </c>
      <c r="O786" s="61">
        <v>0.72345702000000001</v>
      </c>
      <c r="P786" s="61"/>
      <c r="Q786" s="61">
        <v>0.37493301700000004</v>
      </c>
      <c r="R786" s="61">
        <v>7.9872443400000007E-2</v>
      </c>
      <c r="S786" s="61">
        <v>0.47730246200000004</v>
      </c>
      <c r="T786" s="61">
        <v>0.7360407120000001</v>
      </c>
      <c r="U786" s="61">
        <v>0.39634516800000003</v>
      </c>
      <c r="V786" s="61">
        <v>0.26451729099999999</v>
      </c>
      <c r="W786" s="61">
        <v>-9.0879040000000008E-3</v>
      </c>
      <c r="X786" s="61">
        <v>1.0037058399999998</v>
      </c>
      <c r="Y786" s="61">
        <v>0.84923942900000005</v>
      </c>
      <c r="Z786" s="61">
        <v>0.12926542299999999</v>
      </c>
      <c r="AA786" s="61">
        <v>0.18198814099999999</v>
      </c>
      <c r="AB786" s="14"/>
      <c r="AC786" s="14"/>
      <c r="AD786" s="14"/>
      <c r="AE786" s="14"/>
      <c r="AF786" s="14"/>
      <c r="AG786" s="14"/>
      <c r="AH786" s="14"/>
      <c r="AI786" s="14"/>
    </row>
    <row r="787" spans="1:35">
      <c r="A787" s="16">
        <v>392</v>
      </c>
      <c r="B787" s="61">
        <v>0.25639292000000002</v>
      </c>
      <c r="C787" s="61">
        <v>0.51070420999999999</v>
      </c>
      <c r="D787" s="61">
        <v>-3.944247E-2</v>
      </c>
      <c r="E787" s="61">
        <v>0.25911519700000002</v>
      </c>
      <c r="F787" s="61">
        <v>0.129996946</v>
      </c>
      <c r="G787" s="61">
        <v>-3.797857E-3</v>
      </c>
      <c r="H787" s="61">
        <v>0.81010738700000007</v>
      </c>
      <c r="I787" s="61">
        <v>8.1896536300000003E-2</v>
      </c>
      <c r="J787" s="61">
        <v>0.32627642199999995</v>
      </c>
      <c r="K787" s="61">
        <v>0.43738598899999998</v>
      </c>
      <c r="L787" s="61">
        <v>1.4431836899999999</v>
      </c>
      <c r="M787" s="61">
        <v>0.47642331100000002</v>
      </c>
      <c r="N787" s="61">
        <v>0.49140998499999999</v>
      </c>
      <c r="O787" s="61">
        <v>0.68524370200000007</v>
      </c>
      <c r="P787" s="61"/>
      <c r="Q787" s="61">
        <v>0.30770219700000001</v>
      </c>
      <c r="R787" s="61">
        <v>7.0312470400000007E-2</v>
      </c>
      <c r="S787" s="61">
        <v>0.40656670099999997</v>
      </c>
      <c r="T787" s="61">
        <v>0.76459480299999993</v>
      </c>
      <c r="U787" s="61">
        <v>0.39680264500000001</v>
      </c>
      <c r="V787" s="61">
        <v>0.25684027599999998</v>
      </c>
      <c r="W787" s="61">
        <v>-1.0532798999999999E-2</v>
      </c>
      <c r="X787" s="61">
        <v>0.99744912400000008</v>
      </c>
      <c r="Y787" s="61">
        <v>0.84211508699999993</v>
      </c>
      <c r="Z787" s="61">
        <v>0.123505112</v>
      </c>
      <c r="AA787" s="61">
        <v>0.17327183600000001</v>
      </c>
      <c r="AB787" s="14"/>
      <c r="AC787" s="14"/>
      <c r="AD787" s="14"/>
      <c r="AE787" s="14"/>
      <c r="AF787" s="14"/>
      <c r="AG787" s="14"/>
      <c r="AH787" s="14"/>
      <c r="AI787" s="14"/>
    </row>
    <row r="788" spans="1:35">
      <c r="A788" s="16">
        <v>392.5</v>
      </c>
      <c r="B788" s="61">
        <v>0.22539757399999999</v>
      </c>
      <c r="C788" s="61">
        <v>0.50052132699999996</v>
      </c>
      <c r="D788" s="61">
        <v>-4.4555411999999996E-2</v>
      </c>
      <c r="E788" s="61">
        <v>0.26655409699999999</v>
      </c>
      <c r="F788" s="61">
        <v>0.13448280300000001</v>
      </c>
      <c r="G788" s="61">
        <v>-1.0361739999999999E-2</v>
      </c>
      <c r="H788" s="61">
        <v>0.8229269050000001</v>
      </c>
      <c r="I788" s="61">
        <v>8.7661788800000001E-2</v>
      </c>
      <c r="J788" s="61">
        <v>0.325696341</v>
      </c>
      <c r="K788" s="61">
        <v>0.41781847100000002</v>
      </c>
      <c r="L788" s="61">
        <v>1.2190847499999999</v>
      </c>
      <c r="M788" s="61">
        <v>0.47987911599999999</v>
      </c>
      <c r="N788" s="61">
        <v>0.50347735299999996</v>
      </c>
      <c r="O788" s="61">
        <v>0.68193239500000002</v>
      </c>
      <c r="P788" s="61"/>
      <c r="Q788" s="61">
        <v>0.236819469</v>
      </c>
      <c r="R788" s="61">
        <v>7.8236144699999996E-2</v>
      </c>
      <c r="S788" s="61">
        <v>0.42319228799999997</v>
      </c>
      <c r="T788" s="61">
        <v>0.75137873299999991</v>
      </c>
      <c r="U788" s="61">
        <v>0.39707720700000004</v>
      </c>
      <c r="V788" s="61">
        <v>0.24140519000000002</v>
      </c>
      <c r="W788" s="61">
        <v>-7.9917110000000003E-3</v>
      </c>
      <c r="X788" s="61">
        <v>1.0002587200000002</v>
      </c>
      <c r="Y788" s="61">
        <v>0.83892690200000009</v>
      </c>
      <c r="Z788" s="61">
        <v>0.125281113</v>
      </c>
      <c r="AA788" s="61">
        <v>0.18216480199999999</v>
      </c>
      <c r="AB788" s="14"/>
      <c r="AC788" s="14"/>
      <c r="AD788" s="14"/>
      <c r="AE788" s="14"/>
      <c r="AF788" s="14"/>
      <c r="AG788" s="14"/>
      <c r="AH788" s="14"/>
      <c r="AI788" s="14"/>
    </row>
    <row r="789" spans="1:35">
      <c r="A789" s="16">
        <v>393</v>
      </c>
      <c r="B789" s="61">
        <v>0.223580164</v>
      </c>
      <c r="C789" s="61">
        <v>0.50529368699999999</v>
      </c>
      <c r="D789" s="61">
        <v>-4.0775363999999995E-2</v>
      </c>
      <c r="E789" s="61">
        <v>0.29368858199999998</v>
      </c>
      <c r="F789" s="61">
        <v>0.13071774</v>
      </c>
      <c r="G789" s="61">
        <v>-4.9641879999999996E-3</v>
      </c>
      <c r="H789" s="61">
        <v>0.74661392399999993</v>
      </c>
      <c r="I789" s="61">
        <v>8.4789070300000005E-2</v>
      </c>
      <c r="J789" s="61">
        <v>0.31929754900000001</v>
      </c>
      <c r="K789" s="61">
        <v>0.36704532200000001</v>
      </c>
      <c r="L789" s="61">
        <v>0.95896011200000009</v>
      </c>
      <c r="M789" s="61">
        <v>0.47070620099999999</v>
      </c>
      <c r="N789" s="61">
        <v>0.49047202400000001</v>
      </c>
      <c r="O789" s="61">
        <v>0.68705302900000009</v>
      </c>
      <c r="P789" s="61"/>
      <c r="Q789" s="61">
        <v>0.19186310200000001</v>
      </c>
      <c r="R789" s="61">
        <v>7.1846102500000009E-2</v>
      </c>
      <c r="S789" s="61">
        <v>0.29763896200000001</v>
      </c>
      <c r="T789" s="61">
        <v>0.57741497399999997</v>
      </c>
      <c r="U789" s="61">
        <v>0.336482477</v>
      </c>
      <c r="V789" s="61">
        <v>0.21313531799999999</v>
      </c>
      <c r="W789" s="61">
        <v>-2.6853459999999999E-3</v>
      </c>
      <c r="X789" s="61">
        <v>0.99708009000000009</v>
      </c>
      <c r="Y789" s="61">
        <v>0.82910600099999998</v>
      </c>
      <c r="Z789" s="61">
        <v>0.125211081</v>
      </c>
      <c r="AA789" s="61">
        <v>0.173535465</v>
      </c>
      <c r="AB789" s="14"/>
      <c r="AC789" s="14"/>
      <c r="AD789" s="14"/>
      <c r="AE789" s="14"/>
      <c r="AF789" s="14"/>
      <c r="AG789" s="14"/>
      <c r="AH789" s="14"/>
      <c r="AI789" s="14"/>
    </row>
    <row r="790" spans="1:35">
      <c r="A790" s="16">
        <v>393.5</v>
      </c>
      <c r="B790" s="61">
        <v>0.21078934599999999</v>
      </c>
      <c r="C790" s="61">
        <v>0.50534853899999999</v>
      </c>
      <c r="D790" s="61">
        <v>-4.4399807999999999E-2</v>
      </c>
      <c r="E790" s="61">
        <v>0.29440493000000001</v>
      </c>
      <c r="F790" s="61">
        <v>0.12768052799999999</v>
      </c>
      <c r="G790" s="61">
        <v>-8.3560230000000006E-3</v>
      </c>
      <c r="H790" s="61">
        <v>0.64120651900000003</v>
      </c>
      <c r="I790" s="61">
        <v>7.9578176299999998E-2</v>
      </c>
      <c r="J790" s="61">
        <v>0.32500968499999999</v>
      </c>
      <c r="K790" s="61">
        <v>0.33969043499999996</v>
      </c>
      <c r="L790" s="61">
        <v>0.77060196700000005</v>
      </c>
      <c r="M790" s="61">
        <v>0.49473599099999999</v>
      </c>
      <c r="N790" s="61">
        <v>0.44285166099999995</v>
      </c>
      <c r="O790" s="61">
        <v>0.63698680399999996</v>
      </c>
      <c r="P790" s="61"/>
      <c r="Q790" s="61">
        <v>0.16482447</v>
      </c>
      <c r="R790" s="61">
        <v>7.7885396299999993E-2</v>
      </c>
      <c r="S790" s="61">
        <v>0.21685836900000002</v>
      </c>
      <c r="T790" s="61">
        <v>0.447151032</v>
      </c>
      <c r="U790" s="61">
        <v>0.30123864300000003</v>
      </c>
      <c r="V790" s="61">
        <v>0.197071947</v>
      </c>
      <c r="W790" s="61">
        <v>-2.6422004999999998E-2</v>
      </c>
      <c r="X790" s="61">
        <v>1.0023751000000001</v>
      </c>
      <c r="Y790" s="61">
        <v>0.83079077899999998</v>
      </c>
      <c r="Z790" s="61">
        <v>0.12945638900000001</v>
      </c>
      <c r="AA790" s="61">
        <v>0.17390391999999999</v>
      </c>
      <c r="AB790" s="14"/>
      <c r="AC790" s="14"/>
      <c r="AD790" s="14"/>
      <c r="AE790" s="14"/>
      <c r="AF790" s="14"/>
      <c r="AG790" s="14"/>
      <c r="AH790" s="14"/>
      <c r="AI790" s="14"/>
    </row>
    <row r="791" spans="1:35">
      <c r="A791" s="16">
        <v>394</v>
      </c>
      <c r="B791" s="61">
        <v>0.214576614</v>
      </c>
      <c r="C791" s="61">
        <v>0.50060507799999998</v>
      </c>
      <c r="D791" s="61">
        <v>-4.1598551999999997E-2</v>
      </c>
      <c r="E791" s="61">
        <v>0.269041949</v>
      </c>
      <c r="F791" s="61">
        <v>0.13373063999999998</v>
      </c>
      <c r="G791" s="61">
        <v>-9.6528309999999989E-3</v>
      </c>
      <c r="H791" s="61">
        <v>0.56591459799999999</v>
      </c>
      <c r="I791" s="61">
        <v>8.4630741100000004E-2</v>
      </c>
      <c r="J791" s="61">
        <v>0.310116053</v>
      </c>
      <c r="K791" s="61">
        <v>0.32092211100000001</v>
      </c>
      <c r="L791" s="61">
        <v>0.62168805999999999</v>
      </c>
      <c r="M791" s="61">
        <v>0.37631395900000003</v>
      </c>
      <c r="N791" s="61">
        <v>0.34685703699999998</v>
      </c>
      <c r="O791" s="61">
        <v>0.51890915599999998</v>
      </c>
      <c r="P791" s="61"/>
      <c r="Q791" s="61">
        <v>0.139426787</v>
      </c>
      <c r="R791" s="61">
        <v>7.7085086299999994E-2</v>
      </c>
      <c r="S791" s="61">
        <v>0.155523042</v>
      </c>
      <c r="T791" s="61">
        <v>0.37622098200000004</v>
      </c>
      <c r="U791" s="61">
        <v>0.26160565699999999</v>
      </c>
      <c r="V791" s="61">
        <v>0.17249265699999999</v>
      </c>
      <c r="W791" s="61">
        <v>-3.0832891999999997E-2</v>
      </c>
      <c r="X791" s="61">
        <v>1.0052636800000001</v>
      </c>
      <c r="Y791" s="61">
        <v>0.83446107299999994</v>
      </c>
      <c r="Z791" s="61">
        <v>0.13023859399999999</v>
      </c>
      <c r="AA791" s="61">
        <v>0.176856294</v>
      </c>
      <c r="AB791" s="14"/>
      <c r="AC791" s="14"/>
      <c r="AD791" s="14"/>
      <c r="AE791" s="14"/>
      <c r="AF791" s="14"/>
      <c r="AG791" s="14"/>
      <c r="AH791" s="14"/>
      <c r="AI791" s="14"/>
    </row>
    <row r="792" spans="1:35">
      <c r="A792" s="16">
        <v>394.5</v>
      </c>
      <c r="B792" s="61">
        <v>0.20795492500000001</v>
      </c>
      <c r="C792" s="61">
        <v>0.45579070199999999</v>
      </c>
      <c r="D792" s="61">
        <v>-3.7512599000000001E-2</v>
      </c>
      <c r="E792" s="61">
        <v>0.26085720400000001</v>
      </c>
      <c r="F792" s="61">
        <v>0.106843559</v>
      </c>
      <c r="G792" s="61">
        <v>-1.2812181000000001E-2</v>
      </c>
      <c r="H792" s="61">
        <v>0.52996369399999999</v>
      </c>
      <c r="I792" s="61">
        <v>8.0836815699999995E-2</v>
      </c>
      <c r="J792" s="61">
        <v>0.32551275899999998</v>
      </c>
      <c r="K792" s="61">
        <v>0.30633234300000001</v>
      </c>
      <c r="L792" s="61">
        <v>0.51783903899999995</v>
      </c>
      <c r="M792" s="61">
        <v>0.22332732100000002</v>
      </c>
      <c r="N792" s="61">
        <v>0.29227657800000001</v>
      </c>
      <c r="O792" s="61">
        <v>0.43636962899999998</v>
      </c>
      <c r="P792" s="61"/>
      <c r="Q792" s="61">
        <v>0.12862040800000002</v>
      </c>
      <c r="R792" s="61">
        <v>8.2762329300000007E-2</v>
      </c>
      <c r="S792" s="61">
        <v>0.122017975</v>
      </c>
      <c r="T792" s="61">
        <v>0.32800475600000001</v>
      </c>
      <c r="U792" s="61">
        <v>0.25203302599999999</v>
      </c>
      <c r="V792" s="61">
        <v>0.13669007899999999</v>
      </c>
      <c r="W792" s="61">
        <v>-3.3435938999999998E-2</v>
      </c>
      <c r="X792" s="61">
        <v>1.0091050799999999</v>
      </c>
      <c r="Y792" s="61">
        <v>0.83215826199999998</v>
      </c>
      <c r="Z792" s="61">
        <v>0.12345254300000001</v>
      </c>
      <c r="AA792" s="61">
        <v>0.170792574</v>
      </c>
      <c r="AB792" s="14"/>
      <c r="AC792" s="14"/>
      <c r="AD792" s="14"/>
      <c r="AE792" s="14"/>
      <c r="AF792" s="14"/>
      <c r="AG792" s="14"/>
      <c r="AH792" s="14"/>
      <c r="AI792" s="14"/>
    </row>
    <row r="793" spans="1:35">
      <c r="A793" s="16">
        <v>395</v>
      </c>
      <c r="B793" s="61">
        <v>0.206251713</v>
      </c>
      <c r="C793" s="61">
        <v>0.43515354799999995</v>
      </c>
      <c r="D793" s="61">
        <v>-4.2695466000000001E-2</v>
      </c>
      <c r="E793" s="61">
        <v>0.21499168799999999</v>
      </c>
      <c r="F793" s="61">
        <v>8.5142606300000007E-2</v>
      </c>
      <c r="G793" s="61">
        <v>-1.0175875000000001E-2</v>
      </c>
      <c r="H793" s="61">
        <v>0.49767754199999997</v>
      </c>
      <c r="I793" s="61">
        <v>7.6689382700000003E-2</v>
      </c>
      <c r="J793" s="61">
        <v>0.32173777600000003</v>
      </c>
      <c r="K793" s="61">
        <v>0.28973905099999997</v>
      </c>
      <c r="L793" s="61">
        <v>0.44347152400000001</v>
      </c>
      <c r="M793" s="61">
        <v>0.141397991</v>
      </c>
      <c r="N793" s="61">
        <v>0.28065173399999999</v>
      </c>
      <c r="O793" s="61">
        <v>0.37534154200000003</v>
      </c>
      <c r="P793" s="61"/>
      <c r="Q793" s="61">
        <v>0.117434253</v>
      </c>
      <c r="R793" s="61">
        <v>7.9195752899999999E-2</v>
      </c>
      <c r="S793" s="61">
        <v>8.9600051999999999E-2</v>
      </c>
      <c r="T793" s="61">
        <v>0.291297203</v>
      </c>
      <c r="U793" s="61">
        <v>0.23498939599999999</v>
      </c>
      <c r="V793" s="61">
        <v>0.126652866</v>
      </c>
      <c r="W793" s="61">
        <v>-3.3347109E-2</v>
      </c>
      <c r="X793" s="61">
        <v>1.00045959</v>
      </c>
      <c r="Y793" s="61">
        <v>0.82922059000000004</v>
      </c>
      <c r="Z793" s="61">
        <v>0.129178189</v>
      </c>
      <c r="AA793" s="61">
        <v>0.178056363</v>
      </c>
      <c r="AB793" s="14"/>
      <c r="AC793" s="14"/>
      <c r="AD793" s="14"/>
      <c r="AE793" s="14"/>
      <c r="AF793" s="14"/>
      <c r="AG793" s="14"/>
      <c r="AH793" s="14"/>
      <c r="AI793" s="14"/>
    </row>
    <row r="794" spans="1:35">
      <c r="A794" s="16">
        <v>395.5</v>
      </c>
      <c r="B794" s="61">
        <v>0.19935182600000001</v>
      </c>
      <c r="C794" s="61">
        <v>0.41250255000000002</v>
      </c>
      <c r="D794" s="61">
        <v>-2.5190355000000001E-2</v>
      </c>
      <c r="E794" s="61">
        <v>0.19992032699999998</v>
      </c>
      <c r="F794" s="61">
        <v>7.5244404599999995E-2</v>
      </c>
      <c r="G794" s="61">
        <v>-1.0842115000000001E-2</v>
      </c>
      <c r="H794" s="61">
        <v>0.47074630900000003</v>
      </c>
      <c r="I794" s="61">
        <v>8.1425345199999999E-2</v>
      </c>
      <c r="J794" s="61">
        <v>0.31526317599999998</v>
      </c>
      <c r="K794" s="61">
        <v>0.28851416299999999</v>
      </c>
      <c r="L794" s="61">
        <v>0.38909369900000002</v>
      </c>
      <c r="M794" s="61">
        <v>6.8773625000000005E-2</v>
      </c>
      <c r="N794" s="61">
        <v>0.23819192099999997</v>
      </c>
      <c r="O794" s="61">
        <v>0.35572969500000001</v>
      </c>
      <c r="P794" s="61"/>
      <c r="Q794" s="61">
        <v>0.108593549</v>
      </c>
      <c r="R794" s="61">
        <v>8.0187048699999999E-2</v>
      </c>
      <c r="S794" s="61">
        <v>7.3784038199999999E-2</v>
      </c>
      <c r="T794" s="61">
        <v>0.275192504</v>
      </c>
      <c r="U794" s="61">
        <v>0.22442870400000001</v>
      </c>
      <c r="V794" s="61">
        <v>0.11375273</v>
      </c>
      <c r="W794" s="61">
        <v>-4.8756861999999998E-2</v>
      </c>
      <c r="X794" s="61">
        <v>0.98585129300000007</v>
      </c>
      <c r="Y794" s="61">
        <v>0.82887531599999997</v>
      </c>
      <c r="Z794" s="61">
        <v>0.12575703600000002</v>
      </c>
      <c r="AA794" s="61">
        <v>0.17294623200000001</v>
      </c>
      <c r="AB794" s="14"/>
      <c r="AC794" s="14"/>
      <c r="AD794" s="14"/>
      <c r="AE794" s="14"/>
      <c r="AF794" s="14"/>
      <c r="AG794" s="14"/>
      <c r="AH794" s="14"/>
      <c r="AI794" s="14"/>
    </row>
    <row r="795" spans="1:35">
      <c r="A795" s="16">
        <v>396</v>
      </c>
      <c r="B795" s="61">
        <v>0.20907744699999997</v>
      </c>
      <c r="C795" s="61">
        <v>0.39212099500000003</v>
      </c>
      <c r="D795" s="61">
        <v>-3.2437472000000002E-2</v>
      </c>
      <c r="E795" s="61">
        <v>0.1568494</v>
      </c>
      <c r="F795" s="61">
        <v>6.9593132000000002E-2</v>
      </c>
      <c r="G795" s="61">
        <v>-2.2586099999999999E-3</v>
      </c>
      <c r="H795" s="61">
        <v>0.47265601699999998</v>
      </c>
      <c r="I795" s="61">
        <v>7.6783901299999999E-2</v>
      </c>
      <c r="J795" s="61">
        <v>0.31908282199999999</v>
      </c>
      <c r="K795" s="61">
        <v>0.28260148699999998</v>
      </c>
      <c r="L795" s="61">
        <v>0.34865018999999997</v>
      </c>
      <c r="M795" s="61">
        <v>4.7833247300000006E-2</v>
      </c>
      <c r="N795" s="61">
        <v>0.23360203299999999</v>
      </c>
      <c r="O795" s="61">
        <v>0.34072371099999998</v>
      </c>
      <c r="P795" s="61"/>
      <c r="Q795" s="61">
        <v>0.10206248799999999</v>
      </c>
      <c r="R795" s="61">
        <v>8.2010720500000009E-2</v>
      </c>
      <c r="S795" s="61">
        <v>6.1276083799999999E-2</v>
      </c>
      <c r="T795" s="61">
        <v>0.26004811</v>
      </c>
      <c r="U795" s="61">
        <v>0.22216324400000001</v>
      </c>
      <c r="V795" s="61">
        <v>0.10762708</v>
      </c>
      <c r="W795" s="61">
        <v>-4.6349016E-2</v>
      </c>
      <c r="X795" s="61">
        <v>0.98122080700000003</v>
      </c>
      <c r="Y795" s="61">
        <v>0.826929303</v>
      </c>
      <c r="Z795" s="61">
        <v>0.12667325200000001</v>
      </c>
      <c r="AA795" s="61">
        <v>0.16131021100000001</v>
      </c>
      <c r="AB795" s="14"/>
      <c r="AC795" s="14"/>
      <c r="AD795" s="14"/>
      <c r="AE795" s="14"/>
      <c r="AF795" s="14"/>
      <c r="AG795" s="14"/>
      <c r="AH795" s="14"/>
      <c r="AI795" s="14"/>
    </row>
    <row r="796" spans="1:35">
      <c r="A796" s="16">
        <v>396.5</v>
      </c>
      <c r="B796" s="61">
        <v>0.203471082</v>
      </c>
      <c r="C796" s="61">
        <v>0.39495899600000001</v>
      </c>
      <c r="D796" s="61">
        <v>-2.9888870000000001E-2</v>
      </c>
      <c r="E796" s="61">
        <v>0.13911994899999999</v>
      </c>
      <c r="F796" s="61">
        <v>6.1079806600000001E-2</v>
      </c>
      <c r="G796" s="61">
        <v>-3.7057549999999998E-3</v>
      </c>
      <c r="H796" s="61">
        <v>0.45449164600000003</v>
      </c>
      <c r="I796" s="61">
        <v>8.2112499999999991E-2</v>
      </c>
      <c r="J796" s="61">
        <v>0.31650157499999998</v>
      </c>
      <c r="K796" s="61">
        <v>0.27648366600000002</v>
      </c>
      <c r="L796" s="61">
        <v>0.31654584699999999</v>
      </c>
      <c r="M796" s="61">
        <v>1.9066182599999999E-2</v>
      </c>
      <c r="N796" s="61">
        <v>0.21572005599999999</v>
      </c>
      <c r="O796" s="61">
        <v>0.32377992</v>
      </c>
      <c r="P796" s="61"/>
      <c r="Q796" s="61">
        <v>9.72587585E-2</v>
      </c>
      <c r="R796" s="61">
        <v>8.1801620199999994E-2</v>
      </c>
      <c r="S796" s="61">
        <v>4.92894688E-2</v>
      </c>
      <c r="T796" s="61">
        <v>0.25343860200000001</v>
      </c>
      <c r="U796" s="61">
        <v>0.22077115</v>
      </c>
      <c r="V796" s="61">
        <v>9.5805658499999988E-2</v>
      </c>
      <c r="W796" s="61">
        <v>-4.8803413999999996E-2</v>
      </c>
      <c r="X796" s="61">
        <v>0.97792531699999996</v>
      </c>
      <c r="Y796" s="61">
        <v>0.81761736600000001</v>
      </c>
      <c r="Z796" s="61">
        <v>0.123274127</v>
      </c>
      <c r="AA796" s="61">
        <v>0.152147808</v>
      </c>
      <c r="AB796" s="14"/>
      <c r="AC796" s="14"/>
      <c r="AD796" s="14"/>
      <c r="AE796" s="14"/>
      <c r="AF796" s="14"/>
      <c r="AG796" s="14"/>
      <c r="AH796" s="14"/>
      <c r="AI796" s="14"/>
    </row>
    <row r="797" spans="1:35">
      <c r="A797" s="16">
        <v>397</v>
      </c>
      <c r="B797" s="61">
        <v>0.188588324</v>
      </c>
      <c r="C797" s="61">
        <v>0.38646541600000001</v>
      </c>
      <c r="D797" s="61">
        <v>-2.1819323000000002E-2</v>
      </c>
      <c r="E797" s="61">
        <v>0.15273298199999999</v>
      </c>
      <c r="F797" s="61">
        <v>5.6012371899999996E-2</v>
      </c>
      <c r="G797" s="61">
        <v>-9.282528E-3</v>
      </c>
      <c r="H797" s="61">
        <v>0.444086282</v>
      </c>
      <c r="I797" s="61">
        <v>8.4419523800000007E-2</v>
      </c>
      <c r="J797" s="61">
        <v>0.31834842299999999</v>
      </c>
      <c r="K797" s="61">
        <v>0.26728368299999999</v>
      </c>
      <c r="L797" s="61">
        <v>0.293008137</v>
      </c>
      <c r="M797" s="61">
        <v>4.0780264000000004E-3</v>
      </c>
      <c r="N797" s="61">
        <v>0.21336164700000002</v>
      </c>
      <c r="O797" s="61">
        <v>0.30165656499999999</v>
      </c>
      <c r="P797" s="61"/>
      <c r="Q797" s="61">
        <v>9.3480475899999999E-2</v>
      </c>
      <c r="R797" s="61">
        <v>8.1505679900000003E-2</v>
      </c>
      <c r="S797" s="61">
        <v>4.0010646699999999E-2</v>
      </c>
      <c r="T797" s="61">
        <v>0.24662384700000001</v>
      </c>
      <c r="U797" s="61">
        <v>0.21455674</v>
      </c>
      <c r="V797" s="61">
        <v>8.1076468199999988E-2</v>
      </c>
      <c r="W797" s="61">
        <v>-4.0910130000000003E-2</v>
      </c>
      <c r="X797" s="61">
        <v>0.98722787000000001</v>
      </c>
      <c r="Y797" s="61">
        <v>0.82274725100000001</v>
      </c>
      <c r="Z797" s="61">
        <v>0.12108618</v>
      </c>
      <c r="AA797" s="61">
        <v>0.142982268</v>
      </c>
      <c r="AB797" s="14"/>
      <c r="AC797" s="14"/>
      <c r="AD797" s="14"/>
      <c r="AE797" s="14"/>
      <c r="AF797" s="14"/>
      <c r="AG797" s="14"/>
      <c r="AH797" s="14"/>
      <c r="AI797" s="14"/>
    </row>
    <row r="798" spans="1:35">
      <c r="A798" s="16">
        <v>397.5</v>
      </c>
      <c r="B798" s="61">
        <v>0.20043201899999999</v>
      </c>
      <c r="C798" s="61">
        <v>0.37677755699999999</v>
      </c>
      <c r="D798" s="61">
        <v>-1.9909511000000001E-2</v>
      </c>
      <c r="E798" s="61">
        <v>0.144777605</v>
      </c>
      <c r="F798" s="61">
        <v>6.3228339699999997E-2</v>
      </c>
      <c r="G798" s="61">
        <v>-1.4351249999999998E-3</v>
      </c>
      <c r="H798" s="61">
        <v>0.419655416</v>
      </c>
      <c r="I798" s="61">
        <v>7.8252510800000008E-2</v>
      </c>
      <c r="J798" s="61">
        <v>0.32115215399999997</v>
      </c>
      <c r="K798" s="61">
        <v>0.26376291099999999</v>
      </c>
      <c r="L798" s="61">
        <v>0.27565994999999999</v>
      </c>
      <c r="M798" s="61">
        <v>5.4057500000000002E-5</v>
      </c>
      <c r="N798" s="61">
        <v>0.205560725</v>
      </c>
      <c r="O798" s="61">
        <v>0.28718587299999998</v>
      </c>
      <c r="P798" s="61"/>
      <c r="Q798" s="61">
        <v>9.5911458799999988E-2</v>
      </c>
      <c r="R798" s="61">
        <v>8.5241016000000003E-2</v>
      </c>
      <c r="S798" s="61">
        <v>3.0243490500000001E-2</v>
      </c>
      <c r="T798" s="61">
        <v>0.23655131499999998</v>
      </c>
      <c r="U798" s="61">
        <v>0.20660478900000001</v>
      </c>
      <c r="V798" s="61">
        <v>6.9270114500000007E-2</v>
      </c>
      <c r="W798" s="61">
        <v>-4.8588069000000005E-2</v>
      </c>
      <c r="X798" s="61">
        <v>0.90271075000000001</v>
      </c>
      <c r="Y798" s="61">
        <v>0.76765388999999995</v>
      </c>
      <c r="Z798" s="61">
        <v>0.115063729</v>
      </c>
      <c r="AA798" s="61">
        <v>0.10654886199999999</v>
      </c>
      <c r="AB798" s="14"/>
      <c r="AC798" s="14"/>
      <c r="AD798" s="14"/>
      <c r="AE798" s="14"/>
      <c r="AF798" s="14"/>
      <c r="AG798" s="14"/>
      <c r="AH798" s="14"/>
      <c r="AI798" s="14"/>
    </row>
    <row r="799" spans="1:35">
      <c r="A799" s="16">
        <v>398</v>
      </c>
      <c r="B799" s="61">
        <v>0.19863668600000001</v>
      </c>
      <c r="C799" s="61">
        <v>0.37395072800000001</v>
      </c>
      <c r="D799" s="61">
        <v>-1.5239065999999999E-2</v>
      </c>
      <c r="E799" s="61">
        <v>0.13577736299999998</v>
      </c>
      <c r="F799" s="61">
        <v>4.6875959600000003E-2</v>
      </c>
      <c r="G799" s="61">
        <v>-3.6536139999999999E-3</v>
      </c>
      <c r="H799" s="61">
        <v>0.421283982</v>
      </c>
      <c r="I799" s="61">
        <v>7.8575747799999998E-2</v>
      </c>
      <c r="J799" s="61">
        <v>0.31468010099999999</v>
      </c>
      <c r="K799" s="61">
        <v>0.25427374799999997</v>
      </c>
      <c r="L799" s="61">
        <v>0.26467148499999998</v>
      </c>
      <c r="M799" s="61">
        <v>-6.7473039999999991E-3</v>
      </c>
      <c r="N799" s="61">
        <v>0.20757598900000002</v>
      </c>
      <c r="O799" s="61">
        <v>0.29107323299999999</v>
      </c>
      <c r="P799" s="61"/>
      <c r="Q799" s="61">
        <v>8.4905193200000006E-2</v>
      </c>
      <c r="R799" s="61">
        <v>8.2757271699999996E-2</v>
      </c>
      <c r="S799" s="61">
        <v>2.8009543099999999E-2</v>
      </c>
      <c r="T799" s="61">
        <v>0.23976249899999999</v>
      </c>
      <c r="U799" s="61">
        <v>0.20055566500000002</v>
      </c>
      <c r="V799" s="61">
        <v>6.3731070299999998E-2</v>
      </c>
      <c r="W799" s="61">
        <v>-4.6739127999999998E-2</v>
      </c>
      <c r="X799" s="61">
        <v>0.71659595300000012</v>
      </c>
      <c r="Y799" s="61">
        <v>0.63302417899999996</v>
      </c>
      <c r="Z799" s="61">
        <v>0.100075267</v>
      </c>
      <c r="AA799" s="61">
        <v>5.5597359900000004E-2</v>
      </c>
      <c r="AB799" s="14"/>
      <c r="AC799" s="14"/>
      <c r="AD799" s="14"/>
      <c r="AE799" s="14"/>
      <c r="AF799" s="14"/>
      <c r="AG799" s="14"/>
      <c r="AH799" s="14"/>
      <c r="AI799" s="14"/>
    </row>
    <row r="800" spans="1:35">
      <c r="A800" s="16"/>
      <c r="B800" s="61">
        <v>0.19126391000000001</v>
      </c>
      <c r="C800" s="61">
        <v>0.36868063200000001</v>
      </c>
      <c r="D800" s="61">
        <v>-1.2269213000000001E-2</v>
      </c>
      <c r="E800" s="61">
        <v>0.12172361799999999</v>
      </c>
      <c r="F800" s="61">
        <v>4.9078793699999998E-2</v>
      </c>
      <c r="G800" s="61">
        <v>-6.35273E-4</v>
      </c>
      <c r="H800" s="61">
        <v>0.42088888200000002</v>
      </c>
      <c r="I800" s="61">
        <v>8.1348093899999988E-2</v>
      </c>
      <c r="J800" s="61">
        <v>0.31878084900000003</v>
      </c>
      <c r="K800" s="61">
        <v>0.25871338900000002</v>
      </c>
      <c r="L800" s="61">
        <v>0.25477416800000002</v>
      </c>
      <c r="M800" s="61">
        <v>-1.6705498999999999E-2</v>
      </c>
      <c r="N800" s="61">
        <v>0.20151164699999999</v>
      </c>
      <c r="O800" s="61">
        <v>0.28956780599999998</v>
      </c>
      <c r="P800" s="61"/>
      <c r="Q800" s="61">
        <v>8.4813955699999999E-2</v>
      </c>
      <c r="R800" s="61">
        <v>8.1202514499999989E-2</v>
      </c>
      <c r="S800" s="61">
        <v>2.5761656099999999E-2</v>
      </c>
      <c r="T800" s="61">
        <v>0.243353189</v>
      </c>
      <c r="U800" s="61">
        <v>0.19644531499999998</v>
      </c>
      <c r="V800" s="61">
        <v>5.8328302699999994E-2</v>
      </c>
      <c r="W800" s="61">
        <v>-5.6179350000000003E-2</v>
      </c>
      <c r="X800" s="61">
        <v>0.60709610400000003</v>
      </c>
      <c r="Y800" s="61">
        <v>0.53232340299999992</v>
      </c>
      <c r="Z800" s="61">
        <v>8.3658859000000002E-2</v>
      </c>
      <c r="AA800" s="61">
        <v>2.6436754699999999E-2</v>
      </c>
      <c r="AB800" s="14"/>
      <c r="AC800" s="14"/>
      <c r="AD800" s="14"/>
      <c r="AE800" s="14"/>
      <c r="AF800" s="14"/>
      <c r="AG800" s="14"/>
      <c r="AH800" s="14"/>
      <c r="AI800" s="14"/>
    </row>
    <row r="801" spans="1:35">
      <c r="A801" s="16"/>
      <c r="B801" s="61">
        <v>0.20021204300000001</v>
      </c>
      <c r="C801" s="61">
        <v>0.362247231</v>
      </c>
      <c r="D801" s="61">
        <v>-7.6130019999999998E-3</v>
      </c>
      <c r="E801" s="61">
        <v>0.12997028699999999</v>
      </c>
      <c r="F801" s="61">
        <v>6.0304236800000001E-2</v>
      </c>
      <c r="G801" s="61">
        <v>-3.8041120000000001E-3</v>
      </c>
      <c r="H801" s="61">
        <v>0.43281084599999997</v>
      </c>
      <c r="I801" s="61">
        <v>7.275483399999999E-2</v>
      </c>
      <c r="J801" s="61">
        <v>0.31862574999999999</v>
      </c>
      <c r="K801" s="61">
        <v>0.24913495199999999</v>
      </c>
      <c r="L801" s="61">
        <v>0.24365941599999999</v>
      </c>
      <c r="M801" s="61">
        <v>-1.5638274000000001E-2</v>
      </c>
      <c r="N801" s="61">
        <v>0.188641113</v>
      </c>
      <c r="O801" s="61">
        <v>0.28859490700000001</v>
      </c>
      <c r="P801" s="61"/>
      <c r="Q801" s="61">
        <v>9.8306406699999987E-2</v>
      </c>
      <c r="R801" s="61">
        <v>8.5286844399999992E-2</v>
      </c>
      <c r="S801" s="61">
        <v>2.59658309E-2</v>
      </c>
      <c r="T801" s="61">
        <v>0.24026054099999999</v>
      </c>
      <c r="U801" s="61">
        <v>0.197639286</v>
      </c>
      <c r="V801" s="61">
        <v>4.9143779999999998E-2</v>
      </c>
      <c r="W801" s="61">
        <v>-4.8873112000000003E-2</v>
      </c>
      <c r="X801" s="61">
        <v>0.52698321800000003</v>
      </c>
      <c r="Y801" s="61">
        <v>0.45968531800000001</v>
      </c>
      <c r="Z801" s="61">
        <v>8.3300622200000007E-2</v>
      </c>
      <c r="AA801" s="61">
        <v>-7.1880799999999993E-4</v>
      </c>
      <c r="AB801" s="14"/>
      <c r="AC801" s="14"/>
      <c r="AD801" s="14"/>
      <c r="AE801" s="14"/>
      <c r="AF801" s="14"/>
      <c r="AG801" s="14"/>
      <c r="AH801" s="14"/>
      <c r="AI801" s="14"/>
    </row>
    <row r="802" spans="1:35">
      <c r="A802" s="16"/>
      <c r="B802" s="61">
        <v>0.20396630500000001</v>
      </c>
      <c r="C802" s="61">
        <v>0.35768564899999999</v>
      </c>
      <c r="D802" s="61">
        <v>-1.458281E-2</v>
      </c>
      <c r="E802" s="61">
        <v>0.12602849799999999</v>
      </c>
      <c r="F802" s="61">
        <v>5.2755569099999997E-2</v>
      </c>
      <c r="G802" s="61">
        <v>-6.9530470000000004E-3</v>
      </c>
      <c r="H802" s="61">
        <v>0.42823882099999999</v>
      </c>
      <c r="I802" s="61">
        <v>8.4367303099999999E-2</v>
      </c>
      <c r="J802" s="61">
        <v>0.31568480199999999</v>
      </c>
      <c r="K802" s="61">
        <v>0.25499812999999999</v>
      </c>
      <c r="L802" s="61">
        <v>0.24002159599999998</v>
      </c>
      <c r="M802" s="61">
        <v>-1.9770485000000001E-2</v>
      </c>
      <c r="N802" s="61">
        <v>0.217108944</v>
      </c>
      <c r="O802" s="61">
        <v>0.28963771500000002</v>
      </c>
      <c r="P802" s="61"/>
      <c r="Q802" s="61">
        <v>9.0293483800000005E-2</v>
      </c>
      <c r="R802" s="61">
        <v>7.5846585899999999E-2</v>
      </c>
      <c r="S802" s="61">
        <v>2.24818746E-2</v>
      </c>
      <c r="T802" s="61">
        <v>0.23436760499999998</v>
      </c>
      <c r="U802" s="61">
        <v>0.202920869</v>
      </c>
      <c r="V802" s="61">
        <v>3.8466422100000001E-2</v>
      </c>
      <c r="W802" s="61">
        <v>-5.3767206999999997E-2</v>
      </c>
      <c r="X802" s="61">
        <v>0.48319012700000002</v>
      </c>
      <c r="Y802" s="61">
        <v>0.39355571</v>
      </c>
      <c r="Z802" s="61">
        <v>7.3115358500000005E-2</v>
      </c>
      <c r="AA802" s="61">
        <v>-6.701477E-3</v>
      </c>
      <c r="AB802" s="14"/>
      <c r="AC802" s="14"/>
      <c r="AD802" s="14"/>
      <c r="AE802" s="14"/>
      <c r="AF802" s="14"/>
      <c r="AG802" s="14"/>
      <c r="AH802" s="14"/>
      <c r="AI802" s="14"/>
    </row>
    <row r="803" spans="1:35">
      <c r="A803" s="16"/>
      <c r="B803" s="61">
        <v>0.20005304800000001</v>
      </c>
      <c r="C803" s="61">
        <v>0.35843387599999998</v>
      </c>
      <c r="D803" s="61">
        <v>-1.2756234999999999E-2</v>
      </c>
      <c r="E803" s="61">
        <v>0.118746185</v>
      </c>
      <c r="F803" s="61">
        <v>5.0224763399999997E-2</v>
      </c>
      <c r="G803" s="61">
        <v>-1.0287664E-2</v>
      </c>
      <c r="H803" s="61">
        <v>0.42775970100000005</v>
      </c>
      <c r="I803" s="61">
        <v>8.3431474500000005E-2</v>
      </c>
      <c r="J803" s="61">
        <v>0.30599896100000001</v>
      </c>
      <c r="K803" s="61">
        <v>0.25196344400000004</v>
      </c>
      <c r="L803" s="61">
        <v>0.23190196199999999</v>
      </c>
      <c r="M803" s="61">
        <v>-1.8773466999999999E-2</v>
      </c>
      <c r="N803" s="61">
        <v>0.226188113</v>
      </c>
      <c r="O803" s="61">
        <v>0.287374721</v>
      </c>
      <c r="P803" s="61"/>
      <c r="Q803" s="61">
        <v>9.1746647700000003E-2</v>
      </c>
      <c r="R803" s="61">
        <v>8.6089992800000015E-2</v>
      </c>
      <c r="S803" s="61">
        <v>1.8374477099999998E-2</v>
      </c>
      <c r="T803" s="61">
        <v>0.22673685599999999</v>
      </c>
      <c r="U803" s="61">
        <v>0.20069374300000001</v>
      </c>
      <c r="V803" s="61">
        <v>3.8197954399999998E-2</v>
      </c>
      <c r="W803" s="61">
        <v>-5.2564088000000002E-2</v>
      </c>
      <c r="X803" s="61">
        <v>0.439279366</v>
      </c>
      <c r="Y803" s="61">
        <v>0.35026924100000001</v>
      </c>
      <c r="Z803" s="61">
        <v>7.0483432600000007E-2</v>
      </c>
      <c r="AA803" s="61">
        <v>-2.4792944000000001E-2</v>
      </c>
      <c r="AB803" s="14"/>
      <c r="AC803" s="14"/>
      <c r="AD803" s="14"/>
      <c r="AE803" s="14"/>
      <c r="AF803" s="14"/>
      <c r="AG803" s="14"/>
      <c r="AH803" s="14"/>
      <c r="AI803" s="14"/>
    </row>
    <row r="804" spans="1:35">
      <c r="A804" s="16"/>
      <c r="B804" s="61">
        <v>0.19587476200000001</v>
      </c>
      <c r="C804" s="61">
        <v>0.357834443</v>
      </c>
      <c r="D804" s="61">
        <v>-2.0055087999999999E-2</v>
      </c>
      <c r="E804" s="61">
        <v>0.169204148</v>
      </c>
      <c r="F804" s="61">
        <v>4.1976684799999997E-2</v>
      </c>
      <c r="G804" s="61">
        <v>-1.8187999999999999E-5</v>
      </c>
      <c r="H804" s="61">
        <v>0.427710645</v>
      </c>
      <c r="I804" s="61">
        <v>7.6876362900000009E-2</v>
      </c>
      <c r="J804" s="61">
        <v>0.31096576500000001</v>
      </c>
      <c r="K804" s="61">
        <v>0.24630785700000002</v>
      </c>
      <c r="L804" s="61">
        <v>0.23142231099999999</v>
      </c>
      <c r="M804" s="61">
        <v>-1.9050796000000002E-2</v>
      </c>
      <c r="N804" s="61">
        <v>0.20563865499999998</v>
      </c>
      <c r="O804" s="61">
        <v>0.28406498200000002</v>
      </c>
      <c r="P804" s="61"/>
      <c r="Q804" s="61">
        <v>8.6003470199999987E-2</v>
      </c>
      <c r="R804" s="61">
        <v>8.3443440899999999E-2</v>
      </c>
      <c r="S804" s="61">
        <v>2.1496635699999999E-2</v>
      </c>
      <c r="T804" s="61">
        <v>0.22069387599999998</v>
      </c>
      <c r="U804" s="61">
        <v>0.19826729900000001</v>
      </c>
      <c r="V804" s="61">
        <v>3.5296130500000002E-2</v>
      </c>
      <c r="W804" s="61">
        <v>-5.0428864000000004E-2</v>
      </c>
      <c r="X804" s="61">
        <v>0.40568270400000001</v>
      </c>
      <c r="Y804" s="61">
        <v>0.31337284300000001</v>
      </c>
      <c r="Z804" s="61">
        <v>7.4966131599999999E-2</v>
      </c>
      <c r="AA804" s="61">
        <v>-2.8620939999999997E-2</v>
      </c>
      <c r="AB804" s="14"/>
      <c r="AC804" s="14"/>
      <c r="AD804" s="14"/>
      <c r="AE804" s="14"/>
      <c r="AF804" s="14"/>
      <c r="AG804" s="14"/>
      <c r="AH804" s="14"/>
      <c r="AI804" s="14"/>
    </row>
    <row r="805" spans="1:35">
      <c r="A805" s="16"/>
      <c r="B805" s="61">
        <v>0.19770316999999998</v>
      </c>
      <c r="C805" s="61">
        <v>0.36183018900000002</v>
      </c>
      <c r="D805" s="61">
        <v>-9.2314609999999998E-3</v>
      </c>
      <c r="E805" s="61">
        <v>0.148912767</v>
      </c>
      <c r="F805" s="61">
        <v>3.7857349299999996E-2</v>
      </c>
      <c r="G805" s="61">
        <v>-8.5148299999999993E-3</v>
      </c>
      <c r="H805" s="61">
        <v>0.41908861100000006</v>
      </c>
      <c r="I805" s="61">
        <v>7.5027274399999996E-2</v>
      </c>
      <c r="J805" s="61">
        <v>0.30469062499999999</v>
      </c>
      <c r="K805" s="61">
        <v>0.24151834999999999</v>
      </c>
      <c r="L805" s="61">
        <v>0.22514086899999999</v>
      </c>
      <c r="M805" s="61">
        <v>-2.5834848000000001E-2</v>
      </c>
      <c r="N805" s="61">
        <v>0.20199110200000001</v>
      </c>
      <c r="O805" s="61">
        <v>0.27323307099999999</v>
      </c>
      <c r="P805" s="61"/>
      <c r="Q805" s="61">
        <v>8.3506611300000005E-2</v>
      </c>
      <c r="R805" s="61">
        <v>8.0971669699999999E-2</v>
      </c>
      <c r="S805" s="61">
        <v>3.2745577200000001E-2</v>
      </c>
      <c r="T805" s="61">
        <v>0.23560363599999998</v>
      </c>
      <c r="U805" s="61">
        <v>0.20822262699999999</v>
      </c>
      <c r="V805" s="61">
        <v>2.8748592600000001E-2</v>
      </c>
      <c r="W805" s="61">
        <v>-6.0249373999999994E-2</v>
      </c>
      <c r="X805" s="61">
        <v>0.38279867200000001</v>
      </c>
      <c r="Y805" s="61">
        <v>0.27751626400000001</v>
      </c>
      <c r="Z805" s="61">
        <v>6.9951255200000007E-2</v>
      </c>
      <c r="AA805" s="61">
        <v>-3.0784010999999997E-2</v>
      </c>
      <c r="AB805" s="14"/>
      <c r="AC805" s="14"/>
      <c r="AD805" s="14"/>
      <c r="AE805" s="14"/>
      <c r="AF805" s="14"/>
      <c r="AG805" s="14"/>
      <c r="AH805" s="14"/>
      <c r="AI805" s="14"/>
    </row>
    <row r="806" spans="1:35">
      <c r="A806" s="16"/>
      <c r="B806" s="61">
        <v>0.19287862</v>
      </c>
      <c r="C806" s="61">
        <v>0.354309437</v>
      </c>
      <c r="D806" s="61">
        <v>-1.5285446000000001E-2</v>
      </c>
      <c r="E806" s="61">
        <v>0.10490825499999999</v>
      </c>
      <c r="F806" s="61">
        <v>4.10501993E-2</v>
      </c>
      <c r="G806" s="61">
        <v>-8.0066329999999991E-3</v>
      </c>
      <c r="H806" s="61">
        <v>0.42813706000000001</v>
      </c>
      <c r="I806" s="61">
        <v>7.60094875E-2</v>
      </c>
      <c r="J806" s="61">
        <v>0.30806458200000003</v>
      </c>
      <c r="K806" s="61">
        <v>0.23947091300000001</v>
      </c>
      <c r="L806" s="61">
        <v>0.22249282500000001</v>
      </c>
      <c r="M806" s="61">
        <v>-1.8095596000000002E-2</v>
      </c>
      <c r="N806" s="61">
        <v>0.20936218199999998</v>
      </c>
      <c r="O806" s="61">
        <v>0.284025788</v>
      </c>
      <c r="P806" s="61"/>
      <c r="Q806" s="61">
        <v>8.5444816200000009E-2</v>
      </c>
      <c r="R806" s="61">
        <v>7.7968503100000003E-2</v>
      </c>
      <c r="S806" s="61">
        <v>2.85135389E-2</v>
      </c>
      <c r="T806" s="61">
        <v>0.224863854</v>
      </c>
      <c r="U806" s="61">
        <v>0.208706374</v>
      </c>
      <c r="V806" s="61">
        <v>2.00034688E-2</v>
      </c>
      <c r="W806" s="61">
        <v>-5.4782958E-2</v>
      </c>
      <c r="X806" s="61">
        <v>0.37236845899999998</v>
      </c>
      <c r="Y806" s="61">
        <v>0.246000516</v>
      </c>
      <c r="Z806" s="61">
        <v>7.1617293299999996E-2</v>
      </c>
      <c r="AA806" s="61">
        <v>-3.2253726999999996E-2</v>
      </c>
      <c r="AB806" s="14"/>
      <c r="AC806" s="14"/>
      <c r="AD806" s="14"/>
      <c r="AE806" s="14"/>
      <c r="AF806" s="14"/>
      <c r="AG806" s="14"/>
      <c r="AH806" s="14"/>
      <c r="AI806" s="14"/>
    </row>
    <row r="807" spans="1:35">
      <c r="A807" s="16"/>
      <c r="B807" s="61">
        <v>0.20659866499999999</v>
      </c>
      <c r="C807" s="61">
        <v>0.36594769700000002</v>
      </c>
      <c r="D807" s="61">
        <v>-1.5164127999999999E-2</v>
      </c>
      <c r="E807" s="61">
        <v>0.14079767000000001</v>
      </c>
      <c r="F807" s="61">
        <v>4.1536282699999996E-2</v>
      </c>
      <c r="G807" s="61">
        <v>-5.1818940000000003E-3</v>
      </c>
      <c r="H807" s="61">
        <v>0.43079128500000002</v>
      </c>
      <c r="I807" s="61">
        <v>8.1683944299999992E-2</v>
      </c>
      <c r="J807" s="61">
        <v>0.31282850299999998</v>
      </c>
      <c r="K807" s="61">
        <v>0.237637931</v>
      </c>
      <c r="L807" s="61">
        <v>0.22731109700000002</v>
      </c>
      <c r="M807" s="61">
        <v>-1.8089437999999999E-2</v>
      </c>
      <c r="N807" s="61">
        <v>0.22103757800000001</v>
      </c>
      <c r="O807" s="61">
        <v>0.29579471900000004</v>
      </c>
      <c r="P807" s="61"/>
      <c r="Q807" s="61">
        <v>8.2221270999999999E-2</v>
      </c>
      <c r="R807" s="61">
        <v>8.4392176899999991E-2</v>
      </c>
      <c r="S807" s="61">
        <v>2.4764564100000001E-2</v>
      </c>
      <c r="T807" s="61">
        <v>0.22263822799999999</v>
      </c>
      <c r="U807" s="61">
        <v>0.19928706099999999</v>
      </c>
      <c r="V807" s="61">
        <v>2.1443062199999998E-2</v>
      </c>
      <c r="W807" s="61">
        <v>-5.1373106000000002E-2</v>
      </c>
      <c r="X807" s="61">
        <v>0.34365957499999999</v>
      </c>
      <c r="Y807" s="61">
        <v>0.225449342</v>
      </c>
      <c r="Z807" s="61">
        <v>6.2030378099999998E-2</v>
      </c>
      <c r="AA807" s="61">
        <v>-3.3643050000000001E-2</v>
      </c>
      <c r="AB807" s="14"/>
      <c r="AC807" s="14"/>
      <c r="AD807" s="14"/>
      <c r="AE807" s="14"/>
      <c r="AF807" s="14"/>
      <c r="AG807" s="14"/>
      <c r="AH807" s="14"/>
      <c r="AI807" s="14"/>
    </row>
    <row r="808" spans="1:35">
      <c r="A808" s="16"/>
      <c r="B808" s="61">
        <v>0.21096984699999999</v>
      </c>
      <c r="C808" s="61">
        <v>0.36912005399999998</v>
      </c>
      <c r="D808" s="61">
        <v>-1.3035217999999999E-2</v>
      </c>
      <c r="E808" s="61">
        <v>0.13483788900000002</v>
      </c>
      <c r="F808" s="61">
        <v>4.36470043E-2</v>
      </c>
      <c r="G808" s="61">
        <v>-4.4435399999999999E-4</v>
      </c>
      <c r="H808" s="61">
        <v>0.43220612699999994</v>
      </c>
      <c r="I808" s="61">
        <v>8.1271687400000001E-2</v>
      </c>
      <c r="J808" s="61">
        <v>0.30678671200000002</v>
      </c>
      <c r="K808" s="61">
        <v>0.23755528300000001</v>
      </c>
      <c r="L808" s="61">
        <v>0.22218987700000001</v>
      </c>
      <c r="M808" s="61">
        <v>-1.8623373999999998E-2</v>
      </c>
      <c r="N808" s="61">
        <v>0.20158134599999999</v>
      </c>
      <c r="O808" s="61">
        <v>0.28548453800000001</v>
      </c>
      <c r="P808" s="61"/>
      <c r="Q808" s="61">
        <v>8.0307719199999988E-2</v>
      </c>
      <c r="R808" s="61">
        <v>8.47550361E-2</v>
      </c>
      <c r="S808" s="61">
        <v>3.11498716E-2</v>
      </c>
      <c r="T808" s="61">
        <v>0.23036258000000001</v>
      </c>
      <c r="U808" s="61">
        <v>0.19971129600000001</v>
      </c>
      <c r="V808" s="61">
        <v>1.8432885199999999E-2</v>
      </c>
      <c r="W808" s="61">
        <v>-5.1535046000000001E-2</v>
      </c>
      <c r="X808" s="61">
        <v>0.33476598899999999</v>
      </c>
      <c r="Y808" s="61">
        <v>0.19646627999999999</v>
      </c>
      <c r="Z808" s="61">
        <v>6.52108047E-2</v>
      </c>
      <c r="AA808" s="61">
        <v>-4.0128313999999998E-2</v>
      </c>
      <c r="AB808" s="14"/>
      <c r="AC808" s="14"/>
      <c r="AD808" s="14"/>
      <c r="AE808" s="14"/>
      <c r="AF808" s="14"/>
      <c r="AG808" s="14"/>
      <c r="AH808" s="14"/>
      <c r="AI808" s="14"/>
    </row>
    <row r="809" spans="1:35">
      <c r="A809" s="16"/>
      <c r="B809" s="61">
        <v>0.19795621499999999</v>
      </c>
      <c r="C809" s="61">
        <v>0.36526355100000002</v>
      </c>
      <c r="D809" s="61">
        <v>-1.0735415999999999E-2</v>
      </c>
      <c r="E809" s="61">
        <v>0.12732691199999999</v>
      </c>
      <c r="F809" s="61">
        <v>4.4375514000000005E-2</v>
      </c>
      <c r="G809" s="61">
        <v>5.6962539999999996E-4</v>
      </c>
      <c r="H809" s="61">
        <v>0.42491947400000002</v>
      </c>
      <c r="I809" s="61">
        <v>8.0086443999999993E-2</v>
      </c>
      <c r="J809" s="61">
        <v>0.27184612600000002</v>
      </c>
      <c r="K809" s="61">
        <v>0.23660226600000001</v>
      </c>
      <c r="L809" s="61">
        <v>0.221702396</v>
      </c>
      <c r="M809" s="61">
        <v>-1.7715072000000002E-2</v>
      </c>
      <c r="N809" s="61">
        <v>0.20243755899999999</v>
      </c>
      <c r="O809" s="61">
        <v>0.29921753200000001</v>
      </c>
      <c r="P809" s="61"/>
      <c r="Q809" s="61">
        <v>8.3719528299999998E-2</v>
      </c>
      <c r="R809" s="61">
        <v>8.6809483899999998E-2</v>
      </c>
      <c r="S809" s="61">
        <v>3.22775109E-2</v>
      </c>
      <c r="T809" s="61">
        <v>0.22573141499999999</v>
      </c>
      <c r="U809" s="61">
        <v>0.197310392</v>
      </c>
      <c r="V809" s="61">
        <v>1.7253114100000001E-2</v>
      </c>
      <c r="W809" s="61">
        <v>-6.3022757999999998E-2</v>
      </c>
      <c r="X809" s="61">
        <v>0.32742806400000002</v>
      </c>
      <c r="Y809" s="61">
        <v>0.183782843</v>
      </c>
      <c r="Z809" s="61">
        <v>5.8310051200000004E-2</v>
      </c>
      <c r="AA809" s="61">
        <v>-3.6044231000000003E-2</v>
      </c>
      <c r="AB809" s="14"/>
      <c r="AC809" s="14"/>
      <c r="AD809" s="14"/>
      <c r="AE809" s="14"/>
      <c r="AF809" s="14"/>
      <c r="AG809" s="14"/>
      <c r="AH809" s="14"/>
      <c r="AI809" s="14"/>
    </row>
    <row r="810" spans="1:35">
      <c r="A810" s="16"/>
      <c r="B810" s="61">
        <v>0.20198548800000002</v>
      </c>
      <c r="C810" s="61">
        <v>0.35834588599999995</v>
      </c>
      <c r="D810" s="61">
        <v>-6.6207519999999997E-3</v>
      </c>
      <c r="E810" s="61">
        <v>0.164204076</v>
      </c>
      <c r="F810" s="61">
        <v>3.4068649999999999E-2</v>
      </c>
      <c r="G810" s="61">
        <v>-8.115586000000001E-3</v>
      </c>
      <c r="H810" s="61">
        <v>0.43200937899999997</v>
      </c>
      <c r="I810" s="61">
        <v>7.4134737300000003E-2</v>
      </c>
      <c r="J810" s="61">
        <v>0.23650669400000002</v>
      </c>
      <c r="K810" s="61">
        <v>0.231516745</v>
      </c>
      <c r="L810" s="61">
        <v>0.21830530400000001</v>
      </c>
      <c r="M810" s="61">
        <v>-1.9903567E-2</v>
      </c>
      <c r="N810" s="61">
        <v>0.21158564200000002</v>
      </c>
      <c r="O810" s="61">
        <v>0.29096259400000002</v>
      </c>
      <c r="P810" s="61"/>
      <c r="Q810" s="61">
        <v>8.29970342E-2</v>
      </c>
      <c r="R810" s="61">
        <v>8.4342632700000003E-2</v>
      </c>
      <c r="S810" s="61">
        <v>2.7743148999999998E-2</v>
      </c>
      <c r="T810" s="61">
        <v>0.234026436</v>
      </c>
      <c r="U810" s="61">
        <v>0.20030050599999999</v>
      </c>
      <c r="V810" s="61">
        <v>1.4552442699999999E-2</v>
      </c>
      <c r="W810" s="61">
        <v>-5.0384994000000002E-2</v>
      </c>
      <c r="X810" s="61">
        <v>0.32690107899999998</v>
      </c>
      <c r="Y810" s="61">
        <v>0.161581999</v>
      </c>
      <c r="Z810" s="61">
        <v>6.1372440499999993E-2</v>
      </c>
      <c r="AA810" s="61">
        <v>-4.0684651000000002E-2</v>
      </c>
      <c r="AB810" s="14"/>
      <c r="AC810" s="14"/>
      <c r="AD810" s="14"/>
      <c r="AE810" s="14"/>
      <c r="AF810" s="14"/>
      <c r="AG810" s="14"/>
      <c r="AH810" s="14"/>
      <c r="AI810" s="14"/>
    </row>
    <row r="811" spans="1:35">
      <c r="A811" s="16"/>
      <c r="B811" s="61">
        <v>0.20016436899999998</v>
      </c>
      <c r="C811" s="61">
        <v>0.35581300400000004</v>
      </c>
      <c r="D811" s="61">
        <v>-1.6645782000000001E-2</v>
      </c>
      <c r="E811" s="61">
        <v>0.115981737</v>
      </c>
      <c r="F811" s="61">
        <v>3.7012440899999999E-2</v>
      </c>
      <c r="G811" s="61">
        <v>-2.1310330000000001E-3</v>
      </c>
      <c r="H811" s="61">
        <v>0.42989062699999997</v>
      </c>
      <c r="I811" s="61">
        <v>6.4254236999999992E-2</v>
      </c>
      <c r="J811" s="61">
        <v>0.20644720999999999</v>
      </c>
      <c r="K811" s="61">
        <v>0.23122992199999998</v>
      </c>
      <c r="L811" s="61">
        <v>0.22472598600000002</v>
      </c>
      <c r="M811" s="61">
        <v>-1.6106081000000001E-2</v>
      </c>
      <c r="N811" s="61">
        <v>0.222873557</v>
      </c>
      <c r="O811" s="61">
        <v>0.28434128600000003</v>
      </c>
      <c r="P811" s="61"/>
      <c r="Q811" s="61">
        <v>8.2710105499999992E-2</v>
      </c>
      <c r="R811" s="61">
        <v>8.5946160000000008E-2</v>
      </c>
      <c r="S811" s="61">
        <v>2.2150620199999999E-2</v>
      </c>
      <c r="T811" s="61">
        <v>0.23063843299999998</v>
      </c>
      <c r="U811" s="61">
        <v>0.18550756499999999</v>
      </c>
      <c r="V811" s="61">
        <v>9.5941630000000004E-4</v>
      </c>
      <c r="W811" s="61">
        <v>-5.4718631000000004E-2</v>
      </c>
      <c r="X811" s="61">
        <v>0.32343218399999996</v>
      </c>
      <c r="Y811" s="61">
        <v>0.14794584899999999</v>
      </c>
      <c r="Z811" s="61">
        <v>6.2501035600000004E-2</v>
      </c>
      <c r="AA811" s="61">
        <v>-3.9564135E-2</v>
      </c>
      <c r="AB811" s="14"/>
      <c r="AC811" s="14"/>
      <c r="AD811" s="14"/>
      <c r="AE811" s="14"/>
      <c r="AF811" s="14"/>
      <c r="AG811" s="14"/>
      <c r="AH811" s="14"/>
      <c r="AI811" s="14"/>
    </row>
    <row r="812" spans="1:35">
      <c r="A812" s="16"/>
      <c r="B812" s="61">
        <v>0.19919142699999998</v>
      </c>
      <c r="C812" s="61">
        <v>0.35860029900000001</v>
      </c>
      <c r="D812" s="61">
        <v>-1.1125438999999999E-2</v>
      </c>
      <c r="E812" s="61">
        <v>0.121992663</v>
      </c>
      <c r="F812" s="61">
        <v>4.1446830699999999E-2</v>
      </c>
      <c r="G812" s="61">
        <v>-3.6271480000000002E-3</v>
      </c>
      <c r="H812" s="61">
        <v>0.42109749800000001</v>
      </c>
      <c r="I812" s="61">
        <v>6.9269313999999998E-2</v>
      </c>
      <c r="J812" s="61">
        <v>0.179493124</v>
      </c>
      <c r="K812" s="61">
        <v>0.227902146</v>
      </c>
      <c r="L812" s="61">
        <v>0.22118610400000002</v>
      </c>
      <c r="M812" s="61">
        <v>-1.5936945000000001E-2</v>
      </c>
      <c r="N812" s="61">
        <v>0.20567432100000002</v>
      </c>
      <c r="O812" s="61">
        <v>0.28639130099999999</v>
      </c>
      <c r="P812" s="61"/>
      <c r="Q812" s="61">
        <v>8.5475811700000015E-2</v>
      </c>
      <c r="R812" s="61">
        <v>9.5834896300000014E-2</v>
      </c>
      <c r="S812" s="61">
        <v>3.2059639399999999E-2</v>
      </c>
      <c r="T812" s="61">
        <v>0.23059310799999999</v>
      </c>
      <c r="U812" s="61">
        <v>0.18840728800000001</v>
      </c>
      <c r="V812" s="61">
        <v>2.4853075000000001E-3</v>
      </c>
      <c r="W812" s="61">
        <v>-5.6790185999999999E-2</v>
      </c>
      <c r="X812" s="61">
        <v>0.31819514900000001</v>
      </c>
      <c r="Y812" s="61">
        <v>0.14268557900000001</v>
      </c>
      <c r="Z812" s="61">
        <v>6.3921959599999995E-2</v>
      </c>
      <c r="AA812" s="61">
        <v>-4.2182314999999998E-2</v>
      </c>
      <c r="AB812" s="14"/>
      <c r="AC812" s="14"/>
      <c r="AD812" s="14"/>
      <c r="AE812" s="14"/>
      <c r="AF812" s="14"/>
      <c r="AG812" s="14"/>
      <c r="AH812" s="14"/>
      <c r="AI812" s="14"/>
    </row>
    <row r="813" spans="1:35">
      <c r="A813" s="16"/>
      <c r="B813" s="61">
        <v>0.201986151</v>
      </c>
      <c r="C813" s="61">
        <v>0.35712482299999998</v>
      </c>
      <c r="D813" s="61">
        <v>-1.2595603E-2</v>
      </c>
      <c r="E813" s="61">
        <v>0.118034256</v>
      </c>
      <c r="F813" s="61">
        <v>3.8504168499999998E-2</v>
      </c>
      <c r="G813" s="61">
        <v>3.3148610000000001E-3</v>
      </c>
      <c r="H813" s="61">
        <v>0.43087593900000004</v>
      </c>
      <c r="I813" s="61">
        <v>7.1017547799999997E-2</v>
      </c>
      <c r="J813" s="61">
        <v>0.153132876</v>
      </c>
      <c r="K813" s="61">
        <v>0.22719218199999999</v>
      </c>
      <c r="L813" s="61">
        <v>0.21947813400000002</v>
      </c>
      <c r="M813" s="61">
        <v>-9.9611790000000006E-3</v>
      </c>
      <c r="N813" s="61">
        <v>0.19707700500000003</v>
      </c>
      <c r="O813" s="61">
        <v>0.284429445</v>
      </c>
      <c r="P813" s="61"/>
      <c r="Q813" s="61">
        <v>8.47450077E-2</v>
      </c>
      <c r="R813" s="61">
        <v>8.3372737299999999E-2</v>
      </c>
      <c r="S813" s="61">
        <v>2.8547503500000002E-2</v>
      </c>
      <c r="T813" s="61">
        <v>0.23777199599999999</v>
      </c>
      <c r="U813" s="61">
        <v>0.20069505500000001</v>
      </c>
      <c r="V813" s="61">
        <v>-3.096475E-3</v>
      </c>
      <c r="W813" s="61">
        <v>-5.0869346999999995E-2</v>
      </c>
      <c r="X813" s="61">
        <v>0.30970530699999999</v>
      </c>
      <c r="Y813" s="61">
        <v>0.132942802</v>
      </c>
      <c r="Z813" s="61">
        <v>6.1950428600000003E-2</v>
      </c>
      <c r="AA813" s="61">
        <v>-4.5023059999999997E-2</v>
      </c>
      <c r="AB813" s="14"/>
      <c r="AC813" s="14"/>
      <c r="AD813" s="14"/>
      <c r="AE813" s="14"/>
      <c r="AF813" s="14"/>
      <c r="AG813" s="14"/>
      <c r="AH813" s="14"/>
      <c r="AI813" s="14"/>
    </row>
    <row r="814" spans="1:35">
      <c r="A814" s="16"/>
      <c r="B814" s="61">
        <v>0.194052745</v>
      </c>
      <c r="C814" s="61">
        <v>0.35332628100000002</v>
      </c>
      <c r="D814" s="61">
        <v>-1.4911072999999999E-2</v>
      </c>
      <c r="E814" s="61">
        <v>0.120682976</v>
      </c>
      <c r="F814" s="61">
        <v>3.7196378000000002E-2</v>
      </c>
      <c r="G814" s="61">
        <v>-2.423335E-3</v>
      </c>
      <c r="H814" s="61">
        <v>0.41927770399999997</v>
      </c>
      <c r="I814" s="61">
        <v>6.2341852700000006E-2</v>
      </c>
      <c r="J814" s="61">
        <v>0.14292961600000001</v>
      </c>
      <c r="K814" s="61">
        <v>0.224914849</v>
      </c>
      <c r="L814" s="61">
        <v>0.217372762</v>
      </c>
      <c r="M814" s="61">
        <v>-1.8350226000000001E-2</v>
      </c>
      <c r="N814" s="61">
        <v>0.193965254</v>
      </c>
      <c r="O814" s="61">
        <v>0.280969105</v>
      </c>
      <c r="P814" s="61"/>
      <c r="Q814" s="61">
        <v>8.8566213800000002E-2</v>
      </c>
      <c r="R814" s="61">
        <v>8.0437366999999996E-2</v>
      </c>
      <c r="S814" s="61">
        <v>2.5279407599999998E-2</v>
      </c>
      <c r="T814" s="61">
        <v>0.233079552</v>
      </c>
      <c r="U814" s="61">
        <v>0.18689478800000001</v>
      </c>
      <c r="V814" s="61">
        <v>2.7427435999999999E-3</v>
      </c>
      <c r="W814" s="61">
        <v>-5.4970686999999997E-2</v>
      </c>
      <c r="X814" s="61">
        <v>0.30818793899999997</v>
      </c>
      <c r="Y814" s="61">
        <v>0.11932914200000001</v>
      </c>
      <c r="Z814" s="61">
        <v>5.8974219699999997E-2</v>
      </c>
      <c r="AA814" s="61">
        <v>-3.9653146E-2</v>
      </c>
      <c r="AB814" s="14"/>
      <c r="AC814" s="14"/>
      <c r="AD814" s="14"/>
      <c r="AE814" s="14"/>
      <c r="AF814" s="14"/>
      <c r="AG814" s="14"/>
      <c r="AH814" s="14"/>
      <c r="AI814" s="14"/>
    </row>
    <row r="815" spans="1:35">
      <c r="A815" s="16"/>
      <c r="B815" s="61">
        <v>0.18619466200000001</v>
      </c>
      <c r="C815" s="61">
        <v>0.35964103000000003</v>
      </c>
      <c r="D815" s="61">
        <v>-1.1783091000000001E-2</v>
      </c>
      <c r="E815" s="61">
        <v>0.11267262</v>
      </c>
      <c r="F815" s="61">
        <v>4.1651765600000001E-2</v>
      </c>
      <c r="G815" s="61">
        <v>-5.771155E-3</v>
      </c>
      <c r="H815" s="61">
        <v>0.42767277500000001</v>
      </c>
      <c r="I815" s="61">
        <v>6.3406780900000001E-2</v>
      </c>
      <c r="J815" s="61">
        <v>0.13553767899999999</v>
      </c>
      <c r="K815" s="61">
        <v>0.22569098300000001</v>
      </c>
      <c r="L815" s="61">
        <v>0.22208423599999999</v>
      </c>
      <c r="M815" s="61">
        <v>-2.2677769E-2</v>
      </c>
      <c r="N815" s="61">
        <v>0.19485471499999998</v>
      </c>
      <c r="O815" s="61">
        <v>0.27191569100000001</v>
      </c>
      <c r="P815" s="61"/>
      <c r="Q815" s="61">
        <v>8.1205609400000003E-2</v>
      </c>
      <c r="R815" s="61">
        <v>8.1303873499999998E-2</v>
      </c>
      <c r="S815" s="61">
        <v>2.3535464500000002E-2</v>
      </c>
      <c r="T815" s="61">
        <v>0.23381945200000001</v>
      </c>
      <c r="U815" s="61">
        <v>0.19319291799999999</v>
      </c>
      <c r="V815" s="61">
        <v>-2.4184040000000003E-3</v>
      </c>
      <c r="W815" s="61">
        <v>-5.0137909000000001E-2</v>
      </c>
      <c r="X815" s="61">
        <v>0.301638556</v>
      </c>
      <c r="Y815" s="61">
        <v>0.109207018</v>
      </c>
      <c r="Z815" s="61">
        <v>5.4390772099999998E-2</v>
      </c>
      <c r="AA815" s="61">
        <v>-4.6287311000000005E-2</v>
      </c>
      <c r="AB815" s="14"/>
      <c r="AC815" s="14"/>
      <c r="AD815" s="14"/>
      <c r="AE815" s="14"/>
      <c r="AF815" s="14"/>
      <c r="AG815" s="14"/>
      <c r="AH815" s="14"/>
      <c r="AI815" s="14"/>
    </row>
    <row r="816" spans="1:35">
      <c r="A816" s="16"/>
      <c r="B816" s="61">
        <v>0.193722964</v>
      </c>
      <c r="C816" s="61">
        <v>0.35281626799999999</v>
      </c>
      <c r="D816" s="61">
        <v>-1.2351152000000001E-2</v>
      </c>
      <c r="E816" s="61">
        <v>0.11478927600000001</v>
      </c>
      <c r="F816" s="61">
        <v>3.8904335700000001E-2</v>
      </c>
      <c r="G816" s="61">
        <v>8.8328449999999998E-4</v>
      </c>
      <c r="H816" s="61">
        <v>0.42909008500000001</v>
      </c>
      <c r="I816" s="61">
        <v>6.8957014499999997E-2</v>
      </c>
      <c r="J816" s="61">
        <v>0.123856947</v>
      </c>
      <c r="K816" s="61">
        <v>0.22890197499999998</v>
      </c>
      <c r="L816" s="61">
        <v>0.22415213</v>
      </c>
      <c r="M816" s="61">
        <v>-1.6532575000000001E-2</v>
      </c>
      <c r="N816" s="61">
        <v>0.207393826</v>
      </c>
      <c r="O816" s="61">
        <v>0.27096421100000001</v>
      </c>
      <c r="P816" s="61"/>
      <c r="Q816" s="61">
        <v>8.5017860700000003E-2</v>
      </c>
      <c r="R816" s="61">
        <v>8.5086259400000003E-2</v>
      </c>
      <c r="S816" s="61">
        <v>2.4623666200000002E-2</v>
      </c>
      <c r="T816" s="61">
        <v>0.241550812</v>
      </c>
      <c r="U816" s="61">
        <v>0.200601222</v>
      </c>
      <c r="V816" s="61">
        <v>-6.2867790000000002E-3</v>
      </c>
      <c r="W816" s="61">
        <v>-5.5513338000000002E-2</v>
      </c>
      <c r="X816" s="61">
        <v>0.30687762500000004</v>
      </c>
      <c r="Y816" s="61">
        <v>0.100868635</v>
      </c>
      <c r="Z816" s="61">
        <v>5.85778073E-2</v>
      </c>
      <c r="AA816" s="61">
        <v>-4.5275682000000005E-2</v>
      </c>
      <c r="AB816" s="14"/>
      <c r="AC816" s="14"/>
      <c r="AD816" s="14"/>
      <c r="AE816" s="14"/>
      <c r="AF816" s="14"/>
      <c r="AG816" s="14"/>
      <c r="AH816" s="14"/>
      <c r="AI816" s="14"/>
    </row>
    <row r="817" spans="1:35">
      <c r="A817" s="16"/>
      <c r="B817" s="61">
        <v>0.19076696500000001</v>
      </c>
      <c r="C817" s="61">
        <v>0.34987542699999996</v>
      </c>
      <c r="D817" s="61">
        <v>-1.5254878999999999E-2</v>
      </c>
      <c r="E817" s="61">
        <v>0.146259153</v>
      </c>
      <c r="F817" s="61">
        <v>4.3134795699999999E-2</v>
      </c>
      <c r="G817" s="61">
        <v>3.2464846000000002E-3</v>
      </c>
      <c r="H817" s="61">
        <v>0.41827759600000003</v>
      </c>
      <c r="I817" s="61">
        <v>6.95537985E-2</v>
      </c>
      <c r="J817" s="61">
        <v>0.12268636799999999</v>
      </c>
      <c r="K817" s="61">
        <v>0.221669695</v>
      </c>
      <c r="L817" s="61">
        <v>0.22524249600000001</v>
      </c>
      <c r="M817" s="61">
        <v>-1.6755158000000003E-2</v>
      </c>
      <c r="N817" s="61">
        <v>0.198712153</v>
      </c>
      <c r="O817" s="61">
        <v>0.29068078400000003</v>
      </c>
      <c r="P817" s="61"/>
      <c r="Q817" s="61">
        <v>8.7478556700000001E-2</v>
      </c>
      <c r="R817" s="61">
        <v>8.560564720000001E-2</v>
      </c>
      <c r="S817" s="61">
        <v>2.4880096799999998E-2</v>
      </c>
      <c r="T817" s="61">
        <v>0.23863251000000002</v>
      </c>
      <c r="U817" s="61">
        <v>0.19724281000000002</v>
      </c>
      <c r="V817" s="61">
        <v>-4.4194700000000004E-4</v>
      </c>
      <c r="W817" s="61">
        <v>-5.5417701E-2</v>
      </c>
      <c r="X817" s="61">
        <v>0.29846160500000002</v>
      </c>
      <c r="Y817" s="61">
        <v>8.8964207000000003E-2</v>
      </c>
      <c r="Z817" s="61">
        <v>5.6551426200000005E-2</v>
      </c>
      <c r="AA817" s="61">
        <v>-4.5654083999999998E-2</v>
      </c>
      <c r="AB817" s="14"/>
      <c r="AC817" s="14"/>
      <c r="AD817" s="14"/>
      <c r="AE817" s="14"/>
      <c r="AF817" s="14"/>
      <c r="AG817" s="14"/>
      <c r="AH817" s="14"/>
      <c r="AI817" s="14"/>
    </row>
    <row r="818" spans="1:35">
      <c r="A818" s="16"/>
      <c r="B818" s="61">
        <v>0.19869193299999999</v>
      </c>
      <c r="C818" s="61">
        <v>0.34842783199999999</v>
      </c>
      <c r="D818" s="61">
        <v>-1.482327E-2</v>
      </c>
      <c r="E818" s="61">
        <v>0.125099445</v>
      </c>
      <c r="F818" s="61">
        <v>4.1477126899999994E-2</v>
      </c>
      <c r="G818" s="61">
        <v>-6.1774329999999995E-3</v>
      </c>
      <c r="H818" s="61">
        <v>0.42379070200000002</v>
      </c>
      <c r="I818" s="61">
        <v>7.1849387299999998E-2</v>
      </c>
      <c r="J818" s="61">
        <v>0.114156968</v>
      </c>
      <c r="K818" s="61">
        <v>0.22836826699999999</v>
      </c>
      <c r="L818" s="61">
        <v>0.22613072899999997</v>
      </c>
      <c r="M818" s="61">
        <v>-1.9139198E-2</v>
      </c>
      <c r="N818" s="61">
        <v>0.21282527000000001</v>
      </c>
      <c r="O818" s="61">
        <v>0.28708546099999999</v>
      </c>
      <c r="P818" s="61"/>
      <c r="Q818" s="61">
        <v>8.7657309899999994E-2</v>
      </c>
      <c r="R818" s="61">
        <v>8.2726495799999994E-2</v>
      </c>
      <c r="S818" s="61">
        <v>2.0055495900000001E-2</v>
      </c>
      <c r="T818" s="61">
        <v>0.23576022200000002</v>
      </c>
      <c r="U818" s="61">
        <v>0.18702636300000003</v>
      </c>
      <c r="V818" s="61">
        <v>1.1511812999999999E-3</v>
      </c>
      <c r="W818" s="61">
        <v>-5.3552388000000006E-2</v>
      </c>
      <c r="X818" s="61">
        <v>0.30503735800000004</v>
      </c>
      <c r="Y818" s="61">
        <v>8.7175028099999996E-2</v>
      </c>
      <c r="Z818" s="61">
        <v>5.7393221199999997E-2</v>
      </c>
      <c r="AA818" s="61">
        <v>-4.4862177000000003E-2</v>
      </c>
      <c r="AB818" s="14"/>
      <c r="AC818" s="14"/>
      <c r="AD818" s="14"/>
      <c r="AE818" s="14"/>
      <c r="AF818" s="14"/>
      <c r="AG818" s="14"/>
      <c r="AH818" s="14"/>
      <c r="AI818" s="14"/>
    </row>
    <row r="819" spans="1:35">
      <c r="A819" s="16"/>
      <c r="B819" s="61">
        <v>0.20141061400000002</v>
      </c>
      <c r="C819" s="61">
        <v>0.35667932099999999</v>
      </c>
      <c r="D819" s="61">
        <v>-1.5117579000000001E-2</v>
      </c>
      <c r="E819" s="61">
        <v>0.119813093</v>
      </c>
      <c r="F819" s="61">
        <v>3.9387910700000001E-2</v>
      </c>
      <c r="G819" s="61">
        <v>-5.2580830000000002E-3</v>
      </c>
      <c r="H819" s="61">
        <v>0.43337353299999998</v>
      </c>
      <c r="I819" s="61">
        <v>6.3310448899999996E-2</v>
      </c>
      <c r="J819" s="61">
        <v>0.10618027599999999</v>
      </c>
      <c r="K819" s="61">
        <v>0.23014119900000002</v>
      </c>
      <c r="L819" s="61">
        <v>0.225619184</v>
      </c>
      <c r="M819" s="61">
        <v>-1.7654527999999999E-2</v>
      </c>
      <c r="N819" s="61">
        <v>0.21806961999999999</v>
      </c>
      <c r="O819" s="61">
        <v>0.28012798700000002</v>
      </c>
      <c r="P819" s="61"/>
      <c r="Q819" s="61">
        <v>9.5699234099999989E-2</v>
      </c>
      <c r="R819" s="61">
        <v>8.3687807099999997E-2</v>
      </c>
      <c r="S819" s="61">
        <v>2.53274099E-2</v>
      </c>
      <c r="T819" s="61">
        <v>0.23186532499999998</v>
      </c>
      <c r="U819" s="61">
        <v>0.19316099099999998</v>
      </c>
      <c r="V819" s="61">
        <v>-2.2405140000000003E-3</v>
      </c>
      <c r="W819" s="61">
        <v>-6.2193708E-2</v>
      </c>
      <c r="X819" s="61">
        <v>0.30328542800000002</v>
      </c>
      <c r="Y819" s="61">
        <v>7.9950628799999993E-2</v>
      </c>
      <c r="Z819" s="61">
        <v>5.7313534999999999E-2</v>
      </c>
      <c r="AA819" s="61">
        <v>-4.8430239000000007E-2</v>
      </c>
      <c r="AB819" s="14"/>
      <c r="AC819" s="14"/>
      <c r="AD819" s="14"/>
      <c r="AE819" s="14"/>
      <c r="AF819" s="14"/>
      <c r="AG819" s="14"/>
      <c r="AH819" s="14"/>
      <c r="AI819" s="14"/>
    </row>
    <row r="820" spans="1:35">
      <c r="A820" s="16"/>
      <c r="B820" s="61">
        <v>0.191243722</v>
      </c>
      <c r="C820" s="61">
        <v>0.362052396</v>
      </c>
      <c r="D820" s="61">
        <v>-1.0901375E-2</v>
      </c>
      <c r="E820" s="61">
        <v>0.124742705</v>
      </c>
      <c r="F820" s="61">
        <v>2.9846399300000003E-2</v>
      </c>
      <c r="G820" s="61">
        <v>-2.341044E-3</v>
      </c>
      <c r="H820" s="61">
        <v>0.42846812000000001</v>
      </c>
      <c r="I820" s="61">
        <v>6.1004915999999999E-2</v>
      </c>
      <c r="J820" s="61">
        <v>0.10489559500000001</v>
      </c>
      <c r="K820" s="61">
        <v>0.22462905699999999</v>
      </c>
      <c r="L820" s="61">
        <v>0.22506579299999999</v>
      </c>
      <c r="M820" s="61">
        <v>-1.8200119000000001E-2</v>
      </c>
      <c r="N820" s="61">
        <v>0.20455164499999998</v>
      </c>
      <c r="O820" s="61">
        <v>0.29311795499999999</v>
      </c>
      <c r="P820" s="61"/>
      <c r="Q820" s="61">
        <v>8.8665679499999997E-2</v>
      </c>
      <c r="R820" s="61">
        <v>8.0841168999999991E-2</v>
      </c>
      <c r="S820" s="61">
        <v>1.8767424899999999E-2</v>
      </c>
      <c r="T820" s="61">
        <v>0.235237315</v>
      </c>
      <c r="U820" s="61">
        <v>0.19693206700000002</v>
      </c>
      <c r="V820" s="61">
        <v>1.9292454000000001E-3</v>
      </c>
      <c r="W820" s="61">
        <v>-5.1278677000000002E-2</v>
      </c>
      <c r="X820" s="61">
        <v>0.29029760199999999</v>
      </c>
      <c r="Y820" s="61">
        <v>7.4696819299999995E-2</v>
      </c>
      <c r="Z820" s="61">
        <v>5.3602422900000002E-2</v>
      </c>
      <c r="AA820" s="61">
        <v>-4.5154623000000005E-2</v>
      </c>
      <c r="AB820" s="14"/>
      <c r="AC820" s="14"/>
      <c r="AD820" s="14"/>
      <c r="AE820" s="14"/>
      <c r="AF820" s="14"/>
      <c r="AG820" s="14"/>
      <c r="AH820" s="14"/>
      <c r="AI820" s="14"/>
    </row>
    <row r="821" spans="1:35">
      <c r="A821" s="16"/>
      <c r="B821" s="61">
        <v>0.198503348</v>
      </c>
      <c r="C821" s="61">
        <v>0.35645821699999997</v>
      </c>
      <c r="D821" s="61">
        <v>-1.1512377000000001E-2</v>
      </c>
      <c r="E821" s="61">
        <v>0.116902124</v>
      </c>
      <c r="F821" s="61">
        <v>3.3654860500000001E-2</v>
      </c>
      <c r="G821" s="61">
        <v>-5.24389E-4</v>
      </c>
      <c r="H821" s="61">
        <v>0.43233730600000003</v>
      </c>
      <c r="I821" s="61">
        <v>6.1638857800000002E-2</v>
      </c>
      <c r="J821" s="61">
        <v>0.101880502</v>
      </c>
      <c r="K821" s="61">
        <v>0.22622704099999999</v>
      </c>
      <c r="L821" s="61">
        <v>0.22707502800000001</v>
      </c>
      <c r="M821" s="61">
        <v>-1.8164990999999998E-2</v>
      </c>
      <c r="N821" s="61">
        <v>0.220295133</v>
      </c>
      <c r="O821" s="61">
        <v>0.28836320500000001</v>
      </c>
      <c r="P821" s="61"/>
      <c r="Q821" s="61">
        <v>9.3618642500000002E-2</v>
      </c>
      <c r="R821" s="61">
        <v>8.3964634999999996E-2</v>
      </c>
      <c r="S821" s="61">
        <v>2.0134717700000002E-2</v>
      </c>
      <c r="T821" s="61">
        <v>0.234986001</v>
      </c>
      <c r="U821" s="61">
        <v>0.19012059099999998</v>
      </c>
      <c r="V821" s="61">
        <v>-2.458301E-3</v>
      </c>
      <c r="W821" s="61">
        <v>-5.4675200000000007E-2</v>
      </c>
      <c r="X821" s="61">
        <v>0.29495695</v>
      </c>
      <c r="Y821" s="61">
        <v>7.6014390500000001E-2</v>
      </c>
      <c r="Z821" s="61">
        <v>5.7134328900000003E-2</v>
      </c>
      <c r="AA821" s="61">
        <v>-4.9139555000000001E-2</v>
      </c>
      <c r="AB821" s="14"/>
      <c r="AC821" s="14"/>
      <c r="AD821" s="14"/>
      <c r="AE821" s="14"/>
      <c r="AF821" s="14"/>
      <c r="AG821" s="14"/>
      <c r="AH821" s="14"/>
      <c r="AI821" s="14"/>
    </row>
    <row r="822" spans="1:35">
      <c r="A822" s="16"/>
      <c r="B822" s="61">
        <v>0.18447338599999999</v>
      </c>
      <c r="C822" s="61">
        <v>0.34993347300000005</v>
      </c>
      <c r="D822" s="61">
        <v>-1.4321407E-2</v>
      </c>
      <c r="E822" s="61">
        <v>0.14372011199999998</v>
      </c>
      <c r="F822" s="61">
        <v>3.9392930700000002E-2</v>
      </c>
      <c r="G822" s="61">
        <v>-4.0492539999999995E-3</v>
      </c>
      <c r="H822" s="61">
        <v>0.44399592300000001</v>
      </c>
      <c r="I822" s="61">
        <v>6.5136587600000004E-2</v>
      </c>
      <c r="J822" s="61">
        <v>0.10456699600000001</v>
      </c>
      <c r="K822" s="61">
        <v>0.226593191</v>
      </c>
      <c r="L822" s="61">
        <v>0.23305953700000001</v>
      </c>
      <c r="M822" s="61">
        <v>-1.3807294000000001E-2</v>
      </c>
      <c r="N822" s="61">
        <v>0.22222834200000002</v>
      </c>
      <c r="O822" s="61">
        <v>0.30580026599999999</v>
      </c>
      <c r="P822" s="61"/>
      <c r="Q822" s="61">
        <v>8.9543624400000008E-2</v>
      </c>
      <c r="R822" s="61">
        <v>8.2978517299999999E-2</v>
      </c>
      <c r="S822" s="61">
        <v>1.73381383E-2</v>
      </c>
      <c r="T822" s="61">
        <v>0.22601217900000001</v>
      </c>
      <c r="U822" s="61">
        <v>0.18838861099999998</v>
      </c>
      <c r="V822" s="61">
        <v>-1.3160864000000001E-2</v>
      </c>
      <c r="W822" s="61">
        <v>-5.5516043000000001E-2</v>
      </c>
      <c r="X822" s="61">
        <v>0.29102628699999999</v>
      </c>
      <c r="Y822" s="61">
        <v>6.6320402200000003E-2</v>
      </c>
      <c r="Z822" s="61">
        <v>5.2545966600000001E-2</v>
      </c>
      <c r="AA822" s="61">
        <v>-5.0348267000000002E-2</v>
      </c>
      <c r="AB822" s="14"/>
      <c r="AC822" s="14"/>
      <c r="AD822" s="14"/>
      <c r="AE822" s="14"/>
      <c r="AF822" s="14"/>
      <c r="AG822" s="14"/>
      <c r="AH822" s="14"/>
      <c r="AI822" s="14"/>
    </row>
    <row r="823" spans="1:35">
      <c r="A823" s="16"/>
      <c r="B823" s="61">
        <v>0.185550885</v>
      </c>
      <c r="C823" s="61">
        <v>0.35657723599999996</v>
      </c>
      <c r="D823" s="61">
        <v>-1.8433121E-2</v>
      </c>
      <c r="E823" s="61">
        <v>0.129559071</v>
      </c>
      <c r="F823" s="61">
        <v>3.5854921599999999E-2</v>
      </c>
      <c r="G823" s="61">
        <v>1.8426272E-3</v>
      </c>
      <c r="H823" s="61">
        <v>0.43734821800000001</v>
      </c>
      <c r="I823" s="61">
        <v>5.8691304999999999E-2</v>
      </c>
      <c r="J823" s="61">
        <v>9.4448154500000006E-2</v>
      </c>
      <c r="K823" s="61">
        <v>0.225656364</v>
      </c>
      <c r="L823" s="61">
        <v>0.23262164599999999</v>
      </c>
      <c r="M823" s="61">
        <v>-2.3961944999999998E-2</v>
      </c>
      <c r="N823" s="61">
        <v>0.21430943099999999</v>
      </c>
      <c r="O823" s="61">
        <v>0.28869352200000004</v>
      </c>
      <c r="P823" s="61"/>
      <c r="Q823" s="61">
        <v>9.6403516299999992E-2</v>
      </c>
      <c r="R823" s="61">
        <v>8.5076832300000002E-2</v>
      </c>
      <c r="S823" s="61">
        <v>2.35056147E-2</v>
      </c>
      <c r="T823" s="61">
        <v>0.22003818200000003</v>
      </c>
      <c r="U823" s="61">
        <v>0.19285253399999999</v>
      </c>
      <c r="V823" s="61">
        <v>-8.4711950000000008E-3</v>
      </c>
      <c r="W823" s="61">
        <v>-6.2567778000000004E-2</v>
      </c>
      <c r="X823" s="61">
        <v>0.29579930300000001</v>
      </c>
      <c r="Y823" s="61">
        <v>7.3345062099999997E-2</v>
      </c>
      <c r="Z823" s="61">
        <v>6.1020873399999995E-2</v>
      </c>
      <c r="AA823" s="61">
        <v>-5.0030099000000001E-2</v>
      </c>
      <c r="AB823" s="14"/>
      <c r="AC823" s="14"/>
      <c r="AD823" s="14"/>
      <c r="AE823" s="14"/>
      <c r="AF823" s="14"/>
      <c r="AG823" s="14"/>
      <c r="AH823" s="14"/>
      <c r="AI823" s="14"/>
    </row>
    <row r="824" spans="1:35">
      <c r="A824" s="16"/>
      <c r="B824" s="61">
        <v>0.18467371799999999</v>
      </c>
      <c r="C824" s="61">
        <v>0.35736431799999996</v>
      </c>
      <c r="D824" s="61">
        <v>-1.0922156999999998E-2</v>
      </c>
      <c r="E824" s="61">
        <v>0.13000560899999999</v>
      </c>
      <c r="F824" s="61">
        <v>3.9841427499999998E-2</v>
      </c>
      <c r="G824" s="61">
        <v>-6.116883E-3</v>
      </c>
      <c r="H824" s="61">
        <v>0.430130387</v>
      </c>
      <c r="I824" s="61">
        <v>6.7876950999999991E-2</v>
      </c>
      <c r="J824" s="61">
        <v>9.5098468800000002E-2</v>
      </c>
      <c r="K824" s="61">
        <v>0.229705254</v>
      </c>
      <c r="L824" s="61">
        <v>0.23379877100000002</v>
      </c>
      <c r="M824" s="61">
        <v>-1.5311779999999999E-2</v>
      </c>
      <c r="N824" s="61">
        <v>0.225273693</v>
      </c>
      <c r="O824" s="61">
        <v>0.290130789</v>
      </c>
      <c r="P824" s="61"/>
      <c r="Q824" s="61">
        <v>8.7802199299999995E-2</v>
      </c>
      <c r="R824" s="61">
        <v>8.8233379200000003E-2</v>
      </c>
      <c r="S824" s="61">
        <v>1.8965398499999998E-2</v>
      </c>
      <c r="T824" s="61">
        <v>0.21992488999999998</v>
      </c>
      <c r="U824" s="61">
        <v>0.19325664000000001</v>
      </c>
      <c r="V824" s="61">
        <v>-5.2710140000000009E-3</v>
      </c>
      <c r="W824" s="61">
        <v>-5.8238554999999997E-2</v>
      </c>
      <c r="X824" s="61">
        <v>0.29630769400000001</v>
      </c>
      <c r="Y824" s="61">
        <v>6.9180417199999997E-2</v>
      </c>
      <c r="Z824" s="61">
        <v>6.0015669000000001E-2</v>
      </c>
      <c r="AA824" s="61">
        <v>-4.0593618999999997E-2</v>
      </c>
      <c r="AB824" s="14"/>
      <c r="AC824" s="14"/>
      <c r="AD824" s="14"/>
      <c r="AE824" s="14"/>
      <c r="AF824" s="14"/>
      <c r="AG824" s="14"/>
      <c r="AH824" s="14"/>
      <c r="AI824" s="14"/>
    </row>
    <row r="825" spans="1:35">
      <c r="A825" s="16"/>
      <c r="B825" s="61">
        <v>0.185944321</v>
      </c>
      <c r="C825" s="61">
        <v>0.34890035400000002</v>
      </c>
      <c r="D825" s="61">
        <v>-1.9595846E-2</v>
      </c>
      <c r="E825" s="61">
        <v>0.126608151</v>
      </c>
      <c r="F825" s="61">
        <v>3.3383687100000004E-2</v>
      </c>
      <c r="G825" s="61">
        <v>-4.0283180000000003E-3</v>
      </c>
      <c r="H825" s="61">
        <v>0.43909837600000001</v>
      </c>
      <c r="I825" s="61">
        <v>6.3767600600000002E-2</v>
      </c>
      <c r="J825" s="61">
        <v>9.5191724800000002E-2</v>
      </c>
      <c r="K825" s="61">
        <v>0.225136011</v>
      </c>
      <c r="L825" s="61">
        <v>0.236761268</v>
      </c>
      <c r="M825" s="61">
        <v>-1.4871741999999999E-2</v>
      </c>
      <c r="N825" s="61">
        <v>0.194964473</v>
      </c>
      <c r="O825" s="61">
        <v>0.28089435900000004</v>
      </c>
      <c r="P825" s="61"/>
      <c r="Q825" s="61">
        <v>8.9474505700000012E-2</v>
      </c>
      <c r="R825" s="61">
        <v>7.9895718800000001E-2</v>
      </c>
      <c r="S825" s="61">
        <v>2.51560555E-2</v>
      </c>
      <c r="T825" s="61">
        <v>0.225851208</v>
      </c>
      <c r="U825" s="61">
        <v>0.18074356999999999</v>
      </c>
      <c r="V825" s="61">
        <v>2.8059697E-3</v>
      </c>
      <c r="W825" s="61">
        <v>-6.1402538E-2</v>
      </c>
      <c r="X825" s="61">
        <v>0.28287667700000002</v>
      </c>
      <c r="Y825" s="61">
        <v>5.7846196199999998E-2</v>
      </c>
      <c r="Z825" s="61">
        <v>5.6776969700000006E-2</v>
      </c>
      <c r="AA825" s="61">
        <v>-4.1887090999999994E-2</v>
      </c>
      <c r="AB825" s="14"/>
      <c r="AC825" s="14"/>
      <c r="AD825" s="14"/>
      <c r="AE825" s="14"/>
      <c r="AF825" s="14"/>
      <c r="AG825" s="14"/>
      <c r="AH825" s="14"/>
      <c r="AI825" s="14"/>
    </row>
    <row r="826" spans="1:35">
      <c r="A826" s="16"/>
      <c r="B826" s="61">
        <v>0.19419347900000003</v>
      </c>
      <c r="C826" s="61">
        <v>0.353935428</v>
      </c>
      <c r="D826" s="61">
        <v>-1.0212014E-2</v>
      </c>
      <c r="E826" s="61">
        <v>0.11370630500000001</v>
      </c>
      <c r="F826" s="61">
        <v>3.3176059299999998E-2</v>
      </c>
      <c r="G826" s="61">
        <v>2.5815555999999999E-3</v>
      </c>
      <c r="H826" s="61">
        <v>0.44009421199999998</v>
      </c>
      <c r="I826" s="61">
        <v>6.0803723999999996E-2</v>
      </c>
      <c r="J826" s="61">
        <v>9.7189291400000002E-2</v>
      </c>
      <c r="K826" s="61">
        <v>0.22348254200000001</v>
      </c>
      <c r="L826" s="61">
        <v>0.23753501700000001</v>
      </c>
      <c r="M826" s="61">
        <v>-1.5325986E-2</v>
      </c>
      <c r="N826" s="61">
        <v>0.202099364</v>
      </c>
      <c r="O826" s="61">
        <v>0.296694032</v>
      </c>
      <c r="P826" s="61"/>
      <c r="Q826" s="61">
        <v>8.6838909700000008E-2</v>
      </c>
      <c r="R826" s="61">
        <v>8.5951286400000007E-2</v>
      </c>
      <c r="S826" s="61">
        <v>2.9038501800000002E-2</v>
      </c>
      <c r="T826" s="61">
        <v>0.21623500700000001</v>
      </c>
      <c r="U826" s="61">
        <v>0.18831112</v>
      </c>
      <c r="V826" s="61">
        <v>6.7073815000000007E-3</v>
      </c>
      <c r="W826" s="61">
        <v>-7.0772434999999995E-2</v>
      </c>
      <c r="X826" s="61">
        <v>0.28802513000000002</v>
      </c>
      <c r="Y826" s="61">
        <v>6.2941763400000003E-2</v>
      </c>
      <c r="Z826" s="61">
        <v>6.03107186E-2</v>
      </c>
      <c r="AA826" s="61">
        <v>-5.2434219999999997E-2</v>
      </c>
      <c r="AB826" s="14"/>
      <c r="AC826" s="14"/>
      <c r="AD826" s="14"/>
      <c r="AE826" s="14"/>
      <c r="AF826" s="14"/>
      <c r="AG826" s="14"/>
      <c r="AH826" s="14"/>
      <c r="AI826" s="14"/>
    </row>
    <row r="827" spans="1:35">
      <c r="A827" s="16"/>
      <c r="B827" s="61">
        <v>0.18616298100000001</v>
      </c>
      <c r="C827" s="61">
        <v>0.34894380599999997</v>
      </c>
      <c r="D827" s="61">
        <v>-1.4449316E-2</v>
      </c>
      <c r="E827" s="61">
        <v>0.13625109800000001</v>
      </c>
      <c r="F827" s="61">
        <v>3.14319921E-2</v>
      </c>
      <c r="G827" s="61">
        <v>-5.0223940000000003E-3</v>
      </c>
      <c r="H827" s="61">
        <v>0.42909897800000002</v>
      </c>
      <c r="I827" s="61">
        <v>6.09259651E-2</v>
      </c>
      <c r="J827" s="61">
        <v>8.9868913599999989E-2</v>
      </c>
      <c r="K827" s="61">
        <v>0.22525266699999999</v>
      </c>
      <c r="L827" s="61">
        <v>0.23307452200000001</v>
      </c>
      <c r="M827" s="61">
        <v>-1.3819524999999999E-2</v>
      </c>
      <c r="N827" s="61">
        <v>0.21160960400000001</v>
      </c>
      <c r="O827" s="61">
        <v>0.28189499900000003</v>
      </c>
      <c r="P827" s="61"/>
      <c r="Q827" s="61">
        <v>9.0186430999999997E-2</v>
      </c>
      <c r="R827" s="61">
        <v>8.0364306600000004E-2</v>
      </c>
      <c r="S827" s="61">
        <v>2.3442291599999998E-2</v>
      </c>
      <c r="T827" s="61">
        <v>0.22233705199999998</v>
      </c>
      <c r="U827" s="61">
        <v>0.178835573</v>
      </c>
      <c r="V827" s="61">
        <v>1.0990036999999999E-3</v>
      </c>
      <c r="W827" s="61">
        <v>-6.0971315999999998E-2</v>
      </c>
      <c r="X827" s="61">
        <v>0.292864332</v>
      </c>
      <c r="Y827" s="61">
        <v>6.2496493899999998E-2</v>
      </c>
      <c r="Z827" s="61">
        <v>4.9787578400000004E-2</v>
      </c>
      <c r="AA827" s="61">
        <v>-5.1172975000000002E-2</v>
      </c>
      <c r="AB827" s="14"/>
      <c r="AC827" s="14"/>
      <c r="AD827" s="14"/>
      <c r="AE827" s="14"/>
      <c r="AF827" s="14"/>
      <c r="AG827" s="14"/>
      <c r="AH827" s="14"/>
      <c r="AI827" s="14"/>
    </row>
    <row r="828" spans="1:35">
      <c r="A828" s="16"/>
      <c r="B828" s="61">
        <v>0.182870324</v>
      </c>
      <c r="C828" s="61">
        <v>0.35428860700000003</v>
      </c>
      <c r="D828" s="61">
        <v>-2.1320711999999999E-2</v>
      </c>
      <c r="E828" s="61">
        <v>0.10777988399999999</v>
      </c>
      <c r="F828" s="61">
        <v>3.5596157900000001E-2</v>
      </c>
      <c r="G828" s="61">
        <v>-3.2400969999999999E-3</v>
      </c>
      <c r="H828" s="61">
        <v>0.43348253200000003</v>
      </c>
      <c r="I828" s="61">
        <v>6.3528588400000002E-2</v>
      </c>
      <c r="J828" s="61">
        <v>9.0029741300000007E-2</v>
      </c>
      <c r="K828" s="61">
        <v>0.21886623199999999</v>
      </c>
      <c r="L828" s="61">
        <v>0.23787095799999999</v>
      </c>
      <c r="M828" s="61">
        <v>-9.0930209999999997E-3</v>
      </c>
      <c r="N828" s="61">
        <v>0.22250549</v>
      </c>
      <c r="O828" s="61">
        <v>0.27593179299999998</v>
      </c>
      <c r="P828" s="61"/>
      <c r="Q828" s="61">
        <v>7.9547875000000004E-2</v>
      </c>
      <c r="R828" s="61">
        <v>8.1785174299999999E-2</v>
      </c>
      <c r="S828" s="61">
        <v>3.2108549E-2</v>
      </c>
      <c r="T828" s="61">
        <v>0.21448261099999999</v>
      </c>
      <c r="U828" s="61">
        <v>0.18005389699999999</v>
      </c>
      <c r="V828" s="61">
        <v>1.2606601500000002E-2</v>
      </c>
      <c r="W828" s="61">
        <v>-7.0527387999999996E-2</v>
      </c>
      <c r="X828" s="61">
        <v>0.289593192</v>
      </c>
      <c r="Y828" s="61">
        <v>5.25983005E-2</v>
      </c>
      <c r="Z828" s="61">
        <v>5.4051579199999998E-2</v>
      </c>
      <c r="AA828" s="61">
        <v>-5.2225768999999998E-2</v>
      </c>
      <c r="AB828" s="14"/>
      <c r="AC828" s="14"/>
      <c r="AD828" s="14"/>
      <c r="AE828" s="14"/>
      <c r="AF828" s="14"/>
      <c r="AG828" s="14"/>
      <c r="AH828" s="14"/>
      <c r="AI828" s="14"/>
    </row>
    <row r="829" spans="1:35">
      <c r="A829" s="16"/>
      <c r="B829" s="61">
        <v>0.184550406</v>
      </c>
      <c r="C829" s="61">
        <v>0.35181599099999999</v>
      </c>
      <c r="D829" s="61">
        <v>-1.3016177E-2</v>
      </c>
      <c r="E829" s="61">
        <v>0.11983990800000001</v>
      </c>
      <c r="F829" s="61">
        <v>3.1158011399999998E-2</v>
      </c>
      <c r="G829" s="61">
        <v>4.6433000000000001E-5</v>
      </c>
      <c r="H829" s="61">
        <v>0.43455992399999999</v>
      </c>
      <c r="I829" s="61">
        <v>5.9370546500000003E-2</v>
      </c>
      <c r="J829" s="61">
        <v>8.376995109999999E-2</v>
      </c>
      <c r="K829" s="61">
        <v>0.22627552699999998</v>
      </c>
      <c r="L829" s="61">
        <v>0.24105296100000001</v>
      </c>
      <c r="M829" s="61">
        <v>-1.6086686999999999E-2</v>
      </c>
      <c r="N829" s="61">
        <v>0.20826181900000001</v>
      </c>
      <c r="O829" s="61">
        <v>0.27680195899999999</v>
      </c>
      <c r="P829" s="61"/>
      <c r="Q829" s="61">
        <v>8.74895594E-2</v>
      </c>
      <c r="R829" s="61">
        <v>7.7289438700000004E-2</v>
      </c>
      <c r="S829" s="61">
        <v>2.2025349400000001E-2</v>
      </c>
      <c r="T829" s="61">
        <v>0.21659314699999999</v>
      </c>
      <c r="U829" s="61">
        <v>0.17254931400000001</v>
      </c>
      <c r="V829" s="61">
        <v>4.8761190999999995E-3</v>
      </c>
      <c r="W829" s="61">
        <v>-6.8673201000000003E-2</v>
      </c>
      <c r="X829" s="61">
        <v>0.29720501500000002</v>
      </c>
      <c r="Y829" s="61">
        <v>6.1211701300000004E-2</v>
      </c>
      <c r="Z829" s="61">
        <v>5.4632463400000005E-2</v>
      </c>
      <c r="AA829" s="61">
        <v>-4.4864426999999998E-2</v>
      </c>
      <c r="AB829" s="14"/>
      <c r="AC829" s="14"/>
      <c r="AD829" s="14"/>
      <c r="AE829" s="14"/>
      <c r="AF829" s="14"/>
      <c r="AG829" s="14"/>
      <c r="AH829" s="14"/>
      <c r="AI829" s="14"/>
    </row>
    <row r="830" spans="1:35">
      <c r="A830" s="16"/>
      <c r="B830" s="61">
        <v>0.18266332599999999</v>
      </c>
      <c r="C830" s="61">
        <v>0.347807054</v>
      </c>
      <c r="D830" s="61">
        <v>-2.4223958E-2</v>
      </c>
      <c r="E830" s="61">
        <v>0.11488641899999999</v>
      </c>
      <c r="F830" s="61">
        <v>2.66788671E-2</v>
      </c>
      <c r="G830" s="61">
        <v>-2.8021629999999999E-3</v>
      </c>
      <c r="H830" s="61">
        <v>0.42093019700000001</v>
      </c>
      <c r="I830" s="61">
        <v>5.6809072699999998E-2</v>
      </c>
      <c r="J830" s="61">
        <v>8.7890939099999996E-2</v>
      </c>
      <c r="K830" s="61">
        <v>0.22074486000000001</v>
      </c>
      <c r="L830" s="61">
        <v>0.24232381400000003</v>
      </c>
      <c r="M830" s="61">
        <v>-1.2555146999999999E-2</v>
      </c>
      <c r="N830" s="61">
        <v>0.175694145</v>
      </c>
      <c r="O830" s="61">
        <v>0.28146157399999999</v>
      </c>
      <c r="P830" s="61"/>
      <c r="Q830" s="61">
        <v>8.6335013200000005E-2</v>
      </c>
      <c r="R830" s="61">
        <v>8.2633067300000002E-2</v>
      </c>
      <c r="S830" s="61">
        <v>2.2887270800000001E-2</v>
      </c>
      <c r="T830" s="61">
        <v>0.21532611500000001</v>
      </c>
      <c r="U830" s="61">
        <v>0.18054364499999997</v>
      </c>
      <c r="V830" s="61">
        <v>7.4983756E-3</v>
      </c>
      <c r="W830" s="61">
        <v>-4.6062953999999996E-2</v>
      </c>
      <c r="X830" s="61">
        <v>0.29687918000000002</v>
      </c>
      <c r="Y830" s="61">
        <v>5.4977239800000001E-2</v>
      </c>
      <c r="Z830" s="61">
        <v>5.5437399200000001E-2</v>
      </c>
      <c r="AA830" s="61">
        <v>-5.0394248000000003E-2</v>
      </c>
      <c r="AB830" s="14"/>
      <c r="AC830" s="14"/>
      <c r="AD830" s="14"/>
      <c r="AE830" s="14"/>
      <c r="AF830" s="14"/>
      <c r="AG830" s="14"/>
      <c r="AH830" s="14"/>
      <c r="AI830" s="14"/>
    </row>
    <row r="831" spans="1:35">
      <c r="A831" s="16"/>
      <c r="B831" s="61">
        <v>0.18396503</v>
      </c>
      <c r="C831" s="61">
        <v>0.35620316199999996</v>
      </c>
      <c r="D831" s="61">
        <v>-1.3055626000000001E-2</v>
      </c>
      <c r="E831" s="61">
        <v>0.132608484</v>
      </c>
      <c r="F831" s="61">
        <v>3.6917641699999997E-2</v>
      </c>
      <c r="G831" s="61">
        <v>2.2592841999999999E-3</v>
      </c>
      <c r="H831" s="61">
        <v>0.43995075300000003</v>
      </c>
      <c r="I831" s="61">
        <v>6.3931794799999997E-2</v>
      </c>
      <c r="J831" s="61">
        <v>9.0992407600000005E-2</v>
      </c>
      <c r="K831" s="61">
        <v>0.21839704500000001</v>
      </c>
      <c r="L831" s="61">
        <v>0.246127711</v>
      </c>
      <c r="M831" s="61">
        <v>-1.4236873000000001E-2</v>
      </c>
      <c r="N831" s="61">
        <v>0.237097103</v>
      </c>
      <c r="O831" s="61">
        <v>0.27179616400000001</v>
      </c>
      <c r="P831" s="61"/>
      <c r="Q831" s="61">
        <v>9.0675893300000004E-2</v>
      </c>
      <c r="R831" s="61">
        <v>8.3803083199999989E-2</v>
      </c>
      <c r="S831" s="61">
        <v>1.8286765599999998E-2</v>
      </c>
      <c r="T831" s="61">
        <v>0.21528465700000002</v>
      </c>
      <c r="U831" s="61">
        <v>0.190602208</v>
      </c>
      <c r="V831" s="61">
        <v>1.98216E-5</v>
      </c>
      <c r="W831" s="61">
        <v>-6.1269853000000006E-2</v>
      </c>
      <c r="X831" s="61">
        <v>0.29489092899999997</v>
      </c>
      <c r="Y831" s="61">
        <v>6.00910848E-2</v>
      </c>
      <c r="Z831" s="61">
        <v>5.2333938199999999E-2</v>
      </c>
      <c r="AA831" s="61">
        <v>-5.1338768999999999E-2</v>
      </c>
      <c r="AB831" s="14"/>
      <c r="AC831" s="14"/>
      <c r="AD831" s="14"/>
      <c r="AE831" s="14"/>
      <c r="AF831" s="14"/>
      <c r="AG831" s="14"/>
      <c r="AH831" s="14"/>
      <c r="AI831" s="14"/>
    </row>
    <row r="832" spans="1:35">
      <c r="A832" s="16"/>
      <c r="B832" s="61">
        <v>0.188719049</v>
      </c>
      <c r="C832" s="61">
        <v>0.34776128499999998</v>
      </c>
      <c r="D832" s="61">
        <v>-1.0115612000000001E-2</v>
      </c>
      <c r="E832" s="61">
        <v>0.116010165</v>
      </c>
      <c r="F832" s="61">
        <v>3.77611115E-2</v>
      </c>
      <c r="G832" s="61">
        <v>1.0815025E-3</v>
      </c>
      <c r="H832" s="61">
        <v>0.445543735</v>
      </c>
      <c r="I832" s="61">
        <v>6.03568487E-2</v>
      </c>
      <c r="J832" s="61">
        <v>8.3309933099999997E-2</v>
      </c>
      <c r="K832" s="61">
        <v>0.22138787900000001</v>
      </c>
      <c r="L832" s="61">
        <v>0.24592845499999999</v>
      </c>
      <c r="M832" s="61">
        <v>-1.1313801000000002E-2</v>
      </c>
      <c r="N832" s="61">
        <v>0.18344693100000001</v>
      </c>
      <c r="O832" s="61">
        <v>0.27219500099999999</v>
      </c>
      <c r="P832" s="61"/>
      <c r="Q832" s="61">
        <v>8.5466404699999998E-2</v>
      </c>
      <c r="R832" s="61">
        <v>8.0045830700000001E-2</v>
      </c>
      <c r="S832" s="61">
        <v>2.3242069899999999E-2</v>
      </c>
      <c r="T832" s="61">
        <v>0.21391953699999999</v>
      </c>
      <c r="U832" s="61">
        <v>0.18638537800000002</v>
      </c>
      <c r="V832" s="61">
        <v>-5.8139299999999993E-4</v>
      </c>
      <c r="W832" s="61">
        <v>-5.9755289999999996E-2</v>
      </c>
      <c r="X832" s="61">
        <v>0.304595899</v>
      </c>
      <c r="Y832" s="61">
        <v>6.3879774100000009E-2</v>
      </c>
      <c r="Z832" s="61">
        <v>5.7817629100000004E-2</v>
      </c>
      <c r="AA832" s="61">
        <v>-5.0691341000000001E-2</v>
      </c>
      <c r="AB832" s="14"/>
      <c r="AC832" s="14"/>
      <c r="AD832" s="14"/>
      <c r="AE832" s="14"/>
      <c r="AF832" s="14"/>
      <c r="AG832" s="14"/>
      <c r="AH832" s="14"/>
      <c r="AI832" s="14"/>
    </row>
    <row r="833" spans="1:35">
      <c r="A833" s="16"/>
      <c r="B833" s="61">
        <v>0.18975676499999999</v>
      </c>
      <c r="C833" s="61">
        <v>0.34866625499999998</v>
      </c>
      <c r="D833" s="61">
        <v>-1.2190175000000001E-2</v>
      </c>
      <c r="E833" s="61">
        <v>0.12535486799999998</v>
      </c>
      <c r="F833" s="61">
        <v>3.2931088099999999E-2</v>
      </c>
      <c r="G833" s="61">
        <v>-1.795175E-3</v>
      </c>
      <c r="H833" s="61">
        <v>0.43650932400000003</v>
      </c>
      <c r="I833" s="61">
        <v>5.6419913099999996E-2</v>
      </c>
      <c r="J833" s="61">
        <v>7.9954893599999993E-2</v>
      </c>
      <c r="K833" s="61">
        <v>0.224604316</v>
      </c>
      <c r="L833" s="61">
        <v>0.246045984</v>
      </c>
      <c r="M833" s="61">
        <v>-1.154502E-2</v>
      </c>
      <c r="N833" s="61">
        <v>0.199070052</v>
      </c>
      <c r="O833" s="61">
        <v>0.28650102599999999</v>
      </c>
      <c r="P833" s="61"/>
      <c r="Q833" s="61">
        <v>9.2952551700000011E-2</v>
      </c>
      <c r="R833" s="61">
        <v>8.1347001000000002E-2</v>
      </c>
      <c r="S833" s="61">
        <v>2.9913282099999997E-2</v>
      </c>
      <c r="T833" s="61">
        <v>0.21981996100000001</v>
      </c>
      <c r="U833" s="61">
        <v>0.18488434399999998</v>
      </c>
      <c r="V833" s="61">
        <v>-6.1928910000000007E-3</v>
      </c>
      <c r="W833" s="61">
        <v>-6.6337679999999996E-2</v>
      </c>
      <c r="X833" s="61">
        <v>0.30259134900000001</v>
      </c>
      <c r="Y833" s="61">
        <v>6.4494829599999998E-2</v>
      </c>
      <c r="Z833" s="61">
        <v>5.4038064200000006E-2</v>
      </c>
      <c r="AA833" s="61">
        <v>-4.8511188000000004E-2</v>
      </c>
      <c r="AB833" s="14"/>
      <c r="AC833" s="14"/>
      <c r="AD833" s="14"/>
      <c r="AE833" s="14"/>
      <c r="AF833" s="14"/>
      <c r="AG833" s="14"/>
      <c r="AH833" s="14"/>
      <c r="AI833" s="14"/>
    </row>
    <row r="834" spans="1:35">
      <c r="A834" s="16"/>
      <c r="B834" s="61">
        <v>0.18720624699999999</v>
      </c>
      <c r="C834" s="61">
        <v>0.34593906400000002</v>
      </c>
      <c r="D834" s="61">
        <v>-1.3850028E-2</v>
      </c>
      <c r="E834" s="61">
        <v>0.13202714999999998</v>
      </c>
      <c r="F834" s="61">
        <v>3.70714163E-2</v>
      </c>
      <c r="G834" s="61">
        <v>-2.9436700000000002E-4</v>
      </c>
      <c r="H834" s="61">
        <v>0.44572538500000003</v>
      </c>
      <c r="I834" s="61">
        <v>5.3664790499999997E-2</v>
      </c>
      <c r="J834" s="61">
        <v>8.4962137000000007E-2</v>
      </c>
      <c r="K834" s="61">
        <v>0.22019034099999998</v>
      </c>
      <c r="L834" s="61">
        <v>0.24455909100000001</v>
      </c>
      <c r="M834" s="61">
        <v>-1.4371594999999999E-2</v>
      </c>
      <c r="N834" s="61">
        <v>0.19751020499999999</v>
      </c>
      <c r="O834" s="61">
        <v>0.26759065700000001</v>
      </c>
      <c r="P834" s="61"/>
      <c r="Q834" s="61">
        <v>9.3124156700000002E-2</v>
      </c>
      <c r="R834" s="61">
        <v>8.745741130000001E-2</v>
      </c>
      <c r="S834" s="61">
        <v>2.7288854599999999E-2</v>
      </c>
      <c r="T834" s="61">
        <v>0.22272919399999999</v>
      </c>
      <c r="U834" s="61">
        <v>0.16928027700000001</v>
      </c>
      <c r="V834" s="61">
        <v>-9.0044679999999998E-3</v>
      </c>
      <c r="W834" s="61">
        <v>-6.1588580999999996E-2</v>
      </c>
      <c r="X834" s="61">
        <v>0.29861284700000001</v>
      </c>
      <c r="Y834" s="61">
        <v>5.4051815999999996E-2</v>
      </c>
      <c r="Z834" s="61">
        <v>5.93477268E-2</v>
      </c>
      <c r="AA834" s="61">
        <v>-4.5578992999999998E-2</v>
      </c>
      <c r="AB834" s="14"/>
      <c r="AC834" s="14"/>
      <c r="AD834" s="14"/>
      <c r="AE834" s="14"/>
      <c r="AF834" s="14"/>
      <c r="AG834" s="14"/>
      <c r="AH834" s="14"/>
      <c r="AI834" s="14"/>
    </row>
    <row r="835" spans="1:35">
      <c r="A835" s="16"/>
      <c r="B835" s="61">
        <v>0.188687775</v>
      </c>
      <c r="C835" s="61">
        <v>0.35933855999999997</v>
      </c>
      <c r="D835" s="61">
        <v>-1.5621834000000001E-2</v>
      </c>
      <c r="E835" s="61">
        <v>0.12347971599999999</v>
      </c>
      <c r="F835" s="61">
        <v>2.7046057499999998E-2</v>
      </c>
      <c r="G835" s="61">
        <v>1.081423E-3</v>
      </c>
      <c r="H835" s="61">
        <v>0.44306577199999997</v>
      </c>
      <c r="I835" s="61">
        <v>6.2098449E-2</v>
      </c>
      <c r="J835" s="61">
        <v>8.7651156599999988E-2</v>
      </c>
      <c r="K835" s="61">
        <v>0.225261396</v>
      </c>
      <c r="L835" s="61">
        <v>0.245845646</v>
      </c>
      <c r="M835" s="61">
        <v>-1.3978766E-2</v>
      </c>
      <c r="N835" s="61">
        <v>0.197446184</v>
      </c>
      <c r="O835" s="61">
        <v>0.26149228899999999</v>
      </c>
      <c r="P835" s="61"/>
      <c r="Q835" s="61">
        <v>9.1811599800000004E-2</v>
      </c>
      <c r="R835" s="61">
        <v>8.6764309300000009E-2</v>
      </c>
      <c r="S835" s="61">
        <v>3.1485206099999996E-2</v>
      </c>
      <c r="T835" s="61">
        <v>0.219745474</v>
      </c>
      <c r="U835" s="61">
        <v>0.16797023899999999</v>
      </c>
      <c r="V835" s="61">
        <v>-3.4729979999999997E-3</v>
      </c>
      <c r="W835" s="61">
        <v>-6.1989348999999999E-2</v>
      </c>
      <c r="X835" s="61">
        <v>0.30536939600000002</v>
      </c>
      <c r="Y835" s="61">
        <v>6.12574413E-2</v>
      </c>
      <c r="Z835" s="61">
        <v>5.7065437199999999E-2</v>
      </c>
      <c r="AA835" s="61">
        <v>-4.5116717000000001E-2</v>
      </c>
      <c r="AB835" s="14"/>
      <c r="AC835" s="14"/>
      <c r="AD835" s="14"/>
      <c r="AE835" s="14"/>
      <c r="AF835" s="14"/>
      <c r="AG835" s="14"/>
      <c r="AH835" s="14"/>
      <c r="AI835" s="14"/>
    </row>
    <row r="836" spans="1:35">
      <c r="A836" s="16"/>
      <c r="B836" s="61">
        <v>0.18707474399999999</v>
      </c>
      <c r="C836" s="61">
        <v>0.35424001199999999</v>
      </c>
      <c r="D836" s="61">
        <v>-8.2371119999999996E-3</v>
      </c>
      <c r="E836" s="61">
        <v>0.12739969200000001</v>
      </c>
      <c r="F836" s="61">
        <v>2.6117525499999999E-2</v>
      </c>
      <c r="G836" s="61">
        <v>2.235014E-4</v>
      </c>
      <c r="H836" s="61">
        <v>0.43036939299999999</v>
      </c>
      <c r="I836" s="61">
        <v>5.0422794199999996E-2</v>
      </c>
      <c r="J836" s="61">
        <v>8.5634600899999996E-2</v>
      </c>
      <c r="K836" s="61">
        <v>0.222690102</v>
      </c>
      <c r="L836" s="61">
        <v>0.24860733599999998</v>
      </c>
      <c r="M836" s="61">
        <v>-1.1261027999999999E-2</v>
      </c>
      <c r="N836" s="61">
        <v>0.20124393800000001</v>
      </c>
      <c r="O836" s="61">
        <v>0.26673725399999998</v>
      </c>
      <c r="P836" s="61"/>
      <c r="Q836" s="61">
        <v>9.4145314800000005E-2</v>
      </c>
      <c r="R836" s="61">
        <v>8.7056671399999994E-2</v>
      </c>
      <c r="S836" s="61">
        <v>3.70799427E-2</v>
      </c>
      <c r="T836" s="61">
        <v>0.22495037300000001</v>
      </c>
      <c r="U836" s="61">
        <v>0.17425426699999999</v>
      </c>
      <c r="V836" s="61">
        <v>-2.2598180000000002E-3</v>
      </c>
      <c r="W836" s="61">
        <v>-6.2551853000000004E-2</v>
      </c>
      <c r="X836" s="61">
        <v>0.30592882100000002</v>
      </c>
      <c r="Y836" s="61">
        <v>5.3475199499999994E-2</v>
      </c>
      <c r="Z836" s="61">
        <v>6.0363550100000003E-2</v>
      </c>
      <c r="AA836" s="61">
        <v>-5.0387492999999998E-2</v>
      </c>
      <c r="AB836" s="14"/>
      <c r="AC836" s="14"/>
      <c r="AD836" s="14"/>
      <c r="AE836" s="14"/>
      <c r="AF836" s="14"/>
      <c r="AG836" s="14"/>
      <c r="AH836" s="14"/>
      <c r="AI836" s="14"/>
    </row>
    <row r="837" spans="1:35">
      <c r="A837" s="16"/>
      <c r="B837" s="61">
        <v>0.17760157400000001</v>
      </c>
      <c r="C837" s="61">
        <v>0.370241451</v>
      </c>
      <c r="D837" s="61">
        <v>-1.3503069000000001E-2</v>
      </c>
      <c r="E837" s="61">
        <v>0.12209725499999999</v>
      </c>
      <c r="F837" s="61">
        <v>2.6074156099999999E-2</v>
      </c>
      <c r="G837" s="61">
        <v>8.6815400000000002E-5</v>
      </c>
      <c r="H837" s="61">
        <v>0.43648991999999998</v>
      </c>
      <c r="I837" s="61">
        <v>5.35048729E-2</v>
      </c>
      <c r="J837" s="61">
        <v>8.7053321899999994E-2</v>
      </c>
      <c r="K837" s="61">
        <v>0.22624883799999998</v>
      </c>
      <c r="L837" s="61">
        <v>0.25009126700000001</v>
      </c>
      <c r="M837" s="61">
        <v>-1.8051767999999999E-2</v>
      </c>
      <c r="N837" s="61">
        <v>0.18854374799999998</v>
      </c>
      <c r="O837" s="61">
        <v>0.27003245199999998</v>
      </c>
      <c r="P837" s="61"/>
      <c r="Q837" s="61">
        <v>9.7763474099999997E-2</v>
      </c>
      <c r="R837" s="61">
        <v>8.598159779999999E-2</v>
      </c>
      <c r="S837" s="61">
        <v>2.7343994399999998E-2</v>
      </c>
      <c r="T837" s="61">
        <v>0.22544935899999999</v>
      </c>
      <c r="U837" s="61">
        <v>0.171995493</v>
      </c>
      <c r="V837" s="61">
        <v>-5.5491210000000006E-3</v>
      </c>
      <c r="W837" s="61">
        <v>-6.8719016000000008E-2</v>
      </c>
      <c r="X837" s="61">
        <v>0.30988929399999998</v>
      </c>
      <c r="Y837" s="61">
        <v>6.3530946500000005E-2</v>
      </c>
      <c r="Z837" s="61">
        <v>5.60497893E-2</v>
      </c>
      <c r="AA837" s="61">
        <v>-4.1102773000000002E-2</v>
      </c>
      <c r="AB837" s="14"/>
      <c r="AC837" s="14"/>
      <c r="AD837" s="14"/>
      <c r="AE837" s="14"/>
      <c r="AF837" s="14"/>
      <c r="AG837" s="14"/>
      <c r="AH837" s="14"/>
      <c r="AI837" s="14"/>
    </row>
    <row r="838" spans="1:35">
      <c r="A838" s="16"/>
      <c r="B838" s="61">
        <v>0.19523100599999998</v>
      </c>
      <c r="C838" s="61">
        <v>0.35836321700000001</v>
      </c>
      <c r="D838" s="61">
        <v>-1.3160738E-2</v>
      </c>
      <c r="E838" s="61">
        <v>0.122571493</v>
      </c>
      <c r="F838" s="61">
        <v>3.4808525800000004E-2</v>
      </c>
      <c r="G838" s="61">
        <v>1.4881874999999999E-3</v>
      </c>
      <c r="H838" s="61">
        <v>0.43597475000000002</v>
      </c>
      <c r="I838" s="61">
        <v>4.8522755899999999E-2</v>
      </c>
      <c r="J838" s="61">
        <v>8.9063414100000002E-2</v>
      </c>
      <c r="K838" s="61">
        <v>0.226349777</v>
      </c>
      <c r="L838" s="61">
        <v>0.24930472400000001</v>
      </c>
      <c r="M838" s="61">
        <v>-4.2293779999999998E-3</v>
      </c>
      <c r="N838" s="61">
        <v>0.19526637000000002</v>
      </c>
      <c r="O838" s="61">
        <v>0.27507276899999999</v>
      </c>
      <c r="P838" s="61"/>
      <c r="Q838" s="61">
        <v>8.994079599999999E-2</v>
      </c>
      <c r="R838" s="61">
        <v>8.9542204799999997E-2</v>
      </c>
      <c r="S838" s="61">
        <v>2.6173854600000001E-2</v>
      </c>
      <c r="T838" s="61">
        <v>0.22738229000000001</v>
      </c>
      <c r="U838" s="61">
        <v>0.17788291000000001</v>
      </c>
      <c r="V838" s="61">
        <v>2.3818901999999999E-3</v>
      </c>
      <c r="W838" s="61">
        <v>-6.4885727000000004E-2</v>
      </c>
      <c r="X838" s="61">
        <v>0.30196809600000002</v>
      </c>
      <c r="Y838" s="61">
        <v>6.2268593599999998E-2</v>
      </c>
      <c r="Z838" s="61">
        <v>5.6542474599999996E-2</v>
      </c>
      <c r="AA838" s="61">
        <v>-4.7264733000000003E-2</v>
      </c>
      <c r="AB838" s="14"/>
      <c r="AC838" s="14"/>
      <c r="AD838" s="14"/>
      <c r="AE838" s="14"/>
      <c r="AF838" s="14"/>
      <c r="AG838" s="14"/>
      <c r="AH838" s="14"/>
      <c r="AI838" s="14"/>
    </row>
    <row r="839" spans="1:35">
      <c r="A839" s="16"/>
      <c r="B839" s="61">
        <v>0.17723177700000001</v>
      </c>
      <c r="C839" s="61">
        <v>0.35270782699999997</v>
      </c>
      <c r="D839" s="61">
        <v>-1.0809576999999999E-2</v>
      </c>
      <c r="E839" s="61">
        <v>0.13499381899999999</v>
      </c>
      <c r="F839" s="61">
        <v>3.2111766899999998E-2</v>
      </c>
      <c r="G839" s="61">
        <v>-6.2888780000000003E-3</v>
      </c>
      <c r="H839" s="61">
        <v>0.44816001700000002</v>
      </c>
      <c r="I839" s="61">
        <v>5.1475453900000002E-2</v>
      </c>
      <c r="J839" s="61">
        <v>8.4711245099999999E-2</v>
      </c>
      <c r="K839" s="61">
        <v>0.22879450599999998</v>
      </c>
      <c r="L839" s="61">
        <v>0.24929104800000002</v>
      </c>
      <c r="M839" s="61">
        <v>-1.2744245000000001E-2</v>
      </c>
      <c r="N839" s="61">
        <v>0.19622685400000001</v>
      </c>
      <c r="O839" s="61">
        <v>0.28872673700000001</v>
      </c>
      <c r="P839" s="61"/>
      <c r="Q839" s="61">
        <v>9.0327821799999999E-2</v>
      </c>
      <c r="R839" s="61">
        <v>8.69751988E-2</v>
      </c>
      <c r="S839" s="61">
        <v>2.8333111099999999E-2</v>
      </c>
      <c r="T839" s="61">
        <v>0.22265206899999998</v>
      </c>
      <c r="U839" s="61">
        <v>0.16684510699999999</v>
      </c>
      <c r="V839" s="61">
        <v>-5.8891259999999997E-3</v>
      </c>
      <c r="W839" s="61">
        <v>-7.0990428999999994E-2</v>
      </c>
      <c r="X839" s="61">
        <v>0.30751961500000002</v>
      </c>
      <c r="Y839" s="61">
        <v>6.2708455699999999E-2</v>
      </c>
      <c r="Z839" s="61">
        <v>5.6985663200000002E-2</v>
      </c>
      <c r="AA839" s="61">
        <v>-4.6201776E-2</v>
      </c>
      <c r="AB839" s="14"/>
      <c r="AC839" s="14"/>
      <c r="AD839" s="14"/>
      <c r="AE839" s="14"/>
      <c r="AF839" s="14"/>
      <c r="AG839" s="14"/>
      <c r="AH839" s="14"/>
      <c r="AI839" s="14"/>
    </row>
    <row r="840" spans="1:35">
      <c r="A840" s="16"/>
      <c r="B840" s="61">
        <v>0.18403075499999999</v>
      </c>
      <c r="C840" s="61">
        <v>0.352206829</v>
      </c>
      <c r="D840" s="61">
        <v>-1.7331947E-2</v>
      </c>
      <c r="E840" s="61">
        <v>0.121518607</v>
      </c>
      <c r="F840" s="61">
        <v>3.4360249799999999E-2</v>
      </c>
      <c r="G840" s="61">
        <v>-1.3974619999999999E-3</v>
      </c>
      <c r="H840" s="61">
        <v>0.43897123399999999</v>
      </c>
      <c r="I840" s="61">
        <v>5.4571843099999996E-2</v>
      </c>
      <c r="J840" s="61">
        <v>8.8126925299999992E-2</v>
      </c>
      <c r="K840" s="61">
        <v>0.22708541400000001</v>
      </c>
      <c r="L840" s="61">
        <v>0.253974912</v>
      </c>
      <c r="M840" s="61">
        <v>-9.880261999999999E-3</v>
      </c>
      <c r="N840" s="61">
        <v>0.19181910999999999</v>
      </c>
      <c r="O840" s="61">
        <v>0.27607514099999997</v>
      </c>
      <c r="P840" s="61"/>
      <c r="Q840" s="61">
        <v>9.3571814500000003E-2</v>
      </c>
      <c r="R840" s="61">
        <v>8.1221282699999994E-2</v>
      </c>
      <c r="S840" s="61">
        <v>2.9910779700000001E-2</v>
      </c>
      <c r="T840" s="61">
        <v>0.23021013700000001</v>
      </c>
      <c r="U840" s="61">
        <v>0.16841536300000001</v>
      </c>
      <c r="V840" s="61">
        <v>-6.0288310000000001E-3</v>
      </c>
      <c r="W840" s="61">
        <v>-6.6382640000000007E-2</v>
      </c>
      <c r="X840" s="61">
        <v>0.308103032</v>
      </c>
      <c r="Y840" s="61">
        <v>6.0143467599999993E-2</v>
      </c>
      <c r="Z840" s="61">
        <v>5.6111396899999999E-2</v>
      </c>
      <c r="AA840" s="61">
        <v>-5.1540476000000002E-2</v>
      </c>
      <c r="AB840" s="14"/>
      <c r="AC840" s="14"/>
      <c r="AD840" s="14"/>
      <c r="AE840" s="14"/>
      <c r="AF840" s="14"/>
      <c r="AG840" s="14"/>
      <c r="AH840" s="14"/>
      <c r="AI840" s="14"/>
    </row>
    <row r="841" spans="1:35">
      <c r="A841" s="16"/>
      <c r="B841" s="61">
        <v>0.18408708900000001</v>
      </c>
      <c r="C841" s="61">
        <v>0.35756550300000001</v>
      </c>
      <c r="D841" s="61">
        <v>-1.2340814E-2</v>
      </c>
      <c r="E841" s="61">
        <v>0.10667426499999999</v>
      </c>
      <c r="F841" s="61">
        <v>2.4508255199999999E-2</v>
      </c>
      <c r="G841" s="61">
        <v>-3.7654670000000002E-3</v>
      </c>
      <c r="H841" s="61">
        <v>0.437556638</v>
      </c>
      <c r="I841" s="61">
        <v>5.6947143999999998E-2</v>
      </c>
      <c r="J841" s="61">
        <v>8.86135282E-2</v>
      </c>
      <c r="K841" s="61">
        <v>0.222877243</v>
      </c>
      <c r="L841" s="61">
        <v>0.25465929599999998</v>
      </c>
      <c r="M841" s="61">
        <v>-1.3962764000000001E-2</v>
      </c>
      <c r="N841" s="61">
        <v>0.19062702300000001</v>
      </c>
      <c r="O841" s="61">
        <v>0.26360528599999999</v>
      </c>
      <c r="P841" s="61"/>
      <c r="Q841" s="61">
        <v>9.5197026000000004E-2</v>
      </c>
      <c r="R841" s="61">
        <v>8.4412372999999985E-2</v>
      </c>
      <c r="S841" s="61">
        <v>2.7247937599999997E-2</v>
      </c>
      <c r="T841" s="61">
        <v>0.23195644000000001</v>
      </c>
      <c r="U841" s="61">
        <v>0.16697818900000003</v>
      </c>
      <c r="V841" s="61">
        <v>-5.8437720000000005E-3</v>
      </c>
      <c r="W841" s="61">
        <v>-6.5466046E-2</v>
      </c>
      <c r="X841" s="61">
        <v>0.30785679700000002</v>
      </c>
      <c r="Y841" s="61">
        <v>5.9393328500000002E-2</v>
      </c>
      <c r="Z841" s="61">
        <v>5.2240737000000002E-2</v>
      </c>
      <c r="AA841" s="61">
        <v>-4.9653601999999998E-2</v>
      </c>
      <c r="AB841" s="14"/>
      <c r="AC841" s="14"/>
      <c r="AD841" s="14"/>
      <c r="AE841" s="14"/>
      <c r="AF841" s="14"/>
      <c r="AG841" s="14"/>
      <c r="AH841" s="14"/>
      <c r="AI841" s="14"/>
    </row>
    <row r="842" spans="1:35">
      <c r="A842" s="16"/>
      <c r="B842" s="61">
        <v>0.18617434899999999</v>
      </c>
      <c r="C842" s="61">
        <v>0.35220734100000001</v>
      </c>
      <c r="D842" s="61">
        <v>-8.9805270000000003E-3</v>
      </c>
      <c r="E842" s="61">
        <v>0.13196207500000001</v>
      </c>
      <c r="F842" s="61">
        <v>1.99058646E-2</v>
      </c>
      <c r="G842" s="61">
        <v>-2.0193210000000001E-3</v>
      </c>
      <c r="H842" s="61">
        <v>0.44287014399999997</v>
      </c>
      <c r="I842" s="61">
        <v>5.1505278399999993E-2</v>
      </c>
      <c r="J842" s="61">
        <v>8.3201496299999997E-2</v>
      </c>
      <c r="K842" s="61">
        <v>0.22855977999999999</v>
      </c>
      <c r="L842" s="61">
        <v>0.25469381200000002</v>
      </c>
      <c r="M842" s="61">
        <v>-1.0003489999999999E-2</v>
      </c>
      <c r="N842" s="61">
        <v>0.19625637999999998</v>
      </c>
      <c r="O842" s="61">
        <v>0.25545598800000002</v>
      </c>
      <c r="P842" s="61"/>
      <c r="Q842" s="61">
        <v>9.8931246500000014E-2</v>
      </c>
      <c r="R842" s="61">
        <v>8.365073499999999E-2</v>
      </c>
      <c r="S842" s="61">
        <v>3.1227769900000001E-2</v>
      </c>
      <c r="T842" s="61">
        <v>0.24035611700000001</v>
      </c>
      <c r="U842" s="61">
        <v>0.17775107700000001</v>
      </c>
      <c r="V842" s="61">
        <v>-8.597782E-3</v>
      </c>
      <c r="W842" s="61">
        <v>-6.6513639999999999E-2</v>
      </c>
      <c r="X842" s="61">
        <v>0.310488504</v>
      </c>
      <c r="Y842" s="61">
        <v>6.1504308099999995E-2</v>
      </c>
      <c r="Z842" s="61">
        <v>5.5283292499999998E-2</v>
      </c>
      <c r="AA842" s="61">
        <v>-5.1613939000000005E-2</v>
      </c>
      <c r="AB842" s="14"/>
      <c r="AC842" s="14"/>
      <c r="AD842" s="14"/>
      <c r="AE842" s="14"/>
      <c r="AF842" s="14"/>
      <c r="AG842" s="14"/>
      <c r="AH842" s="14"/>
      <c r="AI842" s="14"/>
    </row>
    <row r="843" spans="1:35">
      <c r="A843" s="16"/>
      <c r="B843" s="61">
        <v>0</v>
      </c>
      <c r="C843" s="61">
        <v>0</v>
      </c>
      <c r="D843" s="61">
        <v>0</v>
      </c>
      <c r="E843" s="61">
        <v>0</v>
      </c>
      <c r="F843" s="61">
        <v>0</v>
      </c>
      <c r="G843" s="61">
        <v>0</v>
      </c>
      <c r="H843" s="61">
        <v>0</v>
      </c>
      <c r="I843" s="61">
        <v>0</v>
      </c>
      <c r="J843" s="61">
        <v>0</v>
      </c>
      <c r="K843" s="61">
        <v>0</v>
      </c>
      <c r="L843" s="61">
        <v>0</v>
      </c>
      <c r="M843" s="61">
        <v>0</v>
      </c>
      <c r="N843" s="61">
        <v>0</v>
      </c>
      <c r="O843" s="61">
        <v>0</v>
      </c>
      <c r="P843" s="61"/>
      <c r="Q843" s="61">
        <v>8.8835675399999994E-2</v>
      </c>
      <c r="R843" s="61">
        <v>8.6040913199999999E-2</v>
      </c>
      <c r="S843" s="61">
        <v>2.9699080400000001E-2</v>
      </c>
      <c r="T843" s="61">
        <v>0.239086988</v>
      </c>
      <c r="U843" s="61">
        <v>0.17157713499999999</v>
      </c>
      <c r="V843" s="61">
        <v>-1.9406919999999999E-3</v>
      </c>
      <c r="W843" s="61">
        <v>-6.4072422000000004E-2</v>
      </c>
      <c r="X843" s="61">
        <v>0.31267404800000004</v>
      </c>
      <c r="Y843" s="61">
        <v>6.1594411100000003E-2</v>
      </c>
      <c r="Z843" s="61">
        <v>5.44995946E-2</v>
      </c>
      <c r="AA843" s="61">
        <v>-5.0351137000000004E-2</v>
      </c>
      <c r="AB843" s="14"/>
      <c r="AC843" s="14"/>
      <c r="AD843" s="14"/>
      <c r="AE843" s="14"/>
      <c r="AF843" s="14"/>
      <c r="AG843" s="14"/>
      <c r="AH843" s="14"/>
      <c r="AI843" s="14"/>
    </row>
  </sheetData>
  <mergeCells count="3">
    <mergeCell ref="Q2:AA2"/>
    <mergeCell ref="B2:O2"/>
    <mergeCell ref="B1:AA1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522F35-16AF-EC47-91BC-F9C0F1AC150F}">
  <dimension ref="A1:R843"/>
  <sheetViews>
    <sheetView workbookViewId="0">
      <selection activeCell="T8" sqref="T8"/>
    </sheetView>
  </sheetViews>
  <sheetFormatPr baseColWidth="10" defaultRowHeight="16"/>
  <cols>
    <col min="1" max="1" width="7.5" style="185" bestFit="1" customWidth="1"/>
    <col min="2" max="12" width="6.33203125" style="185" bestFit="1" customWidth="1"/>
    <col min="13" max="13" width="2.83203125" style="185" customWidth="1"/>
    <col min="14" max="16" width="6.33203125" style="185" bestFit="1" customWidth="1"/>
    <col min="17" max="17" width="7.5" style="185" bestFit="1" customWidth="1"/>
    <col min="18" max="16384" width="10.83203125" style="96"/>
  </cols>
  <sheetData>
    <row r="1" spans="1:18">
      <c r="B1" s="201" t="s">
        <v>15910</v>
      </c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</row>
    <row r="2" spans="1:18">
      <c r="A2" s="36" t="s">
        <v>15909</v>
      </c>
      <c r="B2" s="272" t="s">
        <v>15571</v>
      </c>
      <c r="C2" s="272"/>
      <c r="D2" s="272"/>
      <c r="E2" s="272"/>
      <c r="F2" s="272"/>
      <c r="G2" s="272"/>
      <c r="H2" s="272"/>
      <c r="I2" s="272"/>
      <c r="J2" s="272"/>
      <c r="K2" s="272"/>
      <c r="L2" s="272"/>
      <c r="M2" s="118"/>
      <c r="N2" s="240" t="s">
        <v>15572</v>
      </c>
      <c r="O2" s="240"/>
      <c r="P2" s="240"/>
      <c r="Q2" s="240"/>
      <c r="R2" s="44"/>
    </row>
    <row r="3" spans="1:18">
      <c r="A3" s="16">
        <v>0</v>
      </c>
      <c r="B3" s="61">
        <v>-2.9943863000000001E-2</v>
      </c>
      <c r="C3" s="61">
        <v>-1.2099223999999999E-2</v>
      </c>
      <c r="D3" s="61">
        <v>-1.8447129E-2</v>
      </c>
      <c r="E3" s="61">
        <v>-5.8873839999999998E-3</v>
      </c>
      <c r="F3" s="61">
        <v>-2.1975856999999998E-2</v>
      </c>
      <c r="G3" s="61">
        <v>-1.2078623E-2</v>
      </c>
      <c r="H3" s="61">
        <v>-1.0859656000000001E-2</v>
      </c>
      <c r="I3" s="61">
        <v>-9.093996E-3</v>
      </c>
      <c r="J3" s="61">
        <v>-1.1708144E-2</v>
      </c>
      <c r="K3" s="61">
        <v>-2.3728124E-2</v>
      </c>
      <c r="L3" s="61">
        <v>1.5149208E-3</v>
      </c>
      <c r="M3" s="61"/>
      <c r="N3" s="61">
        <v>-7.6210460000000002E-3</v>
      </c>
      <c r="O3" s="61">
        <v>-1.4674476999999998E-2</v>
      </c>
      <c r="P3" s="61">
        <v>6.9816400999999995E-3</v>
      </c>
      <c r="Q3" s="61">
        <v>-1.404101E-2</v>
      </c>
      <c r="R3" s="14"/>
    </row>
    <row r="4" spans="1:18">
      <c r="A4" s="16">
        <v>0.5</v>
      </c>
      <c r="B4" s="61">
        <v>-9.6717099999999996E-4</v>
      </c>
      <c r="C4" s="61">
        <v>1.5774838999999998E-3</v>
      </c>
      <c r="D4" s="61">
        <v>-8.4438949999999999E-3</v>
      </c>
      <c r="E4" s="61">
        <v>2.2347223999999999E-3</v>
      </c>
      <c r="F4" s="61">
        <v>3.7478616999999997E-3</v>
      </c>
      <c r="G4" s="61">
        <v>1.4655387E-3</v>
      </c>
      <c r="H4" s="61">
        <v>1.8889076E-3</v>
      </c>
      <c r="I4" s="61">
        <v>6.0053615000000005E-3</v>
      </c>
      <c r="J4" s="61">
        <v>6.7129813000000003E-3</v>
      </c>
      <c r="K4" s="61">
        <v>3.5294543000000001E-3</v>
      </c>
      <c r="L4" s="61">
        <v>4.0358427999999998E-3</v>
      </c>
      <c r="M4" s="61"/>
      <c r="N4" s="61">
        <v>1.6745989999999999E-3</v>
      </c>
      <c r="O4" s="61">
        <v>-9.045402000000001E-3</v>
      </c>
      <c r="P4" s="61">
        <v>6.8773526E-3</v>
      </c>
      <c r="Q4" s="61">
        <v>-9.5863519999999994E-3</v>
      </c>
      <c r="R4" s="14"/>
    </row>
    <row r="5" spans="1:18">
      <c r="A5" s="16">
        <v>1</v>
      </c>
      <c r="B5" s="61">
        <v>-3.1040079999999997E-3</v>
      </c>
      <c r="C5" s="61">
        <v>1.3143531500000001E-2</v>
      </c>
      <c r="D5" s="61">
        <v>8.6258276000000002E-3</v>
      </c>
      <c r="E5" s="61">
        <v>2.0954933E-3</v>
      </c>
      <c r="F5" s="61">
        <v>-3.3510259999999996E-3</v>
      </c>
      <c r="G5" s="61">
        <v>9.9936709999999995E-4</v>
      </c>
      <c r="H5" s="61">
        <v>1.2210902100000001E-2</v>
      </c>
      <c r="I5" s="61">
        <v>4.8412328999999999E-3</v>
      </c>
      <c r="J5" s="61">
        <v>4.2382894000000003E-3</v>
      </c>
      <c r="K5" s="61">
        <v>2.3377096000000001E-3</v>
      </c>
      <c r="L5" s="61">
        <v>7.1467116999999998E-3</v>
      </c>
      <c r="M5" s="61"/>
      <c r="N5" s="61">
        <v>1.3518747999999999E-3</v>
      </c>
      <c r="O5" s="61">
        <v>-5.6417229999999995E-3</v>
      </c>
      <c r="P5" s="61">
        <v>1.4123661999999999E-2</v>
      </c>
      <c r="Q5" s="61">
        <v>-5.5543900000000002E-4</v>
      </c>
      <c r="R5" s="14"/>
    </row>
    <row r="6" spans="1:18">
      <c r="A6" s="16">
        <v>1.5</v>
      </c>
      <c r="B6" s="61">
        <v>-9.3912570000000001E-3</v>
      </c>
      <c r="C6" s="61">
        <v>5.2829225000000004E-3</v>
      </c>
      <c r="D6" s="61">
        <v>2.7942678999999999E-3</v>
      </c>
      <c r="E6" s="61">
        <v>-2.0911509999999999E-3</v>
      </c>
      <c r="F6" s="61">
        <v>4.3289940999999997E-3</v>
      </c>
      <c r="G6" s="61">
        <v>1.0361651000000001E-2</v>
      </c>
      <c r="H6" s="61">
        <v>1.4617216E-3</v>
      </c>
      <c r="I6" s="61">
        <v>5.3170857000000007E-3</v>
      </c>
      <c r="J6" s="61">
        <v>3.0893483999999997E-3</v>
      </c>
      <c r="K6" s="61">
        <v>1.7148143500000001E-2</v>
      </c>
      <c r="L6" s="61">
        <v>4.3400104999999998E-3</v>
      </c>
      <c r="M6" s="61"/>
      <c r="N6" s="61">
        <v>-7.1674399999999995E-4</v>
      </c>
      <c r="O6" s="61">
        <v>2.1268738999999999E-3</v>
      </c>
      <c r="P6" s="61">
        <v>9.9222363999999993E-3</v>
      </c>
      <c r="Q6" s="61">
        <v>-8.8981599999999998E-4</v>
      </c>
      <c r="R6" s="14"/>
    </row>
    <row r="7" spans="1:18">
      <c r="A7" s="16">
        <v>2</v>
      </c>
      <c r="B7" s="61">
        <v>7.0246628000000004E-3</v>
      </c>
      <c r="C7" s="61">
        <v>-4.8898370000000002E-3</v>
      </c>
      <c r="D7" s="61">
        <v>1.0195598E-3</v>
      </c>
      <c r="E7" s="61">
        <v>-1.7892060000000002E-3</v>
      </c>
      <c r="F7" s="61">
        <v>3.2307042000000001E-3</v>
      </c>
      <c r="G7" s="61">
        <v>1.8938235299999998E-2</v>
      </c>
      <c r="H7" s="61">
        <v>4.5864790999999997E-3</v>
      </c>
      <c r="I7" s="61">
        <v>9.1334621999999994E-3</v>
      </c>
      <c r="J7" s="61">
        <v>-5.0390600000000004E-4</v>
      </c>
      <c r="K7" s="61">
        <v>-3.2715380000000001E-3</v>
      </c>
      <c r="L7" s="61">
        <v>7.5060162E-3</v>
      </c>
      <c r="M7" s="61"/>
      <c r="N7" s="61">
        <v>1.4630481E-3</v>
      </c>
      <c r="O7" s="61">
        <v>4.1358317999999998E-3</v>
      </c>
      <c r="P7" s="61">
        <v>1.3993438999999998E-3</v>
      </c>
      <c r="Q7" s="61">
        <v>-8.6786559999999999E-3</v>
      </c>
      <c r="R7" s="14"/>
    </row>
    <row r="8" spans="1:18">
      <c r="A8" s="16">
        <v>2.5</v>
      </c>
      <c r="B8" s="61">
        <v>1.0120900699999999E-2</v>
      </c>
      <c r="C8" s="61">
        <v>1.1395973299999999E-2</v>
      </c>
      <c r="D8" s="61">
        <v>9.9241630999999993E-3</v>
      </c>
      <c r="E8" s="61">
        <v>4.6543663000000006E-3</v>
      </c>
      <c r="F8" s="61">
        <v>-1.1581517E-2</v>
      </c>
      <c r="G8" s="61">
        <v>-1.1204190000000001E-2</v>
      </c>
      <c r="H8" s="61">
        <v>-2.0190310000000001E-3</v>
      </c>
      <c r="I8" s="61">
        <v>-2.9974350000000001E-3</v>
      </c>
      <c r="J8" s="61">
        <v>2.8036953999999998E-3</v>
      </c>
      <c r="K8" s="61">
        <v>9.0294799999999988E-5</v>
      </c>
      <c r="L8" s="61">
        <v>7.6372666000000004E-3</v>
      </c>
      <c r="M8" s="61"/>
      <c r="N8" s="61">
        <v>-4.7311750000000007E-3</v>
      </c>
      <c r="O8" s="61">
        <v>-1.1574391999999999E-2</v>
      </c>
      <c r="P8" s="61">
        <v>1.4248328100000001E-2</v>
      </c>
      <c r="Q8" s="61">
        <v>-5.5571740000000007E-3</v>
      </c>
      <c r="R8" s="14"/>
    </row>
    <row r="9" spans="1:18">
      <c r="A9" s="16">
        <v>3</v>
      </c>
      <c r="B9" s="61">
        <v>-5.4316499999999997E-4</v>
      </c>
      <c r="C9" s="61">
        <v>-8.6209979999999995E-3</v>
      </c>
      <c r="D9" s="61">
        <v>-1.4288909999999998E-3</v>
      </c>
      <c r="E9" s="61">
        <v>-2.6306790000000004E-3</v>
      </c>
      <c r="F9" s="61">
        <v>-1.6274125E-2</v>
      </c>
      <c r="G9" s="61">
        <v>1.8131811999999999E-3</v>
      </c>
      <c r="H9" s="61">
        <v>2.1611383000000001E-3</v>
      </c>
      <c r="I9" s="61">
        <v>-2.5870769999999997E-3</v>
      </c>
      <c r="J9" s="61">
        <v>-3.4154559999999999E-3</v>
      </c>
      <c r="K9" s="61">
        <v>1.4485193700000001E-2</v>
      </c>
      <c r="L9" s="61">
        <v>2.9963823000000002E-3</v>
      </c>
      <c r="M9" s="61"/>
      <c r="N9" s="61">
        <v>1.0370087100000001E-2</v>
      </c>
      <c r="O9" s="61">
        <v>-4.7759550000000001E-3</v>
      </c>
      <c r="P9" s="61">
        <v>-7.3669000000000002E-4</v>
      </c>
      <c r="Q9" s="61">
        <v>-4.6483419999999998E-3</v>
      </c>
      <c r="R9" s="14"/>
    </row>
    <row r="10" spans="1:18">
      <c r="A10" s="16">
        <v>3.5</v>
      </c>
      <c r="B10" s="61">
        <v>5.8963275000000004E-3</v>
      </c>
      <c r="C10" s="61">
        <v>1.7166047000000001E-3</v>
      </c>
      <c r="D10" s="61">
        <v>2.2557738999999999E-3</v>
      </c>
      <c r="E10" s="61">
        <v>-3.0984E-5</v>
      </c>
      <c r="F10" s="61">
        <v>-3.2339449999999998E-3</v>
      </c>
      <c r="G10" s="61">
        <v>6.2647569999999995E-4</v>
      </c>
      <c r="H10" s="61">
        <v>3.3186061E-3</v>
      </c>
      <c r="I10" s="61">
        <v>2.0330875E-3</v>
      </c>
      <c r="J10" s="61">
        <v>-9.2297500000000003E-4</v>
      </c>
      <c r="K10" s="61">
        <v>1.2091546900000001E-2</v>
      </c>
      <c r="L10" s="61">
        <v>1.0825903999999999E-3</v>
      </c>
      <c r="M10" s="61"/>
      <c r="N10" s="61">
        <v>6.1993859999999999E-4</v>
      </c>
      <c r="O10" s="61">
        <v>-5.9259170000000002E-3</v>
      </c>
      <c r="P10" s="61">
        <v>1.0426354399999999E-2</v>
      </c>
      <c r="Q10" s="61">
        <v>2.14676213E-2</v>
      </c>
      <c r="R10" s="14"/>
    </row>
    <row r="11" spans="1:18">
      <c r="A11" s="16">
        <v>4</v>
      </c>
      <c r="B11" s="61">
        <v>-1.659031E-3</v>
      </c>
      <c r="C11" s="61">
        <v>-3.4595559999999999E-3</v>
      </c>
      <c r="D11" s="61">
        <v>-5.0445430000000003E-3</v>
      </c>
      <c r="E11" s="61">
        <v>-6.0940050000000004E-3</v>
      </c>
      <c r="F11" s="61">
        <v>8.0554177000000012E-3</v>
      </c>
      <c r="G11" s="61">
        <v>3.9857126999999996E-3</v>
      </c>
      <c r="H11" s="61">
        <v>-9.5877100000000008E-4</v>
      </c>
      <c r="I11" s="61">
        <v>4.2703465999999997E-3</v>
      </c>
      <c r="J11" s="61">
        <v>1.2694427900000001E-2</v>
      </c>
      <c r="K11" s="61">
        <v>-4.6469299999999996E-4</v>
      </c>
      <c r="L11" s="61">
        <v>9.5584047999999998E-3</v>
      </c>
      <c r="M11" s="61"/>
      <c r="N11" s="61">
        <v>-4.039941E-3</v>
      </c>
      <c r="O11" s="61">
        <v>-1.1628499E-2</v>
      </c>
      <c r="P11" s="61">
        <v>1.9136209099999999E-2</v>
      </c>
      <c r="Q11" s="61">
        <v>-1.2037101E-2</v>
      </c>
      <c r="R11" s="14"/>
    </row>
    <row r="12" spans="1:18">
      <c r="A12" s="16">
        <v>4.5</v>
      </c>
      <c r="B12" s="61">
        <v>-3.2443349999999997E-3</v>
      </c>
      <c r="C12" s="61">
        <v>-1.2030935E-2</v>
      </c>
      <c r="D12" s="61">
        <v>-1.4600279999999999E-3</v>
      </c>
      <c r="E12" s="61">
        <v>-3.51873E-4</v>
      </c>
      <c r="F12" s="61">
        <v>1.1713602700000001E-2</v>
      </c>
      <c r="G12" s="61">
        <v>-1.723799E-3</v>
      </c>
      <c r="H12" s="61">
        <v>1.0823200500000001E-2</v>
      </c>
      <c r="I12" s="61">
        <v>2.4960705999999997E-3</v>
      </c>
      <c r="J12" s="61">
        <v>1.8735825999999999E-3</v>
      </c>
      <c r="K12" s="61">
        <v>-7.8809459999999998E-3</v>
      </c>
      <c r="L12" s="61">
        <v>1.2644034E-3</v>
      </c>
      <c r="M12" s="61"/>
      <c r="N12" s="61">
        <v>1.6091459000000001E-3</v>
      </c>
      <c r="O12" s="61">
        <v>-1.2138553000000002E-2</v>
      </c>
      <c r="P12" s="61">
        <v>-1.2965716E-2</v>
      </c>
      <c r="Q12" s="61">
        <v>-7.2077799999999994E-4</v>
      </c>
      <c r="R12" s="14"/>
    </row>
    <row r="13" spans="1:18">
      <c r="A13" s="16">
        <v>5</v>
      </c>
      <c r="B13" s="61">
        <v>-1.0242591000000001E-2</v>
      </c>
      <c r="C13" s="61">
        <v>5.0648952999999995E-3</v>
      </c>
      <c r="D13" s="61">
        <v>6.3945777999999997E-3</v>
      </c>
      <c r="E13" s="61">
        <v>4.5756400000000004E-4</v>
      </c>
      <c r="F13" s="61">
        <v>4.259167E-4</v>
      </c>
      <c r="G13" s="61">
        <v>5.3861197000000006E-3</v>
      </c>
      <c r="H13" s="61">
        <v>-2.2901750000000002E-3</v>
      </c>
      <c r="I13" s="61">
        <v>-1.2765647E-2</v>
      </c>
      <c r="J13" s="61">
        <v>3.7147388999999999E-3</v>
      </c>
      <c r="K13" s="61">
        <v>-5.6288809999999996E-3</v>
      </c>
      <c r="L13" s="61">
        <v>2.7452796E-3</v>
      </c>
      <c r="M13" s="61"/>
      <c r="N13" s="61">
        <v>-3.8335019999999999E-3</v>
      </c>
      <c r="O13" s="61">
        <v>-5.4873200000000002E-4</v>
      </c>
      <c r="P13" s="61">
        <v>4.5813492999999999E-3</v>
      </c>
      <c r="Q13" s="61">
        <v>-4.6823710000000003E-3</v>
      </c>
      <c r="R13" s="14"/>
    </row>
    <row r="14" spans="1:18">
      <c r="A14" s="16">
        <v>5.5</v>
      </c>
      <c r="B14" s="61">
        <v>-5.6747000000000004E-3</v>
      </c>
      <c r="C14" s="61">
        <v>-1.3543696000000001E-2</v>
      </c>
      <c r="D14" s="61">
        <v>-8.0845799999999996E-4</v>
      </c>
      <c r="E14" s="61">
        <v>-9.6253799999999998E-4</v>
      </c>
      <c r="F14" s="61">
        <v>5.4752478000000002E-3</v>
      </c>
      <c r="G14" s="61">
        <v>-7.3207699999999999E-3</v>
      </c>
      <c r="H14" s="61">
        <v>7.4505200000000006E-5</v>
      </c>
      <c r="I14" s="61">
        <v>5.7822156000000005E-3</v>
      </c>
      <c r="J14" s="61">
        <v>-2.0736629999999999E-3</v>
      </c>
      <c r="K14" s="61">
        <v>-1.0816738999999999E-2</v>
      </c>
      <c r="L14" s="61">
        <v>2.5287270000000001E-3</v>
      </c>
      <c r="M14" s="61"/>
      <c r="N14" s="61">
        <v>-5.6999730000000005E-3</v>
      </c>
      <c r="O14" s="61">
        <v>2.4242409000000001E-3</v>
      </c>
      <c r="P14" s="61">
        <v>-1.4235700000000001E-3</v>
      </c>
      <c r="Q14" s="61">
        <v>-1.2386124E-2</v>
      </c>
      <c r="R14" s="14"/>
    </row>
    <row r="15" spans="1:18">
      <c r="A15" s="16">
        <v>6</v>
      </c>
      <c r="B15" s="61">
        <v>-5.9288880000000002E-3</v>
      </c>
      <c r="C15" s="61">
        <v>-4.8128659999999998E-3</v>
      </c>
      <c r="D15" s="61">
        <v>2.6054232E-3</v>
      </c>
      <c r="E15" s="61">
        <v>6.5830376000000001E-3</v>
      </c>
      <c r="F15" s="61">
        <v>-8.6566869999999997E-3</v>
      </c>
      <c r="G15" s="61">
        <v>-4.4727599999999998E-4</v>
      </c>
      <c r="H15" s="61">
        <v>-5.226788999999999E-3</v>
      </c>
      <c r="I15" s="61">
        <v>5.9782969999999994E-4</v>
      </c>
      <c r="J15" s="61">
        <v>6.9601244E-3</v>
      </c>
      <c r="K15" s="61">
        <v>6.5108288E-3</v>
      </c>
      <c r="L15" s="61">
        <v>-4.3244600000000001E-4</v>
      </c>
      <c r="M15" s="61"/>
      <c r="N15" s="61">
        <v>-8.0518899999999999E-4</v>
      </c>
      <c r="O15" s="61">
        <v>-7.9709080000000005E-3</v>
      </c>
      <c r="P15" s="61">
        <v>6.1474132999999997E-3</v>
      </c>
      <c r="Q15" s="61">
        <v>9.8365632000000005E-3</v>
      </c>
      <c r="R15" s="14"/>
    </row>
    <row r="16" spans="1:18">
      <c r="A16" s="16">
        <v>6.5</v>
      </c>
      <c r="B16" s="61">
        <v>-6.4878610000000001E-3</v>
      </c>
      <c r="C16" s="61">
        <v>6.2177833999999994E-3</v>
      </c>
      <c r="D16" s="61">
        <v>-5.0426309999999997E-3</v>
      </c>
      <c r="E16" s="61">
        <v>-1.5707640000000001E-3</v>
      </c>
      <c r="F16" s="61">
        <v>4.1512143E-3</v>
      </c>
      <c r="G16" s="61">
        <v>-2.6680639999999999E-3</v>
      </c>
      <c r="H16" s="61">
        <v>5.2634628999999999E-3</v>
      </c>
      <c r="I16" s="61">
        <v>5.7470684000000003E-3</v>
      </c>
      <c r="J16" s="61">
        <v>2.5085076999999999E-3</v>
      </c>
      <c r="K16" s="61">
        <v>6.5973185999999998E-3</v>
      </c>
      <c r="L16" s="61">
        <v>1.0078713999999999E-3</v>
      </c>
      <c r="M16" s="61"/>
      <c r="N16" s="61">
        <v>4.0412147999999998E-3</v>
      </c>
      <c r="O16" s="61">
        <v>-2.122919E-3</v>
      </c>
      <c r="P16" s="61">
        <v>-9.8252419999999997E-3</v>
      </c>
      <c r="Q16" s="61">
        <v>-1.8075069999999999E-2</v>
      </c>
      <c r="R16" s="14"/>
    </row>
    <row r="17" spans="1:18">
      <c r="A17" s="16">
        <v>7</v>
      </c>
      <c r="B17" s="61">
        <v>-8.4219619999999999E-3</v>
      </c>
      <c r="C17" s="61">
        <v>-6.0792389999999993E-3</v>
      </c>
      <c r="D17" s="61">
        <v>-3.4840529999999995E-3</v>
      </c>
      <c r="E17" s="61">
        <v>3.7317139999999997E-4</v>
      </c>
      <c r="F17" s="61">
        <v>-1.0020625E-2</v>
      </c>
      <c r="G17" s="61">
        <v>-5.9065680000000001E-3</v>
      </c>
      <c r="H17" s="61">
        <v>7.1398779999999997E-4</v>
      </c>
      <c r="I17" s="61">
        <v>2.3571453999999999E-3</v>
      </c>
      <c r="J17" s="61">
        <v>1.5158353E-3</v>
      </c>
      <c r="K17" s="61">
        <v>-8.129332999999999E-3</v>
      </c>
      <c r="L17" s="61">
        <v>7.0690485000000003E-3</v>
      </c>
      <c r="M17" s="61"/>
      <c r="N17" s="61">
        <v>-2.1912570000000003E-3</v>
      </c>
      <c r="O17" s="61">
        <v>-4.327488E-3</v>
      </c>
      <c r="P17" s="61">
        <v>-2.7583400000000002E-3</v>
      </c>
      <c r="Q17" s="61">
        <v>-1.3027466999999999E-2</v>
      </c>
      <c r="R17" s="14"/>
    </row>
    <row r="18" spans="1:18">
      <c r="A18" s="16">
        <v>7.5</v>
      </c>
      <c r="B18" s="61">
        <v>4.4026537999999997E-3</v>
      </c>
      <c r="C18" s="61">
        <v>1.7169850699999999E-2</v>
      </c>
      <c r="D18" s="61">
        <v>3.2216968999999999E-3</v>
      </c>
      <c r="E18" s="61">
        <v>1.6158302999999998E-3</v>
      </c>
      <c r="F18" s="61">
        <v>-7.4824999999999989E-5</v>
      </c>
      <c r="G18" s="61">
        <v>8.6810450999999997E-3</v>
      </c>
      <c r="H18" s="61">
        <v>3.9895668000000002E-3</v>
      </c>
      <c r="I18" s="61">
        <v>1.0862722300000001E-2</v>
      </c>
      <c r="J18" s="61">
        <v>5.9545190000000001E-3</v>
      </c>
      <c r="K18" s="61">
        <v>1.9049899999999998E-2</v>
      </c>
      <c r="L18" s="61">
        <v>-1.481083E-3</v>
      </c>
      <c r="M18" s="61"/>
      <c r="N18" s="61">
        <v>-6.2612860000000005E-3</v>
      </c>
      <c r="O18" s="61">
        <v>-8.1249809999999999E-3</v>
      </c>
      <c r="P18" s="61">
        <v>-4.5819169999999996E-3</v>
      </c>
      <c r="Q18" s="61">
        <v>2.9602526000000002E-3</v>
      </c>
      <c r="R18" s="14"/>
    </row>
    <row r="19" spans="1:18">
      <c r="A19" s="16">
        <v>8</v>
      </c>
      <c r="B19" s="61">
        <v>2.8097999999999998E-5</v>
      </c>
      <c r="C19" s="61">
        <v>-2.2162929999999998E-3</v>
      </c>
      <c r="D19" s="61">
        <v>1.1050134599999999E-2</v>
      </c>
      <c r="E19" s="61">
        <v>-2.0932020000000002E-3</v>
      </c>
      <c r="F19" s="61">
        <v>-1.0146336000000001E-2</v>
      </c>
      <c r="G19" s="61">
        <v>-9.6679200000000006E-4</v>
      </c>
      <c r="H19" s="61">
        <v>-3.25483E-4</v>
      </c>
      <c r="I19" s="61">
        <v>-2.19141E-3</v>
      </c>
      <c r="J19" s="61">
        <v>-6.3267100000000001E-4</v>
      </c>
      <c r="K19" s="61">
        <v>1.7098142999999999E-3</v>
      </c>
      <c r="L19" s="61">
        <v>-1.9818539999999999E-3</v>
      </c>
      <c r="M19" s="61"/>
      <c r="N19" s="61">
        <v>-7.2613000000000004E-5</v>
      </c>
      <c r="O19" s="61">
        <v>4.7440780000000004E-4</v>
      </c>
      <c r="P19" s="61">
        <v>-3.8590160000000003E-3</v>
      </c>
      <c r="Q19" s="61">
        <v>-2.9620239999999997E-3</v>
      </c>
      <c r="R19" s="14"/>
    </row>
    <row r="20" spans="1:18">
      <c r="A20" s="16">
        <v>8.5</v>
      </c>
      <c r="B20" s="61">
        <v>-1.0894602E-2</v>
      </c>
      <c r="C20" s="61">
        <v>9.9986962000000006E-3</v>
      </c>
      <c r="D20" s="61">
        <v>3.5871484999999998E-3</v>
      </c>
      <c r="E20" s="61">
        <v>2.1592299999999998E-3</v>
      </c>
      <c r="F20" s="61">
        <v>-7.2542810000000004E-3</v>
      </c>
      <c r="G20" s="61">
        <v>-8.2059590000000005E-3</v>
      </c>
      <c r="H20" s="61">
        <v>-3.936747E-3</v>
      </c>
      <c r="I20" s="61">
        <v>7.0889563000000001E-3</v>
      </c>
      <c r="J20" s="61">
        <v>4.1797195999999995E-3</v>
      </c>
      <c r="K20" s="61">
        <v>1.35396834E-2</v>
      </c>
      <c r="L20" s="61">
        <v>2.3099360999999999E-3</v>
      </c>
      <c r="M20" s="61"/>
      <c r="N20" s="61">
        <v>1.2118081E-3</v>
      </c>
      <c r="O20" s="61">
        <v>-7.5747710000000001E-3</v>
      </c>
      <c r="P20" s="61">
        <v>-1.5274519999999999E-3</v>
      </c>
      <c r="Q20" s="61">
        <v>-2.508354E-3</v>
      </c>
      <c r="R20" s="14"/>
    </row>
    <row r="21" spans="1:18">
      <c r="A21" s="16">
        <v>9</v>
      </c>
      <c r="B21" s="61">
        <v>9.3478442000000002E-3</v>
      </c>
      <c r="C21" s="61">
        <v>5.4005779E-3</v>
      </c>
      <c r="D21" s="61">
        <v>4.0478514999999996E-3</v>
      </c>
      <c r="E21" s="61">
        <v>4.7878148999999995E-3</v>
      </c>
      <c r="F21" s="61">
        <v>3.9420258000000003E-3</v>
      </c>
      <c r="G21" s="61">
        <v>-1.2657160999999998E-2</v>
      </c>
      <c r="H21" s="61">
        <v>3.1682999000000002E-3</v>
      </c>
      <c r="I21" s="61">
        <v>2.6234089999999999E-4</v>
      </c>
      <c r="J21" s="61">
        <v>-5.4282799999999997E-4</v>
      </c>
      <c r="K21" s="61">
        <v>8.8434840000000004E-3</v>
      </c>
      <c r="L21" s="61">
        <v>-1.1446779999999999E-3</v>
      </c>
      <c r="M21" s="61"/>
      <c r="N21" s="61">
        <v>6.4353854000000002E-3</v>
      </c>
      <c r="O21" s="61">
        <v>3.9333318999999999E-3</v>
      </c>
      <c r="P21" s="61">
        <v>-9.7795200000000003E-4</v>
      </c>
      <c r="Q21" s="61">
        <v>-1.3730523999999999E-2</v>
      </c>
      <c r="R21" s="14"/>
    </row>
    <row r="22" spans="1:18">
      <c r="A22" s="16">
        <v>9.5</v>
      </c>
      <c r="B22" s="61">
        <v>1.06606974E-2</v>
      </c>
      <c r="C22" s="61">
        <v>-3.1909070000000002E-3</v>
      </c>
      <c r="D22" s="61">
        <v>-4.409769E-3</v>
      </c>
      <c r="E22" s="61">
        <v>4.4388945000000003E-3</v>
      </c>
      <c r="F22" s="61">
        <v>8.3382471999999992E-3</v>
      </c>
      <c r="G22" s="61">
        <v>1.0868318199999999E-2</v>
      </c>
      <c r="H22" s="61">
        <v>-2.54338E-4</v>
      </c>
      <c r="I22" s="61">
        <v>-6.6143030000000002E-3</v>
      </c>
      <c r="J22" s="61">
        <v>4.4159523000000004E-3</v>
      </c>
      <c r="K22" s="61">
        <v>-2.2854199999999998E-3</v>
      </c>
      <c r="L22" s="61">
        <v>-1.0179517000000001E-2</v>
      </c>
      <c r="M22" s="61"/>
      <c r="N22" s="61">
        <v>-2.2622900000000002E-4</v>
      </c>
      <c r="O22" s="61">
        <v>3.3979784E-3</v>
      </c>
      <c r="P22" s="61">
        <v>-5.2539449999999994E-3</v>
      </c>
      <c r="Q22" s="61">
        <v>-7.7522699999999997E-4</v>
      </c>
      <c r="R22" s="14"/>
    </row>
    <row r="23" spans="1:18">
      <c r="A23" s="16">
        <v>10</v>
      </c>
      <c r="B23" s="61">
        <v>-1.2029988E-2</v>
      </c>
      <c r="C23" s="61">
        <v>-1.8029860000000001E-3</v>
      </c>
      <c r="D23" s="61">
        <v>5.4445178000000006E-3</v>
      </c>
      <c r="E23" s="61">
        <v>1.3298285000000001E-3</v>
      </c>
      <c r="F23" s="61">
        <v>-6.7979999999999996E-5</v>
      </c>
      <c r="G23" s="61">
        <v>-7.4954000000000001E-5</v>
      </c>
      <c r="H23" s="61">
        <v>-1.933326E-3</v>
      </c>
      <c r="I23" s="61">
        <v>-2.200132E-3</v>
      </c>
      <c r="J23" s="61">
        <v>-8.9160500000000007E-4</v>
      </c>
      <c r="K23" s="61">
        <v>-1.6217351000000001E-2</v>
      </c>
      <c r="L23" s="61">
        <v>1.9156567E-3</v>
      </c>
      <c r="M23" s="61"/>
      <c r="N23" s="61">
        <v>-1.90858E-3</v>
      </c>
      <c r="O23" s="61">
        <v>-5.4763010000000003E-3</v>
      </c>
      <c r="P23" s="61">
        <v>9.6631090000000005E-4</v>
      </c>
      <c r="Q23" s="61">
        <v>2.9524598400000001E-2</v>
      </c>
      <c r="R23" s="14"/>
    </row>
    <row r="24" spans="1:18">
      <c r="A24" s="16">
        <v>10.5</v>
      </c>
      <c r="B24" s="61">
        <v>-1.4175073E-2</v>
      </c>
      <c r="C24" s="61">
        <v>-4.4679719999999997E-3</v>
      </c>
      <c r="D24" s="61">
        <v>4.1864014000000003E-3</v>
      </c>
      <c r="E24" s="61">
        <v>-8.1911700000000007E-4</v>
      </c>
      <c r="F24" s="61">
        <v>2.2186315000000002E-3</v>
      </c>
      <c r="G24" s="61">
        <v>-2.4555099999999999E-4</v>
      </c>
      <c r="H24" s="61">
        <v>3.4470689999999997E-3</v>
      </c>
      <c r="I24" s="61">
        <v>-6.6158989999999997E-3</v>
      </c>
      <c r="J24" s="61">
        <v>-5.4862409999999993E-3</v>
      </c>
      <c r="K24" s="61">
        <v>-1.6210618E-2</v>
      </c>
      <c r="L24" s="61">
        <v>3.0477025000000004E-3</v>
      </c>
      <c r="M24" s="61"/>
      <c r="N24" s="61">
        <v>-3.7033200000000002E-4</v>
      </c>
      <c r="O24" s="61">
        <v>-2.4911539999999998E-3</v>
      </c>
      <c r="P24" s="61">
        <v>8.4909356000000009E-3</v>
      </c>
      <c r="Q24" s="61">
        <v>-2.2753159999999999E-3</v>
      </c>
      <c r="R24" s="14"/>
    </row>
    <row r="25" spans="1:18">
      <c r="A25" s="16">
        <v>11</v>
      </c>
      <c r="B25" s="61">
        <v>-1.1843434E-2</v>
      </c>
      <c r="C25" s="61">
        <v>5.0142249000000002E-3</v>
      </c>
      <c r="D25" s="61">
        <v>4.0620448999999998E-3</v>
      </c>
      <c r="E25" s="61">
        <v>-1.7799319999999999E-3</v>
      </c>
      <c r="F25" s="61">
        <v>1.2928581000000001E-3</v>
      </c>
      <c r="G25" s="61">
        <v>-1.3558074E-2</v>
      </c>
      <c r="H25" s="61">
        <v>7.0761408000000001E-3</v>
      </c>
      <c r="I25" s="61">
        <v>5.5695789999999998E-3</v>
      </c>
      <c r="J25" s="61">
        <v>1.3702982999999999E-3</v>
      </c>
      <c r="K25" s="61">
        <v>-1.7862739000000002E-2</v>
      </c>
      <c r="L25" s="61">
        <v>-2.4521669999999999E-3</v>
      </c>
      <c r="M25" s="61"/>
      <c r="N25" s="61">
        <v>-7.9953200000000004E-4</v>
      </c>
      <c r="O25" s="61">
        <v>6.9727362000000003E-3</v>
      </c>
      <c r="P25" s="61">
        <v>-1.2262149999999999E-3</v>
      </c>
      <c r="Q25" s="61">
        <v>5.8224369000000002E-3</v>
      </c>
      <c r="R25" s="14"/>
    </row>
    <row r="26" spans="1:18">
      <c r="A26" s="16">
        <v>11.5</v>
      </c>
      <c r="B26" s="61">
        <v>7.0773715000000004E-3</v>
      </c>
      <c r="C26" s="61">
        <v>3.9810054999999999E-3</v>
      </c>
      <c r="D26" s="61">
        <v>-1.862928E-3</v>
      </c>
      <c r="E26" s="61">
        <v>-3.3870800000000001E-4</v>
      </c>
      <c r="F26" s="61">
        <v>3.9122493000000001E-3</v>
      </c>
      <c r="G26" s="61">
        <v>-3.7254480000000001E-3</v>
      </c>
      <c r="H26" s="61">
        <v>-9.3400999999999998E-4</v>
      </c>
      <c r="I26" s="61">
        <v>-3.1608700000000005E-4</v>
      </c>
      <c r="J26" s="61">
        <v>-6.9615300000000003E-4</v>
      </c>
      <c r="K26" s="61">
        <v>2.9146782E-3</v>
      </c>
      <c r="L26" s="61">
        <v>-2.7297670000000001E-3</v>
      </c>
      <c r="M26" s="61"/>
      <c r="N26" s="61">
        <v>8.6403287999999995E-3</v>
      </c>
      <c r="O26" s="61">
        <v>-1.0189439999999999E-3</v>
      </c>
      <c r="P26" s="61">
        <v>-1.1697866999999999E-2</v>
      </c>
      <c r="Q26" s="61">
        <v>1.6977280599999998E-2</v>
      </c>
      <c r="R26" s="14"/>
    </row>
    <row r="27" spans="1:18">
      <c r="A27" s="16">
        <v>12</v>
      </c>
      <c r="B27" s="61">
        <v>1.0460625800000001E-2</v>
      </c>
      <c r="C27" s="61">
        <v>-5.9586380000000005E-3</v>
      </c>
      <c r="D27" s="61">
        <v>3.3372321999999999E-3</v>
      </c>
      <c r="E27" s="61">
        <v>1.7566229999999999E-3</v>
      </c>
      <c r="F27" s="61">
        <v>2.1549475000000001E-3</v>
      </c>
      <c r="G27" s="61">
        <v>1.4266871999999999E-3</v>
      </c>
      <c r="H27" s="61">
        <v>-1.9956349999999999E-3</v>
      </c>
      <c r="I27" s="61">
        <v>-9.6391099999999991E-4</v>
      </c>
      <c r="J27" s="61">
        <v>-7.4558460000000003E-3</v>
      </c>
      <c r="K27" s="61">
        <v>-4.5458149999999999E-3</v>
      </c>
      <c r="L27" s="61">
        <v>-3.2908969999999997E-3</v>
      </c>
      <c r="M27" s="61"/>
      <c r="N27" s="61">
        <v>-7.647292E-3</v>
      </c>
      <c r="O27" s="61">
        <v>-1.63835E-3</v>
      </c>
      <c r="P27" s="61">
        <v>1.1535358799999999E-2</v>
      </c>
      <c r="Q27" s="61">
        <v>-1.095038E-3</v>
      </c>
      <c r="R27" s="14"/>
    </row>
    <row r="28" spans="1:18">
      <c r="A28" s="16">
        <v>12.5</v>
      </c>
      <c r="B28" s="61">
        <v>-4.6075020000000003E-3</v>
      </c>
      <c r="C28" s="61">
        <v>-1.3359840000000001E-3</v>
      </c>
      <c r="D28" s="61">
        <v>-4.2601539999999995E-3</v>
      </c>
      <c r="E28" s="61">
        <v>-1.3395570000000001E-3</v>
      </c>
      <c r="F28" s="61">
        <v>9.0955336000000005E-3</v>
      </c>
      <c r="G28" s="61">
        <v>-1.3730618000000002E-2</v>
      </c>
      <c r="H28" s="61">
        <v>-8.3074230000000013E-3</v>
      </c>
      <c r="I28" s="61">
        <v>-5.5481190000000007E-3</v>
      </c>
      <c r="J28" s="61">
        <v>-1.667211E-3</v>
      </c>
      <c r="K28" s="61">
        <v>-6.0189179999999998E-3</v>
      </c>
      <c r="L28" s="61">
        <v>-3.7612959999999999E-3</v>
      </c>
      <c r="M28" s="61"/>
      <c r="N28" s="61">
        <v>-2.8505480000000001E-3</v>
      </c>
      <c r="O28" s="61">
        <v>1.0001360900000001E-2</v>
      </c>
      <c r="P28" s="61">
        <v>1.0609068E-3</v>
      </c>
      <c r="Q28" s="61">
        <v>-3.27465E-3</v>
      </c>
      <c r="R28" s="14"/>
    </row>
    <row r="29" spans="1:18">
      <c r="A29" s="16">
        <v>13</v>
      </c>
      <c r="B29" s="61">
        <v>-5.4608109999999994E-3</v>
      </c>
      <c r="C29" s="61">
        <v>8.000074900000001E-3</v>
      </c>
      <c r="D29" s="61">
        <v>-9.4869099999999999E-4</v>
      </c>
      <c r="E29" s="61">
        <v>-2.142078E-3</v>
      </c>
      <c r="F29" s="61">
        <v>-6.6967319999999995E-3</v>
      </c>
      <c r="G29" s="61">
        <v>7.6661649999999997E-4</v>
      </c>
      <c r="H29" s="61">
        <v>5.4438242999999996E-3</v>
      </c>
      <c r="I29" s="61">
        <v>-4.242165E-3</v>
      </c>
      <c r="J29" s="61">
        <v>-1.869597E-3</v>
      </c>
      <c r="K29" s="61">
        <v>4.567771E-3</v>
      </c>
      <c r="L29" s="61">
        <v>-1.6738179999999999E-3</v>
      </c>
      <c r="M29" s="61"/>
      <c r="N29" s="61">
        <v>2.4111848000000001E-3</v>
      </c>
      <c r="O29" s="61">
        <v>8.8063987000000007E-3</v>
      </c>
      <c r="P29" s="61">
        <v>9.0139840000000001E-4</v>
      </c>
      <c r="Q29" s="61">
        <v>-5.3115159999999996E-3</v>
      </c>
      <c r="R29" s="14"/>
    </row>
    <row r="30" spans="1:18">
      <c r="A30" s="16">
        <v>13.5</v>
      </c>
      <c r="B30" s="61">
        <v>5.2933580999999993E-3</v>
      </c>
      <c r="C30" s="61">
        <v>5.8005949999999995E-3</v>
      </c>
      <c r="D30" s="61">
        <v>5.1646409999999993E-4</v>
      </c>
      <c r="E30" s="61">
        <v>3.6725460000000001E-3</v>
      </c>
      <c r="F30" s="61">
        <v>-1.2657650000000001E-3</v>
      </c>
      <c r="G30" s="61">
        <v>-6.514092E-3</v>
      </c>
      <c r="H30" s="61">
        <v>-1.2955329E-2</v>
      </c>
      <c r="I30" s="61">
        <v>-1.4956799999999999E-4</v>
      </c>
      <c r="J30" s="61">
        <v>-6.053007E-3</v>
      </c>
      <c r="K30" s="61">
        <v>-3.1341210000000001E-3</v>
      </c>
      <c r="L30" s="61">
        <v>-6.0325700000000006E-4</v>
      </c>
      <c r="M30" s="61"/>
      <c r="N30" s="61">
        <v>-3.2915450000000003E-3</v>
      </c>
      <c r="O30" s="61">
        <v>1.29107137E-2</v>
      </c>
      <c r="P30" s="61">
        <v>-3.1037599999999997E-3</v>
      </c>
      <c r="Q30" s="61">
        <v>5.1837215000000002E-3</v>
      </c>
      <c r="R30" s="14"/>
    </row>
    <row r="31" spans="1:18">
      <c r="A31" s="16">
        <v>14</v>
      </c>
      <c r="B31" s="61">
        <v>9.5725710999999998E-3</v>
      </c>
      <c r="C31" s="61">
        <v>2.2602890000000001E-4</v>
      </c>
      <c r="D31" s="61">
        <v>1.1286881999999999E-3</v>
      </c>
      <c r="E31" s="61">
        <v>-6.5755339999999992E-3</v>
      </c>
      <c r="F31" s="61">
        <v>-1.251633E-3</v>
      </c>
      <c r="G31" s="61">
        <v>4.2269408000000005E-3</v>
      </c>
      <c r="H31" s="61">
        <v>9.7688330000000011E-4</v>
      </c>
      <c r="I31" s="61">
        <v>-3.8193539999999996E-3</v>
      </c>
      <c r="J31" s="61">
        <v>-1.7698620000000001E-3</v>
      </c>
      <c r="K31" s="61">
        <v>-2.3650600000000002E-4</v>
      </c>
      <c r="L31" s="61">
        <v>-1.3614719999999999E-3</v>
      </c>
      <c r="M31" s="61"/>
      <c r="N31" s="61">
        <v>-1.8801899999999999E-4</v>
      </c>
      <c r="O31" s="61">
        <v>1.47108178E-2</v>
      </c>
      <c r="P31" s="61">
        <v>-5.9071609999999993E-3</v>
      </c>
      <c r="Q31" s="61">
        <v>2.3802240999999998E-2</v>
      </c>
      <c r="R31" s="14"/>
    </row>
    <row r="32" spans="1:18">
      <c r="A32" s="16">
        <v>14.5</v>
      </c>
      <c r="B32" s="61">
        <v>1.1603930899999998E-2</v>
      </c>
      <c r="C32" s="61">
        <v>-1.1258483E-2</v>
      </c>
      <c r="D32" s="61">
        <v>5.4094625E-3</v>
      </c>
      <c r="E32" s="61">
        <v>-1.09128E-4</v>
      </c>
      <c r="F32" s="61">
        <v>2.5405170000000001E-4</v>
      </c>
      <c r="G32" s="61">
        <v>-8.8747300000000006E-4</v>
      </c>
      <c r="H32" s="61">
        <v>-2.5666879999999997E-3</v>
      </c>
      <c r="I32" s="61">
        <v>-3.34824E-4</v>
      </c>
      <c r="J32" s="61">
        <v>8.0983199999999991E-3</v>
      </c>
      <c r="K32" s="61">
        <v>-2.6090509999999998E-3</v>
      </c>
      <c r="L32" s="61">
        <v>-2.8052799999999999E-4</v>
      </c>
      <c r="M32" s="61"/>
      <c r="N32" s="61">
        <v>-3.7942449999999999E-3</v>
      </c>
      <c r="O32" s="61">
        <v>3.0450176999999999E-3</v>
      </c>
      <c r="P32" s="61">
        <v>-8.8584399999999989E-4</v>
      </c>
      <c r="Q32" s="61">
        <v>2.2680623E-3</v>
      </c>
      <c r="R32" s="14"/>
    </row>
    <row r="33" spans="1:18">
      <c r="A33" s="16">
        <v>15</v>
      </c>
      <c r="B33" s="61">
        <v>-4.4954820000000003E-3</v>
      </c>
      <c r="C33" s="61">
        <v>-3.8577339999999998E-3</v>
      </c>
      <c r="D33" s="61">
        <v>2.8292266E-3</v>
      </c>
      <c r="E33" s="61">
        <v>-9.8024399999999991E-4</v>
      </c>
      <c r="F33" s="61">
        <v>5.4317565E-3</v>
      </c>
      <c r="G33" s="61">
        <v>1.6049539E-3</v>
      </c>
      <c r="H33" s="61">
        <v>5.1047313000000009E-3</v>
      </c>
      <c r="I33" s="61">
        <v>1.9723583000000001E-3</v>
      </c>
      <c r="J33" s="61">
        <v>-1.1017401E-2</v>
      </c>
      <c r="K33" s="61">
        <v>-1.9985549999999999E-3</v>
      </c>
      <c r="L33" s="61">
        <v>-4.0926449999999998E-3</v>
      </c>
      <c r="M33" s="61"/>
      <c r="N33" s="61">
        <v>1.7130699999999999E-3</v>
      </c>
      <c r="O33" s="61">
        <v>1.0307323699999999E-2</v>
      </c>
      <c r="P33" s="61">
        <v>-1.2720999999999999E-5</v>
      </c>
      <c r="Q33" s="61">
        <v>-1.2779977E-2</v>
      </c>
      <c r="R33" s="14"/>
    </row>
    <row r="34" spans="1:18">
      <c r="A34" s="16">
        <v>15.5</v>
      </c>
      <c r="B34" s="61">
        <v>1.05835879E-2</v>
      </c>
      <c r="C34" s="61">
        <v>-1.047028E-3</v>
      </c>
      <c r="D34" s="61">
        <v>-6.2502199999999993E-4</v>
      </c>
      <c r="E34" s="61">
        <v>-3.3071559999999999E-3</v>
      </c>
      <c r="F34" s="61">
        <v>1.8557021000000001E-3</v>
      </c>
      <c r="G34" s="61">
        <v>-2.8725000000000002E-4</v>
      </c>
      <c r="H34" s="61">
        <v>-6.6705369999999998E-3</v>
      </c>
      <c r="I34" s="61">
        <v>-2.1607029999999999E-3</v>
      </c>
      <c r="J34" s="61">
        <v>1.7762003E-3</v>
      </c>
      <c r="K34" s="61">
        <v>1.29789808E-2</v>
      </c>
      <c r="L34" s="61">
        <v>-5.4314410000000004E-3</v>
      </c>
      <c r="M34" s="61"/>
      <c r="N34" s="61">
        <v>-1.6927020000000001E-3</v>
      </c>
      <c r="O34" s="61">
        <v>5.0651617999999997E-3</v>
      </c>
      <c r="P34" s="61">
        <v>-2.1374789999999999E-3</v>
      </c>
      <c r="Q34" s="61">
        <v>9.8619626000000012E-3</v>
      </c>
      <c r="R34" s="14"/>
    </row>
    <row r="35" spans="1:18">
      <c r="A35" s="16">
        <v>16</v>
      </c>
      <c r="B35" s="61">
        <v>7.9780905999999995E-3</v>
      </c>
      <c r="C35" s="61">
        <v>-6.0469010000000004E-3</v>
      </c>
      <c r="D35" s="61">
        <v>2.2430092999999999E-3</v>
      </c>
      <c r="E35" s="61">
        <v>2.9233356999999998E-3</v>
      </c>
      <c r="F35" s="61">
        <v>-8.7799369999999998E-3</v>
      </c>
      <c r="G35" s="61">
        <v>3.5631319000000001E-3</v>
      </c>
      <c r="H35" s="61">
        <v>-6.1129960000000007E-3</v>
      </c>
      <c r="I35" s="61">
        <v>2.9238728000000004E-3</v>
      </c>
      <c r="J35" s="61">
        <v>-1.1302460000000001E-3</v>
      </c>
      <c r="K35" s="61">
        <v>-7.4368820000000006E-3</v>
      </c>
      <c r="L35" s="61">
        <v>-2.74749E-3</v>
      </c>
      <c r="M35" s="61"/>
      <c r="N35" s="61">
        <v>5.9110739999999997E-3</v>
      </c>
      <c r="O35" s="61">
        <v>4.2709944000000003E-3</v>
      </c>
      <c r="P35" s="61">
        <v>1.0156386E-2</v>
      </c>
      <c r="Q35" s="61">
        <v>1.08230362E-2</v>
      </c>
      <c r="R35" s="14"/>
    </row>
    <row r="36" spans="1:18">
      <c r="A36" s="16">
        <v>16.5</v>
      </c>
      <c r="B36" s="61">
        <v>7.1831183000000002E-3</v>
      </c>
      <c r="C36" s="61">
        <v>8.274186E-4</v>
      </c>
      <c r="D36" s="61">
        <v>-6.1908099999999997E-3</v>
      </c>
      <c r="E36" s="61">
        <v>2.455976E-4</v>
      </c>
      <c r="F36" s="61">
        <v>5.9406711999999999E-3</v>
      </c>
      <c r="G36" s="61">
        <v>1.34167629E-2</v>
      </c>
      <c r="H36" s="61">
        <v>3.5450210000000001E-4</v>
      </c>
      <c r="I36" s="61">
        <v>-1.2309370000000001E-3</v>
      </c>
      <c r="J36" s="61">
        <v>9.6588451000000006E-3</v>
      </c>
      <c r="K36" s="61">
        <v>9.0992512000000001E-3</v>
      </c>
      <c r="L36" s="61">
        <v>-7.8888059999999999E-3</v>
      </c>
      <c r="M36" s="61"/>
      <c r="N36" s="61">
        <v>-2.566797E-3</v>
      </c>
      <c r="O36" s="61">
        <v>9.0172180000000002E-4</v>
      </c>
      <c r="P36" s="61">
        <v>2.6234882999999999E-3</v>
      </c>
      <c r="Q36" s="61">
        <v>1.54602101E-2</v>
      </c>
      <c r="R36" s="14"/>
    </row>
    <row r="37" spans="1:18">
      <c r="A37" s="16">
        <v>17</v>
      </c>
      <c r="B37" s="61">
        <v>1.230377E-2</v>
      </c>
      <c r="C37" s="61">
        <v>1.3176851999999999E-3</v>
      </c>
      <c r="D37" s="61">
        <v>-5.4454740000000005E-3</v>
      </c>
      <c r="E37" s="61">
        <v>-5.6981870000000004E-3</v>
      </c>
      <c r="F37" s="61">
        <v>1.8899004999999999E-3</v>
      </c>
      <c r="G37" s="61">
        <v>-3.3630280000000001E-3</v>
      </c>
      <c r="H37" s="61">
        <v>7.1044819999999999E-4</v>
      </c>
      <c r="I37" s="61">
        <v>-1.031665E-3</v>
      </c>
      <c r="J37" s="61">
        <v>-4.1134780000000003E-3</v>
      </c>
      <c r="K37" s="61">
        <v>6.4928505999999999E-3</v>
      </c>
      <c r="L37" s="61">
        <v>-3.9729070000000003E-3</v>
      </c>
      <c r="M37" s="61"/>
      <c r="N37" s="61">
        <v>4.2989804999999997E-3</v>
      </c>
      <c r="O37" s="61">
        <v>1.0033490499999999E-2</v>
      </c>
      <c r="P37" s="61">
        <v>-3.701682E-3</v>
      </c>
      <c r="Q37" s="61">
        <v>1.6949376999999999E-3</v>
      </c>
      <c r="R37" s="14"/>
    </row>
    <row r="38" spans="1:18">
      <c r="A38" s="16">
        <v>17.5</v>
      </c>
      <c r="B38" s="61">
        <v>-3.6472179999999998E-3</v>
      </c>
      <c r="C38" s="61">
        <v>-2.6258829999999999E-3</v>
      </c>
      <c r="D38" s="61">
        <v>-8.1630780000000007E-3</v>
      </c>
      <c r="E38" s="61">
        <v>2.5783799999999999E-5</v>
      </c>
      <c r="F38" s="61">
        <v>1.2190412900000001E-2</v>
      </c>
      <c r="G38" s="61">
        <v>6.0575151999999995E-3</v>
      </c>
      <c r="H38" s="61">
        <v>-1.32771E-3</v>
      </c>
      <c r="I38" s="61">
        <v>1.8978713999999999E-3</v>
      </c>
      <c r="J38" s="61">
        <v>-1.563678E-3</v>
      </c>
      <c r="K38" s="61">
        <v>-3.0579279999999997E-3</v>
      </c>
      <c r="L38" s="61">
        <v>1.9719069000000001E-3</v>
      </c>
      <c r="M38" s="61"/>
      <c r="N38" s="61">
        <v>-2.612194E-3</v>
      </c>
      <c r="O38" s="61">
        <v>-9.1496000000000006E-5</v>
      </c>
      <c r="P38" s="61">
        <v>-8.3521519999999998E-3</v>
      </c>
      <c r="Q38" s="61">
        <v>1.3365339999999999E-4</v>
      </c>
      <c r="R38" s="14"/>
    </row>
    <row r="39" spans="1:18">
      <c r="A39" s="16">
        <v>18</v>
      </c>
      <c r="B39" s="61">
        <v>5.5770211999999998E-3</v>
      </c>
      <c r="C39" s="61">
        <v>3.3277806999999996E-3</v>
      </c>
      <c r="D39" s="61">
        <v>-5.2417329999999993E-3</v>
      </c>
      <c r="E39" s="61">
        <v>3.3271666000000001E-3</v>
      </c>
      <c r="F39" s="61">
        <v>6.3323333000000004E-3</v>
      </c>
      <c r="G39" s="61">
        <v>5.5655986999999995E-3</v>
      </c>
      <c r="H39" s="61">
        <v>1.7161406000000001E-3</v>
      </c>
      <c r="I39" s="61">
        <v>1.4634489000000001E-3</v>
      </c>
      <c r="J39" s="61">
        <v>-2.5364279999999999E-3</v>
      </c>
      <c r="K39" s="61">
        <v>1.0938351000000001E-3</v>
      </c>
      <c r="L39" s="61">
        <v>1.8790059999999999E-3</v>
      </c>
      <c r="M39" s="61"/>
      <c r="N39" s="61">
        <v>-8.673109E-3</v>
      </c>
      <c r="O39" s="61">
        <v>7.0167255999999999E-3</v>
      </c>
      <c r="P39" s="61">
        <v>-8.4647130000000004E-3</v>
      </c>
      <c r="Q39" s="61">
        <v>1.51825035E-2</v>
      </c>
      <c r="R39" s="14"/>
    </row>
    <row r="40" spans="1:18">
      <c r="A40" s="16">
        <v>18.5</v>
      </c>
      <c r="B40" s="61">
        <v>4.5927370000000003E-4</v>
      </c>
      <c r="C40" s="61">
        <v>-3.8638729999999999E-3</v>
      </c>
      <c r="D40" s="61">
        <v>1.9957042999999997E-3</v>
      </c>
      <c r="E40" s="61">
        <v>-4.7275099999999999E-4</v>
      </c>
      <c r="F40" s="61">
        <v>2.052365E-3</v>
      </c>
      <c r="G40" s="61">
        <v>3.3465096999999999E-3</v>
      </c>
      <c r="H40" s="61">
        <v>2.9643149000000003E-3</v>
      </c>
      <c r="I40" s="61">
        <v>-8.4498709999999994E-3</v>
      </c>
      <c r="J40" s="61">
        <v>-4.6316479999999995E-3</v>
      </c>
      <c r="K40" s="61">
        <v>6.7461420999999997E-3</v>
      </c>
      <c r="L40" s="61">
        <v>8.1580810000000004E-4</v>
      </c>
      <c r="M40" s="61"/>
      <c r="N40" s="61">
        <v>4.6178727000000001E-3</v>
      </c>
      <c r="O40" s="61">
        <v>-6.4419649999999992E-3</v>
      </c>
      <c r="P40" s="61">
        <v>-6.8937470000000004E-3</v>
      </c>
      <c r="Q40" s="61">
        <v>-8.0273700000000007E-3</v>
      </c>
      <c r="R40" s="14"/>
    </row>
    <row r="41" spans="1:18">
      <c r="A41" s="16">
        <v>19</v>
      </c>
      <c r="B41" s="61">
        <v>1.5742532399999998E-2</v>
      </c>
      <c r="C41" s="61">
        <v>-3.2102009999999998E-3</v>
      </c>
      <c r="D41" s="61">
        <v>-1.1075079999999999E-3</v>
      </c>
      <c r="E41" s="61">
        <v>-7.7283000000000007E-4</v>
      </c>
      <c r="F41" s="61">
        <v>-1.9890939999999998E-3</v>
      </c>
      <c r="G41" s="61">
        <v>2.3791359E-3</v>
      </c>
      <c r="H41" s="61">
        <v>-2.8930359999999999E-3</v>
      </c>
      <c r="I41" s="61">
        <v>-5.3544440000000007E-3</v>
      </c>
      <c r="J41" s="61">
        <v>-8.7121999999999998E-3</v>
      </c>
      <c r="K41" s="61">
        <v>-1.1318E-2</v>
      </c>
      <c r="L41" s="61">
        <v>-7.0423159999999999E-3</v>
      </c>
      <c r="M41" s="61"/>
      <c r="N41" s="61">
        <v>1.05696817E-2</v>
      </c>
      <c r="O41" s="61">
        <v>2.1701198999999997E-3</v>
      </c>
      <c r="P41" s="61">
        <v>-2.0118700999999999E-2</v>
      </c>
      <c r="Q41" s="61">
        <v>-3.5277849999999999E-3</v>
      </c>
      <c r="R41" s="14"/>
    </row>
    <row r="42" spans="1:18">
      <c r="A42" s="16">
        <v>19.5</v>
      </c>
      <c r="B42" s="61">
        <v>1.4465033999999999E-3</v>
      </c>
      <c r="C42" s="61">
        <v>1.0956101399999999E-2</v>
      </c>
      <c r="D42" s="61">
        <v>-4.2643819999999997E-3</v>
      </c>
      <c r="E42" s="61">
        <v>5.1560004000000001E-3</v>
      </c>
      <c r="F42" s="61">
        <v>4.5897205E-3</v>
      </c>
      <c r="G42" s="61">
        <v>8.6192400000000005E-5</v>
      </c>
      <c r="H42" s="61">
        <v>-5.8871540000000003E-3</v>
      </c>
      <c r="I42" s="61">
        <v>-1.9545069999999999E-3</v>
      </c>
      <c r="J42" s="61">
        <v>-2.171142E-3</v>
      </c>
      <c r="K42" s="61">
        <v>3.0252776999999996E-3</v>
      </c>
      <c r="L42" s="61">
        <v>-9.8251080000000008E-3</v>
      </c>
      <c r="M42" s="61"/>
      <c r="N42" s="61">
        <v>5.6545559000000002E-3</v>
      </c>
      <c r="O42" s="61">
        <v>1.05276773E-2</v>
      </c>
      <c r="P42" s="61">
        <v>-1.3166792E-2</v>
      </c>
      <c r="Q42" s="61">
        <v>-9.8456010000000007E-3</v>
      </c>
      <c r="R42" s="14"/>
    </row>
    <row r="43" spans="1:18">
      <c r="A43" s="16">
        <v>20</v>
      </c>
      <c r="B43" s="61">
        <v>8.3527069999999996E-4</v>
      </c>
      <c r="C43" s="61">
        <v>6.3604005999999998E-3</v>
      </c>
      <c r="D43" s="61">
        <v>-9.7958630000000001E-3</v>
      </c>
      <c r="E43" s="61">
        <v>3.6024004999999997E-3</v>
      </c>
      <c r="F43" s="61">
        <v>-1.1261566999999998E-2</v>
      </c>
      <c r="G43" s="61">
        <v>-3.9744279999999995E-3</v>
      </c>
      <c r="H43" s="61">
        <v>-2.2243390000000001E-3</v>
      </c>
      <c r="I43" s="61">
        <v>-1.1254554000000002E-2</v>
      </c>
      <c r="J43" s="61">
        <v>5.8313590000000002E-4</v>
      </c>
      <c r="K43" s="61">
        <v>-6.8096300000000003E-4</v>
      </c>
      <c r="L43" s="61">
        <v>-1.1174877000000001E-2</v>
      </c>
      <c r="M43" s="61"/>
      <c r="N43" s="61">
        <v>-1.2235869999999999E-3</v>
      </c>
      <c r="O43" s="61">
        <v>-1.170241E-3</v>
      </c>
      <c r="P43" s="61">
        <v>-1.3972312000000001E-2</v>
      </c>
      <c r="Q43" s="61">
        <v>1.3558012600000001E-2</v>
      </c>
      <c r="R43" s="14"/>
    </row>
    <row r="44" spans="1:18">
      <c r="A44" s="16">
        <v>20.5</v>
      </c>
      <c r="B44" s="61">
        <v>-6.6101940000000007E-3</v>
      </c>
      <c r="C44" s="61">
        <v>-3.0018760000000001E-3</v>
      </c>
      <c r="D44" s="61">
        <v>-4.5201210000000002E-3</v>
      </c>
      <c r="E44" s="61">
        <v>2.2932109999999999E-3</v>
      </c>
      <c r="F44" s="61">
        <v>6.3888246000000006E-3</v>
      </c>
      <c r="G44" s="61">
        <v>1.0337660500000002E-2</v>
      </c>
      <c r="H44" s="61">
        <v>2.5814956999999999E-3</v>
      </c>
      <c r="I44" s="61">
        <v>-2.5422190000000001E-3</v>
      </c>
      <c r="J44" s="61">
        <v>9.7849964000000008E-3</v>
      </c>
      <c r="K44" s="61">
        <v>1.39176423E-2</v>
      </c>
      <c r="L44" s="61">
        <v>-7.6424840000000006E-3</v>
      </c>
      <c r="M44" s="61"/>
      <c r="N44" s="61">
        <v>6.4590292000000007E-3</v>
      </c>
      <c r="O44" s="61">
        <v>-1.7133070000000001E-3</v>
      </c>
      <c r="P44" s="61">
        <v>-1.0771826E-2</v>
      </c>
      <c r="Q44" s="61">
        <v>-1.4737563E-2</v>
      </c>
      <c r="R44" s="14"/>
    </row>
    <row r="45" spans="1:18">
      <c r="A45" s="16">
        <v>21</v>
      </c>
      <c r="B45" s="61">
        <v>7.8453382999999991E-3</v>
      </c>
      <c r="C45" s="61">
        <v>2.9311716E-3</v>
      </c>
      <c r="D45" s="61">
        <v>-1.4431019999999999E-3</v>
      </c>
      <c r="E45" s="61">
        <v>-3.7876569999999998E-3</v>
      </c>
      <c r="F45" s="61">
        <v>1.65248861E-2</v>
      </c>
      <c r="G45" s="61">
        <v>-7.7286189999999999E-3</v>
      </c>
      <c r="H45" s="61">
        <v>-3.0612699999999996E-3</v>
      </c>
      <c r="I45" s="61">
        <v>-1.0576158E-2</v>
      </c>
      <c r="J45" s="61">
        <v>-6.3384529999999991E-3</v>
      </c>
      <c r="K45" s="61">
        <v>9.3054104999999998E-3</v>
      </c>
      <c r="L45" s="61">
        <v>-1.1138638999999999E-2</v>
      </c>
      <c r="M45" s="61"/>
      <c r="N45" s="61">
        <v>-4.4139100000000002E-4</v>
      </c>
      <c r="O45" s="61">
        <v>5.3526088000000003E-3</v>
      </c>
      <c r="P45" s="61">
        <v>-2.1225272999999999E-2</v>
      </c>
      <c r="Q45" s="61">
        <v>-9.4561109999999997E-3</v>
      </c>
      <c r="R45" s="14"/>
    </row>
    <row r="46" spans="1:18">
      <c r="A46" s="16">
        <v>21.5</v>
      </c>
      <c r="B46" s="61">
        <v>-1.9715988E-2</v>
      </c>
      <c r="C46" s="61">
        <v>-3.2287209999999999E-3</v>
      </c>
      <c r="D46" s="61">
        <v>-1.2704306E-2</v>
      </c>
      <c r="E46" s="61">
        <v>-1.6179879999999999E-3</v>
      </c>
      <c r="F46" s="61">
        <v>-7.3460210000000003E-3</v>
      </c>
      <c r="G46" s="61">
        <v>-1.9262489999999999E-3</v>
      </c>
      <c r="H46" s="61">
        <v>2.2075190000000002E-4</v>
      </c>
      <c r="I46" s="61">
        <v>-7.9931819999999997E-3</v>
      </c>
      <c r="J46" s="61">
        <v>4.2879023999999998E-3</v>
      </c>
      <c r="K46" s="61">
        <v>-4.7319370000000003E-3</v>
      </c>
      <c r="L46" s="61">
        <v>-4.7604099999999996E-3</v>
      </c>
      <c r="M46" s="61"/>
      <c r="N46" s="61">
        <v>1.0259471E-3</v>
      </c>
      <c r="O46" s="61">
        <v>-5.2677799999999999E-4</v>
      </c>
      <c r="P46" s="61">
        <v>-1.0910993000000001E-2</v>
      </c>
      <c r="Q46" s="61">
        <v>-2.5489504E-2</v>
      </c>
      <c r="R46" s="14"/>
    </row>
    <row r="47" spans="1:18">
      <c r="A47" s="16">
        <v>22</v>
      </c>
      <c r="B47" s="61">
        <v>1.1990691099999999E-2</v>
      </c>
      <c r="C47" s="61">
        <v>-1.2538887E-2</v>
      </c>
      <c r="D47" s="61">
        <v>-6.7700380000000008E-3</v>
      </c>
      <c r="E47" s="61">
        <v>2.3445514E-3</v>
      </c>
      <c r="F47" s="61">
        <v>-8.5780099999999994E-4</v>
      </c>
      <c r="G47" s="61">
        <v>-3.0171759999999999E-3</v>
      </c>
      <c r="H47" s="61">
        <v>1.9691298999999999E-3</v>
      </c>
      <c r="I47" s="61">
        <v>-8.4847589999999997E-3</v>
      </c>
      <c r="J47" s="61">
        <v>-2.5418910000000001E-3</v>
      </c>
      <c r="K47" s="61">
        <v>-1.6840179999999998E-3</v>
      </c>
      <c r="L47" s="61">
        <v>-8.6454210000000004E-3</v>
      </c>
      <c r="M47" s="61"/>
      <c r="N47" s="61">
        <v>1.5816996E-3</v>
      </c>
      <c r="O47" s="61">
        <v>1.6157394999999999E-3</v>
      </c>
      <c r="P47" s="61">
        <v>-9.3234449999999996E-3</v>
      </c>
      <c r="Q47" s="61">
        <v>8.2668286999999993E-3</v>
      </c>
      <c r="R47" s="14"/>
    </row>
    <row r="48" spans="1:18">
      <c r="A48" s="16">
        <v>22.5</v>
      </c>
      <c r="B48" s="61">
        <v>-9.4261220000000003E-3</v>
      </c>
      <c r="C48" s="61">
        <v>4.5922819E-3</v>
      </c>
      <c r="D48" s="61">
        <v>-8.1108459999999997E-3</v>
      </c>
      <c r="E48" s="61">
        <v>-2.3541180000000001E-3</v>
      </c>
      <c r="F48" s="61">
        <v>-1.3589285E-2</v>
      </c>
      <c r="G48" s="61">
        <v>-1.1241342000000001E-2</v>
      </c>
      <c r="H48" s="61">
        <v>-5.9136670000000001E-3</v>
      </c>
      <c r="I48" s="61">
        <v>-3.5731320000000001E-3</v>
      </c>
      <c r="J48" s="61">
        <v>-7.1446499999999996E-4</v>
      </c>
      <c r="K48" s="61">
        <v>2.3209577E-3</v>
      </c>
      <c r="L48" s="61">
        <v>-7.0584890000000003E-3</v>
      </c>
      <c r="M48" s="61"/>
      <c r="N48" s="61">
        <v>3.6669353999999998E-3</v>
      </c>
      <c r="O48" s="61">
        <v>3.402209E-4</v>
      </c>
      <c r="P48" s="61">
        <v>-2.7500860999999998E-2</v>
      </c>
      <c r="Q48" s="61">
        <v>-1.6535194999999999E-2</v>
      </c>
      <c r="R48" s="14"/>
    </row>
    <row r="49" spans="1:18">
      <c r="A49" s="16">
        <v>23</v>
      </c>
      <c r="B49" s="61">
        <v>-7.2916349999999994E-3</v>
      </c>
      <c r="C49" s="61">
        <v>-1.3338203999999999E-2</v>
      </c>
      <c r="D49" s="61">
        <v>-1.0702141E-2</v>
      </c>
      <c r="E49" s="61">
        <v>-2.5540720000000001E-3</v>
      </c>
      <c r="F49" s="61">
        <v>2.4987471E-3</v>
      </c>
      <c r="G49" s="61">
        <v>8.6436449000000005E-3</v>
      </c>
      <c r="H49" s="61">
        <v>4.8232767999999999E-3</v>
      </c>
      <c r="I49" s="61">
        <v>-7.3620099999999991E-4</v>
      </c>
      <c r="J49" s="61">
        <v>-1.4696727999999999E-2</v>
      </c>
      <c r="K49" s="61">
        <v>-1.9909247000000001E-2</v>
      </c>
      <c r="L49" s="61">
        <v>-2.1632000000000002E-5</v>
      </c>
      <c r="M49" s="61"/>
      <c r="N49" s="61">
        <v>2.3467200000000001E-3</v>
      </c>
      <c r="O49" s="61">
        <v>1.0567601099999999E-2</v>
      </c>
      <c r="P49" s="61">
        <v>-1.98779E-2</v>
      </c>
      <c r="Q49" s="61">
        <v>-7.5197559999999998E-3</v>
      </c>
      <c r="R49" s="14"/>
    </row>
    <row r="50" spans="1:18">
      <c r="A50" s="16">
        <v>23.5</v>
      </c>
      <c r="B50" s="61">
        <v>-1.1254356E-2</v>
      </c>
      <c r="C50" s="61">
        <v>-6.157821E-3</v>
      </c>
      <c r="D50" s="61">
        <v>-1.6635621E-2</v>
      </c>
      <c r="E50" s="61">
        <v>-7.2769419999999998E-3</v>
      </c>
      <c r="F50" s="61">
        <v>4.5424526E-3</v>
      </c>
      <c r="G50" s="61">
        <v>-1.4468089E-2</v>
      </c>
      <c r="H50" s="61">
        <v>5.5035332000000006E-3</v>
      </c>
      <c r="I50" s="61">
        <v>-1.1562471000000001E-2</v>
      </c>
      <c r="J50" s="61">
        <v>2.1175400000000001E-4</v>
      </c>
      <c r="K50" s="61">
        <v>8.2489304999999995E-3</v>
      </c>
      <c r="L50" s="61">
        <v>-1.8952489999999999E-3</v>
      </c>
      <c r="M50" s="61"/>
      <c r="N50" s="61">
        <v>-1.2627510000000001E-3</v>
      </c>
      <c r="O50" s="61">
        <v>8.9078868000000005E-3</v>
      </c>
      <c r="P50" s="61">
        <v>-1.6420693E-2</v>
      </c>
      <c r="Q50" s="61">
        <v>-1.5262207999999999E-2</v>
      </c>
      <c r="R50" s="14"/>
    </row>
    <row r="51" spans="1:18">
      <c r="A51" s="16">
        <v>24</v>
      </c>
      <c r="B51" s="61">
        <v>-9.3723100000000007E-4</v>
      </c>
      <c r="C51" s="61">
        <v>-3.745253E-3</v>
      </c>
      <c r="D51" s="61">
        <v>-3.5661379999999999E-3</v>
      </c>
      <c r="E51" s="61">
        <v>1.5127096000000001E-3</v>
      </c>
      <c r="F51" s="61">
        <v>-1.0790741E-2</v>
      </c>
      <c r="G51" s="61">
        <v>-2.8055780000000004E-3</v>
      </c>
      <c r="H51" s="61">
        <v>1.0945137999999999E-3</v>
      </c>
      <c r="I51" s="61">
        <v>5.7464389999999999E-3</v>
      </c>
      <c r="J51" s="61">
        <v>7.1225704000000001E-3</v>
      </c>
      <c r="K51" s="61">
        <v>-4.7154199999999998E-4</v>
      </c>
      <c r="L51" s="61">
        <v>-4.5358630000000002E-3</v>
      </c>
      <c r="M51" s="61"/>
      <c r="N51" s="61">
        <v>1.2740034999999999E-3</v>
      </c>
      <c r="O51" s="61">
        <v>8.8918684000000008E-3</v>
      </c>
      <c r="P51" s="61">
        <v>-1.2793218E-2</v>
      </c>
      <c r="Q51" s="61">
        <v>2.99100172E-2</v>
      </c>
      <c r="R51" s="14"/>
    </row>
    <row r="52" spans="1:18">
      <c r="A52" s="16">
        <v>24.5</v>
      </c>
      <c r="B52" s="61">
        <v>-3.6602259999999999E-3</v>
      </c>
      <c r="C52" s="61">
        <v>-8.4107660000000001E-3</v>
      </c>
      <c r="D52" s="61">
        <v>-1.0797133E-2</v>
      </c>
      <c r="E52" s="61">
        <v>3.5236879999999999E-4</v>
      </c>
      <c r="F52" s="61">
        <v>-2.1087440000000001E-3</v>
      </c>
      <c r="G52" s="61">
        <v>2.6506369000000004E-3</v>
      </c>
      <c r="H52" s="61">
        <v>-2.4092979999999998E-3</v>
      </c>
      <c r="I52" s="61">
        <v>-2.3635099999999999E-4</v>
      </c>
      <c r="J52" s="61">
        <v>2.1591118000000003E-3</v>
      </c>
      <c r="K52" s="61">
        <v>1.8361014000000001E-3</v>
      </c>
      <c r="L52" s="61">
        <v>-2.1229759999999999E-3</v>
      </c>
      <c r="M52" s="61"/>
      <c r="N52" s="61">
        <v>5.7527582000000002E-3</v>
      </c>
      <c r="O52" s="61">
        <v>2.8951145E-3</v>
      </c>
      <c r="P52" s="61">
        <v>-1.3594205E-2</v>
      </c>
      <c r="Q52" s="61">
        <v>4.1210989999999996E-3</v>
      </c>
      <c r="R52" s="14"/>
    </row>
    <row r="53" spans="1:18">
      <c r="A53" s="16">
        <v>25</v>
      </c>
      <c r="B53" s="61">
        <v>-4.7375289999999999E-3</v>
      </c>
      <c r="C53" s="61">
        <v>3.7751540000000001E-4</v>
      </c>
      <c r="D53" s="61">
        <v>-1.1662383E-2</v>
      </c>
      <c r="E53" s="61">
        <v>-8.1009600000000006E-4</v>
      </c>
      <c r="F53" s="61">
        <v>-1.54528E-3</v>
      </c>
      <c r="G53" s="61">
        <v>-3.3104450000000004E-3</v>
      </c>
      <c r="H53" s="61">
        <v>-1.0296890000000001E-2</v>
      </c>
      <c r="I53" s="61">
        <v>-1.3718972000000001E-2</v>
      </c>
      <c r="J53" s="61">
        <v>-3.981493E-3</v>
      </c>
      <c r="K53" s="61">
        <v>-4.4714960000000002E-3</v>
      </c>
      <c r="L53" s="61">
        <v>-3.2547229999999997E-3</v>
      </c>
      <c r="M53" s="61"/>
      <c r="N53" s="61">
        <v>-7.4333600000000004E-4</v>
      </c>
      <c r="O53" s="61">
        <v>-5.3986250000000006E-3</v>
      </c>
      <c r="P53" s="61">
        <v>-1.7331220000000001E-2</v>
      </c>
      <c r="Q53" s="61">
        <v>1.42923244E-2</v>
      </c>
      <c r="R53" s="14"/>
    </row>
    <row r="54" spans="1:18">
      <c r="A54" s="16">
        <v>25.5</v>
      </c>
      <c r="B54" s="61">
        <v>2.3232109999999999E-3</v>
      </c>
      <c r="C54" s="61">
        <v>-8.1757389999999996E-3</v>
      </c>
      <c r="D54" s="61">
        <v>-1.3368418999999999E-2</v>
      </c>
      <c r="E54" s="61">
        <v>-1.0668800000000001E-3</v>
      </c>
      <c r="F54" s="61">
        <v>1.2602917999999998E-3</v>
      </c>
      <c r="G54" s="61">
        <v>3.5814339999999998E-4</v>
      </c>
      <c r="H54" s="61">
        <v>-2.1643490000000003E-3</v>
      </c>
      <c r="I54" s="61">
        <v>-6.0777550000000007E-3</v>
      </c>
      <c r="J54" s="61">
        <v>-2.2625799999999997E-3</v>
      </c>
      <c r="K54" s="61">
        <v>-7.9230110000000006E-3</v>
      </c>
      <c r="L54" s="61">
        <v>-4.0289799999999997E-3</v>
      </c>
      <c r="M54" s="61"/>
      <c r="N54" s="61">
        <v>-6.9466070000000005E-3</v>
      </c>
      <c r="O54" s="61">
        <v>9.0657235999999988E-3</v>
      </c>
      <c r="P54" s="61">
        <v>-2.0805414999999997E-2</v>
      </c>
      <c r="Q54" s="61">
        <v>-5.7210530000000002E-3</v>
      </c>
      <c r="R54" s="14"/>
    </row>
    <row r="55" spans="1:18">
      <c r="A55" s="16">
        <v>26</v>
      </c>
      <c r="B55" s="61">
        <v>-8.0642430000000005E-3</v>
      </c>
      <c r="C55" s="61">
        <v>-9.4400160000000007E-3</v>
      </c>
      <c r="D55" s="61">
        <v>-6.7521330000000004E-3</v>
      </c>
      <c r="E55" s="61">
        <v>-9.7463200000000002E-4</v>
      </c>
      <c r="F55" s="61">
        <v>-7.3381770000000004E-3</v>
      </c>
      <c r="G55" s="61">
        <v>-4.982518E-3</v>
      </c>
      <c r="H55" s="61">
        <v>-3.475807E-3</v>
      </c>
      <c r="I55" s="61">
        <v>-7.8281239999999988E-3</v>
      </c>
      <c r="J55" s="61">
        <v>-6.6722610000000005E-3</v>
      </c>
      <c r="K55" s="61">
        <v>6.5155490000000007E-3</v>
      </c>
      <c r="L55" s="61">
        <v>-7.5002719999999997E-3</v>
      </c>
      <c r="M55" s="61"/>
      <c r="N55" s="61">
        <v>-1.7282949999999999E-3</v>
      </c>
      <c r="O55" s="61">
        <v>4.4039731999999995E-3</v>
      </c>
      <c r="P55" s="61">
        <v>-1.8967004999999999E-2</v>
      </c>
      <c r="Q55" s="61">
        <v>-3.5320990000000003E-3</v>
      </c>
      <c r="R55" s="14"/>
    </row>
    <row r="56" spans="1:18">
      <c r="A56" s="16">
        <v>26.5</v>
      </c>
      <c r="B56" s="61">
        <v>-1.0704485E-2</v>
      </c>
      <c r="C56" s="61">
        <v>-1.361484E-3</v>
      </c>
      <c r="D56" s="61">
        <v>-5.9258449999999999E-3</v>
      </c>
      <c r="E56" s="61">
        <v>-2.3616119999999999E-3</v>
      </c>
      <c r="F56" s="61">
        <v>-1.9697740000000001E-3</v>
      </c>
      <c r="G56" s="61">
        <v>-2.3260430000000003E-3</v>
      </c>
      <c r="H56" s="61">
        <v>-6.1561419999999999E-3</v>
      </c>
      <c r="I56" s="61">
        <v>-3.7867579999999999E-3</v>
      </c>
      <c r="J56" s="61">
        <v>-1.76248E-4</v>
      </c>
      <c r="K56" s="61">
        <v>-1.3043122000000001E-2</v>
      </c>
      <c r="L56" s="61">
        <v>-8.7236750000000002E-3</v>
      </c>
      <c r="M56" s="61"/>
      <c r="N56" s="61">
        <v>3.6175849E-3</v>
      </c>
      <c r="O56" s="61">
        <v>-9.3654429999999993E-3</v>
      </c>
      <c r="P56" s="61">
        <v>-1.4765136999999999E-2</v>
      </c>
      <c r="Q56" s="61">
        <v>4.2536754000000003E-3</v>
      </c>
      <c r="R56" s="14"/>
    </row>
    <row r="57" spans="1:18">
      <c r="A57" s="16">
        <v>27</v>
      </c>
      <c r="B57" s="61">
        <v>-7.61401E-3</v>
      </c>
      <c r="C57" s="61">
        <v>1.3773294E-3</v>
      </c>
      <c r="D57" s="61">
        <v>-8.7595260000000001E-3</v>
      </c>
      <c r="E57" s="61">
        <v>-3.5850369999999997E-3</v>
      </c>
      <c r="F57" s="61">
        <v>-2.568683E-3</v>
      </c>
      <c r="G57" s="61">
        <v>-9.3021670000000001E-3</v>
      </c>
      <c r="H57" s="61">
        <v>-1.1949719999999999E-2</v>
      </c>
      <c r="I57" s="61">
        <v>-7.8101170000000001E-3</v>
      </c>
      <c r="J57" s="61">
        <v>3.6060333999999999E-3</v>
      </c>
      <c r="K57" s="61">
        <v>-1.8179400000000001E-3</v>
      </c>
      <c r="L57" s="61">
        <v>6.7600039999999998E-4</v>
      </c>
      <c r="M57" s="61"/>
      <c r="N57" s="61">
        <v>-1.9059300000000002E-4</v>
      </c>
      <c r="O57" s="61">
        <v>-4.1147199999999997E-3</v>
      </c>
      <c r="P57" s="61">
        <v>-1.8880609E-2</v>
      </c>
      <c r="Q57" s="61">
        <v>7.1806557999999996E-3</v>
      </c>
      <c r="R57" s="14"/>
    </row>
    <row r="58" spans="1:18">
      <c r="A58" s="16">
        <v>27.5</v>
      </c>
      <c r="B58" s="61">
        <v>-5.1336009999999998E-3</v>
      </c>
      <c r="C58" s="61">
        <v>-1.6612650999999999E-2</v>
      </c>
      <c r="D58" s="61">
        <v>-1.2512071E-2</v>
      </c>
      <c r="E58" s="61">
        <v>-2.8803900000000003E-4</v>
      </c>
      <c r="F58" s="61">
        <v>2.9318699E-3</v>
      </c>
      <c r="G58" s="61">
        <v>-3.6469459999999999E-3</v>
      </c>
      <c r="H58" s="61">
        <v>-6.2746749999999995E-3</v>
      </c>
      <c r="I58" s="61">
        <v>-5.772704E-3</v>
      </c>
      <c r="J58" s="61">
        <v>3.9668488000000005E-3</v>
      </c>
      <c r="K58" s="61">
        <v>-5.0694299999999993E-4</v>
      </c>
      <c r="L58" s="61">
        <v>-5.5233310000000002E-3</v>
      </c>
      <c r="M58" s="61"/>
      <c r="N58" s="61">
        <v>-7.4605740000000002E-3</v>
      </c>
      <c r="O58" s="61">
        <v>7.1254619999999999E-3</v>
      </c>
      <c r="P58" s="61">
        <v>-2.0212430999999999E-2</v>
      </c>
      <c r="Q58" s="61">
        <v>2.4251028599999998E-2</v>
      </c>
      <c r="R58" s="14"/>
    </row>
    <row r="59" spans="1:18">
      <c r="A59" s="16">
        <v>28</v>
      </c>
      <c r="B59" s="61">
        <v>-1.4241284999999999E-2</v>
      </c>
      <c r="C59" s="61">
        <v>-2.0915344999999998E-2</v>
      </c>
      <c r="D59" s="61">
        <v>-1.3886045E-2</v>
      </c>
      <c r="E59" s="61">
        <v>-6.3770999999999996E-5</v>
      </c>
      <c r="F59" s="61">
        <v>-1.0937479000000002E-2</v>
      </c>
      <c r="G59" s="61">
        <v>-1.5860403999999998E-2</v>
      </c>
      <c r="H59" s="61">
        <v>4.0272883999999997E-3</v>
      </c>
      <c r="I59" s="61">
        <v>-1.0519519999999999E-2</v>
      </c>
      <c r="J59" s="61">
        <v>-6.9890359999999997E-3</v>
      </c>
      <c r="K59" s="61">
        <v>1.0330516999999999E-3</v>
      </c>
      <c r="L59" s="61">
        <v>-3.6610430000000001E-3</v>
      </c>
      <c r="M59" s="61"/>
      <c r="N59" s="61">
        <v>-6.9900459999999998E-3</v>
      </c>
      <c r="O59" s="61">
        <v>1.07310601E-2</v>
      </c>
      <c r="P59" s="61">
        <v>-2.6985743000000003E-2</v>
      </c>
      <c r="Q59" s="61">
        <v>4.2609579E-3</v>
      </c>
      <c r="R59" s="14"/>
    </row>
    <row r="60" spans="1:18">
      <c r="A60" s="16">
        <v>28.5</v>
      </c>
      <c r="B60" s="61">
        <v>-1.1864076999999999E-2</v>
      </c>
      <c r="C60" s="61">
        <v>2.5404281E-3</v>
      </c>
      <c r="D60" s="61">
        <v>-1.2174107E-2</v>
      </c>
      <c r="E60" s="61">
        <v>2.1521774E-3</v>
      </c>
      <c r="F60" s="61">
        <v>-5.6640550000000003E-3</v>
      </c>
      <c r="G60" s="61">
        <v>4.1491093000000003E-3</v>
      </c>
      <c r="H60" s="61">
        <v>-9.039618000000001E-3</v>
      </c>
      <c r="I60" s="61">
        <v>-6.5243169999999991E-3</v>
      </c>
      <c r="J60" s="61">
        <v>2.8293824000000002E-3</v>
      </c>
      <c r="K60" s="61">
        <v>2.9695614999999996E-3</v>
      </c>
      <c r="L60" s="61">
        <v>-1.1095119000000001E-2</v>
      </c>
      <c r="M60" s="61"/>
      <c r="N60" s="61">
        <v>-4.2029299999999997E-4</v>
      </c>
      <c r="O60" s="61">
        <v>-2.487426E-3</v>
      </c>
      <c r="P60" s="61">
        <v>-1.6306806E-2</v>
      </c>
      <c r="Q60" s="61">
        <v>-3.0136399999999998E-4</v>
      </c>
      <c r="R60" s="14"/>
    </row>
    <row r="61" spans="1:18">
      <c r="A61" s="16">
        <v>29</v>
      </c>
      <c r="B61" s="61">
        <v>-1.3749705999999999E-2</v>
      </c>
      <c r="C61" s="61">
        <v>-8.8914409999999999E-3</v>
      </c>
      <c r="D61" s="61">
        <v>-1.2648254000000001E-2</v>
      </c>
      <c r="E61" s="61">
        <v>-3.7711789999999999E-3</v>
      </c>
      <c r="F61" s="61">
        <v>-3.0679499999999998E-3</v>
      </c>
      <c r="G61" s="61">
        <v>7.6010387999999995E-3</v>
      </c>
      <c r="H61" s="61">
        <v>5.2135023999999993E-3</v>
      </c>
      <c r="I61" s="61">
        <v>3.8617870999999998E-3</v>
      </c>
      <c r="J61" s="61">
        <v>7.2961746000000001E-3</v>
      </c>
      <c r="K61" s="61">
        <v>-8.2875269999999994E-3</v>
      </c>
      <c r="L61" s="61">
        <v>-3.0207749999999998E-3</v>
      </c>
      <c r="M61" s="61"/>
      <c r="N61" s="61">
        <v>7.2596219999999999E-4</v>
      </c>
      <c r="O61" s="61">
        <v>-4.1447699999999999E-3</v>
      </c>
      <c r="P61" s="61">
        <v>-8.1470410000000007E-3</v>
      </c>
      <c r="Q61" s="61">
        <v>1.9206556100000001E-2</v>
      </c>
      <c r="R61" s="14"/>
    </row>
    <row r="62" spans="1:18">
      <c r="A62" s="16">
        <v>29.5</v>
      </c>
      <c r="B62" s="61">
        <v>2.2124044E-3</v>
      </c>
      <c r="C62" s="61">
        <v>-1.359019E-2</v>
      </c>
      <c r="D62" s="61">
        <v>-1.4146086E-2</v>
      </c>
      <c r="E62" s="61">
        <v>5.8043467999999996E-3</v>
      </c>
      <c r="F62" s="61">
        <v>6.8358836000000003E-3</v>
      </c>
      <c r="G62" s="61">
        <v>-3.8626680000000001E-3</v>
      </c>
      <c r="H62" s="61">
        <v>-2.5834740000000001E-3</v>
      </c>
      <c r="I62" s="61">
        <v>-6.2622019999999997E-3</v>
      </c>
      <c r="J62" s="61">
        <v>1.1371889E-3</v>
      </c>
      <c r="K62" s="61">
        <v>1.0373367E-2</v>
      </c>
      <c r="L62" s="61">
        <v>-7.2658530000000001E-3</v>
      </c>
      <c r="M62" s="61"/>
      <c r="N62" s="61">
        <v>2.6241642999999997E-3</v>
      </c>
      <c r="O62" s="61">
        <v>-5.2933850000000003E-3</v>
      </c>
      <c r="P62" s="61">
        <v>-9.3959309999999997E-3</v>
      </c>
      <c r="Q62" s="61">
        <v>2.4130625999999999E-3</v>
      </c>
      <c r="R62" s="14"/>
    </row>
    <row r="63" spans="1:18">
      <c r="A63" s="16">
        <v>30</v>
      </c>
      <c r="B63" s="61">
        <v>-4.8489500000000003E-3</v>
      </c>
      <c r="C63" s="61">
        <v>-3.6545190000000002E-3</v>
      </c>
      <c r="D63" s="61">
        <v>-2.0743591000000002E-2</v>
      </c>
      <c r="E63" s="61">
        <v>2.8109489999999997E-3</v>
      </c>
      <c r="F63" s="61">
        <v>1.06573808E-2</v>
      </c>
      <c r="G63" s="61">
        <v>4.0107043999999996E-3</v>
      </c>
      <c r="H63" s="61">
        <v>-4.4360270000000004E-3</v>
      </c>
      <c r="I63" s="61">
        <v>-1.3120423999999999E-2</v>
      </c>
      <c r="J63" s="61">
        <v>-5.7298479999999992E-3</v>
      </c>
      <c r="K63" s="61">
        <v>-1.6103651E-2</v>
      </c>
      <c r="L63" s="61">
        <v>-5.8189480000000009E-3</v>
      </c>
      <c r="M63" s="61"/>
      <c r="N63" s="61">
        <v>2.5126064999999999E-3</v>
      </c>
      <c r="O63" s="61">
        <v>7.0232072999999997E-3</v>
      </c>
      <c r="P63" s="61">
        <v>-2.0971243000000001E-2</v>
      </c>
      <c r="Q63" s="61">
        <v>-9.9018649999999993E-3</v>
      </c>
      <c r="R63" s="14"/>
    </row>
    <row r="64" spans="1:18">
      <c r="A64" s="16">
        <v>30.5</v>
      </c>
      <c r="B64" s="61">
        <v>-7.2101400000000003E-3</v>
      </c>
      <c r="C64" s="61">
        <v>-2.0587295000000002E-2</v>
      </c>
      <c r="D64" s="61">
        <v>-6.6145849999999992E-3</v>
      </c>
      <c r="E64" s="61">
        <v>4.4691745999999996E-3</v>
      </c>
      <c r="F64" s="61">
        <v>4.1636321999999996E-3</v>
      </c>
      <c r="G64" s="61">
        <v>5.1635366000000009E-3</v>
      </c>
      <c r="H64" s="61">
        <v>-8.6145479999999997E-3</v>
      </c>
      <c r="I64" s="61">
        <v>-2.6944069999999998E-3</v>
      </c>
      <c r="J64" s="61">
        <v>-1.0982510000000001E-2</v>
      </c>
      <c r="K64" s="61">
        <v>2.6288548000000002E-3</v>
      </c>
      <c r="L64" s="61">
        <v>9.9963560000000001E-4</v>
      </c>
      <c r="M64" s="61"/>
      <c r="N64" s="61">
        <v>4.1110140000000001E-4</v>
      </c>
      <c r="O64" s="61">
        <v>-3.8146E-3</v>
      </c>
      <c r="P64" s="61">
        <v>-2.6925583999999999E-2</v>
      </c>
      <c r="Q64" s="61">
        <v>-2.1778662000000001E-2</v>
      </c>
      <c r="R64" s="14"/>
    </row>
    <row r="65" spans="1:18">
      <c r="A65" s="16">
        <v>31</v>
      </c>
      <c r="B65" s="61">
        <v>-3.4776464999999999E-2</v>
      </c>
      <c r="C65" s="61">
        <v>-5.0728870000000007E-3</v>
      </c>
      <c r="D65" s="61">
        <v>-1.7130841000000001E-2</v>
      </c>
      <c r="E65" s="61">
        <v>1.40581774E-2</v>
      </c>
      <c r="F65" s="61">
        <v>1.3072498E-3</v>
      </c>
      <c r="G65" s="61">
        <v>-4.8469050000000003E-3</v>
      </c>
      <c r="H65" s="61">
        <v>-6.4810300000000003E-4</v>
      </c>
      <c r="I65" s="61">
        <v>-9.349231999999999E-3</v>
      </c>
      <c r="J65" s="61">
        <v>-4.8086509999999997E-3</v>
      </c>
      <c r="K65" s="61">
        <v>-6.2253550000000001E-3</v>
      </c>
      <c r="L65" s="61">
        <v>-8.9782299999999996E-4</v>
      </c>
      <c r="M65" s="61"/>
      <c r="N65" s="61">
        <v>3.1661984E-3</v>
      </c>
      <c r="O65" s="61">
        <v>-9.2142389999999991E-3</v>
      </c>
      <c r="P65" s="61">
        <v>-1.1305130000000002E-2</v>
      </c>
      <c r="Q65" s="61">
        <v>-2.3501685000000001E-2</v>
      </c>
      <c r="R65" s="14"/>
    </row>
    <row r="66" spans="1:18">
      <c r="A66" s="16">
        <v>31.5</v>
      </c>
      <c r="B66" s="61">
        <v>-7.6273040000000005E-3</v>
      </c>
      <c r="C66" s="61">
        <v>-1.9609848999999999E-2</v>
      </c>
      <c r="D66" s="61">
        <v>-2.0949257999999998E-2</v>
      </c>
      <c r="E66" s="61">
        <v>6.2753380000000001E-3</v>
      </c>
      <c r="F66" s="61">
        <v>-3.0610549999999996E-3</v>
      </c>
      <c r="G66" s="61">
        <v>-2.5761099999999998E-4</v>
      </c>
      <c r="H66" s="61">
        <v>4.1121806000000002E-3</v>
      </c>
      <c r="I66" s="61">
        <v>-1.0903092999999999E-2</v>
      </c>
      <c r="J66" s="61">
        <v>3.2588029999999996E-4</v>
      </c>
      <c r="K66" s="61">
        <v>-2.7147680000000002E-3</v>
      </c>
      <c r="L66" s="61">
        <v>-5.7985500000000004E-3</v>
      </c>
      <c r="M66" s="61"/>
      <c r="N66" s="61">
        <v>4.6415244999999999E-3</v>
      </c>
      <c r="O66" s="61">
        <v>3.8965443000000002E-3</v>
      </c>
      <c r="P66" s="61">
        <v>-2.3529079999999999E-3</v>
      </c>
      <c r="Q66" s="61">
        <v>1.42104819E-2</v>
      </c>
      <c r="R66" s="14"/>
    </row>
    <row r="67" spans="1:18">
      <c r="A67" s="16">
        <v>32</v>
      </c>
      <c r="B67" s="61">
        <v>-3.3759564999999998E-2</v>
      </c>
      <c r="C67" s="61">
        <v>-9.2830810000000003E-3</v>
      </c>
      <c r="D67" s="61">
        <v>-1.3415695E-2</v>
      </c>
      <c r="E67" s="61">
        <v>1.3615771299999999E-2</v>
      </c>
      <c r="F67" s="61">
        <v>-4.0295790000000001E-3</v>
      </c>
      <c r="G67" s="61">
        <v>3.0366623999999996E-3</v>
      </c>
      <c r="H67" s="61">
        <v>2.0728289999999999E-4</v>
      </c>
      <c r="I67" s="61">
        <v>-3.0431029999999997E-3</v>
      </c>
      <c r="J67" s="61">
        <v>1.0089737999999999E-3</v>
      </c>
      <c r="K67" s="61">
        <v>-1.9001358999999999E-2</v>
      </c>
      <c r="L67" s="61">
        <v>-5.3464370000000008E-3</v>
      </c>
      <c r="M67" s="61"/>
      <c r="N67" s="61">
        <v>2.6692368E-3</v>
      </c>
      <c r="O67" s="61">
        <v>6.0190476999999994E-3</v>
      </c>
      <c r="P67" s="61">
        <v>-6.4433390000000002E-3</v>
      </c>
      <c r="Q67" s="61">
        <v>9.6968502999999987E-3</v>
      </c>
      <c r="R67" s="14"/>
    </row>
    <row r="68" spans="1:18">
      <c r="A68" s="16">
        <v>32.5</v>
      </c>
      <c r="B68" s="61">
        <v>-3.1027064000000004E-2</v>
      </c>
      <c r="C68" s="61">
        <v>-2.5410566999999998E-2</v>
      </c>
      <c r="D68" s="61">
        <v>-9.6863669999999995E-3</v>
      </c>
      <c r="E68" s="61">
        <v>1.3195861099999999E-2</v>
      </c>
      <c r="F68" s="61">
        <v>2.8492142999999998E-3</v>
      </c>
      <c r="G68" s="61">
        <v>3.7374400000000003E-3</v>
      </c>
      <c r="H68" s="61">
        <v>-8.9490300000000002E-3</v>
      </c>
      <c r="I68" s="61">
        <v>-9.3131970000000005E-3</v>
      </c>
      <c r="J68" s="61">
        <v>2.1022205999999999E-3</v>
      </c>
      <c r="K68" s="61">
        <v>-7.1805400000000009E-4</v>
      </c>
      <c r="L68" s="61">
        <v>-6.4453330000000001E-3</v>
      </c>
      <c r="M68" s="61"/>
      <c r="N68" s="61">
        <v>-3.0635900000000003E-4</v>
      </c>
      <c r="O68" s="61">
        <v>7.5566350000000001E-4</v>
      </c>
      <c r="P68" s="61">
        <v>-2.5964499000000002E-2</v>
      </c>
      <c r="Q68" s="61">
        <v>-6.3921589999999997E-3</v>
      </c>
      <c r="R68" s="14"/>
    </row>
    <row r="69" spans="1:18">
      <c r="A69" s="16">
        <v>33</v>
      </c>
      <c r="B69" s="61">
        <v>-1.3953011E-2</v>
      </c>
      <c r="C69" s="61">
        <v>-1.8199288000000001E-2</v>
      </c>
      <c r="D69" s="61">
        <v>-1.1675324000000001E-2</v>
      </c>
      <c r="E69" s="61">
        <v>7.0449881999999995E-3</v>
      </c>
      <c r="F69" s="61">
        <v>1.0064652800000001E-2</v>
      </c>
      <c r="G69" s="61">
        <v>-1.7150000000000002E-3</v>
      </c>
      <c r="H69" s="61">
        <v>-6.9953439999999997E-3</v>
      </c>
      <c r="I69" s="61">
        <v>-2.2602210000000002E-3</v>
      </c>
      <c r="J69" s="61">
        <v>4.0831766000000002E-3</v>
      </c>
      <c r="K69" s="61">
        <v>9.9192841999999996E-3</v>
      </c>
      <c r="L69" s="61">
        <v>-4.0186780000000004E-3</v>
      </c>
      <c r="M69" s="61"/>
      <c r="N69" s="61">
        <v>-3.039178E-3</v>
      </c>
      <c r="O69" s="61">
        <v>1.00975522E-2</v>
      </c>
      <c r="P69" s="61">
        <v>-9.9853950000000011E-3</v>
      </c>
      <c r="Q69" s="61">
        <v>-1.0316997999999999E-2</v>
      </c>
      <c r="R69" s="14"/>
    </row>
    <row r="70" spans="1:18">
      <c r="A70" s="16">
        <v>33.5</v>
      </c>
      <c r="B70" s="61">
        <v>-1.0495925E-2</v>
      </c>
      <c r="C70" s="61">
        <v>-1.0709188000000001E-2</v>
      </c>
      <c r="D70" s="61">
        <v>-3.5043639999999998E-3</v>
      </c>
      <c r="E70" s="61">
        <v>9.3586681999999997E-3</v>
      </c>
      <c r="F70" s="61">
        <v>-8.8837469999999991E-3</v>
      </c>
      <c r="G70" s="61">
        <v>1.0611161E-3</v>
      </c>
      <c r="H70" s="61">
        <v>-4.688701E-3</v>
      </c>
      <c r="I70" s="61">
        <v>-6.1358990000000002E-3</v>
      </c>
      <c r="J70" s="61">
        <v>-2.5534200000000003E-3</v>
      </c>
      <c r="K70" s="61">
        <v>3.0552182999999998E-3</v>
      </c>
      <c r="L70" s="61">
        <v>-4.8607600000000004E-3</v>
      </c>
      <c r="M70" s="61"/>
      <c r="N70" s="61">
        <v>2.2589696000000002E-3</v>
      </c>
      <c r="O70" s="61">
        <v>1.958455E-3</v>
      </c>
      <c r="P70" s="61">
        <v>-3.0151073E-2</v>
      </c>
      <c r="Q70" s="61">
        <v>1.2816434599999999E-2</v>
      </c>
      <c r="R70" s="14"/>
    </row>
    <row r="71" spans="1:18">
      <c r="A71" s="16">
        <v>34</v>
      </c>
      <c r="B71" s="61">
        <v>-1.3906784E-2</v>
      </c>
      <c r="C71" s="61">
        <v>-1.3817443E-2</v>
      </c>
      <c r="D71" s="61">
        <v>-1.7839391E-2</v>
      </c>
      <c r="E71" s="61">
        <v>1.0474397099999999E-2</v>
      </c>
      <c r="F71" s="61">
        <v>4.7209093000000002E-3</v>
      </c>
      <c r="G71" s="61">
        <v>1.7297929000000001E-3</v>
      </c>
      <c r="H71" s="61">
        <v>-9.3522759999999996E-3</v>
      </c>
      <c r="I71" s="61">
        <v>-3.9493210000000004E-3</v>
      </c>
      <c r="J71" s="61">
        <v>-1.4071778E-2</v>
      </c>
      <c r="K71" s="61">
        <v>-8.1659369999999998E-3</v>
      </c>
      <c r="L71" s="61">
        <v>-4.1183389999999995E-3</v>
      </c>
      <c r="M71" s="61"/>
      <c r="N71" s="61">
        <v>7.5145660000000005E-4</v>
      </c>
      <c r="O71" s="61">
        <v>5.7439251999999996E-3</v>
      </c>
      <c r="P71" s="61">
        <v>-2.0294165999999999E-2</v>
      </c>
      <c r="Q71" s="61">
        <v>-6.1552600000000001E-3</v>
      </c>
      <c r="R71" s="14"/>
    </row>
    <row r="72" spans="1:18">
      <c r="A72" s="16">
        <v>34.5</v>
      </c>
      <c r="B72" s="61">
        <v>-1.1955528E-2</v>
      </c>
      <c r="C72" s="61">
        <v>-2.6267024999999999E-2</v>
      </c>
      <c r="D72" s="61">
        <v>-2.0557631E-2</v>
      </c>
      <c r="E72" s="61">
        <v>9.3863534999999998E-3</v>
      </c>
      <c r="F72" s="61">
        <v>1.0221556000000001E-3</v>
      </c>
      <c r="G72" s="61">
        <v>4.9198350000000004E-4</v>
      </c>
      <c r="H72" s="61">
        <v>4.4413849999999996E-4</v>
      </c>
      <c r="I72" s="61">
        <v>-6.6768870000000003E-3</v>
      </c>
      <c r="J72" s="61">
        <v>3.4599048E-3</v>
      </c>
      <c r="K72" s="61">
        <v>-4.5651590000000001E-3</v>
      </c>
      <c r="L72" s="61">
        <v>-1.7103914000000001E-2</v>
      </c>
      <c r="M72" s="61"/>
      <c r="N72" s="61">
        <v>-7.9558389999999993E-3</v>
      </c>
      <c r="O72" s="61">
        <v>4.2597734999999994E-3</v>
      </c>
      <c r="P72" s="61">
        <v>-1.7153893999999999E-2</v>
      </c>
      <c r="Q72" s="61">
        <v>-7.6565170000000007E-3</v>
      </c>
      <c r="R72" s="14"/>
    </row>
    <row r="73" spans="1:18">
      <c r="A73" s="16">
        <v>35</v>
      </c>
      <c r="B73" s="61">
        <v>-1.9309362E-2</v>
      </c>
      <c r="C73" s="61">
        <v>-4.8115809999999997E-3</v>
      </c>
      <c r="D73" s="61">
        <v>-1.1588210999999999E-2</v>
      </c>
      <c r="E73" s="61">
        <v>1.28492468E-2</v>
      </c>
      <c r="F73" s="61">
        <v>1.14302165E-2</v>
      </c>
      <c r="G73" s="61">
        <v>1.7175739999999998E-4</v>
      </c>
      <c r="H73" s="61">
        <v>-3.8310939999999997E-3</v>
      </c>
      <c r="I73" s="61">
        <v>-4.5347290000000004E-3</v>
      </c>
      <c r="J73" s="61">
        <v>3.7566885E-3</v>
      </c>
      <c r="K73" s="61">
        <v>4.8711560999999994E-3</v>
      </c>
      <c r="L73" s="61">
        <v>-1.744577E-3</v>
      </c>
      <c r="M73" s="61"/>
      <c r="N73" s="61">
        <v>1.0042394200000001E-2</v>
      </c>
      <c r="O73" s="61">
        <v>8.4257572999999995E-3</v>
      </c>
      <c r="P73" s="61">
        <v>-2.7515342999999998E-2</v>
      </c>
      <c r="Q73" s="61">
        <v>-1.7785734000000001E-2</v>
      </c>
      <c r="R73" s="14"/>
    </row>
    <row r="74" spans="1:18">
      <c r="A74" s="16">
        <v>35.5</v>
      </c>
      <c r="B74" s="61">
        <v>-1.1259551000000001E-2</v>
      </c>
      <c r="C74" s="61">
        <v>-2.2281382999999998E-2</v>
      </c>
      <c r="D74" s="61">
        <v>-1.0502203000000002E-2</v>
      </c>
      <c r="E74" s="61">
        <v>9.1383682000000001E-3</v>
      </c>
      <c r="F74" s="61">
        <v>1.2572889700000001E-2</v>
      </c>
      <c r="G74" s="61">
        <v>-1.4855896E-2</v>
      </c>
      <c r="H74" s="61">
        <v>-1.0402319999999999E-3</v>
      </c>
      <c r="I74" s="61">
        <v>-6.7716730000000006E-3</v>
      </c>
      <c r="J74" s="61">
        <v>2.6924857999999999E-3</v>
      </c>
      <c r="K74" s="61">
        <v>-1.9519302000000002E-2</v>
      </c>
      <c r="L74" s="61">
        <v>-1.0264140999999999E-2</v>
      </c>
      <c r="M74" s="61"/>
      <c r="N74" s="61">
        <v>1.4710989999999998E-3</v>
      </c>
      <c r="O74" s="61">
        <v>2.0999014599999997E-2</v>
      </c>
      <c r="P74" s="61">
        <v>-2.3508138999999997E-2</v>
      </c>
      <c r="Q74" s="61">
        <v>-1.3594330999999999E-2</v>
      </c>
      <c r="R74" s="14"/>
    </row>
    <row r="75" spans="1:18">
      <c r="A75" s="16">
        <v>36</v>
      </c>
      <c r="B75" s="61">
        <v>-1.3013864E-2</v>
      </c>
      <c r="C75" s="61">
        <v>-1.7084257000000002E-2</v>
      </c>
      <c r="D75" s="61">
        <v>-1.5776116E-2</v>
      </c>
      <c r="E75" s="61">
        <v>7.6400246000000007E-3</v>
      </c>
      <c r="F75" s="61">
        <v>6.8652425999999999E-3</v>
      </c>
      <c r="G75" s="61">
        <v>-8.0182410000000006E-3</v>
      </c>
      <c r="H75" s="61">
        <v>-4.0315760000000003E-3</v>
      </c>
      <c r="I75" s="61">
        <v>-5.3671899999999991E-3</v>
      </c>
      <c r="J75" s="61">
        <v>-6.2115450000000006E-3</v>
      </c>
      <c r="K75" s="61">
        <v>4.8781205999999999E-3</v>
      </c>
      <c r="L75" s="61">
        <v>-8.6675910000000005E-3</v>
      </c>
      <c r="M75" s="61"/>
      <c r="N75" s="61">
        <v>5.2967230000000001E-4</v>
      </c>
      <c r="O75" s="61">
        <v>1.8561604199999998E-2</v>
      </c>
      <c r="P75" s="61">
        <v>-1.7121263000000001E-2</v>
      </c>
      <c r="Q75" s="61">
        <v>1.21308293E-2</v>
      </c>
      <c r="R75" s="14"/>
    </row>
    <row r="76" spans="1:18">
      <c r="A76" s="16">
        <v>36.5</v>
      </c>
      <c r="B76" s="61">
        <v>-1.5234398E-2</v>
      </c>
      <c r="C76" s="61">
        <v>-1.6320389000000001E-2</v>
      </c>
      <c r="D76" s="61">
        <v>-1.4904526E-2</v>
      </c>
      <c r="E76" s="61">
        <v>4.8407250000000006E-3</v>
      </c>
      <c r="F76" s="61">
        <v>6.7233312E-3</v>
      </c>
      <c r="G76" s="61">
        <v>-1.9837460000000002E-3</v>
      </c>
      <c r="H76" s="61">
        <v>3.8231479000000001E-3</v>
      </c>
      <c r="I76" s="61">
        <v>-1.9273399999999998E-3</v>
      </c>
      <c r="J76" s="61">
        <v>-7.1205249999999999E-3</v>
      </c>
      <c r="K76" s="61">
        <v>3.5483347999999996E-3</v>
      </c>
      <c r="L76" s="61">
        <v>-7.8053919999999995E-3</v>
      </c>
      <c r="M76" s="61"/>
      <c r="N76" s="61">
        <v>2.1834801999999999E-3</v>
      </c>
      <c r="O76" s="61">
        <v>8.7973266000000005E-3</v>
      </c>
      <c r="P76" s="61">
        <v>-1.0573256E-2</v>
      </c>
      <c r="Q76" s="61">
        <v>-3.149616E-3</v>
      </c>
      <c r="R76" s="14"/>
    </row>
    <row r="77" spans="1:18">
      <c r="A77" s="16">
        <v>37</v>
      </c>
      <c r="B77" s="61">
        <v>-1.9252926E-2</v>
      </c>
      <c r="C77" s="61">
        <v>-3.7447199999999999E-4</v>
      </c>
      <c r="D77" s="61">
        <v>-3.540353E-3</v>
      </c>
      <c r="E77" s="61">
        <v>7.5029055000000004E-3</v>
      </c>
      <c r="F77" s="61">
        <v>-1.3481109999999999E-3</v>
      </c>
      <c r="G77" s="61">
        <v>-9.7673380000000004E-3</v>
      </c>
      <c r="H77" s="61">
        <v>-1.2481467E-2</v>
      </c>
      <c r="I77" s="61">
        <v>-3.880915E-3</v>
      </c>
      <c r="J77" s="61">
        <v>-5.7919399999999998E-3</v>
      </c>
      <c r="K77" s="61">
        <v>-3.7471850000000001E-3</v>
      </c>
      <c r="L77" s="61">
        <v>-8.9077210000000004E-3</v>
      </c>
      <c r="M77" s="61"/>
      <c r="N77" s="61">
        <v>4.0637439999999996E-4</v>
      </c>
      <c r="O77" s="61">
        <v>2.0736053899999999E-2</v>
      </c>
      <c r="P77" s="61">
        <v>-1.0733538000000001E-2</v>
      </c>
      <c r="Q77" s="61">
        <v>-1.1937434E-2</v>
      </c>
      <c r="R77" s="14"/>
    </row>
    <row r="78" spans="1:18">
      <c r="A78" s="16">
        <v>37.5</v>
      </c>
      <c r="B78" s="61">
        <v>-1.2216227E-2</v>
      </c>
      <c r="C78" s="61">
        <v>-7.1744180000000001E-3</v>
      </c>
      <c r="D78" s="61">
        <v>-5.3267669999999996E-3</v>
      </c>
      <c r="E78" s="61">
        <v>6.0804511999999998E-3</v>
      </c>
      <c r="F78" s="61">
        <v>6.1003775999999999E-3</v>
      </c>
      <c r="G78" s="61">
        <v>-8.7662009999999995E-3</v>
      </c>
      <c r="H78" s="61">
        <v>-7.3231860000000006E-3</v>
      </c>
      <c r="I78" s="61">
        <v>-7.5424500000000009E-3</v>
      </c>
      <c r="J78" s="61">
        <v>-7.0406159999999995E-3</v>
      </c>
      <c r="K78" s="61">
        <v>-3.1336809999999997E-3</v>
      </c>
      <c r="L78" s="61">
        <v>-7.8657399999999995E-3</v>
      </c>
      <c r="M78" s="61"/>
      <c r="N78" s="61">
        <v>2.7916031000000002E-3</v>
      </c>
      <c r="O78" s="61">
        <v>1.35011149E-2</v>
      </c>
      <c r="P78" s="61">
        <v>-1.1960207E-2</v>
      </c>
      <c r="Q78" s="61">
        <v>-6.3938290000000002E-3</v>
      </c>
      <c r="R78" s="14"/>
    </row>
    <row r="79" spans="1:18">
      <c r="A79" s="16">
        <v>38</v>
      </c>
      <c r="B79" s="61">
        <v>-2.7381283999999999E-2</v>
      </c>
      <c r="C79" s="61">
        <v>-3.1553670000000001E-3</v>
      </c>
      <c r="D79" s="61">
        <v>-2.794436E-3</v>
      </c>
      <c r="E79" s="61">
        <v>1.02596523E-2</v>
      </c>
      <c r="F79" s="61">
        <v>4.9173254999999999E-3</v>
      </c>
      <c r="G79" s="61">
        <v>-1.633963E-3</v>
      </c>
      <c r="H79" s="61">
        <v>-2.201293E-3</v>
      </c>
      <c r="I79" s="61">
        <v>-6.0111469999999997E-3</v>
      </c>
      <c r="J79" s="61">
        <v>-6.4324510000000005E-3</v>
      </c>
      <c r="K79" s="61">
        <v>-9.5194619999999994E-3</v>
      </c>
      <c r="L79" s="61">
        <v>-1.3646515999999999E-2</v>
      </c>
      <c r="M79" s="61"/>
      <c r="N79" s="61">
        <v>7.9474777999999999E-3</v>
      </c>
      <c r="O79" s="61">
        <v>1.49265482E-2</v>
      </c>
      <c r="P79" s="61">
        <v>-8.8075170000000008E-3</v>
      </c>
      <c r="Q79" s="61">
        <v>-6.7281089999999995E-3</v>
      </c>
      <c r="R79" s="14"/>
    </row>
    <row r="80" spans="1:18">
      <c r="A80" s="16">
        <v>38.5</v>
      </c>
      <c r="B80" s="61">
        <v>-2.6326540999999998E-2</v>
      </c>
      <c r="C80" s="61">
        <v>-1.1250556E-2</v>
      </c>
      <c r="D80" s="61">
        <v>-6.6280229999999994E-3</v>
      </c>
      <c r="E80" s="61">
        <v>7.7988169E-3</v>
      </c>
      <c r="F80" s="61">
        <v>6.2664796000000004E-3</v>
      </c>
      <c r="G80" s="61">
        <v>-4.0442689999999996E-3</v>
      </c>
      <c r="H80" s="61">
        <v>-5.6624420000000002E-3</v>
      </c>
      <c r="I80" s="61">
        <v>-6.3343170000000008E-3</v>
      </c>
      <c r="J80" s="61">
        <v>-7.0292929999999998E-3</v>
      </c>
      <c r="K80" s="61">
        <v>2.9818014999999998E-3</v>
      </c>
      <c r="L80" s="61">
        <v>-2.5514779999999998E-3</v>
      </c>
      <c r="M80" s="61"/>
      <c r="N80" s="61">
        <v>2.7590724000000001E-3</v>
      </c>
      <c r="O80" s="61">
        <v>1.9673582499999998E-2</v>
      </c>
      <c r="P80" s="61">
        <v>-1.4874492E-2</v>
      </c>
      <c r="Q80" s="61">
        <v>-4.6116710000000003E-3</v>
      </c>
      <c r="R80" s="14"/>
    </row>
    <row r="81" spans="1:18">
      <c r="A81" s="16">
        <v>39</v>
      </c>
      <c r="B81" s="61">
        <v>-2.1603411999999999E-2</v>
      </c>
      <c r="C81" s="61">
        <v>-6.2793019999999996E-3</v>
      </c>
      <c r="D81" s="61">
        <v>-1.3243200000000001E-4</v>
      </c>
      <c r="E81" s="61">
        <v>1.22311681E-2</v>
      </c>
      <c r="F81" s="61">
        <v>6.1537430000000001E-4</v>
      </c>
      <c r="G81" s="61">
        <v>-1.058493E-3</v>
      </c>
      <c r="H81" s="61">
        <v>-2.08399E-3</v>
      </c>
      <c r="I81" s="61">
        <v>1.3012579999999998E-4</v>
      </c>
      <c r="J81" s="61">
        <v>-1.4210917E-2</v>
      </c>
      <c r="K81" s="61">
        <v>-2.1801899999999999E-4</v>
      </c>
      <c r="L81" s="61">
        <v>-1.3156499999999998E-3</v>
      </c>
      <c r="M81" s="61"/>
      <c r="N81" s="61">
        <v>1.4056212000000002E-3</v>
      </c>
      <c r="O81" s="61">
        <v>2.16488544E-2</v>
      </c>
      <c r="P81" s="61">
        <v>-1.5937635999999998E-2</v>
      </c>
      <c r="Q81" s="61">
        <v>2.1649400999999998E-3</v>
      </c>
      <c r="R81" s="14"/>
    </row>
    <row r="82" spans="1:18">
      <c r="A82" s="16">
        <v>39.5</v>
      </c>
      <c r="B82" s="61">
        <v>-1.6850074999999999E-2</v>
      </c>
      <c r="C82" s="61">
        <v>-1.8508038000000001E-2</v>
      </c>
      <c r="D82" s="61">
        <v>5.5950988999999996E-3</v>
      </c>
      <c r="E82" s="61">
        <v>1.21942678E-2</v>
      </c>
      <c r="F82" s="61">
        <v>1.19677564E-2</v>
      </c>
      <c r="G82" s="61">
        <v>5.7826250000000004E-3</v>
      </c>
      <c r="H82" s="61">
        <v>-7.2444260000000009E-3</v>
      </c>
      <c r="I82" s="61">
        <v>-9.4357569999999995E-3</v>
      </c>
      <c r="J82" s="61">
        <v>-8.8127049999999988E-3</v>
      </c>
      <c r="K82" s="61">
        <v>2.1562616000000002E-3</v>
      </c>
      <c r="L82" s="61">
        <v>-5.5103549999999998E-3</v>
      </c>
      <c r="M82" s="61"/>
      <c r="N82" s="61">
        <v>5.3879551999999999E-3</v>
      </c>
      <c r="O82" s="61">
        <v>2.7637941799999999E-2</v>
      </c>
      <c r="P82" s="61">
        <v>-1.8644450999999999E-2</v>
      </c>
      <c r="Q82" s="61">
        <v>-2.0474922999999999E-2</v>
      </c>
      <c r="R82" s="14"/>
    </row>
    <row r="83" spans="1:18">
      <c r="A83" s="16">
        <v>40</v>
      </c>
      <c r="B83" s="61">
        <v>-2.7774660999999999E-2</v>
      </c>
      <c r="C83" s="61">
        <v>2.4407016000000002E-3</v>
      </c>
      <c r="D83" s="61">
        <v>-9.9733170000000006E-3</v>
      </c>
      <c r="E83" s="61">
        <v>8.9415241000000006E-3</v>
      </c>
      <c r="F83" s="61">
        <v>2.160875E-3</v>
      </c>
      <c r="G83" s="61">
        <v>-5.02294E-3</v>
      </c>
      <c r="H83" s="61">
        <v>-1.1547241999999999E-2</v>
      </c>
      <c r="I83" s="61">
        <v>9.6704949999999994E-4</v>
      </c>
      <c r="J83" s="61">
        <v>-6.3203060000000004E-3</v>
      </c>
      <c r="K83" s="61">
        <v>-5.769606E-3</v>
      </c>
      <c r="L83" s="61">
        <v>-7.4369739999999998E-3</v>
      </c>
      <c r="M83" s="61"/>
      <c r="N83" s="61">
        <v>1.1414188700000001E-2</v>
      </c>
      <c r="O83" s="61">
        <v>3.0299446099999999E-2</v>
      </c>
      <c r="P83" s="61">
        <v>-1.1874290000000001E-2</v>
      </c>
      <c r="Q83" s="61">
        <v>3.3368480999999999E-3</v>
      </c>
      <c r="R83" s="14"/>
    </row>
    <row r="84" spans="1:18">
      <c r="A84" s="16">
        <v>40.5</v>
      </c>
      <c r="B84" s="61">
        <v>-9.6152059999999994E-3</v>
      </c>
      <c r="C84" s="61">
        <v>-1.0914106E-2</v>
      </c>
      <c r="D84" s="61">
        <v>-1.4170509999999999E-3</v>
      </c>
      <c r="E84" s="61">
        <v>9.7268922999999997E-3</v>
      </c>
      <c r="F84" s="61">
        <v>4.4026410000000003E-4</v>
      </c>
      <c r="G84" s="61">
        <v>-1.1173135999999998E-2</v>
      </c>
      <c r="H84" s="61">
        <v>-5.8787310000000008E-3</v>
      </c>
      <c r="I84" s="61">
        <v>-1.1665946E-2</v>
      </c>
      <c r="J84" s="61">
        <v>-5.9868289999999999E-3</v>
      </c>
      <c r="K84" s="61">
        <v>-2.2365530000000001E-3</v>
      </c>
      <c r="L84" s="61">
        <v>-6.9393939999999998E-3</v>
      </c>
      <c r="M84" s="61"/>
      <c r="N84" s="61">
        <v>5.4345918999999998E-3</v>
      </c>
      <c r="O84" s="61">
        <v>3.00745623E-2</v>
      </c>
      <c r="P84" s="61">
        <v>-2.5318209999999997E-2</v>
      </c>
      <c r="Q84" s="61">
        <v>3.0414907300000002E-2</v>
      </c>
      <c r="R84" s="14"/>
    </row>
    <row r="85" spans="1:18">
      <c r="A85" s="16">
        <v>41</v>
      </c>
      <c r="B85" s="61">
        <v>1.6603922E-3</v>
      </c>
      <c r="C85" s="61">
        <v>-7.4201079999999999E-3</v>
      </c>
      <c r="D85" s="61">
        <v>-7.0666979999999997E-3</v>
      </c>
      <c r="E85" s="61">
        <v>1.4223606900000001E-2</v>
      </c>
      <c r="F85" s="61">
        <v>-1.8566589999999999E-3</v>
      </c>
      <c r="G85" s="61">
        <v>-1.0905777E-2</v>
      </c>
      <c r="H85" s="61">
        <v>-1.0623798E-2</v>
      </c>
      <c r="I85" s="61">
        <v>-9.3340690000000004E-3</v>
      </c>
      <c r="J85" s="61">
        <v>-2.5926179999999997E-3</v>
      </c>
      <c r="K85" s="61">
        <v>-6.4215189999999997E-3</v>
      </c>
      <c r="L85" s="61">
        <v>-1.4127888E-2</v>
      </c>
      <c r="M85" s="61"/>
      <c r="N85" s="61">
        <v>4.7400603000000005E-3</v>
      </c>
      <c r="O85" s="61">
        <v>4.1069846300000004E-2</v>
      </c>
      <c r="P85" s="61">
        <v>-1.7377191E-2</v>
      </c>
      <c r="Q85" s="61">
        <v>1.7425094999999998E-2</v>
      </c>
      <c r="R85" s="14"/>
    </row>
    <row r="86" spans="1:18">
      <c r="A86" s="16">
        <v>41.5</v>
      </c>
      <c r="B86" s="61">
        <v>-2.0161669E-2</v>
      </c>
      <c r="C86" s="61">
        <v>-1.4389233999999999E-2</v>
      </c>
      <c r="D86" s="61">
        <v>-2.2445059999999998E-3</v>
      </c>
      <c r="E86" s="61">
        <v>1.70249255E-2</v>
      </c>
      <c r="F86" s="61">
        <v>8.4502099999999994E-4</v>
      </c>
      <c r="G86" s="61">
        <v>-1.9537669999999999E-3</v>
      </c>
      <c r="H86" s="61">
        <v>-8.2602990000000005E-3</v>
      </c>
      <c r="I86" s="61">
        <v>-1.1599968E-2</v>
      </c>
      <c r="J86" s="61">
        <v>-9.4030670000000011E-3</v>
      </c>
      <c r="K86" s="61">
        <v>-3.0922179999999999E-3</v>
      </c>
      <c r="L86" s="61">
        <v>-1.0144387E-2</v>
      </c>
      <c r="M86" s="61"/>
      <c r="N86" s="61">
        <v>1.16311582E-2</v>
      </c>
      <c r="O86" s="61">
        <v>3.6291065800000001E-2</v>
      </c>
      <c r="P86" s="61">
        <v>-2.683963E-2</v>
      </c>
      <c r="Q86" s="61">
        <v>9.5783846999999995E-3</v>
      </c>
      <c r="R86" s="14"/>
    </row>
    <row r="87" spans="1:18">
      <c r="A87" s="16">
        <v>42</v>
      </c>
      <c r="B87" s="61">
        <v>8.0254670000000003E-4</v>
      </c>
      <c r="C87" s="61">
        <v>-1.4298725000000002E-2</v>
      </c>
      <c r="D87" s="61">
        <v>-8.646206E-3</v>
      </c>
      <c r="E87" s="61">
        <v>1.4616924700000001E-2</v>
      </c>
      <c r="F87" s="61">
        <v>-2.0710800000000001E-4</v>
      </c>
      <c r="G87" s="61">
        <v>9.1899534000000008E-3</v>
      </c>
      <c r="H87" s="61">
        <v>-8.1937409999999992E-3</v>
      </c>
      <c r="I87" s="61">
        <v>-1.0116592000000001E-2</v>
      </c>
      <c r="J87" s="61">
        <v>-6.7486800000000002E-4</v>
      </c>
      <c r="K87" s="61">
        <v>-2.3246619999999999E-3</v>
      </c>
      <c r="L87" s="61">
        <v>-1.2000177999999998E-2</v>
      </c>
      <c r="M87" s="61"/>
      <c r="N87" s="61">
        <v>1.02472925E-2</v>
      </c>
      <c r="O87" s="61">
        <v>3.1557773099999999E-2</v>
      </c>
      <c r="P87" s="61">
        <v>-2.3536790999999998E-2</v>
      </c>
      <c r="Q87" s="61">
        <v>-1.7289424000000001E-2</v>
      </c>
      <c r="R87" s="14"/>
    </row>
    <row r="88" spans="1:18">
      <c r="A88" s="16">
        <v>42.5</v>
      </c>
      <c r="B88" s="61">
        <v>-9.5034109999999998E-3</v>
      </c>
      <c r="C88" s="61">
        <v>-9.5352609999999997E-3</v>
      </c>
      <c r="D88" s="61">
        <v>2.9570623E-3</v>
      </c>
      <c r="E88" s="61">
        <v>2.1306850599999996E-2</v>
      </c>
      <c r="F88" s="61">
        <v>-6.633061E-3</v>
      </c>
      <c r="G88" s="61">
        <v>-4.3863920000000002E-3</v>
      </c>
      <c r="H88" s="61">
        <v>-1.129931E-3</v>
      </c>
      <c r="I88" s="61">
        <v>-6.5804490000000004E-3</v>
      </c>
      <c r="J88" s="61">
        <v>-1.2199307E-2</v>
      </c>
      <c r="K88" s="61">
        <v>-3.3719100000000001E-3</v>
      </c>
      <c r="L88" s="61">
        <v>-1.216626E-2</v>
      </c>
      <c r="M88" s="61"/>
      <c r="N88" s="61">
        <v>5.5776777000000003E-3</v>
      </c>
      <c r="O88" s="61">
        <v>3.01481839E-2</v>
      </c>
      <c r="P88" s="61">
        <v>-1.2330298999999999E-2</v>
      </c>
      <c r="Q88" s="61">
        <v>-1.3174949E-2</v>
      </c>
      <c r="R88" s="14"/>
    </row>
    <row r="89" spans="1:18">
      <c r="A89" s="16">
        <v>43</v>
      </c>
      <c r="B89" s="61">
        <v>-6.2567720000000007E-3</v>
      </c>
      <c r="C89" s="61">
        <v>-1.8036563000000002E-2</v>
      </c>
      <c r="D89" s="61">
        <v>5.5633370999999994E-3</v>
      </c>
      <c r="E89" s="61">
        <v>1.04480778E-2</v>
      </c>
      <c r="F89" s="61">
        <v>3.1856883000000004E-3</v>
      </c>
      <c r="G89" s="61">
        <v>-8.4662360000000002E-3</v>
      </c>
      <c r="H89" s="61">
        <v>-9.7914950000000008E-3</v>
      </c>
      <c r="I89" s="61">
        <v>3.23441E-4</v>
      </c>
      <c r="J89" s="61">
        <v>-5.9927169999999998E-3</v>
      </c>
      <c r="K89" s="61">
        <v>7.8526710000000001E-4</v>
      </c>
      <c r="L89" s="61">
        <v>-1.3552633999999999E-2</v>
      </c>
      <c r="M89" s="61"/>
      <c r="N89" s="61">
        <v>1.04663894E-2</v>
      </c>
      <c r="O89" s="61">
        <v>2.6872175299999999E-2</v>
      </c>
      <c r="P89" s="61">
        <v>-2.4692135E-2</v>
      </c>
      <c r="Q89" s="61">
        <v>-1.4694079000000001E-2</v>
      </c>
      <c r="R89" s="14"/>
    </row>
    <row r="90" spans="1:18">
      <c r="A90" s="16">
        <v>43.5</v>
      </c>
      <c r="B90" s="61">
        <v>2.5553330000000003E-3</v>
      </c>
      <c r="C90" s="61">
        <v>-1.7359452000000001E-2</v>
      </c>
      <c r="D90" s="61">
        <v>2.9818998000000004E-3</v>
      </c>
      <c r="E90" s="61">
        <v>1.66822937E-2</v>
      </c>
      <c r="F90" s="61">
        <v>4.3803106999999999E-3</v>
      </c>
      <c r="G90" s="61">
        <v>-5.6149429999999998E-3</v>
      </c>
      <c r="H90" s="61">
        <v>-1.3848279999999998E-3</v>
      </c>
      <c r="I90" s="61">
        <v>-1.0716813999999998E-2</v>
      </c>
      <c r="J90" s="61">
        <v>-6.6023820000000004E-3</v>
      </c>
      <c r="K90" s="61">
        <v>5.8379532999999996E-3</v>
      </c>
      <c r="L90" s="61">
        <v>-1.0417878E-2</v>
      </c>
      <c r="M90" s="61"/>
      <c r="N90" s="61">
        <v>8.4408299000000003E-3</v>
      </c>
      <c r="O90" s="61">
        <v>3.0844069099999996E-2</v>
      </c>
      <c r="P90" s="61">
        <v>-2.2943880999999999E-2</v>
      </c>
      <c r="Q90" s="61">
        <v>1.6036610899999998E-2</v>
      </c>
      <c r="R90" s="14"/>
    </row>
    <row r="91" spans="1:18">
      <c r="A91" s="16">
        <v>44</v>
      </c>
      <c r="B91" s="61">
        <v>-6.3666500000000006E-3</v>
      </c>
      <c r="C91" s="61">
        <v>-9.3693820000000008E-3</v>
      </c>
      <c r="D91" s="61">
        <v>5.1918916999999995E-3</v>
      </c>
      <c r="E91" s="61">
        <v>1.79426588E-2</v>
      </c>
      <c r="F91" s="61">
        <v>1.6821537900000003E-2</v>
      </c>
      <c r="G91" s="61">
        <v>-4.9203559999999999E-3</v>
      </c>
      <c r="H91" s="61">
        <v>2.2593323999999999E-3</v>
      </c>
      <c r="I91" s="61">
        <v>1.9266119E-3</v>
      </c>
      <c r="J91" s="61">
        <v>-2.3480609999999998E-3</v>
      </c>
      <c r="K91" s="61">
        <v>-8.7466539999999995E-3</v>
      </c>
      <c r="L91" s="61">
        <v>-5.8253990000000002E-3</v>
      </c>
      <c r="M91" s="61"/>
      <c r="N91" s="61">
        <v>1.29058048E-2</v>
      </c>
      <c r="O91" s="61">
        <v>2.6254987800000001E-2</v>
      </c>
      <c r="P91" s="61">
        <v>-3.6536881E-2</v>
      </c>
      <c r="Q91" s="61">
        <v>-7.2635400000000006E-3</v>
      </c>
      <c r="R91" s="14"/>
    </row>
    <row r="92" spans="1:18">
      <c r="A92" s="16">
        <v>44.5</v>
      </c>
      <c r="B92" s="61">
        <v>-2.9724230000000001E-3</v>
      </c>
      <c r="C92" s="61">
        <v>-2.5325899999999999E-3</v>
      </c>
      <c r="D92" s="61">
        <v>7.6088366999999997E-3</v>
      </c>
      <c r="E92" s="61">
        <v>1.1133722800000001E-2</v>
      </c>
      <c r="F92" s="61">
        <v>1.4398366000000001E-3</v>
      </c>
      <c r="G92" s="61">
        <v>-5.4494249999999999E-3</v>
      </c>
      <c r="H92" s="61">
        <v>1.0379592E-3</v>
      </c>
      <c r="I92" s="61">
        <v>1.1155750000000001E-4</v>
      </c>
      <c r="J92" s="61">
        <v>-8.7126540000000002E-3</v>
      </c>
      <c r="K92" s="61">
        <v>-3.5051149999999996E-3</v>
      </c>
      <c r="L92" s="61">
        <v>-1.2133769999999999E-2</v>
      </c>
      <c r="M92" s="61"/>
      <c r="N92" s="61">
        <v>1.2633601299999998E-2</v>
      </c>
      <c r="O92" s="61">
        <v>3.7582440000000002E-2</v>
      </c>
      <c r="P92" s="61">
        <v>-1.7023019E-2</v>
      </c>
      <c r="Q92" s="61">
        <v>9.0467653000000006E-3</v>
      </c>
      <c r="R92" s="14"/>
    </row>
    <row r="93" spans="1:18">
      <c r="A93" s="16">
        <v>45</v>
      </c>
      <c r="B93" s="61">
        <v>-9.5264499999999988E-3</v>
      </c>
      <c r="C93" s="61">
        <v>-1.3998849999999998E-3</v>
      </c>
      <c r="D93" s="61">
        <v>1.18424676E-2</v>
      </c>
      <c r="E93" s="61">
        <v>1.23008769E-2</v>
      </c>
      <c r="F93" s="61">
        <v>8.2215450000000002E-3</v>
      </c>
      <c r="G93" s="61">
        <v>-8.6570119999999987E-3</v>
      </c>
      <c r="H93" s="61">
        <v>-8.601613000000001E-3</v>
      </c>
      <c r="I93" s="61">
        <v>-2.7719960000000001E-3</v>
      </c>
      <c r="J93" s="61">
        <v>-3.827769E-3</v>
      </c>
      <c r="K93" s="61">
        <v>-4.8010730000000003E-3</v>
      </c>
      <c r="L93" s="61">
        <v>-1.8426656999999999E-2</v>
      </c>
      <c r="M93" s="61"/>
      <c r="N93" s="61">
        <v>1.6659116500000001E-2</v>
      </c>
      <c r="O93" s="61">
        <v>3.8477793500000003E-2</v>
      </c>
      <c r="P93" s="61">
        <v>-1.8717286E-2</v>
      </c>
      <c r="Q93" s="61">
        <v>1.6044688099999999E-2</v>
      </c>
      <c r="R93" s="14"/>
    </row>
    <row r="94" spans="1:18">
      <c r="A94" s="16">
        <v>45.5</v>
      </c>
      <c r="B94" s="61">
        <v>-3.876076E-3</v>
      </c>
      <c r="C94" s="61">
        <v>5.0274821999999999E-3</v>
      </c>
      <c r="D94" s="61">
        <v>-2.9812850000000002E-3</v>
      </c>
      <c r="E94" s="61">
        <v>6.8540296999999991E-3</v>
      </c>
      <c r="F94" s="61">
        <v>-9.1064000000000008E-5</v>
      </c>
      <c r="G94" s="61">
        <v>-9.2389389999999998E-3</v>
      </c>
      <c r="H94" s="61">
        <v>-3.9141520000000006E-3</v>
      </c>
      <c r="I94" s="61">
        <v>-5.0546080000000004E-3</v>
      </c>
      <c r="J94" s="61">
        <v>-8.3503930000000011E-3</v>
      </c>
      <c r="K94" s="61">
        <v>-1.8599360000000002E-3</v>
      </c>
      <c r="L94" s="61">
        <v>-1.5102104999999999E-2</v>
      </c>
      <c r="M94" s="61"/>
      <c r="N94" s="61">
        <v>1.25205E-2</v>
      </c>
      <c r="O94" s="61">
        <v>3.4254926599999999E-2</v>
      </c>
      <c r="P94" s="61">
        <v>-2.5190044000000002E-2</v>
      </c>
      <c r="Q94" s="61">
        <v>-2.9598989999999998E-3</v>
      </c>
      <c r="R94" s="14"/>
    </row>
    <row r="95" spans="1:18">
      <c r="A95" s="16">
        <v>46</v>
      </c>
      <c r="B95" s="61">
        <v>-1.1722357999999999E-2</v>
      </c>
      <c r="C95" s="61">
        <v>1.6632139599999998E-2</v>
      </c>
      <c r="D95" s="61">
        <v>7.870951000000001E-3</v>
      </c>
      <c r="E95" s="61">
        <v>7.7043371000000008E-3</v>
      </c>
      <c r="F95" s="61">
        <v>-5.1311000000000004E-5</v>
      </c>
      <c r="G95" s="61">
        <v>-6.93547E-3</v>
      </c>
      <c r="H95" s="61">
        <v>-4.5674219999999998E-3</v>
      </c>
      <c r="I95" s="61">
        <v>-6.5198210000000003E-3</v>
      </c>
      <c r="J95" s="61">
        <v>-7.0533150000000001E-3</v>
      </c>
      <c r="K95" s="61">
        <v>1.0625756E-2</v>
      </c>
      <c r="L95" s="61">
        <v>-6.7389920000000001E-3</v>
      </c>
      <c r="M95" s="61"/>
      <c r="N95" s="61">
        <v>1.7361470100000002E-2</v>
      </c>
      <c r="O95" s="61">
        <v>4.0526651999999996E-2</v>
      </c>
      <c r="P95" s="61">
        <v>-1.7301039000000001E-2</v>
      </c>
      <c r="Q95" s="61">
        <v>3.3134598999999998E-3</v>
      </c>
      <c r="R95" s="14"/>
    </row>
    <row r="96" spans="1:18">
      <c r="A96" s="16">
        <v>46.5</v>
      </c>
      <c r="B96" s="61">
        <v>-1.4872382E-2</v>
      </c>
      <c r="C96" s="61">
        <v>4.4386562999999997E-3</v>
      </c>
      <c r="D96" s="61">
        <v>1.8427484500000001E-2</v>
      </c>
      <c r="E96" s="61">
        <v>6.4789074E-3</v>
      </c>
      <c r="F96" s="61">
        <v>-2.4549660000000003E-3</v>
      </c>
      <c r="G96" s="61">
        <v>2.5568974E-3</v>
      </c>
      <c r="H96" s="61">
        <v>-5.0990549999999999E-3</v>
      </c>
      <c r="I96" s="61">
        <v>7.1909710000000006E-4</v>
      </c>
      <c r="J96" s="61">
        <v>-1.2087231E-2</v>
      </c>
      <c r="K96" s="61">
        <v>-2.5820259999999999E-3</v>
      </c>
      <c r="L96" s="61">
        <v>-1.5472085E-2</v>
      </c>
      <c r="M96" s="61"/>
      <c r="N96" s="61">
        <v>1.6785970400000003E-2</v>
      </c>
      <c r="O96" s="61">
        <v>4.6756595099999999E-2</v>
      </c>
      <c r="P96" s="61">
        <v>-2.1994072E-2</v>
      </c>
      <c r="Q96" s="61">
        <v>8.0766189999999997E-4</v>
      </c>
      <c r="R96" s="14"/>
    </row>
    <row r="97" spans="1:18">
      <c r="A97" s="16">
        <v>47</v>
      </c>
      <c r="B97" s="61">
        <v>-8.0542879999999997E-3</v>
      </c>
      <c r="C97" s="61">
        <v>8.1138458E-3</v>
      </c>
      <c r="D97" s="61">
        <v>-5.7949499999999997E-4</v>
      </c>
      <c r="E97" s="61">
        <v>1.4722437900000001E-2</v>
      </c>
      <c r="F97" s="61">
        <v>1.7667331E-3</v>
      </c>
      <c r="G97" s="61">
        <v>-2.8195110000000002E-3</v>
      </c>
      <c r="H97" s="61">
        <v>-4.2022240000000001E-3</v>
      </c>
      <c r="I97" s="61">
        <v>-3.7369429999999999E-3</v>
      </c>
      <c r="J97" s="61">
        <v>-4.3384970000000002E-3</v>
      </c>
      <c r="K97" s="61">
        <v>-1.7470230000000001E-3</v>
      </c>
      <c r="L97" s="61">
        <v>-7.0282089999999997E-3</v>
      </c>
      <c r="M97" s="61"/>
      <c r="N97" s="61">
        <v>1.4721251600000001E-2</v>
      </c>
      <c r="O97" s="61">
        <v>3.7951767499999997E-2</v>
      </c>
      <c r="P97" s="61">
        <v>-1.9083342999999999E-2</v>
      </c>
      <c r="Q97" s="61">
        <v>-2.4993519999999998E-3</v>
      </c>
      <c r="R97" s="14"/>
    </row>
    <row r="98" spans="1:18">
      <c r="A98" s="16">
        <v>47.5</v>
      </c>
      <c r="B98" s="61">
        <v>-1.8662755999999999E-2</v>
      </c>
      <c r="C98" s="61">
        <v>1.0756345899999999E-2</v>
      </c>
      <c r="D98" s="61">
        <v>8.5485387999999999E-3</v>
      </c>
      <c r="E98" s="61">
        <v>1.11960471E-2</v>
      </c>
      <c r="F98" s="61">
        <v>5.1025762999999998E-3</v>
      </c>
      <c r="G98" s="61">
        <v>-8.1514299999999994E-4</v>
      </c>
      <c r="H98" s="61">
        <v>-2.3781890000000002E-3</v>
      </c>
      <c r="I98" s="61">
        <v>-3.1544009999999998E-3</v>
      </c>
      <c r="J98" s="61">
        <v>-4.8761600000000002E-4</v>
      </c>
      <c r="K98" s="61">
        <v>1.30793765E-2</v>
      </c>
      <c r="L98" s="61">
        <v>-8.8764589999999997E-3</v>
      </c>
      <c r="M98" s="61"/>
      <c r="N98" s="61">
        <v>1.7802306599999998E-2</v>
      </c>
      <c r="O98" s="61">
        <v>4.7218977600000003E-2</v>
      </c>
      <c r="P98" s="61">
        <v>-3.3769668000000003E-2</v>
      </c>
      <c r="Q98" s="61">
        <v>-9.6516829999999994E-3</v>
      </c>
      <c r="R98" s="14"/>
    </row>
    <row r="99" spans="1:18">
      <c r="A99" s="16">
        <v>48</v>
      </c>
      <c r="B99" s="61">
        <v>-1.0836308999999999E-2</v>
      </c>
      <c r="C99" s="61">
        <v>2.1562717199999998E-2</v>
      </c>
      <c r="D99" s="61">
        <v>9.9373825999999991E-3</v>
      </c>
      <c r="E99" s="61">
        <v>8.6232249000000004E-3</v>
      </c>
      <c r="F99" s="61">
        <v>1.2410210100000001E-2</v>
      </c>
      <c r="G99" s="61">
        <v>-2.0396070000000001E-3</v>
      </c>
      <c r="H99" s="61">
        <v>1.7029989000000001E-3</v>
      </c>
      <c r="I99" s="61">
        <v>-1.107748E-3</v>
      </c>
      <c r="J99" s="61">
        <v>-1.0611031E-2</v>
      </c>
      <c r="K99" s="61">
        <v>3.2702858000000002E-3</v>
      </c>
      <c r="L99" s="61">
        <v>-1.755258E-3</v>
      </c>
      <c r="M99" s="61"/>
      <c r="N99" s="61">
        <v>1.36428317E-2</v>
      </c>
      <c r="O99" s="61">
        <v>5.4147210299999998E-2</v>
      </c>
      <c r="P99" s="61">
        <v>-4.0245667999999998E-2</v>
      </c>
      <c r="Q99" s="61">
        <v>-3.3100730000000002E-3</v>
      </c>
      <c r="R99" s="14"/>
    </row>
    <row r="100" spans="1:18">
      <c r="A100" s="16">
        <v>48.5</v>
      </c>
      <c r="B100" s="61">
        <v>-1.1610084E-2</v>
      </c>
      <c r="C100" s="61">
        <v>-1.7826130000000002E-3</v>
      </c>
      <c r="D100" s="61">
        <v>5.7295518999999993E-3</v>
      </c>
      <c r="E100" s="61">
        <v>7.6334011999999998E-3</v>
      </c>
      <c r="F100" s="61">
        <v>-4.2496299999999999E-3</v>
      </c>
      <c r="G100" s="61">
        <v>-4.5294259999999996E-3</v>
      </c>
      <c r="H100" s="61">
        <v>-1.798107E-3</v>
      </c>
      <c r="I100" s="61">
        <v>-1.96899E-4</v>
      </c>
      <c r="J100" s="61">
        <v>-1.4916341E-2</v>
      </c>
      <c r="K100" s="61">
        <v>-3.4437770000000003E-3</v>
      </c>
      <c r="L100" s="61">
        <v>-1.0307793999999999E-2</v>
      </c>
      <c r="M100" s="61"/>
      <c r="N100" s="61">
        <v>1.4722358E-2</v>
      </c>
      <c r="O100" s="61">
        <v>4.3577974299999996E-2</v>
      </c>
      <c r="P100" s="61">
        <v>-2.6592601E-2</v>
      </c>
      <c r="Q100" s="61">
        <v>-1.023222E-2</v>
      </c>
      <c r="R100" s="14"/>
    </row>
    <row r="101" spans="1:18">
      <c r="A101" s="16">
        <v>49</v>
      </c>
      <c r="B101" s="61">
        <v>-7.4721409999999999E-3</v>
      </c>
      <c r="C101" s="61">
        <v>8.8827822999999993E-3</v>
      </c>
      <c r="D101" s="61">
        <v>1.6936518099999999E-2</v>
      </c>
      <c r="E101" s="61">
        <v>7.6090561999999995E-3</v>
      </c>
      <c r="F101" s="61">
        <v>2.919129E-4</v>
      </c>
      <c r="G101" s="61">
        <v>6.5261299999999998E-3</v>
      </c>
      <c r="H101" s="61">
        <v>-7.5634400000000003E-3</v>
      </c>
      <c r="I101" s="61">
        <v>-6.5889690000000001E-3</v>
      </c>
      <c r="J101" s="61">
        <v>-3.1913170000000004E-3</v>
      </c>
      <c r="K101" s="61">
        <v>-5.6714779999999998E-3</v>
      </c>
      <c r="L101" s="61">
        <v>-1.1972967999999999E-2</v>
      </c>
      <c r="M101" s="61"/>
      <c r="N101" s="61">
        <v>1.8806987900000002E-2</v>
      </c>
      <c r="O101" s="61">
        <v>5.0057473300000002E-2</v>
      </c>
      <c r="P101" s="61">
        <v>-2.5315889000000001E-2</v>
      </c>
      <c r="Q101" s="61">
        <v>-5.5542380000000004E-3</v>
      </c>
      <c r="R101" s="14"/>
    </row>
    <row r="102" spans="1:18">
      <c r="A102" s="16">
        <v>49.5</v>
      </c>
      <c r="B102" s="61">
        <v>1.677963E-4</v>
      </c>
      <c r="C102" s="61">
        <v>1.32684072E-2</v>
      </c>
      <c r="D102" s="61">
        <v>1.7689785899999998E-2</v>
      </c>
      <c r="E102" s="61">
        <v>1.94977034E-2</v>
      </c>
      <c r="F102" s="61">
        <v>4.1573631999999999E-3</v>
      </c>
      <c r="G102" s="61">
        <v>9.7883394000000002E-3</v>
      </c>
      <c r="H102" s="61">
        <v>-1.05962E-3</v>
      </c>
      <c r="I102" s="61">
        <v>-3.4342520000000001E-3</v>
      </c>
      <c r="J102" s="61">
        <v>2.4880214000000001E-3</v>
      </c>
      <c r="K102" s="61">
        <v>3.8970241999999999E-3</v>
      </c>
      <c r="L102" s="61">
        <v>-1.6436797E-2</v>
      </c>
      <c r="M102" s="61"/>
      <c r="N102" s="61">
        <v>1.87320856E-2</v>
      </c>
      <c r="O102" s="61">
        <v>5.4631604899999998E-2</v>
      </c>
      <c r="P102" s="61">
        <v>-3.5690898999999998E-2</v>
      </c>
      <c r="Q102" s="61">
        <v>-1.0276596000000001E-2</v>
      </c>
      <c r="R102" s="14"/>
    </row>
    <row r="103" spans="1:18">
      <c r="A103" s="16">
        <v>50</v>
      </c>
      <c r="B103" s="61">
        <v>-3.2131299999999999E-4</v>
      </c>
      <c r="C103" s="61">
        <v>1.2731298499999998E-2</v>
      </c>
      <c r="D103" s="61">
        <v>3.4466326399999997E-2</v>
      </c>
      <c r="E103" s="61">
        <v>1.34372925E-2</v>
      </c>
      <c r="F103" s="61">
        <v>1.1143673599999999E-2</v>
      </c>
      <c r="G103" s="61">
        <v>-1.8962879999999999E-3</v>
      </c>
      <c r="H103" s="61">
        <v>-3.122662E-3</v>
      </c>
      <c r="I103" s="61">
        <v>-3.39507E-3</v>
      </c>
      <c r="J103" s="61">
        <v>-5.0783299999999998E-3</v>
      </c>
      <c r="K103" s="61">
        <v>2.7395237E-3</v>
      </c>
      <c r="L103" s="61">
        <v>-1.0363975000000001E-2</v>
      </c>
      <c r="M103" s="61"/>
      <c r="N103" s="61">
        <v>1.77834727E-2</v>
      </c>
      <c r="O103" s="61">
        <v>5.5655035200000001E-2</v>
      </c>
      <c r="P103" s="61">
        <v>-3.6550737E-2</v>
      </c>
      <c r="Q103" s="61">
        <v>-2.5080097000000003E-2</v>
      </c>
      <c r="R103" s="14"/>
    </row>
    <row r="104" spans="1:18">
      <c r="A104" s="16">
        <v>50.5</v>
      </c>
      <c r="B104" s="61">
        <v>-3.1429740000000002E-3</v>
      </c>
      <c r="C104" s="61">
        <v>2.8585343399999998E-2</v>
      </c>
      <c r="D104" s="61">
        <v>3.0066010799999997E-2</v>
      </c>
      <c r="E104" s="61">
        <v>1.3513587600000002E-2</v>
      </c>
      <c r="F104" s="61">
        <v>1.12136836E-2</v>
      </c>
      <c r="G104" s="61">
        <v>1.9897303E-3</v>
      </c>
      <c r="H104" s="61">
        <v>-3.689524E-3</v>
      </c>
      <c r="I104" s="61">
        <v>1.5427577000000001E-3</v>
      </c>
      <c r="J104" s="61">
        <v>-1.5326390000000001E-3</v>
      </c>
      <c r="K104" s="61">
        <v>-6.7329090000000005E-3</v>
      </c>
      <c r="L104" s="61">
        <v>-5.6269650000000003E-3</v>
      </c>
      <c r="M104" s="61"/>
      <c r="N104" s="61">
        <v>2.5199309600000001E-2</v>
      </c>
      <c r="O104" s="61">
        <v>5.5625751599999995E-2</v>
      </c>
      <c r="P104" s="61">
        <v>-2.8912705E-2</v>
      </c>
      <c r="Q104" s="61">
        <v>-1.0640962E-2</v>
      </c>
      <c r="R104" s="14"/>
    </row>
    <row r="105" spans="1:18">
      <c r="A105" s="16">
        <v>51</v>
      </c>
      <c r="B105" s="61">
        <v>-7.4965869999999999E-3</v>
      </c>
      <c r="C105" s="61">
        <v>1.1705725E-2</v>
      </c>
      <c r="D105" s="61">
        <v>3.7888780699999999E-2</v>
      </c>
      <c r="E105" s="61">
        <v>9.5721256999999997E-3</v>
      </c>
      <c r="F105" s="61">
        <v>6.5382828000000006E-3</v>
      </c>
      <c r="G105" s="61">
        <v>5.4180826000000005E-3</v>
      </c>
      <c r="H105" s="61">
        <v>4.7477400000000002E-4</v>
      </c>
      <c r="I105" s="61">
        <v>4.0265990000000002E-4</v>
      </c>
      <c r="J105" s="61">
        <v>-2.263419E-3</v>
      </c>
      <c r="K105" s="61">
        <v>-2.0820327999999999E-2</v>
      </c>
      <c r="L105" s="61">
        <v>-1.4293425E-2</v>
      </c>
      <c r="M105" s="61"/>
      <c r="N105" s="61">
        <v>3.0052229600000001E-2</v>
      </c>
      <c r="O105" s="61">
        <v>6.3951481399999996E-2</v>
      </c>
      <c r="P105" s="61">
        <v>-2.0503827999999998E-2</v>
      </c>
      <c r="Q105" s="61">
        <v>1.3013385399999999E-2</v>
      </c>
      <c r="R105" s="14"/>
    </row>
    <row r="106" spans="1:18">
      <c r="A106" s="16">
        <v>51.5</v>
      </c>
      <c r="B106" s="61">
        <v>-3.7248959999999997E-3</v>
      </c>
      <c r="C106" s="61">
        <v>3.5921975100000003E-2</v>
      </c>
      <c r="D106" s="61">
        <v>3.8708253499999998E-2</v>
      </c>
      <c r="E106" s="61">
        <v>1.0853347399999999E-2</v>
      </c>
      <c r="F106" s="61">
        <v>-1.4052410000000002E-3</v>
      </c>
      <c r="G106" s="61">
        <v>-4.1705689999999998E-3</v>
      </c>
      <c r="H106" s="61">
        <v>-2.3919850000000001E-3</v>
      </c>
      <c r="I106" s="61">
        <v>-2.4205809999999998E-3</v>
      </c>
      <c r="J106" s="61">
        <v>-8.7511629999999993E-3</v>
      </c>
      <c r="K106" s="61">
        <v>2.2209554000000003E-3</v>
      </c>
      <c r="L106" s="61">
        <v>-1.3417733000000001E-2</v>
      </c>
      <c r="M106" s="61"/>
      <c r="N106" s="61">
        <v>3.3059076300000004E-2</v>
      </c>
      <c r="O106" s="61">
        <v>5.4604412099999999E-2</v>
      </c>
      <c r="P106" s="61">
        <v>-6.6122450000000001E-3</v>
      </c>
      <c r="Q106" s="61">
        <v>-1.5910946999999998E-2</v>
      </c>
      <c r="R106" s="14"/>
    </row>
    <row r="107" spans="1:18">
      <c r="A107" s="16">
        <v>52</v>
      </c>
      <c r="B107" s="61">
        <v>8.364233999999999E-4</v>
      </c>
      <c r="C107" s="61">
        <v>1.5181284699999999E-2</v>
      </c>
      <c r="D107" s="61">
        <v>3.3151923299999997E-2</v>
      </c>
      <c r="E107" s="61">
        <v>1.34614338E-2</v>
      </c>
      <c r="F107" s="61">
        <v>-6.5594010000000003E-3</v>
      </c>
      <c r="G107" s="61">
        <v>-1.6097799999999999E-4</v>
      </c>
      <c r="H107" s="61">
        <v>-3.1976870000000003E-3</v>
      </c>
      <c r="I107" s="61">
        <v>6.8435665999999999E-3</v>
      </c>
      <c r="J107" s="61">
        <v>-4.0401899999999998E-4</v>
      </c>
      <c r="K107" s="61">
        <v>4.4502300000000003E-3</v>
      </c>
      <c r="L107" s="61">
        <v>-4.0068719999999999E-3</v>
      </c>
      <c r="M107" s="61"/>
      <c r="N107" s="61">
        <v>3.0823188799999998E-2</v>
      </c>
      <c r="O107" s="61">
        <v>6.2698416399999998E-2</v>
      </c>
      <c r="P107" s="61">
        <v>-6.3796059999999995E-3</v>
      </c>
      <c r="Q107" s="61">
        <v>-8.1693219999999997E-3</v>
      </c>
      <c r="R107" s="14"/>
    </row>
    <row r="108" spans="1:18">
      <c r="A108" s="16">
        <v>52.5</v>
      </c>
      <c r="B108" s="61">
        <v>8.5223633999999999E-3</v>
      </c>
      <c r="C108" s="61">
        <v>2.0488671200000003E-2</v>
      </c>
      <c r="D108" s="61">
        <v>2.4734493999999999E-2</v>
      </c>
      <c r="E108" s="61">
        <v>1.47485055E-2</v>
      </c>
      <c r="F108" s="61">
        <v>1.3429157999999999E-3</v>
      </c>
      <c r="G108" s="61">
        <v>1.7852442600000001E-2</v>
      </c>
      <c r="H108" s="61">
        <v>-7.0036600000000001E-3</v>
      </c>
      <c r="I108" s="61">
        <v>2.378154E-4</v>
      </c>
      <c r="J108" s="61">
        <v>-7.3122300000000003E-4</v>
      </c>
      <c r="K108" s="61">
        <v>1.2113366E-2</v>
      </c>
      <c r="L108" s="61">
        <v>-6.7139349999999999E-3</v>
      </c>
      <c r="M108" s="61"/>
      <c r="N108" s="61">
        <v>2.6929260899999998E-2</v>
      </c>
      <c r="O108" s="61">
        <v>6.8121286899999994E-2</v>
      </c>
      <c r="P108" s="61">
        <v>-8.6699710000000003E-3</v>
      </c>
      <c r="Q108" s="61">
        <v>-4.4245969999999997E-3</v>
      </c>
      <c r="R108" s="14"/>
    </row>
    <row r="109" spans="1:18">
      <c r="A109" s="16">
        <v>53</v>
      </c>
      <c r="B109" s="61">
        <v>4.8978104999999996E-3</v>
      </c>
      <c r="C109" s="61">
        <v>2.7720910200000001E-2</v>
      </c>
      <c r="D109" s="61">
        <v>3.7704301999999995E-2</v>
      </c>
      <c r="E109" s="61">
        <v>2.0458466500000001E-2</v>
      </c>
      <c r="F109" s="61">
        <v>2.2772103000000001E-3</v>
      </c>
      <c r="G109" s="61">
        <v>9.4469057000000009E-3</v>
      </c>
      <c r="H109" s="61">
        <v>8.0144579000000007E-3</v>
      </c>
      <c r="I109" s="61">
        <v>4.5408013000000002E-3</v>
      </c>
      <c r="J109" s="61">
        <v>2.5743199999999998E-4</v>
      </c>
      <c r="K109" s="61">
        <v>3.1431818100000002E-2</v>
      </c>
      <c r="L109" s="61">
        <v>-4.4561159999999995E-3</v>
      </c>
      <c r="M109" s="61"/>
      <c r="N109" s="61">
        <v>2.1879444800000002E-2</v>
      </c>
      <c r="O109" s="61">
        <v>6.9617031199999999E-2</v>
      </c>
      <c r="P109" s="61">
        <v>-1.129203E-2</v>
      </c>
      <c r="Q109" s="61">
        <v>-2.2568346E-2</v>
      </c>
      <c r="R109" s="14"/>
    </row>
    <row r="110" spans="1:18">
      <c r="A110" s="16">
        <v>53.5</v>
      </c>
      <c r="B110" s="61">
        <v>-8.1135979999999996E-3</v>
      </c>
      <c r="C110" s="61">
        <v>2.3213622200000002E-2</v>
      </c>
      <c r="D110" s="61">
        <v>3.5388136100000002E-2</v>
      </c>
      <c r="E110" s="61">
        <v>8.8146973999999999E-3</v>
      </c>
      <c r="F110" s="61">
        <v>-1.04487E-4</v>
      </c>
      <c r="G110" s="61">
        <v>5.3660326E-3</v>
      </c>
      <c r="H110" s="61">
        <v>-9.7459669999999995E-3</v>
      </c>
      <c r="I110" s="61">
        <v>-3.8428230000000004E-3</v>
      </c>
      <c r="J110" s="61">
        <v>3.9947429999999997E-4</v>
      </c>
      <c r="K110" s="61">
        <v>2.5257657199999999E-2</v>
      </c>
      <c r="L110" s="61">
        <v>-1.0947821E-2</v>
      </c>
      <c r="M110" s="61"/>
      <c r="N110" s="61">
        <v>2.1441439999999999E-2</v>
      </c>
      <c r="O110" s="61">
        <v>6.4116845400000011E-2</v>
      </c>
      <c r="P110" s="61">
        <v>-3.3696199999999998E-3</v>
      </c>
      <c r="Q110" s="61">
        <v>-9.2782179999999995E-3</v>
      </c>
      <c r="R110" s="14"/>
    </row>
    <row r="111" spans="1:18">
      <c r="A111" s="16">
        <v>54</v>
      </c>
      <c r="B111" s="61">
        <v>-5.0249350000000003E-3</v>
      </c>
      <c r="C111" s="61">
        <v>2.1704523199999999E-2</v>
      </c>
      <c r="D111" s="61">
        <v>4.2203725299999995E-2</v>
      </c>
      <c r="E111" s="61">
        <v>3.2025087000000004E-3</v>
      </c>
      <c r="F111" s="61">
        <v>-1.3600989999999998E-3</v>
      </c>
      <c r="G111" s="61">
        <v>3.1027833999999997E-3</v>
      </c>
      <c r="H111" s="61">
        <v>-1.1397493000000002E-2</v>
      </c>
      <c r="I111" s="61">
        <v>-2.7579130000000003E-3</v>
      </c>
      <c r="J111" s="61">
        <v>-6.1288980000000007E-3</v>
      </c>
      <c r="K111" s="61">
        <v>2.06329541E-2</v>
      </c>
      <c r="L111" s="61">
        <v>-9.0176839999999998E-3</v>
      </c>
      <c r="M111" s="61"/>
      <c r="N111" s="61">
        <v>2.89710395E-2</v>
      </c>
      <c r="O111" s="61">
        <v>6.7673331399999995E-2</v>
      </c>
      <c r="P111" s="61">
        <v>-8.4610000000000002E-4</v>
      </c>
      <c r="Q111" s="61">
        <v>-1.1641285999999999E-2</v>
      </c>
      <c r="R111" s="14"/>
    </row>
    <row r="112" spans="1:18">
      <c r="A112" s="16">
        <v>54.5</v>
      </c>
      <c r="B112" s="61">
        <v>5.0743347000000005E-3</v>
      </c>
      <c r="C112" s="61">
        <v>2.4888359200000001E-2</v>
      </c>
      <c r="D112" s="61">
        <v>3.7297916799999997E-2</v>
      </c>
      <c r="E112" s="61">
        <v>1.4156596299999999E-2</v>
      </c>
      <c r="F112" s="61">
        <v>1.4394760000000001E-3</v>
      </c>
      <c r="G112" s="61">
        <v>5.3421890000000007E-3</v>
      </c>
      <c r="H112" s="61">
        <v>-3.8867449999999996E-3</v>
      </c>
      <c r="I112" s="61">
        <v>1.2456869000000001E-3</v>
      </c>
      <c r="J112" s="61">
        <v>-7.2414070000000001E-3</v>
      </c>
      <c r="K112" s="61">
        <v>2.4713799099999999E-2</v>
      </c>
      <c r="L112" s="61">
        <v>-1.5442901E-2</v>
      </c>
      <c r="M112" s="61"/>
      <c r="N112" s="61">
        <v>2.06498276E-2</v>
      </c>
      <c r="O112" s="61">
        <v>5.0804712399999993E-2</v>
      </c>
      <c r="P112" s="61">
        <v>-2.580461E-3</v>
      </c>
      <c r="Q112" s="61">
        <v>-7.9051260000000002E-3</v>
      </c>
      <c r="R112" s="14"/>
    </row>
    <row r="113" spans="1:18">
      <c r="A113" s="16">
        <v>55</v>
      </c>
      <c r="B113" s="61">
        <v>1.0604081599999999E-2</v>
      </c>
      <c r="C113" s="61">
        <v>2.34170161E-2</v>
      </c>
      <c r="D113" s="61">
        <v>4.7511634400000002E-2</v>
      </c>
      <c r="E113" s="61">
        <v>1.8324869100000002E-2</v>
      </c>
      <c r="F113" s="61">
        <v>2.2977824999999997E-3</v>
      </c>
      <c r="G113" s="61">
        <v>1.0577308800000001E-2</v>
      </c>
      <c r="H113" s="61">
        <v>-3.906344E-3</v>
      </c>
      <c r="I113" s="61">
        <v>5.9702705000000003E-3</v>
      </c>
      <c r="J113" s="61">
        <v>-1.514093E-3</v>
      </c>
      <c r="K113" s="61">
        <v>1.48392048E-2</v>
      </c>
      <c r="L113" s="61">
        <v>-9.1349650000000001E-3</v>
      </c>
      <c r="M113" s="61"/>
      <c r="N113" s="61">
        <v>2.5169873800000003E-2</v>
      </c>
      <c r="O113" s="61">
        <v>6.1480489499999999E-2</v>
      </c>
      <c r="P113" s="61">
        <v>4.5219090999999998E-3</v>
      </c>
      <c r="Q113" s="61">
        <v>-1.8371542000000001E-2</v>
      </c>
      <c r="R113" s="14"/>
    </row>
    <row r="114" spans="1:18">
      <c r="A114" s="16">
        <v>55.5</v>
      </c>
      <c r="B114" s="61">
        <v>1.0201572999999999E-2</v>
      </c>
      <c r="C114" s="61">
        <v>2.61037587E-2</v>
      </c>
      <c r="D114" s="61">
        <v>4.97467064E-2</v>
      </c>
      <c r="E114" s="61">
        <v>1.79309972E-2</v>
      </c>
      <c r="F114" s="61">
        <v>1.4082634999999998E-3</v>
      </c>
      <c r="G114" s="61">
        <v>1.0205379000000001E-3</v>
      </c>
      <c r="H114" s="61">
        <v>-4.0488169999999997E-3</v>
      </c>
      <c r="I114" s="61">
        <v>8.4029242000000001E-3</v>
      </c>
      <c r="J114" s="61">
        <v>2.0474482E-3</v>
      </c>
      <c r="K114" s="61">
        <v>2.6289726700000002E-2</v>
      </c>
      <c r="L114" s="61">
        <v>-4.3696830000000001E-3</v>
      </c>
      <c r="M114" s="61"/>
      <c r="N114" s="61">
        <v>2.7531934900000003E-2</v>
      </c>
      <c r="O114" s="61">
        <v>6.9660509499999995E-2</v>
      </c>
      <c r="P114" s="61">
        <v>-3.088412E-3</v>
      </c>
      <c r="Q114" s="61">
        <v>3.1653054799999997E-2</v>
      </c>
      <c r="R114" s="14"/>
    </row>
    <row r="115" spans="1:18">
      <c r="A115" s="16">
        <v>56</v>
      </c>
      <c r="B115" s="61">
        <v>8.8284362999999991E-3</v>
      </c>
      <c r="C115" s="61">
        <v>2.2991175099999997E-2</v>
      </c>
      <c r="D115" s="61">
        <v>5.3881748700000003E-2</v>
      </c>
      <c r="E115" s="61">
        <v>1.5745929700000001E-2</v>
      </c>
      <c r="F115" s="61">
        <v>-5.6330199999999999E-3</v>
      </c>
      <c r="G115" s="61">
        <v>8.0473254000000011E-3</v>
      </c>
      <c r="H115" s="61">
        <v>1.1499565999999999E-3</v>
      </c>
      <c r="I115" s="61">
        <v>5.1182066999999999E-3</v>
      </c>
      <c r="J115" s="61">
        <v>8.0356010000000007E-4</v>
      </c>
      <c r="K115" s="61">
        <v>2.27685431E-2</v>
      </c>
      <c r="L115" s="61">
        <v>-1.3165454E-2</v>
      </c>
      <c r="M115" s="61"/>
      <c r="N115" s="61">
        <v>3.6450927100000002E-2</v>
      </c>
      <c r="O115" s="61">
        <v>5.8530028099999992E-2</v>
      </c>
      <c r="P115" s="61">
        <v>-1.4835707E-2</v>
      </c>
      <c r="Q115" s="61">
        <v>-4.2900482000000004E-2</v>
      </c>
      <c r="R115" s="14"/>
    </row>
    <row r="116" spans="1:18">
      <c r="A116" s="16">
        <v>56.5</v>
      </c>
      <c r="B116" s="61">
        <v>1.0649994000000001E-2</v>
      </c>
      <c r="C116" s="61">
        <v>2.02681865E-2</v>
      </c>
      <c r="D116" s="61">
        <v>5.0678176599999999E-2</v>
      </c>
      <c r="E116" s="61">
        <v>1.5390812E-2</v>
      </c>
      <c r="F116" s="61">
        <v>6.2264801999999996E-3</v>
      </c>
      <c r="G116" s="61">
        <v>8.4685286000000005E-3</v>
      </c>
      <c r="H116" s="61">
        <v>-4.4111710000000002E-3</v>
      </c>
      <c r="I116" s="61">
        <v>6.6422373000000002E-3</v>
      </c>
      <c r="J116" s="61">
        <v>-3.6152980000000003E-3</v>
      </c>
      <c r="K116" s="61">
        <v>2.52422242E-2</v>
      </c>
      <c r="L116" s="61">
        <v>-1.1569069999999999E-2</v>
      </c>
      <c r="M116" s="61"/>
      <c r="N116" s="61">
        <v>3.6338239799999998E-2</v>
      </c>
      <c r="O116" s="61">
        <v>6.5575012299999999E-2</v>
      </c>
      <c r="P116" s="61">
        <v>2.7907088600000001E-2</v>
      </c>
      <c r="Q116" s="61">
        <v>-2.2217199E-2</v>
      </c>
      <c r="R116" s="14"/>
    </row>
    <row r="117" spans="1:18">
      <c r="A117" s="16">
        <v>57</v>
      </c>
      <c r="B117" s="61">
        <v>1.6615572300000003E-2</v>
      </c>
      <c r="C117" s="61">
        <v>3.5671393900000001E-2</v>
      </c>
      <c r="D117" s="61">
        <v>5.36079026E-2</v>
      </c>
      <c r="E117" s="61">
        <v>1.5299990400000001E-2</v>
      </c>
      <c r="F117" s="61">
        <v>-4.860039E-3</v>
      </c>
      <c r="G117" s="61">
        <v>4.2893236000000005E-3</v>
      </c>
      <c r="H117" s="61">
        <v>4.1845623999999994E-3</v>
      </c>
      <c r="I117" s="61">
        <v>5.8671218999999993E-3</v>
      </c>
      <c r="J117" s="61">
        <v>2.2496012E-3</v>
      </c>
      <c r="K117" s="61">
        <v>3.4180332100000002E-2</v>
      </c>
      <c r="L117" s="61">
        <v>-5.3259540000000008E-3</v>
      </c>
      <c r="M117" s="61"/>
      <c r="N117" s="61">
        <v>3.7111950899999996E-2</v>
      </c>
      <c r="O117" s="61">
        <v>6.0438357600000006E-2</v>
      </c>
      <c r="P117" s="61">
        <v>1.3765104399999999E-2</v>
      </c>
      <c r="Q117" s="61">
        <v>-1.137452E-3</v>
      </c>
      <c r="R117" s="14"/>
    </row>
    <row r="118" spans="1:18">
      <c r="A118" s="16">
        <v>57.5</v>
      </c>
      <c r="B118" s="61">
        <v>1.14364785E-2</v>
      </c>
      <c r="C118" s="61">
        <v>4.0133504899999999E-2</v>
      </c>
      <c r="D118" s="61">
        <v>5.8978357600000003E-2</v>
      </c>
      <c r="E118" s="61">
        <v>1.5415359200000001E-2</v>
      </c>
      <c r="F118" s="61">
        <v>2.7219918999999999E-3</v>
      </c>
      <c r="G118" s="61">
        <v>9.4057029999999996E-3</v>
      </c>
      <c r="H118" s="61">
        <v>-3.3851209999999996E-3</v>
      </c>
      <c r="I118" s="61">
        <v>1.27268838E-2</v>
      </c>
      <c r="J118" s="61">
        <v>-3.2582000000000001E-5</v>
      </c>
      <c r="K118" s="61">
        <v>2.9469162400000002E-2</v>
      </c>
      <c r="L118" s="61">
        <v>-9.3235049999999993E-3</v>
      </c>
      <c r="M118" s="61"/>
      <c r="N118" s="61">
        <v>3.6758782699999999E-2</v>
      </c>
      <c r="O118" s="61">
        <v>5.8453618699999994E-2</v>
      </c>
      <c r="P118" s="61">
        <v>1.7116162599999998E-2</v>
      </c>
      <c r="Q118" s="61">
        <v>4.5185362999999997E-3</v>
      </c>
      <c r="R118" s="14"/>
    </row>
    <row r="119" spans="1:18">
      <c r="A119" s="16">
        <v>58</v>
      </c>
      <c r="B119" s="61">
        <v>1.0455625900000001E-2</v>
      </c>
      <c r="C119" s="61">
        <v>3.79332005E-2</v>
      </c>
      <c r="D119" s="61">
        <v>6.2173885499999998E-2</v>
      </c>
      <c r="E119" s="61">
        <v>1.51485779E-2</v>
      </c>
      <c r="F119" s="61">
        <v>-3.6573820000000003E-3</v>
      </c>
      <c r="G119" s="61">
        <v>1.92081474E-2</v>
      </c>
      <c r="H119" s="61">
        <v>-2.7722419999999998E-3</v>
      </c>
      <c r="I119" s="61">
        <v>1.5474030100000001E-2</v>
      </c>
      <c r="J119" s="61">
        <v>-1.1867508000000001E-2</v>
      </c>
      <c r="K119" s="61">
        <v>4.5142272500000004E-2</v>
      </c>
      <c r="L119" s="61">
        <v>-8.5725949999999988E-3</v>
      </c>
      <c r="M119" s="61"/>
      <c r="N119" s="61">
        <v>3.6714050800000002E-2</v>
      </c>
      <c r="O119" s="61">
        <v>6.4070161099999995E-2</v>
      </c>
      <c r="P119" s="61">
        <v>5.3404191000000004E-3</v>
      </c>
      <c r="Q119" s="61">
        <v>-7.1806999999999991E-4</v>
      </c>
      <c r="R119" s="14"/>
    </row>
    <row r="120" spans="1:18">
      <c r="A120" s="16">
        <v>58.5</v>
      </c>
      <c r="B120" s="61">
        <v>3.2493896299999998E-2</v>
      </c>
      <c r="C120" s="61">
        <v>5.16862846E-2</v>
      </c>
      <c r="D120" s="61">
        <v>6.5940906699999996E-2</v>
      </c>
      <c r="E120" s="61">
        <v>1.58222186E-2</v>
      </c>
      <c r="F120" s="61">
        <v>-1.0545222E-2</v>
      </c>
      <c r="G120" s="61">
        <v>9.9831477999999998E-3</v>
      </c>
      <c r="H120" s="61">
        <v>-6.0979859999999997E-3</v>
      </c>
      <c r="I120" s="61">
        <v>1.3687940999999999E-2</v>
      </c>
      <c r="J120" s="61">
        <v>1.4552293E-3</v>
      </c>
      <c r="K120" s="61">
        <v>2.1527398899999998E-2</v>
      </c>
      <c r="L120" s="61">
        <v>-3.7985900000000001E-3</v>
      </c>
      <c r="M120" s="61"/>
      <c r="N120" s="61">
        <v>4.5804463699999999E-2</v>
      </c>
      <c r="O120" s="61">
        <v>6.09950727E-2</v>
      </c>
      <c r="P120" s="61">
        <v>2.0983204599999999E-2</v>
      </c>
      <c r="Q120" s="61">
        <v>-2.1626099999999998E-4</v>
      </c>
      <c r="R120" s="14"/>
    </row>
    <row r="121" spans="1:18">
      <c r="A121" s="16">
        <v>59</v>
      </c>
      <c r="B121" s="61">
        <v>8.1140615000000003E-3</v>
      </c>
      <c r="C121" s="61">
        <v>4.9514189299999997E-2</v>
      </c>
      <c r="D121" s="61">
        <v>8.4481808699999994E-2</v>
      </c>
      <c r="E121" s="61">
        <v>1.69717993E-2</v>
      </c>
      <c r="F121" s="61">
        <v>3.2220629000000002E-3</v>
      </c>
      <c r="G121" s="61">
        <v>9.0042378999999999E-3</v>
      </c>
      <c r="H121" s="61">
        <v>-3.0886859999999998E-3</v>
      </c>
      <c r="I121" s="61">
        <v>6.6607493999999998E-3</v>
      </c>
      <c r="J121" s="61">
        <v>-6.97776E-4</v>
      </c>
      <c r="K121" s="61">
        <v>3.4918850000000001E-2</v>
      </c>
      <c r="L121" s="61">
        <v>-6.446986E-3</v>
      </c>
      <c r="M121" s="61"/>
      <c r="N121" s="61">
        <v>3.56438637E-2</v>
      </c>
      <c r="O121" s="61">
        <v>5.9629217299999995E-2</v>
      </c>
      <c r="P121" s="61">
        <v>2.1998202799999998E-2</v>
      </c>
      <c r="Q121" s="61">
        <v>-3.8734990000000003E-3</v>
      </c>
      <c r="R121" s="14"/>
    </row>
    <row r="122" spans="1:18">
      <c r="A122" s="16">
        <v>59.5</v>
      </c>
      <c r="B122" s="61">
        <v>2.8655454599999998E-2</v>
      </c>
      <c r="C122" s="61">
        <v>3.8259363099999999E-2</v>
      </c>
      <c r="D122" s="61">
        <v>7.0534450099999993E-2</v>
      </c>
      <c r="E122" s="61">
        <v>2.3395142999999997E-2</v>
      </c>
      <c r="F122" s="61">
        <v>-3.7924869999999998E-3</v>
      </c>
      <c r="G122" s="61">
        <v>3.3755702999999997E-3</v>
      </c>
      <c r="H122" s="61">
        <v>4.3721074000000002E-3</v>
      </c>
      <c r="I122" s="61">
        <v>9.4384346000000001E-3</v>
      </c>
      <c r="J122" s="61">
        <v>1.0067815200000002E-2</v>
      </c>
      <c r="K122" s="61">
        <v>3.4973178000000001E-2</v>
      </c>
      <c r="L122" s="61">
        <v>-6.3012500000000004E-3</v>
      </c>
      <c r="M122" s="61"/>
      <c r="N122" s="61">
        <v>3.1796757699999997E-2</v>
      </c>
      <c r="O122" s="61">
        <v>6.3090011599999996E-2</v>
      </c>
      <c r="P122" s="61">
        <v>1.6120639999999999E-2</v>
      </c>
      <c r="Q122" s="61">
        <v>3.7778600000000002E-4</v>
      </c>
      <c r="R122" s="14"/>
    </row>
    <row r="123" spans="1:18">
      <c r="A123" s="16">
        <v>60</v>
      </c>
      <c r="B123" s="61">
        <v>2.70244478E-2</v>
      </c>
      <c r="C123" s="61">
        <v>4.5887790900000003E-2</v>
      </c>
      <c r="D123" s="61">
        <v>8.05319954E-2</v>
      </c>
      <c r="E123" s="61">
        <v>2.2205605699999999E-2</v>
      </c>
      <c r="F123" s="61">
        <v>-2.105296E-3</v>
      </c>
      <c r="G123" s="61">
        <v>1.4685377900000001E-2</v>
      </c>
      <c r="H123" s="61">
        <v>-1.1461667E-2</v>
      </c>
      <c r="I123" s="61">
        <v>8.0840367E-3</v>
      </c>
      <c r="J123" s="61">
        <v>-4.9078359999999996E-3</v>
      </c>
      <c r="K123" s="61">
        <v>2.6401205499999997E-2</v>
      </c>
      <c r="L123" s="61">
        <v>4.5386222999999996E-3</v>
      </c>
      <c r="M123" s="61"/>
      <c r="N123" s="61">
        <v>3.6063084000000002E-2</v>
      </c>
      <c r="O123" s="61">
        <v>5.4918238799999998E-2</v>
      </c>
      <c r="P123" s="61">
        <v>3.0195850700000002E-2</v>
      </c>
      <c r="Q123" s="61">
        <v>-1.0674682E-2</v>
      </c>
      <c r="R123" s="14"/>
    </row>
    <row r="124" spans="1:18">
      <c r="A124" s="16">
        <v>60.5</v>
      </c>
      <c r="B124" s="61">
        <v>2.57207411E-2</v>
      </c>
      <c r="C124" s="61">
        <v>4.09202418E-2</v>
      </c>
      <c r="D124" s="61">
        <v>8.0223465300000005E-2</v>
      </c>
      <c r="E124" s="61">
        <v>1.38782553E-2</v>
      </c>
      <c r="F124" s="61">
        <v>1.8718207E-3</v>
      </c>
      <c r="G124" s="61">
        <v>4.3870675999999999E-3</v>
      </c>
      <c r="H124" s="61">
        <v>2.6571338999999998E-3</v>
      </c>
      <c r="I124" s="61">
        <v>8.0052899000000004E-3</v>
      </c>
      <c r="J124" s="61">
        <v>-8.9277669999999996E-3</v>
      </c>
      <c r="K124" s="61">
        <v>2.1115727999999997E-2</v>
      </c>
      <c r="L124" s="61">
        <v>6.5159876999999998E-3</v>
      </c>
      <c r="M124" s="61"/>
      <c r="N124" s="61">
        <v>3.5187742200000004E-2</v>
      </c>
      <c r="O124" s="61">
        <v>6.4006494299999994E-2</v>
      </c>
      <c r="P124" s="61">
        <v>2.21029326E-2</v>
      </c>
      <c r="Q124" s="61">
        <v>-2.0307499999999999E-4</v>
      </c>
      <c r="R124" s="14"/>
    </row>
    <row r="125" spans="1:18">
      <c r="A125" s="16">
        <v>61</v>
      </c>
      <c r="B125" s="61">
        <v>2.6672701899999998E-2</v>
      </c>
      <c r="C125" s="61">
        <v>4.1415750200000004E-2</v>
      </c>
      <c r="D125" s="61">
        <v>7.1406645199999993E-2</v>
      </c>
      <c r="E125" s="61">
        <v>1.7443055999999998E-2</v>
      </c>
      <c r="F125" s="61">
        <v>-2.125755E-3</v>
      </c>
      <c r="G125" s="61">
        <v>1.1411816200000001E-2</v>
      </c>
      <c r="H125" s="61">
        <v>-2.487169E-3</v>
      </c>
      <c r="I125" s="61">
        <v>7.5573007999999997E-3</v>
      </c>
      <c r="J125" s="61">
        <v>-2.43761E-4</v>
      </c>
      <c r="K125" s="61">
        <v>4.8420877600000002E-2</v>
      </c>
      <c r="L125" s="61">
        <v>5.4069102999999997E-3</v>
      </c>
      <c r="M125" s="61"/>
      <c r="N125" s="61">
        <v>4.3486395900000002E-2</v>
      </c>
      <c r="O125" s="61">
        <v>7.1388281499999998E-2</v>
      </c>
      <c r="P125" s="61">
        <v>4.8582836599999998E-2</v>
      </c>
      <c r="Q125" s="61">
        <v>-3.2190483999999998E-2</v>
      </c>
      <c r="R125" s="14"/>
    </row>
    <row r="126" spans="1:18">
      <c r="A126" s="16">
        <v>61.5</v>
      </c>
      <c r="B126" s="61">
        <v>2.8789524399999999E-2</v>
      </c>
      <c r="C126" s="61">
        <v>4.6543280400000005E-2</v>
      </c>
      <c r="D126" s="61">
        <v>7.3023268099999997E-2</v>
      </c>
      <c r="E126" s="61">
        <v>2.0007042899999997E-2</v>
      </c>
      <c r="F126" s="61">
        <v>-1.6506599E-2</v>
      </c>
      <c r="G126" s="61">
        <v>1.2357477299999999E-2</v>
      </c>
      <c r="H126" s="61">
        <v>-5.7263909999999999E-3</v>
      </c>
      <c r="I126" s="61">
        <v>1.29635963E-2</v>
      </c>
      <c r="J126" s="61">
        <v>-2.6148519999999995E-3</v>
      </c>
      <c r="K126" s="61">
        <v>4.3534044300000005E-2</v>
      </c>
      <c r="L126" s="61">
        <v>7.0479281000000006E-3</v>
      </c>
      <c r="M126" s="61"/>
      <c r="N126" s="61">
        <v>4.05839806E-2</v>
      </c>
      <c r="O126" s="61">
        <v>5.39203402E-2</v>
      </c>
      <c r="P126" s="61">
        <v>5.0662710300000004E-2</v>
      </c>
      <c r="Q126" s="61">
        <v>-4.1288000000000002E-5</v>
      </c>
      <c r="R126" s="14"/>
    </row>
    <row r="127" spans="1:18">
      <c r="A127" s="16">
        <v>62</v>
      </c>
      <c r="B127" s="61">
        <v>3.3070354100000005E-2</v>
      </c>
      <c r="C127" s="61">
        <v>4.9961897200000001E-2</v>
      </c>
      <c r="D127" s="61">
        <v>8.0124370900000005E-2</v>
      </c>
      <c r="E127" s="61">
        <v>2.3822220000000002E-2</v>
      </c>
      <c r="F127" s="61">
        <v>1.17754837E-2</v>
      </c>
      <c r="G127" s="61">
        <v>7.2687347999999992E-3</v>
      </c>
      <c r="H127" s="61">
        <v>-2.6843630000000004E-3</v>
      </c>
      <c r="I127" s="61">
        <v>1.8897133399999998E-2</v>
      </c>
      <c r="J127" s="61">
        <v>1.7179470000000001E-3</v>
      </c>
      <c r="K127" s="61">
        <v>5.5893472300000004E-2</v>
      </c>
      <c r="L127" s="61">
        <v>-3.8946989999999997E-3</v>
      </c>
      <c r="M127" s="61"/>
      <c r="N127" s="61">
        <v>4.5790483699999995E-2</v>
      </c>
      <c r="O127" s="61">
        <v>6.4503364399999999E-2</v>
      </c>
      <c r="P127" s="61">
        <v>6.9516005300000003E-2</v>
      </c>
      <c r="Q127" s="61">
        <v>-2.6449280000000002E-2</v>
      </c>
      <c r="R127" s="14"/>
    </row>
    <row r="128" spans="1:18">
      <c r="A128" s="16">
        <v>62.5</v>
      </c>
      <c r="B128" s="61">
        <v>2.13178773E-2</v>
      </c>
      <c r="C128" s="61">
        <v>5.2705408800000006E-2</v>
      </c>
      <c r="D128" s="61">
        <v>8.81590815E-2</v>
      </c>
      <c r="E128" s="61">
        <v>1.7978088100000001E-2</v>
      </c>
      <c r="F128" s="61">
        <v>-7.228610000000001E-4</v>
      </c>
      <c r="G128" s="61">
        <v>1.3592154700000001E-2</v>
      </c>
      <c r="H128" s="61">
        <v>1.1691933999999999E-3</v>
      </c>
      <c r="I128" s="61">
        <v>1.6705283599999999E-2</v>
      </c>
      <c r="J128" s="61">
        <v>1.5784086999999999E-3</v>
      </c>
      <c r="K128" s="61">
        <v>6.1692520299999998E-2</v>
      </c>
      <c r="L128" s="61">
        <v>-2.241669E-3</v>
      </c>
      <c r="M128" s="61"/>
      <c r="N128" s="61">
        <v>4.3386926800000003E-2</v>
      </c>
      <c r="O128" s="61">
        <v>7.0164093600000005E-2</v>
      </c>
      <c r="P128" s="61">
        <v>8.2051205500000002E-2</v>
      </c>
      <c r="Q128" s="61">
        <v>-1.2946580999999999E-2</v>
      </c>
      <c r="R128" s="14"/>
    </row>
    <row r="129" spans="1:18">
      <c r="A129" s="16">
        <v>63</v>
      </c>
      <c r="B129" s="61">
        <v>2.7626234600000001E-2</v>
      </c>
      <c r="C129" s="61">
        <v>6.8489098200000001E-2</v>
      </c>
      <c r="D129" s="61">
        <v>9.0527613500000007E-2</v>
      </c>
      <c r="E129" s="61">
        <v>2.36481635E-2</v>
      </c>
      <c r="F129" s="61">
        <v>1.157145E-4</v>
      </c>
      <c r="G129" s="61">
        <v>2.2708526400000002E-2</v>
      </c>
      <c r="H129" s="61">
        <v>8.5307487999999997E-3</v>
      </c>
      <c r="I129" s="61">
        <v>2.46644884E-2</v>
      </c>
      <c r="J129" s="61">
        <v>1.5378867400000001E-2</v>
      </c>
      <c r="K129" s="61">
        <v>5.42730503E-2</v>
      </c>
      <c r="L129" s="61">
        <v>-4.1328189999999994E-3</v>
      </c>
      <c r="M129" s="61"/>
      <c r="N129" s="61">
        <v>4.8296169000000007E-2</v>
      </c>
      <c r="O129" s="61">
        <v>5.67512508E-2</v>
      </c>
      <c r="P129" s="61">
        <v>0.128875404</v>
      </c>
      <c r="Q129" s="61">
        <v>-2.3818592999999999E-2</v>
      </c>
      <c r="R129" s="14"/>
    </row>
    <row r="130" spans="1:18">
      <c r="A130" s="16">
        <v>63.5</v>
      </c>
      <c r="B130" s="61">
        <v>3.38267342E-2</v>
      </c>
      <c r="C130" s="61">
        <v>7.718355930000001E-2</v>
      </c>
      <c r="D130" s="61">
        <v>9.1955522399999989E-2</v>
      </c>
      <c r="E130" s="61">
        <v>1.5009106400000001E-2</v>
      </c>
      <c r="F130" s="61">
        <v>9.9543019000000003E-3</v>
      </c>
      <c r="G130" s="61">
        <v>1.5821319399999999E-2</v>
      </c>
      <c r="H130" s="61">
        <v>-6.6272599999999998E-4</v>
      </c>
      <c r="I130" s="61">
        <v>1.46296993E-2</v>
      </c>
      <c r="J130" s="61">
        <v>7.0812538000000003E-3</v>
      </c>
      <c r="K130" s="61">
        <v>7.4048824599999993E-2</v>
      </c>
      <c r="L130" s="61">
        <v>-5.9327280000000008E-3</v>
      </c>
      <c r="M130" s="61"/>
      <c r="N130" s="61">
        <v>4.6231774000000003E-2</v>
      </c>
      <c r="O130" s="61">
        <v>6.7904545799999994E-2</v>
      </c>
      <c r="P130" s="61">
        <v>0.13638213699999999</v>
      </c>
      <c r="Q130" s="61">
        <v>-1.8127653000000001E-2</v>
      </c>
      <c r="R130" s="14"/>
    </row>
    <row r="131" spans="1:18">
      <c r="A131" s="16">
        <v>64</v>
      </c>
      <c r="B131" s="61">
        <v>2.9946032800000001E-2</v>
      </c>
      <c r="C131" s="61">
        <v>9.0087825999999996E-2</v>
      </c>
      <c r="D131" s="61">
        <v>0.103851763</v>
      </c>
      <c r="E131" s="61">
        <v>1.5324935900000001E-2</v>
      </c>
      <c r="F131" s="61">
        <v>-4.9985970000000005E-3</v>
      </c>
      <c r="G131" s="61">
        <v>1.9196078599999999E-2</v>
      </c>
      <c r="H131" s="61">
        <v>-4.4308469999999999E-3</v>
      </c>
      <c r="I131" s="61">
        <v>1.8985287999999999E-2</v>
      </c>
      <c r="J131" s="61">
        <v>9.4585907999999996E-3</v>
      </c>
      <c r="K131" s="61">
        <v>7.2098038599999997E-2</v>
      </c>
      <c r="L131" s="61">
        <v>-3.4806710000000003E-3</v>
      </c>
      <c r="M131" s="61"/>
      <c r="N131" s="61">
        <v>5.0396174499999995E-2</v>
      </c>
      <c r="O131" s="61">
        <v>5.8218443300000006E-2</v>
      </c>
      <c r="P131" s="61">
        <v>0.139538826</v>
      </c>
      <c r="Q131" s="61">
        <v>-2.6618689999999997E-2</v>
      </c>
      <c r="R131" s="14"/>
    </row>
    <row r="132" spans="1:18">
      <c r="A132" s="16">
        <v>64.5</v>
      </c>
      <c r="B132" s="61">
        <v>3.41630313E-2</v>
      </c>
      <c r="C132" s="61">
        <v>7.8850580700000006E-2</v>
      </c>
      <c r="D132" s="61">
        <v>9.7298839200000001E-2</v>
      </c>
      <c r="E132" s="61">
        <v>1.6645936699999999E-2</v>
      </c>
      <c r="F132" s="61">
        <v>-6.3063030000000001E-3</v>
      </c>
      <c r="G132" s="61">
        <v>2.5730674100000003E-2</v>
      </c>
      <c r="H132" s="61">
        <v>-4.3222729999999997E-3</v>
      </c>
      <c r="I132" s="61">
        <v>2.5362026000000003E-2</v>
      </c>
      <c r="J132" s="61">
        <v>-2.3330790000000001E-3</v>
      </c>
      <c r="K132" s="61">
        <v>7.8804627500000002E-2</v>
      </c>
      <c r="L132" s="61">
        <v>-6.9121039999999996E-3</v>
      </c>
      <c r="M132" s="61"/>
      <c r="N132" s="61">
        <v>5.7267563499999993E-2</v>
      </c>
      <c r="O132" s="61">
        <v>6.8366579799999994E-2</v>
      </c>
      <c r="P132" s="61">
        <v>0.15023941300000002</v>
      </c>
      <c r="Q132" s="61">
        <v>-2.8569431999999999E-2</v>
      </c>
      <c r="R132" s="14"/>
    </row>
    <row r="133" spans="1:18">
      <c r="A133" s="16">
        <v>65</v>
      </c>
      <c r="B133" s="61">
        <v>3.4078212300000001E-2</v>
      </c>
      <c r="C133" s="61">
        <v>8.8320936200000005E-2</v>
      </c>
      <c r="D133" s="61">
        <v>0.10658516300000001</v>
      </c>
      <c r="E133" s="61">
        <v>2.4266483000000002E-2</v>
      </c>
      <c r="F133" s="61">
        <v>-1.1587350000000001E-2</v>
      </c>
      <c r="G133" s="61">
        <v>1.8178344799999999E-2</v>
      </c>
      <c r="H133" s="61">
        <v>3.7072849999999997E-4</v>
      </c>
      <c r="I133" s="61">
        <v>2.3212561900000001E-2</v>
      </c>
      <c r="J133" s="61">
        <v>4.6870213999999997E-3</v>
      </c>
      <c r="K133" s="61">
        <v>0.10440115300000001</v>
      </c>
      <c r="L133" s="61">
        <v>-5.5361870000000006E-3</v>
      </c>
      <c r="M133" s="61"/>
      <c r="N133" s="61">
        <v>6.0398231400000002E-2</v>
      </c>
      <c r="O133" s="61">
        <v>5.7746559000000003E-2</v>
      </c>
      <c r="P133" s="61">
        <v>0.180993615</v>
      </c>
      <c r="Q133" s="61">
        <v>-2.7712199999999996E-3</v>
      </c>
      <c r="R133" s="14"/>
    </row>
    <row r="134" spans="1:18">
      <c r="A134" s="16">
        <v>65.5</v>
      </c>
      <c r="B134" s="61">
        <v>4.4390981500000003E-2</v>
      </c>
      <c r="C134" s="61">
        <v>8.6569172200000002E-2</v>
      </c>
      <c r="D134" s="61">
        <v>0.127000049</v>
      </c>
      <c r="E134" s="61">
        <v>1.6320140400000002E-2</v>
      </c>
      <c r="F134" s="61">
        <v>-2.874564E-3</v>
      </c>
      <c r="G134" s="61">
        <v>2.55169544E-2</v>
      </c>
      <c r="H134" s="61">
        <v>-2.0652499999999998E-3</v>
      </c>
      <c r="I134" s="61">
        <v>1.65192968E-2</v>
      </c>
      <c r="J134" s="61">
        <v>-8.8655790000000002E-3</v>
      </c>
      <c r="K134" s="61">
        <v>9.9836122799999996E-2</v>
      </c>
      <c r="L134" s="61">
        <v>-5.546329E-3</v>
      </c>
      <c r="M134" s="61"/>
      <c r="N134" s="61">
        <v>6.4576422800000005E-2</v>
      </c>
      <c r="O134" s="61">
        <v>5.7525764E-2</v>
      </c>
      <c r="P134" s="61">
        <v>0.17820154500000002</v>
      </c>
      <c r="Q134" s="61">
        <v>-1.6561795000000001E-2</v>
      </c>
      <c r="R134" s="14"/>
    </row>
    <row r="135" spans="1:18">
      <c r="A135" s="16">
        <v>66</v>
      </c>
      <c r="B135" s="61">
        <v>5.1712765600000002E-2</v>
      </c>
      <c r="C135" s="61">
        <v>0.11020739900000001</v>
      </c>
      <c r="D135" s="61">
        <v>0.12706367900000001</v>
      </c>
      <c r="E135" s="61">
        <v>1.6749409199999999E-2</v>
      </c>
      <c r="F135" s="61">
        <v>9.6016712000000001E-3</v>
      </c>
      <c r="G135" s="61">
        <v>1.5027206500000001E-2</v>
      </c>
      <c r="H135" s="61">
        <v>-5.3659889999999998E-3</v>
      </c>
      <c r="I135" s="61">
        <v>1.9144849799999999E-2</v>
      </c>
      <c r="J135" s="61">
        <v>2.5421747000000001E-3</v>
      </c>
      <c r="K135" s="61">
        <v>0.11016387399999999</v>
      </c>
      <c r="L135" s="61">
        <v>-1.0211299999999999E-3</v>
      </c>
      <c r="M135" s="61"/>
      <c r="N135" s="61">
        <v>6.7507903699999997E-2</v>
      </c>
      <c r="O135" s="61">
        <v>5.9329271600000004E-2</v>
      </c>
      <c r="P135" s="61">
        <v>0.19641387699999999</v>
      </c>
      <c r="Q135" s="61">
        <v>-2.0718179999999999E-2</v>
      </c>
      <c r="R135" s="14"/>
    </row>
    <row r="136" spans="1:18">
      <c r="A136" s="16">
        <v>66.5</v>
      </c>
      <c r="B136" s="61">
        <v>4.2321613399999999E-2</v>
      </c>
      <c r="C136" s="61">
        <v>0.10646249100000001</v>
      </c>
      <c r="D136" s="61">
        <v>0.123983696</v>
      </c>
      <c r="E136" s="61">
        <v>1.3828376700000001E-2</v>
      </c>
      <c r="F136" s="61">
        <v>1.1754108100000001E-2</v>
      </c>
      <c r="G136" s="61">
        <v>2.6190581800000001E-2</v>
      </c>
      <c r="H136" s="61">
        <v>-9.8859100000000004E-4</v>
      </c>
      <c r="I136" s="61">
        <v>1.0859024299999999E-2</v>
      </c>
      <c r="J136" s="61">
        <v>1.1940822300000001E-2</v>
      </c>
      <c r="K136" s="61">
        <v>0.10353577</v>
      </c>
      <c r="L136" s="61">
        <v>-8.0953149999999988E-3</v>
      </c>
      <c r="M136" s="61"/>
      <c r="N136" s="61">
        <v>6.4868821899999998E-2</v>
      </c>
      <c r="O136" s="61">
        <v>5.2693422600000005E-2</v>
      </c>
      <c r="P136" s="61">
        <v>0.21017559800000002</v>
      </c>
      <c r="Q136" s="61">
        <v>1.9105406000000001E-3</v>
      </c>
      <c r="R136" s="14"/>
    </row>
    <row r="137" spans="1:18">
      <c r="A137" s="16">
        <v>67</v>
      </c>
      <c r="B137" s="61">
        <v>4.1938805099999997E-2</v>
      </c>
      <c r="C137" s="61">
        <v>0.110450862</v>
      </c>
      <c r="D137" s="61">
        <v>0.130473863</v>
      </c>
      <c r="E137" s="61">
        <v>1.7183773400000001E-2</v>
      </c>
      <c r="F137" s="61">
        <v>-5.3751090000000003E-3</v>
      </c>
      <c r="G137" s="61">
        <v>1.9096653800000002E-2</v>
      </c>
      <c r="H137" s="61">
        <v>-3.8646489999999999E-3</v>
      </c>
      <c r="I137" s="61">
        <v>1.3957350399999999E-2</v>
      </c>
      <c r="J137" s="61">
        <v>-4.7287140000000002E-3</v>
      </c>
      <c r="K137" s="61">
        <v>0.109028679</v>
      </c>
      <c r="L137" s="61">
        <v>-6.4745169999999999E-3</v>
      </c>
      <c r="M137" s="61"/>
      <c r="N137" s="61">
        <v>7.3748308499999998E-2</v>
      </c>
      <c r="O137" s="61">
        <v>5.1297563300000001E-2</v>
      </c>
      <c r="P137" s="61">
        <v>0.211151387</v>
      </c>
      <c r="Q137" s="61">
        <v>-2.7372643999999998E-2</v>
      </c>
      <c r="R137" s="14"/>
    </row>
    <row r="138" spans="1:18">
      <c r="A138" s="16">
        <v>67.5</v>
      </c>
      <c r="B138" s="61">
        <v>4.6453418600000004E-2</v>
      </c>
      <c r="C138" s="61">
        <v>0.111188922</v>
      </c>
      <c r="D138" s="61">
        <v>0.13270546499999999</v>
      </c>
      <c r="E138" s="61">
        <v>1.59458455E-2</v>
      </c>
      <c r="F138" s="61">
        <v>1.0262674999999999E-3</v>
      </c>
      <c r="G138" s="61">
        <v>2.37733779E-2</v>
      </c>
      <c r="H138" s="61">
        <v>1.3062349000000002E-3</v>
      </c>
      <c r="I138" s="61">
        <v>3.0187678900000001E-2</v>
      </c>
      <c r="J138" s="61">
        <v>3.6306940000000002E-4</v>
      </c>
      <c r="K138" s="61">
        <v>0.11038632299999999</v>
      </c>
      <c r="L138" s="61">
        <v>-9.1715640000000001E-3</v>
      </c>
      <c r="M138" s="61"/>
      <c r="N138" s="61">
        <v>7.1899120099999991E-2</v>
      </c>
      <c r="O138" s="61">
        <v>5.5449828800000003E-2</v>
      </c>
      <c r="P138" s="61">
        <v>0.22225843699999998</v>
      </c>
      <c r="Q138" s="61">
        <v>-1.3442696999999998E-2</v>
      </c>
      <c r="R138" s="14"/>
    </row>
    <row r="139" spans="1:18">
      <c r="A139" s="16">
        <v>68</v>
      </c>
      <c r="B139" s="61">
        <v>5.4194447499999999E-2</v>
      </c>
      <c r="C139" s="61">
        <v>0.113876717</v>
      </c>
      <c r="D139" s="61">
        <v>0.14074503099999999</v>
      </c>
      <c r="E139" s="61">
        <v>1.35546942E-2</v>
      </c>
      <c r="F139" s="61">
        <v>-5.55121E-4</v>
      </c>
      <c r="G139" s="61">
        <v>2.64927966E-2</v>
      </c>
      <c r="H139" s="61">
        <v>-4.0306409999999997E-3</v>
      </c>
      <c r="I139" s="61">
        <v>2.0319465299999999E-2</v>
      </c>
      <c r="J139" s="61">
        <v>1.0677362E-3</v>
      </c>
      <c r="K139" s="61">
        <v>0.112603358</v>
      </c>
      <c r="L139" s="61">
        <v>-7.9272189999999992E-3</v>
      </c>
      <c r="M139" s="61"/>
      <c r="N139" s="61">
        <v>6.0600200600000001E-2</v>
      </c>
      <c r="O139" s="61">
        <v>7.66578802E-2</v>
      </c>
      <c r="P139" s="61">
        <v>0.23291946500000002</v>
      </c>
      <c r="Q139" s="61">
        <v>-9.9302169999999999E-3</v>
      </c>
      <c r="R139" s="14"/>
    </row>
    <row r="140" spans="1:18">
      <c r="A140" s="16">
        <v>68.5</v>
      </c>
      <c r="B140" s="61">
        <v>4.3816155400000001E-2</v>
      </c>
      <c r="C140" s="61">
        <v>0.124409754</v>
      </c>
      <c r="D140" s="61">
        <v>0.13854804100000001</v>
      </c>
      <c r="E140" s="61">
        <v>1.9841642699999999E-2</v>
      </c>
      <c r="F140" s="61">
        <v>9.2477999999999998E-6</v>
      </c>
      <c r="G140" s="61">
        <v>3.0924297200000003E-2</v>
      </c>
      <c r="H140" s="61">
        <v>4.9661671999999997E-3</v>
      </c>
      <c r="I140" s="61">
        <v>1.2673966299999999E-2</v>
      </c>
      <c r="J140" s="61">
        <v>3.7124413E-3</v>
      </c>
      <c r="K140" s="61">
        <v>0.12456020799999999</v>
      </c>
      <c r="L140" s="61">
        <v>-9.2076239999999993E-3</v>
      </c>
      <c r="M140" s="61"/>
      <c r="N140" s="61">
        <v>6.615982640000001E-2</v>
      </c>
      <c r="O140" s="61">
        <v>5.4799721799999999E-2</v>
      </c>
      <c r="P140" s="61">
        <v>0.24540773600000002</v>
      </c>
      <c r="Q140" s="61">
        <v>-2.0062726999999999E-2</v>
      </c>
      <c r="R140" s="14"/>
    </row>
    <row r="141" spans="1:18">
      <c r="A141" s="16">
        <v>69</v>
      </c>
      <c r="B141" s="61">
        <v>5.6779900200000004E-2</v>
      </c>
      <c r="C141" s="61">
        <v>0.119543934</v>
      </c>
      <c r="D141" s="61">
        <v>0.144972299</v>
      </c>
      <c r="E141" s="61">
        <v>2.2160107799999999E-2</v>
      </c>
      <c r="F141" s="61">
        <v>-7.4706369999999996E-3</v>
      </c>
      <c r="G141" s="61">
        <v>2.1391636300000003E-2</v>
      </c>
      <c r="H141" s="61">
        <v>7.6196086999999997E-3</v>
      </c>
      <c r="I141" s="61">
        <v>1.0531358500000001E-2</v>
      </c>
      <c r="J141" s="61">
        <v>1.2867798200000001E-2</v>
      </c>
      <c r="K141" s="61">
        <v>0.12165044500000001</v>
      </c>
      <c r="L141" s="61">
        <v>3.0801118999999998E-3</v>
      </c>
      <c r="M141" s="61"/>
      <c r="N141" s="61">
        <v>5.7634065599999999E-2</v>
      </c>
      <c r="O141" s="61">
        <v>6.6618247699999994E-2</v>
      </c>
      <c r="P141" s="61">
        <v>0.25582718799999998</v>
      </c>
      <c r="Q141" s="61">
        <v>-1.1439372000000001E-2</v>
      </c>
      <c r="R141" s="14"/>
    </row>
    <row r="142" spans="1:18">
      <c r="A142" s="16">
        <v>69.5</v>
      </c>
      <c r="B142" s="61">
        <v>4.6334393499999994E-2</v>
      </c>
      <c r="C142" s="61">
        <v>0.13489289700000001</v>
      </c>
      <c r="D142" s="61">
        <v>0.14129380899999999</v>
      </c>
      <c r="E142" s="61">
        <v>2.2681650599999999E-2</v>
      </c>
      <c r="F142" s="61">
        <v>1.4066947299999999E-2</v>
      </c>
      <c r="G142" s="61">
        <v>2.3029257599999998E-2</v>
      </c>
      <c r="H142" s="61">
        <v>5.6103314000000007E-3</v>
      </c>
      <c r="I142" s="61">
        <v>1.2213219900000001E-2</v>
      </c>
      <c r="J142" s="61">
        <v>5.7048304999999999E-3</v>
      </c>
      <c r="K142" s="61">
        <v>0.12879170400000001</v>
      </c>
      <c r="L142" s="61">
        <v>7.0557737000000002E-3</v>
      </c>
      <c r="M142" s="61"/>
      <c r="N142" s="61">
        <v>6.7176001499999999E-2</v>
      </c>
      <c r="O142" s="61">
        <v>6.6931760800000004E-2</v>
      </c>
      <c r="P142" s="61">
        <v>0.24700324299999998</v>
      </c>
      <c r="Q142" s="61">
        <v>-7.4194879999999993E-3</v>
      </c>
      <c r="R142" s="14"/>
    </row>
    <row r="143" spans="1:18">
      <c r="A143" s="16">
        <v>70</v>
      </c>
      <c r="B143" s="61">
        <v>4.54803503E-2</v>
      </c>
      <c r="C143" s="61">
        <v>0.13705795200000001</v>
      </c>
      <c r="D143" s="61">
        <v>0.14882008999999999</v>
      </c>
      <c r="E143" s="61">
        <v>2.35642678E-2</v>
      </c>
      <c r="F143" s="61">
        <v>9.2280572000000005E-3</v>
      </c>
      <c r="G143" s="61">
        <v>1.94332103E-2</v>
      </c>
      <c r="H143" s="61">
        <v>1.8276638999999997E-2</v>
      </c>
      <c r="I143" s="61">
        <v>2.30675446E-2</v>
      </c>
      <c r="J143" s="61">
        <v>1.03427091E-2</v>
      </c>
      <c r="K143" s="61">
        <v>0.12229870200000001</v>
      </c>
      <c r="L143" s="61">
        <v>5.5214883000000003E-3</v>
      </c>
      <c r="M143" s="61"/>
      <c r="N143" s="61">
        <v>7.4625725099999998E-2</v>
      </c>
      <c r="O143" s="61">
        <v>5.7297221199999998E-2</v>
      </c>
      <c r="P143" s="61">
        <v>0.26004643099999997</v>
      </c>
      <c r="Q143" s="61">
        <v>9.5102474999999992E-3</v>
      </c>
      <c r="R143" s="14"/>
    </row>
    <row r="144" spans="1:18">
      <c r="A144" s="16">
        <v>70.5</v>
      </c>
      <c r="B144" s="61">
        <v>5.2439520499999996E-2</v>
      </c>
      <c r="C144" s="61">
        <v>0.141116779</v>
      </c>
      <c r="D144" s="61">
        <v>0.15497196799999999</v>
      </c>
      <c r="E144" s="61">
        <v>2.0501854399999998E-2</v>
      </c>
      <c r="F144" s="61">
        <v>7.1753371E-3</v>
      </c>
      <c r="G144" s="61">
        <v>1.7989396300000002E-2</v>
      </c>
      <c r="H144" s="61">
        <v>1.75614347E-2</v>
      </c>
      <c r="I144" s="61">
        <v>2.1611032099999997E-2</v>
      </c>
      <c r="J144" s="61">
        <v>6.6057202999999995E-3</v>
      </c>
      <c r="K144" s="61">
        <v>0.147270294</v>
      </c>
      <c r="L144" s="61">
        <v>5.7969040000000003E-4</v>
      </c>
      <c r="M144" s="61"/>
      <c r="N144" s="61">
        <v>6.8416589900000005E-2</v>
      </c>
      <c r="O144" s="61">
        <v>6.3610241200000001E-2</v>
      </c>
      <c r="P144" s="61">
        <v>0.25907657499999998</v>
      </c>
      <c r="Q144" s="61">
        <v>-2.33308E-4</v>
      </c>
      <c r="R144" s="14"/>
    </row>
    <row r="145" spans="1:18">
      <c r="A145" s="16">
        <v>71</v>
      </c>
      <c r="B145" s="61">
        <v>3.96936315E-2</v>
      </c>
      <c r="C145" s="61">
        <v>0.147652959</v>
      </c>
      <c r="D145" s="61">
        <v>0.16952711999999998</v>
      </c>
      <c r="E145" s="61">
        <v>2.6255104500000001E-2</v>
      </c>
      <c r="F145" s="61">
        <v>8.3620890000000005E-4</v>
      </c>
      <c r="G145" s="61">
        <v>1.8869166100000001E-2</v>
      </c>
      <c r="H145" s="61">
        <v>1.7101640300000002E-2</v>
      </c>
      <c r="I145" s="61">
        <v>1.8067088499999998E-2</v>
      </c>
      <c r="J145" s="61">
        <v>6.3759128999999999E-3</v>
      </c>
      <c r="K145" s="61">
        <v>0.14283914</v>
      </c>
      <c r="L145" s="61">
        <v>7.7676103E-3</v>
      </c>
      <c r="M145" s="61"/>
      <c r="N145" s="61">
        <v>7.0747761899999997E-2</v>
      </c>
      <c r="O145" s="61">
        <v>6.3772701100000009E-2</v>
      </c>
      <c r="P145" s="61">
        <v>0.273890458</v>
      </c>
      <c r="Q145" s="61">
        <v>5.5626525999999997E-3</v>
      </c>
      <c r="R145" s="14"/>
    </row>
    <row r="146" spans="1:18">
      <c r="A146" s="16">
        <v>71.5</v>
      </c>
      <c r="B146" s="61">
        <v>5.3690608299999998E-2</v>
      </c>
      <c r="C146" s="61">
        <v>0.15318286</v>
      </c>
      <c r="D146" s="61">
        <v>0.16479332099999999</v>
      </c>
      <c r="E146" s="61">
        <v>2.1483961800000003E-2</v>
      </c>
      <c r="F146" s="61">
        <v>1.5881474100000001E-2</v>
      </c>
      <c r="G146" s="61">
        <v>1.3372520000000001E-2</v>
      </c>
      <c r="H146" s="61">
        <v>1.4815392700000001E-2</v>
      </c>
      <c r="I146" s="61">
        <v>2.75402194E-2</v>
      </c>
      <c r="J146" s="61">
        <v>7.5639553999999999E-3</v>
      </c>
      <c r="K146" s="61">
        <v>0.145767274</v>
      </c>
      <c r="L146" s="61">
        <v>1.03990182E-2</v>
      </c>
      <c r="M146" s="61"/>
      <c r="N146" s="61">
        <v>7.17243085E-2</v>
      </c>
      <c r="O146" s="61">
        <v>6.8286476599999993E-2</v>
      </c>
      <c r="P146" s="61">
        <v>0.29110061600000003</v>
      </c>
      <c r="Q146" s="61">
        <v>2.4989476300000001E-2</v>
      </c>
      <c r="R146" s="14"/>
    </row>
    <row r="147" spans="1:18">
      <c r="A147" s="16">
        <v>72</v>
      </c>
      <c r="B147" s="61">
        <v>5.2816565400000001E-2</v>
      </c>
      <c r="C147" s="61">
        <v>0.16033878099999999</v>
      </c>
      <c r="D147" s="61">
        <v>0.17276218300000001</v>
      </c>
      <c r="E147" s="61">
        <v>2.3575217899999997E-2</v>
      </c>
      <c r="F147" s="61">
        <v>1.7129007200000001E-2</v>
      </c>
      <c r="G147" s="61">
        <v>2.6109140700000002E-2</v>
      </c>
      <c r="H147" s="61">
        <v>1.37063164E-2</v>
      </c>
      <c r="I147" s="61">
        <v>2.3027462999999998E-2</v>
      </c>
      <c r="J147" s="61">
        <v>1.8771789999999999E-4</v>
      </c>
      <c r="K147" s="61">
        <v>0.14684520300000001</v>
      </c>
      <c r="L147" s="61">
        <v>2.3298397E-3</v>
      </c>
      <c r="M147" s="61"/>
      <c r="N147" s="61">
        <v>8.7077610199999989E-2</v>
      </c>
      <c r="O147" s="61">
        <v>7.6665395600000005E-2</v>
      </c>
      <c r="P147" s="61">
        <v>0.311859002</v>
      </c>
      <c r="Q147" s="61">
        <v>1.2696363299999999E-2</v>
      </c>
      <c r="R147" s="14"/>
    </row>
    <row r="148" spans="1:18">
      <c r="A148" s="16">
        <v>72.5</v>
      </c>
      <c r="B148" s="61">
        <v>4.6453777900000007E-2</v>
      </c>
      <c r="C148" s="61">
        <v>0.15667878500000001</v>
      </c>
      <c r="D148" s="61">
        <v>0.17761708500000001</v>
      </c>
      <c r="E148" s="61">
        <v>2.4093358700000001E-2</v>
      </c>
      <c r="F148" s="61">
        <v>1.8011301900000002E-2</v>
      </c>
      <c r="G148" s="61">
        <v>3.6980119700000001E-2</v>
      </c>
      <c r="H148" s="61">
        <v>2.6077565800000001E-2</v>
      </c>
      <c r="I148" s="61">
        <v>2.4646729399999998E-2</v>
      </c>
      <c r="J148" s="61">
        <v>1.0319402300000001E-2</v>
      </c>
      <c r="K148" s="61">
        <v>0.14803535099999998</v>
      </c>
      <c r="L148" s="61">
        <v>3.8823356999999996E-3</v>
      </c>
      <c r="M148" s="61"/>
      <c r="N148" s="61">
        <v>7.3725136900000002E-2</v>
      </c>
      <c r="O148" s="61">
        <v>6.2118330100000001E-2</v>
      </c>
      <c r="P148" s="61">
        <v>0.31206308100000002</v>
      </c>
      <c r="Q148" s="61">
        <v>-1.5039971999999999E-2</v>
      </c>
      <c r="R148" s="14"/>
    </row>
    <row r="149" spans="1:18">
      <c r="A149" s="16">
        <v>73</v>
      </c>
      <c r="B149" s="61">
        <v>6.3850864999999993E-2</v>
      </c>
      <c r="C149" s="61">
        <v>0.161708296</v>
      </c>
      <c r="D149" s="61">
        <v>0.18583808600000001</v>
      </c>
      <c r="E149" s="61">
        <v>1.91031771E-2</v>
      </c>
      <c r="F149" s="61">
        <v>1.9308310700000001E-2</v>
      </c>
      <c r="G149" s="61">
        <v>4.8001930499999998E-2</v>
      </c>
      <c r="H149" s="61">
        <v>2.4639620600000002E-2</v>
      </c>
      <c r="I149" s="61">
        <v>2.1249129500000002E-2</v>
      </c>
      <c r="J149" s="61">
        <v>4.9307110999999995E-3</v>
      </c>
      <c r="K149" s="61">
        <v>0.14686450000000001</v>
      </c>
      <c r="L149" s="61">
        <v>1.27347411E-2</v>
      </c>
      <c r="M149" s="61"/>
      <c r="N149" s="61">
        <v>8.3413865300000001E-2</v>
      </c>
      <c r="O149" s="61">
        <v>6.0419168100000004E-2</v>
      </c>
      <c r="P149" s="61">
        <v>0.32498132599999996</v>
      </c>
      <c r="Q149" s="61">
        <v>1.2012363699999999E-2</v>
      </c>
      <c r="R149" s="14"/>
    </row>
    <row r="150" spans="1:18">
      <c r="A150" s="16">
        <v>73.5</v>
      </c>
      <c r="B150" s="61">
        <v>4.80549199E-2</v>
      </c>
      <c r="C150" s="61">
        <v>0.15965123000000001</v>
      </c>
      <c r="D150" s="61">
        <v>0.18565958599999999</v>
      </c>
      <c r="E150" s="61">
        <v>3.3562601300000001E-2</v>
      </c>
      <c r="F150" s="61">
        <v>4.9387516999999997E-3</v>
      </c>
      <c r="G150" s="61">
        <v>8.1107628999999987E-2</v>
      </c>
      <c r="H150" s="61">
        <v>1.6914257800000002E-2</v>
      </c>
      <c r="I150" s="61">
        <v>2.5904711300000001E-2</v>
      </c>
      <c r="J150" s="61">
        <v>9.274365100000001E-3</v>
      </c>
      <c r="K150" s="61">
        <v>0.171639443</v>
      </c>
      <c r="L150" s="61">
        <v>1.7217739199999998E-2</v>
      </c>
      <c r="M150" s="61"/>
      <c r="N150" s="61">
        <v>7.5202623900000001E-2</v>
      </c>
      <c r="O150" s="61">
        <v>6.0511793299999998E-2</v>
      </c>
      <c r="P150" s="61">
        <v>0.34267375</v>
      </c>
      <c r="Q150" s="61">
        <v>9.4840208999999991E-3</v>
      </c>
      <c r="R150" s="14"/>
    </row>
    <row r="151" spans="1:18">
      <c r="A151" s="16">
        <v>74</v>
      </c>
      <c r="B151" s="61">
        <v>6.1095175499999994E-2</v>
      </c>
      <c r="C151" s="61">
        <v>0.17393456900000001</v>
      </c>
      <c r="D151" s="61">
        <v>0.18801973799999999</v>
      </c>
      <c r="E151" s="61">
        <v>2.7109902199999997E-2</v>
      </c>
      <c r="F151" s="61">
        <v>1.5764563199999998E-2</v>
      </c>
      <c r="G151" s="61">
        <v>6.0964936800000001E-2</v>
      </c>
      <c r="H151" s="61">
        <v>2.4403563400000002E-2</v>
      </c>
      <c r="I151" s="61">
        <v>2.9693426399999997E-2</v>
      </c>
      <c r="J151" s="61">
        <v>7.8571617999999999E-3</v>
      </c>
      <c r="K151" s="61">
        <v>0.16663222300000002</v>
      </c>
      <c r="L151" s="61">
        <v>6.9654095000000003E-3</v>
      </c>
      <c r="M151" s="61"/>
      <c r="N151" s="61">
        <v>7.907934509999999E-2</v>
      </c>
      <c r="O151" s="61">
        <v>7.1951896500000001E-2</v>
      </c>
      <c r="P151" s="61">
        <v>0.36264500400000005</v>
      </c>
      <c r="Q151" s="61">
        <v>6.5659124999999999E-3</v>
      </c>
      <c r="R151" s="14"/>
    </row>
    <row r="152" spans="1:18">
      <c r="A152" s="16">
        <v>74.5</v>
      </c>
      <c r="B152" s="61">
        <v>6.1271460099999994E-2</v>
      </c>
      <c r="C152" s="61">
        <v>0.17072352599999999</v>
      </c>
      <c r="D152" s="61">
        <v>0.19584147900000001</v>
      </c>
      <c r="E152" s="61">
        <v>2.7954683600000002E-2</v>
      </c>
      <c r="F152" s="61">
        <v>1.55273189E-2</v>
      </c>
      <c r="G152" s="61">
        <v>7.8432251100000003E-2</v>
      </c>
      <c r="H152" s="61">
        <v>1.63929859E-2</v>
      </c>
      <c r="I152" s="61">
        <v>2.3512172900000003E-2</v>
      </c>
      <c r="J152" s="61">
        <v>9.3226297999999992E-3</v>
      </c>
      <c r="K152" s="61">
        <v>0.18899160599999998</v>
      </c>
      <c r="L152" s="61">
        <v>1.8143373599999998E-2</v>
      </c>
      <c r="M152" s="61"/>
      <c r="N152" s="61">
        <v>7.4460434399999997E-2</v>
      </c>
      <c r="O152" s="61">
        <v>7.2862896499999996E-2</v>
      </c>
      <c r="P152" s="61">
        <v>0.40170886099999997</v>
      </c>
      <c r="Q152" s="61">
        <v>1.8933812599999999E-2</v>
      </c>
      <c r="R152" s="14"/>
    </row>
    <row r="153" spans="1:18">
      <c r="A153" s="16">
        <v>75</v>
      </c>
      <c r="B153" s="61">
        <v>4.6473852400000001E-2</v>
      </c>
      <c r="C153" s="61">
        <v>0.18502815900000003</v>
      </c>
      <c r="D153" s="61">
        <v>0.203492753</v>
      </c>
      <c r="E153" s="61">
        <v>3.4807751499999998E-2</v>
      </c>
      <c r="F153" s="61">
        <v>9.7197715000000001E-3</v>
      </c>
      <c r="G153" s="61">
        <v>9.0242875300000011E-2</v>
      </c>
      <c r="H153" s="61">
        <v>1.6544257699999999E-2</v>
      </c>
      <c r="I153" s="61">
        <v>2.3188721999999998E-2</v>
      </c>
      <c r="J153" s="61">
        <v>8.0169387000000002E-3</v>
      </c>
      <c r="K153" s="61">
        <v>0.19482691200000002</v>
      </c>
      <c r="L153" s="61">
        <v>3.59391856E-2</v>
      </c>
      <c r="M153" s="61"/>
      <c r="N153" s="61">
        <v>7.5840268599999996E-2</v>
      </c>
      <c r="O153" s="61">
        <v>6.6993859399999994E-2</v>
      </c>
      <c r="P153" s="61">
        <v>0.400338309</v>
      </c>
      <c r="Q153" s="61">
        <v>-1.1927719000000002E-2</v>
      </c>
      <c r="R153" s="14"/>
    </row>
    <row r="154" spans="1:18">
      <c r="A154" s="16">
        <v>75.5</v>
      </c>
      <c r="B154" s="61">
        <v>6.1475962799999999E-2</v>
      </c>
      <c r="C154" s="61">
        <v>0.18615002700000002</v>
      </c>
      <c r="D154" s="61">
        <v>0.20442152599999999</v>
      </c>
      <c r="E154" s="61">
        <v>2.9944078499999999E-2</v>
      </c>
      <c r="F154" s="61">
        <v>1.3235773099999999E-2</v>
      </c>
      <c r="G154" s="61">
        <v>7.6781330299999992E-2</v>
      </c>
      <c r="H154" s="61">
        <v>2.1525683800000001E-2</v>
      </c>
      <c r="I154" s="61">
        <v>2.7613514800000002E-2</v>
      </c>
      <c r="J154" s="61">
        <v>4.4805482000000001E-3</v>
      </c>
      <c r="K154" s="61">
        <v>0.207700512</v>
      </c>
      <c r="L154" s="61">
        <v>3.5225868199999996E-2</v>
      </c>
      <c r="M154" s="61"/>
      <c r="N154" s="61">
        <v>7.9055839199999992E-2</v>
      </c>
      <c r="O154" s="61">
        <v>8.1450216399999997E-2</v>
      </c>
      <c r="P154" s="61">
        <v>0.45487624900000001</v>
      </c>
      <c r="Q154" s="61">
        <v>1.4998852600000001E-2</v>
      </c>
      <c r="R154" s="14"/>
    </row>
    <row r="155" spans="1:18">
      <c r="A155" s="16">
        <v>76</v>
      </c>
      <c r="B155" s="61">
        <v>5.3863509699999999E-2</v>
      </c>
      <c r="C155" s="61">
        <v>0.16471374799999999</v>
      </c>
      <c r="D155" s="61">
        <v>0.20193459599999999</v>
      </c>
      <c r="E155" s="61">
        <v>2.97302383E-2</v>
      </c>
      <c r="F155" s="61">
        <v>1.2463588899999999E-2</v>
      </c>
      <c r="G155" s="61">
        <v>8.9922722700000013E-2</v>
      </c>
      <c r="H155" s="61">
        <v>2.2346147599999998E-2</v>
      </c>
      <c r="I155" s="61">
        <v>2.10767205E-2</v>
      </c>
      <c r="J155" s="61">
        <v>3.3421875000000001E-3</v>
      </c>
      <c r="K155" s="61">
        <v>0.20219746799999999</v>
      </c>
      <c r="L155" s="61">
        <v>4.7453187300000005E-2</v>
      </c>
      <c r="M155" s="61"/>
      <c r="N155" s="61">
        <v>8.1462773399999994E-2</v>
      </c>
      <c r="O155" s="61">
        <v>7.4016994099999997E-2</v>
      </c>
      <c r="P155" s="61">
        <v>0.47153834500000003</v>
      </c>
      <c r="Q155" s="61">
        <v>2.12639396E-2</v>
      </c>
      <c r="R155" s="14"/>
    </row>
    <row r="156" spans="1:18">
      <c r="A156" s="16">
        <v>76.5</v>
      </c>
      <c r="B156" s="61">
        <v>6.3215276299999998E-2</v>
      </c>
      <c r="C156" s="61">
        <v>0.17820080900000002</v>
      </c>
      <c r="D156" s="61">
        <v>0.199522911</v>
      </c>
      <c r="E156" s="61">
        <v>4.0906001300000001E-2</v>
      </c>
      <c r="F156" s="61">
        <v>1.1810669000000001E-2</v>
      </c>
      <c r="G156" s="61">
        <v>0.12518003899999999</v>
      </c>
      <c r="H156" s="61">
        <v>2.4985377400000001E-2</v>
      </c>
      <c r="I156" s="61">
        <v>2.96136792E-2</v>
      </c>
      <c r="J156" s="61">
        <v>7.2859246000000003E-3</v>
      </c>
      <c r="K156" s="61">
        <v>0.21982067</v>
      </c>
      <c r="L156" s="61">
        <v>5.4341949799999997E-2</v>
      </c>
      <c r="M156" s="61"/>
      <c r="N156" s="61">
        <v>8.7907126500000002E-2</v>
      </c>
      <c r="O156" s="61">
        <v>6.2817130900000004E-2</v>
      </c>
      <c r="P156" s="61">
        <v>0.484802065</v>
      </c>
      <c r="Q156" s="61">
        <v>-1.9912350000000001E-3</v>
      </c>
      <c r="R156" s="14"/>
    </row>
    <row r="157" spans="1:18">
      <c r="A157" s="16">
        <v>77</v>
      </c>
      <c r="B157" s="61">
        <v>6.5361155200000007E-2</v>
      </c>
      <c r="C157" s="61">
        <v>0.19440231600000002</v>
      </c>
      <c r="D157" s="61">
        <v>0.19970938199999999</v>
      </c>
      <c r="E157" s="61">
        <v>3.0835469299999998E-2</v>
      </c>
      <c r="F157" s="61">
        <v>1.32057562E-2</v>
      </c>
      <c r="G157" s="61">
        <v>9.8800300199999996E-2</v>
      </c>
      <c r="H157" s="61">
        <v>2.2155550399999998E-2</v>
      </c>
      <c r="I157" s="61">
        <v>2.49804985E-2</v>
      </c>
      <c r="J157" s="61">
        <v>1.6019805000000002E-2</v>
      </c>
      <c r="K157" s="61">
        <v>0.20735545499999999</v>
      </c>
      <c r="L157" s="61">
        <v>6.0810727000000002E-2</v>
      </c>
      <c r="M157" s="61"/>
      <c r="N157" s="61">
        <v>8.2161586999999994E-2</v>
      </c>
      <c r="O157" s="61">
        <v>7.2100347699999998E-2</v>
      </c>
      <c r="P157" s="61">
        <v>0.49578227499999999</v>
      </c>
      <c r="Q157" s="61">
        <v>1.342083E-2</v>
      </c>
      <c r="R157" s="14"/>
    </row>
    <row r="158" spans="1:18">
      <c r="A158" s="16">
        <v>77.5</v>
      </c>
      <c r="B158" s="61">
        <v>5.0793469000000001E-2</v>
      </c>
      <c r="C158" s="61">
        <v>0.18942579299999998</v>
      </c>
      <c r="D158" s="61">
        <v>0.20554510600000001</v>
      </c>
      <c r="E158" s="61">
        <v>3.7470047800000003E-2</v>
      </c>
      <c r="F158" s="61">
        <v>1.3519564100000001E-2</v>
      </c>
      <c r="G158" s="61">
        <v>0.12601023</v>
      </c>
      <c r="H158" s="61">
        <v>3.2076424200000002E-2</v>
      </c>
      <c r="I158" s="61">
        <v>3.9528414900000003E-2</v>
      </c>
      <c r="J158" s="61">
        <v>1.34115048E-2</v>
      </c>
      <c r="K158" s="61">
        <v>0.21384621299999998</v>
      </c>
      <c r="L158" s="61">
        <v>5.84839573E-2</v>
      </c>
      <c r="M158" s="61"/>
      <c r="N158" s="61">
        <v>8.3236790599999999E-2</v>
      </c>
      <c r="O158" s="61">
        <v>6.4846044999999991E-2</v>
      </c>
      <c r="P158" s="61">
        <v>0.52896346599999999</v>
      </c>
      <c r="Q158" s="61">
        <v>-9.3312389999999999E-3</v>
      </c>
      <c r="R158" s="14"/>
    </row>
    <row r="159" spans="1:18">
      <c r="A159" s="16">
        <v>78</v>
      </c>
      <c r="B159" s="61">
        <v>6.4000443399999996E-2</v>
      </c>
      <c r="C159" s="61">
        <v>0.19392756899999999</v>
      </c>
      <c r="D159" s="61">
        <v>0.20960311200000001</v>
      </c>
      <c r="E159" s="61">
        <v>3.6318664299999998E-2</v>
      </c>
      <c r="F159" s="61">
        <v>1.02397693E-2</v>
      </c>
      <c r="G159" s="61">
        <v>0.11461273500000001</v>
      </c>
      <c r="H159" s="61">
        <v>3.3195102800000001E-2</v>
      </c>
      <c r="I159" s="61">
        <v>2.4446142000000001E-2</v>
      </c>
      <c r="J159" s="61">
        <v>2.2425410999999999E-2</v>
      </c>
      <c r="K159" s="61">
        <v>0.23074188700000001</v>
      </c>
      <c r="L159" s="61">
        <v>5.1150668499999996E-2</v>
      </c>
      <c r="M159" s="61"/>
      <c r="N159" s="61">
        <v>9.1628511299999993E-2</v>
      </c>
      <c r="O159" s="61">
        <v>6.7317931400000003E-2</v>
      </c>
      <c r="P159" s="61">
        <v>0.54585121700000006</v>
      </c>
      <c r="Q159" s="61">
        <v>2.1218541800000001E-2</v>
      </c>
      <c r="R159" s="14"/>
    </row>
    <row r="160" spans="1:18">
      <c r="A160" s="16">
        <v>78.5</v>
      </c>
      <c r="B160" s="61">
        <v>5.1644697900000001E-2</v>
      </c>
      <c r="C160" s="61">
        <v>0.19732451699999998</v>
      </c>
      <c r="D160" s="61">
        <v>0.2157154</v>
      </c>
      <c r="E160" s="61">
        <v>3.7320640400000001E-2</v>
      </c>
      <c r="F160" s="61">
        <v>1.8673552699999998E-2</v>
      </c>
      <c r="G160" s="61">
        <v>0.122732617</v>
      </c>
      <c r="H160" s="61">
        <v>2.6856334300000003E-2</v>
      </c>
      <c r="I160" s="61">
        <v>3.9568957199999998E-2</v>
      </c>
      <c r="J160" s="61">
        <v>2.8055439299999999E-2</v>
      </c>
      <c r="K160" s="61">
        <v>0.23596447600000001</v>
      </c>
      <c r="L160" s="61">
        <v>4.6958924800000003E-2</v>
      </c>
      <c r="M160" s="61"/>
      <c r="N160" s="61">
        <v>8.3357567100000002E-2</v>
      </c>
      <c r="O160" s="61">
        <v>8.1036260700000001E-2</v>
      </c>
      <c r="P160" s="61">
        <v>0.57721839399999997</v>
      </c>
      <c r="Q160" s="61">
        <v>2.20117458E-2</v>
      </c>
      <c r="R160" s="14"/>
    </row>
    <row r="161" spans="1:18">
      <c r="A161" s="16">
        <v>79</v>
      </c>
      <c r="B161" s="61">
        <v>6.4403296299999996E-2</v>
      </c>
      <c r="C161" s="61">
        <v>0.19872900900000001</v>
      </c>
      <c r="D161" s="61">
        <v>0.20950179899999999</v>
      </c>
      <c r="E161" s="61">
        <v>3.6071993999999996E-2</v>
      </c>
      <c r="F161" s="61">
        <v>7.0162506999999997E-3</v>
      </c>
      <c r="G161" s="61">
        <v>0.12322153999999999</v>
      </c>
      <c r="H161" s="61">
        <v>3.4617425E-2</v>
      </c>
      <c r="I161" s="61">
        <v>3.5873893099999998E-2</v>
      </c>
      <c r="J161" s="61">
        <v>1.9343063300000001E-2</v>
      </c>
      <c r="K161" s="61">
        <v>0.24082962899999999</v>
      </c>
      <c r="L161" s="61">
        <v>5.1228997500000005E-2</v>
      </c>
      <c r="M161" s="61"/>
      <c r="N161" s="61">
        <v>9.8366825999999991E-2</v>
      </c>
      <c r="O161" s="61">
        <v>8.3860282999999994E-2</v>
      </c>
      <c r="P161" s="61">
        <v>0.60096839600000007</v>
      </c>
      <c r="Q161" s="61">
        <v>-3.5857850000000002E-3</v>
      </c>
      <c r="R161" s="14"/>
    </row>
    <row r="162" spans="1:18">
      <c r="A162" s="16">
        <v>79.5</v>
      </c>
      <c r="B162" s="61">
        <v>5.6626983500000005E-2</v>
      </c>
      <c r="C162" s="61">
        <v>0.20130425699999999</v>
      </c>
      <c r="D162" s="61">
        <v>0.21027417300000001</v>
      </c>
      <c r="E162" s="61">
        <v>4.1696545100000003E-2</v>
      </c>
      <c r="F162" s="61">
        <v>6.0442279E-3</v>
      </c>
      <c r="G162" s="61">
        <v>0.11137323</v>
      </c>
      <c r="H162" s="61">
        <v>2.86242671E-2</v>
      </c>
      <c r="I162" s="61">
        <v>3.1368813599999996E-2</v>
      </c>
      <c r="J162" s="61">
        <v>3.0891950899999999E-2</v>
      </c>
      <c r="K162" s="61">
        <v>0.24304747299999999</v>
      </c>
      <c r="L162" s="61">
        <v>5.4604817999999999E-2</v>
      </c>
      <c r="M162" s="61"/>
      <c r="N162" s="61">
        <v>0.10136226799999999</v>
      </c>
      <c r="O162" s="61">
        <v>5.8126515000000004E-2</v>
      </c>
      <c r="P162" s="61">
        <v>0.61379372200000004</v>
      </c>
      <c r="Q162" s="61">
        <v>1.70159961E-2</v>
      </c>
      <c r="R162" s="14"/>
    </row>
    <row r="163" spans="1:18">
      <c r="A163" s="16">
        <v>80</v>
      </c>
      <c r="B163" s="61">
        <v>5.0679563600000005E-2</v>
      </c>
      <c r="C163" s="61">
        <v>0.20260135999999998</v>
      </c>
      <c r="D163" s="61">
        <v>0.217738454</v>
      </c>
      <c r="E163" s="61">
        <v>4.22931946E-2</v>
      </c>
      <c r="F163" s="61">
        <v>2.1426447999999997E-2</v>
      </c>
      <c r="G163" s="61">
        <v>0.13029254200000001</v>
      </c>
      <c r="H163" s="61">
        <v>2.88614245E-2</v>
      </c>
      <c r="I163" s="61">
        <v>2.73915154E-2</v>
      </c>
      <c r="J163" s="61">
        <v>3.1491406799999996E-2</v>
      </c>
      <c r="K163" s="61">
        <v>0.252406091</v>
      </c>
      <c r="L163" s="61">
        <v>4.8000893400000001E-2</v>
      </c>
      <c r="M163" s="61"/>
      <c r="N163" s="61">
        <v>0.10261145000000001</v>
      </c>
      <c r="O163" s="61">
        <v>7.4038913300000009E-2</v>
      </c>
      <c r="P163" s="61">
        <v>0.61787026</v>
      </c>
      <c r="Q163" s="61">
        <v>3.3363248400000003E-2</v>
      </c>
      <c r="R163" s="14"/>
    </row>
    <row r="164" spans="1:18">
      <c r="A164" s="16">
        <v>80.5</v>
      </c>
      <c r="B164" s="61">
        <v>5.7079146900000002E-2</v>
      </c>
      <c r="C164" s="61">
        <v>0.213704228</v>
      </c>
      <c r="D164" s="61">
        <v>0.21935801000000002</v>
      </c>
      <c r="E164" s="61">
        <v>3.8284180299999998E-2</v>
      </c>
      <c r="F164" s="61">
        <v>3.91221904E-2</v>
      </c>
      <c r="G164" s="61">
        <v>0.13994166599999999</v>
      </c>
      <c r="H164" s="61">
        <v>3.7058602400000001E-2</v>
      </c>
      <c r="I164" s="61">
        <v>4.2212651399999995E-2</v>
      </c>
      <c r="J164" s="61">
        <v>3.09585556E-2</v>
      </c>
      <c r="K164" s="61">
        <v>0.25217556699999999</v>
      </c>
      <c r="L164" s="61">
        <v>4.3740020700000007E-2</v>
      </c>
      <c r="M164" s="61"/>
      <c r="N164" s="61">
        <v>9.8489764999999993E-2</v>
      </c>
      <c r="O164" s="61">
        <v>7.6056281200000006E-2</v>
      </c>
      <c r="P164" s="61">
        <v>0.64324807000000006</v>
      </c>
      <c r="Q164" s="61">
        <v>3.6395313399999997E-2</v>
      </c>
      <c r="R164" s="14"/>
    </row>
    <row r="165" spans="1:18">
      <c r="A165" s="16">
        <v>81</v>
      </c>
      <c r="B165" s="61">
        <v>7.2576743400000004E-2</v>
      </c>
      <c r="C165" s="61">
        <v>0.21924158999999999</v>
      </c>
      <c r="D165" s="61">
        <v>0.214107189</v>
      </c>
      <c r="E165" s="61">
        <v>4.8207479800000001E-2</v>
      </c>
      <c r="F165" s="61">
        <v>4.8200758000000003E-3</v>
      </c>
      <c r="G165" s="61">
        <v>0.137579332</v>
      </c>
      <c r="H165" s="61">
        <v>2.80286987E-2</v>
      </c>
      <c r="I165" s="61">
        <v>4.1317875900000002E-2</v>
      </c>
      <c r="J165" s="61">
        <v>3.05057236E-2</v>
      </c>
      <c r="K165" s="61">
        <v>0.247097869</v>
      </c>
      <c r="L165" s="61">
        <v>4.2193304100000002E-2</v>
      </c>
      <c r="M165" s="61"/>
      <c r="N165" s="61">
        <v>0.11244383100000001</v>
      </c>
      <c r="O165" s="61">
        <v>7.66947142E-2</v>
      </c>
      <c r="P165" s="61">
        <v>0.63643652500000003</v>
      </c>
      <c r="Q165" s="61">
        <v>3.5235099499999999E-2</v>
      </c>
      <c r="R165" s="14"/>
    </row>
    <row r="166" spans="1:18">
      <c r="A166" s="16">
        <v>81.5</v>
      </c>
      <c r="B166" s="61">
        <v>6.7646433000000006E-2</v>
      </c>
      <c r="C166" s="61">
        <v>0.222317931</v>
      </c>
      <c r="D166" s="61">
        <v>0.216745558</v>
      </c>
      <c r="E166" s="61">
        <v>4.2855283699999996E-2</v>
      </c>
      <c r="F166" s="61">
        <v>2.2467012999999997E-2</v>
      </c>
      <c r="G166" s="61">
        <v>0.14410888499999999</v>
      </c>
      <c r="H166" s="61">
        <v>3.3591794799999998E-2</v>
      </c>
      <c r="I166" s="61">
        <v>4.1261968600000004E-2</v>
      </c>
      <c r="J166" s="61">
        <v>3.4818077199999999E-2</v>
      </c>
      <c r="K166" s="61">
        <v>0.25587634799999998</v>
      </c>
      <c r="L166" s="61">
        <v>4.8913769499999996E-2</v>
      </c>
      <c r="M166" s="61"/>
      <c r="N166" s="61">
        <v>0.11771443500000001</v>
      </c>
      <c r="O166" s="61">
        <v>6.9335101799999993E-2</v>
      </c>
      <c r="P166" s="61">
        <v>0.67405054600000003</v>
      </c>
      <c r="Q166" s="61">
        <v>5.1168370899999996E-2</v>
      </c>
      <c r="R166" s="14"/>
    </row>
    <row r="167" spans="1:18">
      <c r="A167" s="16">
        <v>82</v>
      </c>
      <c r="B167" s="61">
        <v>6.6017626699999998E-2</v>
      </c>
      <c r="C167" s="61">
        <v>0.225197168</v>
      </c>
      <c r="D167" s="61">
        <v>0.210817646</v>
      </c>
      <c r="E167" s="61">
        <v>4.5869922399999999E-2</v>
      </c>
      <c r="F167" s="61">
        <v>2.8152525499999997E-2</v>
      </c>
      <c r="G167" s="61">
        <v>0.12818132800000001</v>
      </c>
      <c r="H167" s="61">
        <v>3.8248474300000002E-2</v>
      </c>
      <c r="I167" s="61">
        <v>4.1871261700000002E-2</v>
      </c>
      <c r="J167" s="61">
        <v>3.6876892200000004E-2</v>
      </c>
      <c r="K167" s="61">
        <v>0.243796496</v>
      </c>
      <c r="L167" s="61">
        <v>4.47873497E-2</v>
      </c>
      <c r="M167" s="61"/>
      <c r="N167" s="61">
        <v>0.12655207099999999</v>
      </c>
      <c r="O167" s="61">
        <v>7.5879719499999998E-2</v>
      </c>
      <c r="P167" s="61">
        <v>0.68183308899999995</v>
      </c>
      <c r="Q167" s="61">
        <v>4.2085864800000004E-2</v>
      </c>
      <c r="R167" s="14"/>
    </row>
    <row r="168" spans="1:18">
      <c r="A168" s="16">
        <v>82.5</v>
      </c>
      <c r="B168" s="61">
        <v>5.7696891499999993E-2</v>
      </c>
      <c r="C168" s="61">
        <v>0.21186776800000001</v>
      </c>
      <c r="D168" s="61">
        <v>0.231736052</v>
      </c>
      <c r="E168" s="61">
        <v>5.1905600900000001E-2</v>
      </c>
      <c r="F168" s="61">
        <v>3.26640573E-2</v>
      </c>
      <c r="G168" s="61">
        <v>0.15313259199999998</v>
      </c>
      <c r="H168" s="61">
        <v>4.8160432999999996E-2</v>
      </c>
      <c r="I168" s="61">
        <v>4.5130532000000001E-2</v>
      </c>
      <c r="J168" s="61">
        <v>5.3336584900000004E-2</v>
      </c>
      <c r="K168" s="61">
        <v>0.26447428099999998</v>
      </c>
      <c r="L168" s="61">
        <v>3.4427552899999998E-2</v>
      </c>
      <c r="M168" s="61"/>
      <c r="N168" s="61">
        <v>0.124919668</v>
      </c>
      <c r="O168" s="61">
        <v>6.74783469E-2</v>
      </c>
      <c r="P168" s="61">
        <v>0.69223940400000006</v>
      </c>
      <c r="Q168" s="61">
        <v>2.2377263599999999E-2</v>
      </c>
      <c r="R168" s="14"/>
    </row>
    <row r="169" spans="1:18">
      <c r="A169" s="16">
        <v>83</v>
      </c>
      <c r="B169" s="61">
        <v>6.0874415600000002E-2</v>
      </c>
      <c r="C169" s="61">
        <v>0.222572308</v>
      </c>
      <c r="D169" s="61">
        <v>0.23236711400000001</v>
      </c>
      <c r="E169" s="61">
        <v>4.4337804199999997E-2</v>
      </c>
      <c r="F169" s="61">
        <v>2.1527588199999999E-2</v>
      </c>
      <c r="G169" s="61">
        <v>0.15785568899999999</v>
      </c>
      <c r="H169" s="61">
        <v>3.8806244599999998E-2</v>
      </c>
      <c r="I169" s="61">
        <v>4.6163569600000003E-2</v>
      </c>
      <c r="J169" s="61">
        <v>5.2909426199999998E-2</v>
      </c>
      <c r="K169" s="61">
        <v>0.26974069299999998</v>
      </c>
      <c r="L169" s="61">
        <v>2.8166885900000001E-2</v>
      </c>
      <c r="M169" s="61"/>
      <c r="N169" s="61">
        <v>0.129714836</v>
      </c>
      <c r="O169" s="61">
        <v>8.1448613400000008E-2</v>
      </c>
      <c r="P169" s="61">
        <v>0.71328657000000006</v>
      </c>
      <c r="Q169" s="61">
        <v>9.8761383000000001E-3</v>
      </c>
      <c r="R169" s="14"/>
    </row>
    <row r="170" spans="1:18">
      <c r="A170" s="16">
        <v>83.5</v>
      </c>
      <c r="B170" s="61">
        <v>5.5816472499999999E-2</v>
      </c>
      <c r="C170" s="61">
        <v>0.22626126299999999</v>
      </c>
      <c r="D170" s="61">
        <v>0.224652459</v>
      </c>
      <c r="E170" s="61">
        <v>5.2451050400000004E-2</v>
      </c>
      <c r="F170" s="61">
        <v>2.1175166299999999E-2</v>
      </c>
      <c r="G170" s="61">
        <v>0.16993668499999998</v>
      </c>
      <c r="H170" s="61">
        <v>3.3420281199999999E-2</v>
      </c>
      <c r="I170" s="61">
        <v>5.3199146199999998E-2</v>
      </c>
      <c r="J170" s="61">
        <v>4.8959539100000005E-2</v>
      </c>
      <c r="K170" s="61">
        <v>0.26643480799999997</v>
      </c>
      <c r="L170" s="61">
        <v>3.2511252999999997E-2</v>
      </c>
      <c r="M170" s="61"/>
      <c r="N170" s="61">
        <v>0.12618980300000002</v>
      </c>
      <c r="O170" s="61">
        <v>7.4295798900000001E-2</v>
      </c>
      <c r="P170" s="61">
        <v>0.71917133699999991</v>
      </c>
      <c r="Q170" s="61">
        <v>4.5533039999999997E-4</v>
      </c>
      <c r="R170" s="14"/>
    </row>
    <row r="171" spans="1:18">
      <c r="A171" s="16">
        <v>84</v>
      </c>
      <c r="B171" s="61">
        <v>6.1133363500000003E-2</v>
      </c>
      <c r="C171" s="61">
        <v>0.23607547199999998</v>
      </c>
      <c r="D171" s="61">
        <v>0.23184517499999999</v>
      </c>
      <c r="E171" s="61">
        <v>5.2121474000000001E-2</v>
      </c>
      <c r="F171" s="61">
        <v>2.32813537E-2</v>
      </c>
      <c r="G171" s="61">
        <v>0.18319507200000001</v>
      </c>
      <c r="H171" s="61">
        <v>4.20356858E-2</v>
      </c>
      <c r="I171" s="61">
        <v>5.2971212000000004E-2</v>
      </c>
      <c r="J171" s="61">
        <v>4.6744661900000005E-2</v>
      </c>
      <c r="K171" s="61">
        <v>0.26730306100000001</v>
      </c>
      <c r="L171" s="61">
        <v>2.97841893E-2</v>
      </c>
      <c r="M171" s="61"/>
      <c r="N171" s="61">
        <v>0.13061355900000002</v>
      </c>
      <c r="O171" s="61">
        <v>8.7819526999999994E-2</v>
      </c>
      <c r="P171" s="61">
        <v>0.71913973799999997</v>
      </c>
      <c r="Q171" s="61">
        <v>-1.3357220999999999E-2</v>
      </c>
      <c r="R171" s="14"/>
    </row>
    <row r="172" spans="1:18">
      <c r="A172" s="16">
        <v>84.5</v>
      </c>
      <c r="B172" s="61">
        <v>5.2641163999999997E-2</v>
      </c>
      <c r="C172" s="61">
        <v>0.23546846299999999</v>
      </c>
      <c r="D172" s="61">
        <v>0.23750547</v>
      </c>
      <c r="E172" s="61">
        <v>5.2892443900000002E-2</v>
      </c>
      <c r="F172" s="61">
        <v>3.3322569400000002E-2</v>
      </c>
      <c r="G172" s="61">
        <v>0.168762783</v>
      </c>
      <c r="H172" s="61">
        <v>4.1818415099999999E-2</v>
      </c>
      <c r="I172" s="61">
        <v>4.8615319899999995E-2</v>
      </c>
      <c r="J172" s="61">
        <v>4.8711102700000002E-2</v>
      </c>
      <c r="K172" s="61">
        <v>0.27167935399999998</v>
      </c>
      <c r="L172" s="61">
        <v>4.3220080899999999E-2</v>
      </c>
      <c r="M172" s="61"/>
      <c r="N172" s="61">
        <v>0.138096634</v>
      </c>
      <c r="O172" s="61">
        <v>7.8562724799999997E-2</v>
      </c>
      <c r="P172" s="61">
        <v>0.72373458200000007</v>
      </c>
      <c r="Q172" s="61">
        <v>5.0894225999999999E-3</v>
      </c>
      <c r="R172" s="14"/>
    </row>
    <row r="173" spans="1:18">
      <c r="A173" s="16">
        <v>85</v>
      </c>
      <c r="B173" s="61">
        <v>5.2818077299999995E-2</v>
      </c>
      <c r="C173" s="61">
        <v>0.227550528</v>
      </c>
      <c r="D173" s="61">
        <v>0.236722553</v>
      </c>
      <c r="E173" s="61">
        <v>4.8975966099999997E-2</v>
      </c>
      <c r="F173" s="61">
        <v>4.0245955100000001E-2</v>
      </c>
      <c r="G173" s="61">
        <v>0.170528504</v>
      </c>
      <c r="H173" s="61">
        <v>3.9677109799999999E-2</v>
      </c>
      <c r="I173" s="61">
        <v>5.4408661599999998E-2</v>
      </c>
      <c r="J173" s="61">
        <v>5.0282992399999997E-2</v>
      </c>
      <c r="K173" s="61">
        <v>0.269037252</v>
      </c>
      <c r="L173" s="61">
        <v>3.3650570300000002E-2</v>
      </c>
      <c r="M173" s="61"/>
      <c r="N173" s="61">
        <v>0.163884263</v>
      </c>
      <c r="O173" s="61">
        <v>7.9476245500000001E-2</v>
      </c>
      <c r="P173" s="61">
        <v>0.73837149000000002</v>
      </c>
      <c r="Q173" s="61">
        <v>8.6809393999999988E-3</v>
      </c>
      <c r="R173" s="14"/>
    </row>
    <row r="174" spans="1:18">
      <c r="A174" s="16">
        <v>85.5</v>
      </c>
      <c r="B174" s="61">
        <v>6.8563693800000006E-2</v>
      </c>
      <c r="C174" s="61">
        <v>0.22210896800000002</v>
      </c>
      <c r="D174" s="61">
        <v>0.24445351100000001</v>
      </c>
      <c r="E174" s="61">
        <v>4.2739559900000001E-2</v>
      </c>
      <c r="F174" s="61">
        <v>2.5138024500000002E-2</v>
      </c>
      <c r="G174" s="61">
        <v>0.18644282499999998</v>
      </c>
      <c r="H174" s="61">
        <v>4.2864435700000002E-2</v>
      </c>
      <c r="I174" s="61">
        <v>4.7899079099999999E-2</v>
      </c>
      <c r="J174" s="61">
        <v>4.9087520299999993E-2</v>
      </c>
      <c r="K174" s="61">
        <v>0.26233570700000003</v>
      </c>
      <c r="L174" s="61">
        <v>3.0811011999999999E-2</v>
      </c>
      <c r="M174" s="61"/>
      <c r="N174" s="61">
        <v>0.16047908399999999</v>
      </c>
      <c r="O174" s="61">
        <v>7.9925176799999997E-2</v>
      </c>
      <c r="P174" s="61">
        <v>0.7572830089999999</v>
      </c>
      <c r="Q174" s="61">
        <v>4.7290859599999999E-2</v>
      </c>
      <c r="R174" s="14"/>
    </row>
    <row r="175" spans="1:18">
      <c r="A175" s="16">
        <v>86</v>
      </c>
      <c r="B175" s="61">
        <v>5.7668583599999997E-2</v>
      </c>
      <c r="C175" s="61">
        <v>0.23278168300000002</v>
      </c>
      <c r="D175" s="61">
        <v>0.23498669799999999</v>
      </c>
      <c r="E175" s="61">
        <v>5.0795350199999999E-2</v>
      </c>
      <c r="F175" s="61">
        <v>4.0019648500000005E-2</v>
      </c>
      <c r="G175" s="61">
        <v>0.19245045499999999</v>
      </c>
      <c r="H175" s="61">
        <v>3.6986153299999998E-2</v>
      </c>
      <c r="I175" s="61">
        <v>5.3696152499999997E-2</v>
      </c>
      <c r="J175" s="61">
        <v>5.2648951200000002E-2</v>
      </c>
      <c r="K175" s="61">
        <v>0.26067833400000001</v>
      </c>
      <c r="L175" s="61">
        <v>3.2976572400000001E-2</v>
      </c>
      <c r="M175" s="61"/>
      <c r="N175" s="61">
        <v>0.165291781</v>
      </c>
      <c r="O175" s="61">
        <v>8.1524848599999991E-2</v>
      </c>
      <c r="P175" s="61">
        <v>0.74776555200000006</v>
      </c>
      <c r="Q175" s="61">
        <v>3.4584755000000002E-2</v>
      </c>
      <c r="R175" s="14"/>
    </row>
    <row r="176" spans="1:18">
      <c r="A176" s="16">
        <v>86.5</v>
      </c>
      <c r="B176" s="61">
        <v>6.7185452399999998E-2</v>
      </c>
      <c r="C176" s="61">
        <v>0.240479369</v>
      </c>
      <c r="D176" s="61">
        <v>0.24696872800000003</v>
      </c>
      <c r="E176" s="61">
        <v>4.6572934000000003E-2</v>
      </c>
      <c r="F176" s="61">
        <v>2.3843584000000001E-2</v>
      </c>
      <c r="G176" s="61">
        <v>0.17112837800000003</v>
      </c>
      <c r="H176" s="61">
        <v>4.1654630600000006E-2</v>
      </c>
      <c r="I176" s="61">
        <v>5.6857939100000005E-2</v>
      </c>
      <c r="J176" s="61">
        <v>4.8863078599999998E-2</v>
      </c>
      <c r="K176" s="61">
        <v>0.27588463499999999</v>
      </c>
      <c r="L176" s="61">
        <v>3.2396238799999998E-2</v>
      </c>
      <c r="M176" s="61"/>
      <c r="N176" s="61">
        <v>0.19107706899999999</v>
      </c>
      <c r="O176" s="61">
        <v>8.40010328E-2</v>
      </c>
      <c r="P176" s="61">
        <v>0.76516561999999988</v>
      </c>
      <c r="Q176" s="61">
        <v>4.5449825099999994E-2</v>
      </c>
      <c r="R176" s="14"/>
    </row>
    <row r="177" spans="1:18">
      <c r="A177" s="16">
        <v>87</v>
      </c>
      <c r="B177" s="61">
        <v>5.4571986399999994E-2</v>
      </c>
      <c r="C177" s="61">
        <v>0.23635727400000001</v>
      </c>
      <c r="D177" s="61">
        <v>0.24585676400000001</v>
      </c>
      <c r="E177" s="61">
        <v>5.3587055500000001E-2</v>
      </c>
      <c r="F177" s="61">
        <v>3.8949294299999999E-2</v>
      </c>
      <c r="G177" s="61">
        <v>0.19600014699999999</v>
      </c>
      <c r="H177" s="61">
        <v>5.7672763500000002E-2</v>
      </c>
      <c r="I177" s="61">
        <v>6.2624968200000006E-2</v>
      </c>
      <c r="J177" s="61">
        <v>4.4784329900000003E-2</v>
      </c>
      <c r="K177" s="61">
        <v>0.2810954</v>
      </c>
      <c r="L177" s="61">
        <v>3.2242433199999997E-2</v>
      </c>
      <c r="M177" s="61"/>
      <c r="N177" s="61">
        <v>0.18246058600000001</v>
      </c>
      <c r="O177" s="61">
        <v>8.4147079499999999E-2</v>
      </c>
      <c r="P177" s="61">
        <v>0.76865582700000001</v>
      </c>
      <c r="Q177" s="61">
        <v>3.5626389700000004E-2</v>
      </c>
      <c r="R177" s="14"/>
    </row>
    <row r="178" spans="1:18">
      <c r="A178" s="16">
        <v>87.5</v>
      </c>
      <c r="B178" s="61">
        <v>4.7416726499999999E-2</v>
      </c>
      <c r="C178" s="61">
        <v>0.23257457899999998</v>
      </c>
      <c r="D178" s="61">
        <v>0.26033365400000003</v>
      </c>
      <c r="E178" s="61">
        <v>4.8866242099999999E-2</v>
      </c>
      <c r="F178" s="61">
        <v>3.9404532799999996E-2</v>
      </c>
      <c r="G178" s="61">
        <v>0.186761499</v>
      </c>
      <c r="H178" s="61">
        <v>4.4515612999999996E-2</v>
      </c>
      <c r="I178" s="61">
        <v>5.7879725600000001E-2</v>
      </c>
      <c r="J178" s="61">
        <v>5.0463118000000001E-2</v>
      </c>
      <c r="K178" s="61">
        <v>0.272416924</v>
      </c>
      <c r="L178" s="61">
        <v>3.1343905200000001E-2</v>
      </c>
      <c r="M178" s="61"/>
      <c r="N178" s="61">
        <v>0.18177167399999999</v>
      </c>
      <c r="O178" s="61">
        <v>8.4950376999999994E-2</v>
      </c>
      <c r="P178" s="61">
        <v>0.74940469100000007</v>
      </c>
      <c r="Q178" s="61">
        <v>3.2091380900000001E-2</v>
      </c>
      <c r="R178" s="14"/>
    </row>
    <row r="179" spans="1:18">
      <c r="A179" s="16">
        <v>88</v>
      </c>
      <c r="B179" s="61">
        <v>5.2043553800000003E-2</v>
      </c>
      <c r="C179" s="61">
        <v>0.23711092399999997</v>
      </c>
      <c r="D179" s="61">
        <v>0.242535165</v>
      </c>
      <c r="E179" s="61">
        <v>4.8070363699999993E-2</v>
      </c>
      <c r="F179" s="61">
        <v>5.1193883900000001E-2</v>
      </c>
      <c r="G179" s="61">
        <v>0.18168082099999999</v>
      </c>
      <c r="H179" s="61">
        <v>5.57605012E-2</v>
      </c>
      <c r="I179" s="61">
        <v>6.23151064E-2</v>
      </c>
      <c r="J179" s="61">
        <v>5.7811315800000006E-2</v>
      </c>
      <c r="K179" s="61">
        <v>0.263065942</v>
      </c>
      <c r="L179" s="61">
        <v>3.2658263299999997E-2</v>
      </c>
      <c r="M179" s="61"/>
      <c r="N179" s="61">
        <v>0.19019163800000002</v>
      </c>
      <c r="O179" s="61">
        <v>9.8590740399999988E-2</v>
      </c>
      <c r="P179" s="61">
        <v>0.74889440100000004</v>
      </c>
      <c r="Q179" s="61">
        <v>4.5942372199999998E-2</v>
      </c>
      <c r="R179" s="14"/>
    </row>
    <row r="180" spans="1:18">
      <c r="A180" s="16">
        <v>88.5</v>
      </c>
      <c r="B180" s="61">
        <v>6.84026036E-2</v>
      </c>
      <c r="C180" s="61">
        <v>0.22604458300000002</v>
      </c>
      <c r="D180" s="61">
        <v>0.25444936400000001</v>
      </c>
      <c r="E180" s="61">
        <v>4.1465329000000002E-2</v>
      </c>
      <c r="F180" s="61">
        <v>5.9546251600000003E-2</v>
      </c>
      <c r="G180" s="61">
        <v>0.20674287</v>
      </c>
      <c r="H180" s="61">
        <v>4.4302847499999999E-2</v>
      </c>
      <c r="I180" s="61">
        <v>6.4642610700000006E-2</v>
      </c>
      <c r="J180" s="61">
        <v>5.86435784E-2</v>
      </c>
      <c r="K180" s="61">
        <v>0.28537574100000002</v>
      </c>
      <c r="L180" s="61">
        <v>3.4587654500000002E-2</v>
      </c>
      <c r="M180" s="61"/>
      <c r="N180" s="61">
        <v>0.19092925099999999</v>
      </c>
      <c r="O180" s="61">
        <v>8.2512165100000007E-2</v>
      </c>
      <c r="P180" s="61">
        <v>0.76803008299999997</v>
      </c>
      <c r="Q180" s="61">
        <v>6.0115316200000005E-2</v>
      </c>
      <c r="R180" s="14"/>
    </row>
    <row r="181" spans="1:18">
      <c r="A181" s="16">
        <v>89</v>
      </c>
      <c r="B181" s="61">
        <v>6.5524446E-2</v>
      </c>
      <c r="C181" s="61">
        <v>0.22892026800000001</v>
      </c>
      <c r="D181" s="61">
        <v>0.24941044000000001</v>
      </c>
      <c r="E181" s="61">
        <v>5.3130258799999996E-2</v>
      </c>
      <c r="F181" s="61">
        <v>5.72738925E-2</v>
      </c>
      <c r="G181" s="61">
        <v>0.202088291</v>
      </c>
      <c r="H181" s="61">
        <v>5.2231835599999998E-2</v>
      </c>
      <c r="I181" s="61">
        <v>6.7986169099999993E-2</v>
      </c>
      <c r="J181" s="61">
        <v>6.0370759699999998E-2</v>
      </c>
      <c r="K181" s="61">
        <v>0.28300282599999999</v>
      </c>
      <c r="L181" s="61">
        <v>3.55223281E-2</v>
      </c>
      <c r="M181" s="61"/>
      <c r="N181" s="61">
        <v>0.18709848999999998</v>
      </c>
      <c r="O181" s="61">
        <v>7.6915869299999995E-2</v>
      </c>
      <c r="P181" s="61">
        <v>0.76495579199999997</v>
      </c>
      <c r="Q181" s="61">
        <v>4.1650036500000001E-2</v>
      </c>
      <c r="R181" s="14"/>
    </row>
    <row r="182" spans="1:18">
      <c r="A182" s="16">
        <v>89.5</v>
      </c>
      <c r="B182" s="61">
        <v>5.8106795099999997E-2</v>
      </c>
      <c r="C182" s="61">
        <v>0.23402142300000001</v>
      </c>
      <c r="D182" s="61">
        <v>0.24185013000000002</v>
      </c>
      <c r="E182" s="61">
        <v>4.77623925E-2</v>
      </c>
      <c r="F182" s="61">
        <v>5.1936399100000002E-2</v>
      </c>
      <c r="G182" s="61">
        <v>0.191198749</v>
      </c>
      <c r="H182" s="61">
        <v>4.7734249799999996E-2</v>
      </c>
      <c r="I182" s="61">
        <v>7.9588374899999995E-2</v>
      </c>
      <c r="J182" s="61">
        <v>5.2163387800000002E-2</v>
      </c>
      <c r="K182" s="61">
        <v>0.27590587599999999</v>
      </c>
      <c r="L182" s="61">
        <v>4.8877681199999995E-2</v>
      </c>
      <c r="M182" s="61"/>
      <c r="N182" s="61">
        <v>0.187907662</v>
      </c>
      <c r="O182" s="61">
        <v>7.7924791300000004E-2</v>
      </c>
      <c r="P182" s="61">
        <v>0.77524563999999996</v>
      </c>
      <c r="Q182" s="61">
        <v>4.0296229200000006E-2</v>
      </c>
      <c r="R182" s="14"/>
    </row>
    <row r="183" spans="1:18">
      <c r="A183" s="16">
        <v>90</v>
      </c>
      <c r="B183" s="61">
        <v>6.0472266300000001E-2</v>
      </c>
      <c r="C183" s="61">
        <v>0.22340178000000002</v>
      </c>
      <c r="D183" s="61">
        <v>0.24201479599999998</v>
      </c>
      <c r="E183" s="61">
        <v>6.0643143300000001E-2</v>
      </c>
      <c r="F183" s="61">
        <v>6.1253679099999993E-2</v>
      </c>
      <c r="G183" s="61">
        <v>0.19763799800000001</v>
      </c>
      <c r="H183" s="61">
        <v>5.1004520500000004E-2</v>
      </c>
      <c r="I183" s="61">
        <v>8.316131739999999E-2</v>
      </c>
      <c r="J183" s="61">
        <v>6.4501584200000003E-2</v>
      </c>
      <c r="K183" s="61">
        <v>0.285747105</v>
      </c>
      <c r="L183" s="61">
        <v>4.9077182600000005E-2</v>
      </c>
      <c r="M183" s="61"/>
      <c r="N183" s="61">
        <v>0.18722934699999999</v>
      </c>
      <c r="O183" s="61">
        <v>7.7272558599999999E-2</v>
      </c>
      <c r="P183" s="61">
        <v>0.77794396099999996</v>
      </c>
      <c r="Q183" s="61">
        <v>8.1862000099999999E-2</v>
      </c>
      <c r="R183" s="14"/>
    </row>
    <row r="184" spans="1:18">
      <c r="A184" s="16">
        <v>90.5</v>
      </c>
      <c r="B184" s="61">
        <v>6.1163138499999999E-2</v>
      </c>
      <c r="C184" s="61">
        <v>0.23461181</v>
      </c>
      <c r="D184" s="61">
        <v>0.241595485</v>
      </c>
      <c r="E184" s="61">
        <v>4.0525596999999997E-2</v>
      </c>
      <c r="F184" s="61">
        <v>7.6833966500000003E-2</v>
      </c>
      <c r="G184" s="61">
        <v>0.19125355500000002</v>
      </c>
      <c r="H184" s="61">
        <v>6.6229849600000001E-2</v>
      </c>
      <c r="I184" s="61">
        <v>8.6414776700000001E-2</v>
      </c>
      <c r="J184" s="61">
        <v>7.0101646500000003E-2</v>
      </c>
      <c r="K184" s="61">
        <v>0.27154392799999999</v>
      </c>
      <c r="L184" s="61">
        <v>4.5293538199999997E-2</v>
      </c>
      <c r="M184" s="61"/>
      <c r="N184" s="61">
        <v>0.192526905</v>
      </c>
      <c r="O184" s="61">
        <v>7.7988330300000006E-2</v>
      </c>
      <c r="P184" s="61">
        <v>0.77800494900000006</v>
      </c>
      <c r="Q184" s="61">
        <v>6.0226288600000004E-2</v>
      </c>
      <c r="R184" s="14"/>
    </row>
    <row r="185" spans="1:18">
      <c r="A185" s="16">
        <v>91</v>
      </c>
      <c r="B185" s="61">
        <v>6.5817584999999998E-2</v>
      </c>
      <c r="C185" s="61">
        <v>0.236717129</v>
      </c>
      <c r="D185" s="61">
        <v>0.24091442199999999</v>
      </c>
      <c r="E185" s="61">
        <v>4.7784439200000001E-2</v>
      </c>
      <c r="F185" s="61">
        <v>6.6661397499999997E-2</v>
      </c>
      <c r="G185" s="61">
        <v>0.17335453000000001</v>
      </c>
      <c r="H185" s="61">
        <v>5.20349622E-2</v>
      </c>
      <c r="I185" s="61">
        <v>8.8425068299999993E-2</v>
      </c>
      <c r="J185" s="61">
        <v>6.4418208000000005E-2</v>
      </c>
      <c r="K185" s="61">
        <v>0.27903114600000001</v>
      </c>
      <c r="L185" s="61">
        <v>5.1921808599999994E-2</v>
      </c>
      <c r="M185" s="61"/>
      <c r="N185" s="61">
        <v>0.18815189600000001</v>
      </c>
      <c r="O185" s="61">
        <v>8.7692669799999998E-2</v>
      </c>
      <c r="P185" s="61">
        <v>0.77697861999999995</v>
      </c>
      <c r="Q185" s="61">
        <v>6.9865829699999993E-2</v>
      </c>
      <c r="R185" s="14"/>
    </row>
    <row r="186" spans="1:18">
      <c r="A186" s="16">
        <v>91.5</v>
      </c>
      <c r="B186" s="61">
        <v>6.7200242600000001E-2</v>
      </c>
      <c r="C186" s="61">
        <v>0.25152363699999997</v>
      </c>
      <c r="D186" s="61">
        <v>0.262821162</v>
      </c>
      <c r="E186" s="61">
        <v>4.1478364399999995E-2</v>
      </c>
      <c r="F186" s="61">
        <v>7.3150401500000004E-2</v>
      </c>
      <c r="G186" s="61">
        <v>0.17501761999999998</v>
      </c>
      <c r="H186" s="61">
        <v>5.9200159499999995E-2</v>
      </c>
      <c r="I186" s="61">
        <v>0.10801728799999999</v>
      </c>
      <c r="J186" s="61">
        <v>8.0389104099999997E-2</v>
      </c>
      <c r="K186" s="61">
        <v>0.27321425799999999</v>
      </c>
      <c r="L186" s="61">
        <v>5.4092298999999996E-2</v>
      </c>
      <c r="M186" s="61"/>
      <c r="N186" s="61">
        <v>0.184750738</v>
      </c>
      <c r="O186" s="61">
        <v>7.8529340700000005E-2</v>
      </c>
      <c r="P186" s="61">
        <v>0.77792113200000002</v>
      </c>
      <c r="Q186" s="61">
        <v>8.3045731899999989E-2</v>
      </c>
      <c r="R186" s="14"/>
    </row>
    <row r="187" spans="1:18">
      <c r="A187" s="16">
        <v>92</v>
      </c>
      <c r="B187" s="61">
        <v>6.4321501200000006E-2</v>
      </c>
      <c r="C187" s="61">
        <v>0.245218514</v>
      </c>
      <c r="D187" s="61">
        <v>0.249306627</v>
      </c>
      <c r="E187" s="61">
        <v>4.7733126600000002E-2</v>
      </c>
      <c r="F187" s="61">
        <v>7.2773080500000004E-2</v>
      </c>
      <c r="G187" s="61">
        <v>0.200268591</v>
      </c>
      <c r="H187" s="61">
        <v>5.3630919500000006E-2</v>
      </c>
      <c r="I187" s="61">
        <v>0.13299285</v>
      </c>
      <c r="J187" s="61">
        <v>8.5899653899999998E-2</v>
      </c>
      <c r="K187" s="61">
        <v>0.28612143200000001</v>
      </c>
      <c r="L187" s="61">
        <v>5.7435733000000003E-2</v>
      </c>
      <c r="M187" s="61"/>
      <c r="N187" s="61">
        <v>0.18290467700000002</v>
      </c>
      <c r="O187" s="61">
        <v>8.0426275000000005E-2</v>
      </c>
      <c r="P187" s="61">
        <v>0.79415067399999995</v>
      </c>
      <c r="Q187" s="61">
        <v>8.9499027499999995E-2</v>
      </c>
      <c r="R187" s="14"/>
    </row>
    <row r="188" spans="1:18">
      <c r="A188" s="16">
        <v>92.5</v>
      </c>
      <c r="B188" s="61">
        <v>6.9814691800000009E-2</v>
      </c>
      <c r="C188" s="61">
        <v>0.23620469299999999</v>
      </c>
      <c r="D188" s="61">
        <v>0.25110107599999998</v>
      </c>
      <c r="E188" s="61">
        <v>5.2619400399999995E-2</v>
      </c>
      <c r="F188" s="61">
        <v>6.5816438899999996E-2</v>
      </c>
      <c r="G188" s="61">
        <v>0.19755358999999997</v>
      </c>
      <c r="H188" s="61">
        <v>4.5512120999999996E-2</v>
      </c>
      <c r="I188" s="61">
        <v>0.14088244599999999</v>
      </c>
      <c r="J188" s="61">
        <v>8.1289347299999995E-2</v>
      </c>
      <c r="K188" s="61">
        <v>0.29977175</v>
      </c>
      <c r="L188" s="61">
        <v>6.0938419100000002E-2</v>
      </c>
      <c r="M188" s="61"/>
      <c r="N188" s="61">
        <v>0.188672162</v>
      </c>
      <c r="O188" s="61">
        <v>8.4469803999999996E-2</v>
      </c>
      <c r="P188" s="61">
        <v>0.79824550900000002</v>
      </c>
      <c r="Q188" s="61">
        <v>7.8111550599999996E-2</v>
      </c>
      <c r="R188" s="14"/>
    </row>
    <row r="189" spans="1:18">
      <c r="A189" s="16">
        <v>93</v>
      </c>
      <c r="B189" s="61">
        <v>6.6449131799999991E-2</v>
      </c>
      <c r="C189" s="61">
        <v>0.23155756899999999</v>
      </c>
      <c r="D189" s="61">
        <v>0.2451313</v>
      </c>
      <c r="E189" s="61">
        <v>4.61222128E-2</v>
      </c>
      <c r="F189" s="61">
        <v>6.4937376899999996E-2</v>
      </c>
      <c r="G189" s="61">
        <v>0.18144118100000001</v>
      </c>
      <c r="H189" s="61">
        <v>5.1418933799999997E-2</v>
      </c>
      <c r="I189" s="61">
        <v>0.12896524200000001</v>
      </c>
      <c r="J189" s="61">
        <v>8.3106907800000004E-2</v>
      </c>
      <c r="K189" s="61">
        <v>0.27732888500000002</v>
      </c>
      <c r="L189" s="61">
        <v>6.2168869699999997E-2</v>
      </c>
      <c r="M189" s="61"/>
      <c r="N189" s="61">
        <v>0.19408378800000001</v>
      </c>
      <c r="O189" s="61">
        <v>7.5247988899999993E-2</v>
      </c>
      <c r="P189" s="61">
        <v>0.80225501600000004</v>
      </c>
      <c r="Q189" s="61">
        <v>8.3168463200000001E-2</v>
      </c>
      <c r="R189" s="14"/>
    </row>
    <row r="190" spans="1:18">
      <c r="A190" s="16">
        <v>93.5</v>
      </c>
      <c r="B190" s="61">
        <v>6.6308175999999996E-2</v>
      </c>
      <c r="C190" s="61">
        <v>0.22835268800000003</v>
      </c>
      <c r="D190" s="61">
        <v>0.246270563</v>
      </c>
      <c r="E190" s="61">
        <v>4.2471241199999996E-2</v>
      </c>
      <c r="F190" s="61">
        <v>7.0073633600000004E-2</v>
      </c>
      <c r="G190" s="61">
        <v>0.19567094699999998</v>
      </c>
      <c r="H190" s="61">
        <v>4.9837510800000005E-2</v>
      </c>
      <c r="I190" s="61">
        <v>0.14051262</v>
      </c>
      <c r="J190" s="61">
        <v>8.6588030600000004E-2</v>
      </c>
      <c r="K190" s="61">
        <v>0.29189875300000001</v>
      </c>
      <c r="L190" s="61">
        <v>6.4987382199999999E-2</v>
      </c>
      <c r="M190" s="61"/>
      <c r="N190" s="61">
        <v>0.21118042400000001</v>
      </c>
      <c r="O190" s="61">
        <v>8.5778648600000007E-2</v>
      </c>
      <c r="P190" s="61">
        <v>0.80258864399999996</v>
      </c>
      <c r="Q190" s="61">
        <v>8.6022359500000006E-2</v>
      </c>
      <c r="R190" s="14"/>
    </row>
    <row r="191" spans="1:18">
      <c r="A191" s="16">
        <v>94</v>
      </c>
      <c r="B191" s="61">
        <v>6.7731192199999998E-2</v>
      </c>
      <c r="C191" s="61">
        <v>0.238236008</v>
      </c>
      <c r="D191" s="61">
        <v>0.23725279300000002</v>
      </c>
      <c r="E191" s="61">
        <v>4.6459896000000001E-2</v>
      </c>
      <c r="F191" s="61">
        <v>9.0421808000000006E-2</v>
      </c>
      <c r="G191" s="61">
        <v>0.20013053500000003</v>
      </c>
      <c r="H191" s="61">
        <v>5.7883618900000003E-2</v>
      </c>
      <c r="I191" s="61">
        <v>0.13858316600000001</v>
      </c>
      <c r="J191" s="61">
        <v>0.115977079</v>
      </c>
      <c r="K191" s="61">
        <v>0.293010834</v>
      </c>
      <c r="L191" s="61">
        <v>5.7483121800000002E-2</v>
      </c>
      <c r="M191" s="61"/>
      <c r="N191" s="61">
        <v>0.20774278400000001</v>
      </c>
      <c r="O191" s="61">
        <v>7.6086540600000002E-2</v>
      </c>
      <c r="P191" s="61">
        <v>0.80741257</v>
      </c>
      <c r="Q191" s="61">
        <v>0.10315276000000001</v>
      </c>
      <c r="R191" s="14"/>
    </row>
    <row r="192" spans="1:18">
      <c r="A192" s="16">
        <v>94.5</v>
      </c>
      <c r="B192" s="61">
        <v>7.8743186800000003E-2</v>
      </c>
      <c r="C192" s="61">
        <v>0.23197338200000001</v>
      </c>
      <c r="D192" s="61">
        <v>0.231413327</v>
      </c>
      <c r="E192" s="61">
        <v>4.2026313000000003E-2</v>
      </c>
      <c r="F192" s="61">
        <v>8.26000343E-2</v>
      </c>
      <c r="G192" s="61">
        <v>0.20265582500000001</v>
      </c>
      <c r="H192" s="61">
        <v>5.1519244700000001E-2</v>
      </c>
      <c r="I192" s="61">
        <v>0.164395281</v>
      </c>
      <c r="J192" s="61">
        <v>9.5197314500000005E-2</v>
      </c>
      <c r="K192" s="61">
        <v>0.29586687</v>
      </c>
      <c r="L192" s="61">
        <v>6.1822834299999997E-2</v>
      </c>
      <c r="M192" s="61"/>
      <c r="N192" s="61">
        <v>0.211434389</v>
      </c>
      <c r="O192" s="61">
        <v>8.48510029E-2</v>
      </c>
      <c r="P192" s="61">
        <v>0.80332289499999998</v>
      </c>
      <c r="Q192" s="61">
        <v>0.101528091</v>
      </c>
      <c r="R192" s="14"/>
    </row>
    <row r="193" spans="1:18">
      <c r="A193" s="16">
        <v>95</v>
      </c>
      <c r="B193" s="61">
        <v>7.8797587099999997E-2</v>
      </c>
      <c r="C193" s="61">
        <v>0.23080664200000001</v>
      </c>
      <c r="D193" s="61">
        <v>0.24404437399999998</v>
      </c>
      <c r="E193" s="61">
        <v>5.3749697399999997E-2</v>
      </c>
      <c r="F193" s="61">
        <v>9.4482618099999999E-2</v>
      </c>
      <c r="G193" s="61">
        <v>0.227719849</v>
      </c>
      <c r="H193" s="61">
        <v>4.6283562E-2</v>
      </c>
      <c r="I193" s="61">
        <v>0.16784349400000001</v>
      </c>
      <c r="J193" s="61">
        <v>9.3488431999999996E-2</v>
      </c>
      <c r="K193" s="61">
        <v>0.28610192600000001</v>
      </c>
      <c r="L193" s="61">
        <v>5.2760815099999997E-2</v>
      </c>
      <c r="M193" s="61"/>
      <c r="N193" s="61">
        <v>0.21163288900000002</v>
      </c>
      <c r="O193" s="61">
        <v>8.2874476599999997E-2</v>
      </c>
      <c r="P193" s="61">
        <v>0.813225423</v>
      </c>
      <c r="Q193" s="61">
        <v>0.10550609700000001</v>
      </c>
      <c r="R193" s="14"/>
    </row>
    <row r="194" spans="1:18">
      <c r="A194" s="16">
        <v>95.5</v>
      </c>
      <c r="B194" s="61">
        <v>6.4114259000000007E-2</v>
      </c>
      <c r="C194" s="61">
        <v>0.234375423</v>
      </c>
      <c r="D194" s="61">
        <v>0.24494406199999999</v>
      </c>
      <c r="E194" s="61">
        <v>5.20832138E-2</v>
      </c>
      <c r="F194" s="61">
        <v>7.9543389399999997E-2</v>
      </c>
      <c r="G194" s="61">
        <v>0.21836528099999999</v>
      </c>
      <c r="H194" s="61">
        <v>5.70439113E-2</v>
      </c>
      <c r="I194" s="61">
        <v>0.16931991299999999</v>
      </c>
      <c r="J194" s="61">
        <v>9.6295913300000008E-2</v>
      </c>
      <c r="K194" s="61">
        <v>0.28276804500000002</v>
      </c>
      <c r="L194" s="61">
        <v>7.1069897800000004E-2</v>
      </c>
      <c r="M194" s="61"/>
      <c r="N194" s="61">
        <v>0.20416135499999999</v>
      </c>
      <c r="O194" s="61">
        <v>8.7142401500000008E-2</v>
      </c>
      <c r="P194" s="61">
        <v>0.80961928400000005</v>
      </c>
      <c r="Q194" s="61">
        <v>0.121662902</v>
      </c>
      <c r="R194" s="14"/>
    </row>
    <row r="195" spans="1:18">
      <c r="A195" s="16">
        <v>96</v>
      </c>
      <c r="B195" s="61">
        <v>7.3379051000000001E-2</v>
      </c>
      <c r="C195" s="61">
        <v>0.236236744</v>
      </c>
      <c r="D195" s="61">
        <v>0.23947444999999998</v>
      </c>
      <c r="E195" s="61">
        <v>4.6588025399999997E-2</v>
      </c>
      <c r="F195" s="61">
        <v>8.0378896899999996E-2</v>
      </c>
      <c r="G195" s="61">
        <v>0.215011802</v>
      </c>
      <c r="H195" s="61">
        <v>5.7468996700000004E-2</v>
      </c>
      <c r="I195" s="61">
        <v>0.17174131500000001</v>
      </c>
      <c r="J195" s="61">
        <v>9.7563878699999995E-2</v>
      </c>
      <c r="K195" s="61">
        <v>0.27862553699999998</v>
      </c>
      <c r="L195" s="61">
        <v>6.4777395299999999E-2</v>
      </c>
      <c r="M195" s="61"/>
      <c r="N195" s="61">
        <v>0.20894922399999999</v>
      </c>
      <c r="O195" s="61">
        <v>7.9436856E-2</v>
      </c>
      <c r="P195" s="61">
        <v>0.80676206300000008</v>
      </c>
      <c r="Q195" s="61">
        <v>0.10039588699999999</v>
      </c>
      <c r="R195" s="14"/>
    </row>
    <row r="196" spans="1:18">
      <c r="A196" s="16">
        <v>96.5</v>
      </c>
      <c r="B196" s="61">
        <v>6.6014752499999996E-2</v>
      </c>
      <c r="C196" s="61">
        <v>0.23415707399999999</v>
      </c>
      <c r="D196" s="61">
        <v>0.23796120399999998</v>
      </c>
      <c r="E196" s="61">
        <v>5.3029481199999999E-2</v>
      </c>
      <c r="F196" s="61">
        <v>8.3607862199999994E-2</v>
      </c>
      <c r="G196" s="61">
        <v>0.21673598999999999</v>
      </c>
      <c r="H196" s="61">
        <v>5.88287459E-2</v>
      </c>
      <c r="I196" s="61">
        <v>0.173257568</v>
      </c>
      <c r="J196" s="61">
        <v>9.2708630299999997E-2</v>
      </c>
      <c r="K196" s="61">
        <v>0.27447481499999998</v>
      </c>
      <c r="L196" s="61">
        <v>6.9333729299999994E-2</v>
      </c>
      <c r="M196" s="61"/>
      <c r="N196" s="61">
        <v>0.21322211599999999</v>
      </c>
      <c r="O196" s="61">
        <v>8.4673999900000005E-2</v>
      </c>
      <c r="P196" s="61">
        <v>0.80044721100000005</v>
      </c>
      <c r="Q196" s="61">
        <v>8.7507753800000004E-2</v>
      </c>
      <c r="R196" s="14"/>
    </row>
    <row r="197" spans="1:18">
      <c r="A197" s="16">
        <v>97</v>
      </c>
      <c r="B197" s="61">
        <v>6.9846293099999998E-2</v>
      </c>
      <c r="C197" s="61">
        <v>0.23312824299999999</v>
      </c>
      <c r="D197" s="61">
        <v>0.23558243200000001</v>
      </c>
      <c r="E197" s="61">
        <v>4.83275996E-2</v>
      </c>
      <c r="F197" s="61">
        <v>8.0908598900000003E-2</v>
      </c>
      <c r="G197" s="61">
        <v>0.218952287</v>
      </c>
      <c r="H197" s="61">
        <v>4.9133835100000002E-2</v>
      </c>
      <c r="I197" s="61">
        <v>0.169973345</v>
      </c>
      <c r="J197" s="61">
        <v>0.105819364</v>
      </c>
      <c r="K197" s="61">
        <v>0.28658266399999999</v>
      </c>
      <c r="L197" s="61">
        <v>6.1651300200000002E-2</v>
      </c>
      <c r="M197" s="61"/>
      <c r="N197" s="61">
        <v>0.20726853200000001</v>
      </c>
      <c r="O197" s="61">
        <v>7.5939866600000003E-2</v>
      </c>
      <c r="P197" s="61">
        <v>0.79687751700000009</v>
      </c>
      <c r="Q197" s="61">
        <v>6.4747981199999999E-2</v>
      </c>
      <c r="R197" s="14"/>
    </row>
    <row r="198" spans="1:18">
      <c r="A198" s="16">
        <v>97.5</v>
      </c>
      <c r="B198" s="61">
        <v>7.5041284900000005E-2</v>
      </c>
      <c r="C198" s="61">
        <v>0.23536932299999999</v>
      </c>
      <c r="D198" s="61">
        <v>0.24525905000000001</v>
      </c>
      <c r="E198" s="61">
        <v>5.1120516599999999E-2</v>
      </c>
      <c r="F198" s="61">
        <v>6.4897630599999992E-2</v>
      </c>
      <c r="G198" s="61">
        <v>0.21619475099999999</v>
      </c>
      <c r="H198" s="61">
        <v>4.92660418E-2</v>
      </c>
      <c r="I198" s="61">
        <v>0.165444324</v>
      </c>
      <c r="J198" s="61">
        <v>9.8151667400000003E-2</v>
      </c>
      <c r="K198" s="61">
        <v>0.27190400100000001</v>
      </c>
      <c r="L198" s="61">
        <v>7.1505361900000008E-2</v>
      </c>
      <c r="M198" s="61"/>
      <c r="N198" s="61">
        <v>0.20918490200000001</v>
      </c>
      <c r="O198" s="61">
        <v>7.1934228700000005E-2</v>
      </c>
      <c r="P198" s="61">
        <v>0.78979196900000004</v>
      </c>
      <c r="Q198" s="61">
        <v>9.649174399999999E-2</v>
      </c>
      <c r="R198" s="14"/>
    </row>
    <row r="199" spans="1:18">
      <c r="A199" s="16">
        <v>98</v>
      </c>
      <c r="B199" s="61">
        <v>6.0021255599999997E-2</v>
      </c>
      <c r="C199" s="61">
        <v>0.21624589899999999</v>
      </c>
      <c r="D199" s="61">
        <v>0.236533832</v>
      </c>
      <c r="E199" s="61">
        <v>4.7893391399999999E-2</v>
      </c>
      <c r="F199" s="61">
        <v>8.0425336099999994E-2</v>
      </c>
      <c r="G199" s="61">
        <v>0.19181547699999998</v>
      </c>
      <c r="H199" s="61">
        <v>5.3585002299999997E-2</v>
      </c>
      <c r="I199" s="61">
        <v>0.172157484</v>
      </c>
      <c r="J199" s="61">
        <v>9.6962895699999996E-2</v>
      </c>
      <c r="K199" s="61">
        <v>0.26361782900000003</v>
      </c>
      <c r="L199" s="61">
        <v>6.748741350000001E-2</v>
      </c>
      <c r="M199" s="61"/>
      <c r="N199" s="61">
        <v>0.20477093899999999</v>
      </c>
      <c r="O199" s="61">
        <v>8.2489525699999997E-2</v>
      </c>
      <c r="P199" s="61">
        <v>0.76485194699999992</v>
      </c>
      <c r="Q199" s="61">
        <v>0.10056087</v>
      </c>
      <c r="R199" s="14"/>
    </row>
    <row r="200" spans="1:18">
      <c r="A200" s="16">
        <v>98.5</v>
      </c>
      <c r="B200" s="61">
        <v>7.2391491899999993E-2</v>
      </c>
      <c r="C200" s="61">
        <v>0.22772874600000001</v>
      </c>
      <c r="D200" s="61">
        <v>0.24369842799999999</v>
      </c>
      <c r="E200" s="61">
        <v>4.9042354599999997E-2</v>
      </c>
      <c r="F200" s="61">
        <v>8.0695058200000003E-2</v>
      </c>
      <c r="G200" s="61">
        <v>0.19616498599999999</v>
      </c>
      <c r="H200" s="61">
        <v>5.2760325800000001E-2</v>
      </c>
      <c r="I200" s="61">
        <v>0.16654196899999998</v>
      </c>
      <c r="J200" s="61">
        <v>9.672081569999999E-2</v>
      </c>
      <c r="K200" s="61">
        <v>0.28279289499999999</v>
      </c>
      <c r="L200" s="61">
        <v>8.1747584799999995E-2</v>
      </c>
      <c r="M200" s="61"/>
      <c r="N200" s="61">
        <v>0.20602404100000002</v>
      </c>
      <c r="O200" s="61">
        <v>8.6213373600000004E-2</v>
      </c>
      <c r="P200" s="61">
        <v>0.76034532299999991</v>
      </c>
      <c r="Q200" s="61">
        <v>6.4645345499999993E-2</v>
      </c>
      <c r="R200" s="14"/>
    </row>
    <row r="201" spans="1:18">
      <c r="A201" s="16">
        <v>99</v>
      </c>
      <c r="B201" s="61">
        <v>8.1818691500000013E-2</v>
      </c>
      <c r="C201" s="61">
        <v>0.21223118500000002</v>
      </c>
      <c r="D201" s="61">
        <v>0.241652701</v>
      </c>
      <c r="E201" s="61">
        <v>4.3609427299999996E-2</v>
      </c>
      <c r="F201" s="61">
        <v>7.9675957200000008E-2</v>
      </c>
      <c r="G201" s="61">
        <v>0.20013859000000001</v>
      </c>
      <c r="H201" s="61">
        <v>4.85714088E-2</v>
      </c>
      <c r="I201" s="61">
        <v>0.20077365400000002</v>
      </c>
      <c r="J201" s="61">
        <v>9.5312596599999994E-2</v>
      </c>
      <c r="K201" s="61">
        <v>0.28090305399999999</v>
      </c>
      <c r="L201" s="61">
        <v>9.1447031499999998E-2</v>
      </c>
      <c r="M201" s="61"/>
      <c r="N201" s="61">
        <v>0.19828969600000002</v>
      </c>
      <c r="O201" s="61">
        <v>8.0175894299999995E-2</v>
      </c>
      <c r="P201" s="61">
        <v>0.77706954900000003</v>
      </c>
      <c r="Q201" s="61">
        <v>8.8603268999999998E-2</v>
      </c>
      <c r="R201" s="14"/>
    </row>
    <row r="202" spans="1:18">
      <c r="A202" s="16">
        <v>99.5</v>
      </c>
      <c r="B202" s="61">
        <v>7.3948323299999993E-2</v>
      </c>
      <c r="C202" s="61">
        <v>0.21927908899999998</v>
      </c>
      <c r="D202" s="61">
        <v>0.23509318499999998</v>
      </c>
      <c r="E202" s="61">
        <v>4.7108061699999995E-2</v>
      </c>
      <c r="F202" s="61">
        <v>7.4749496200000001E-2</v>
      </c>
      <c r="G202" s="61">
        <v>0.19348942399999999</v>
      </c>
      <c r="H202" s="61">
        <v>5.17475264E-2</v>
      </c>
      <c r="I202" s="61">
        <v>0.18851820700000002</v>
      </c>
      <c r="J202" s="61">
        <v>0.10268848999999999</v>
      </c>
      <c r="K202" s="61">
        <v>0.271911336</v>
      </c>
      <c r="L202" s="61">
        <v>9.48760087E-2</v>
      </c>
      <c r="M202" s="61"/>
      <c r="N202" s="61">
        <v>0.18488195300000002</v>
      </c>
      <c r="O202" s="61">
        <v>8.4023463100000001E-2</v>
      </c>
      <c r="P202" s="61">
        <v>0.75040306999999995</v>
      </c>
      <c r="Q202" s="61">
        <v>8.1409011699999992E-2</v>
      </c>
      <c r="R202" s="14"/>
    </row>
    <row r="203" spans="1:18">
      <c r="A203" s="16">
        <v>100</v>
      </c>
      <c r="B203" s="61">
        <v>8.5790184899999997E-2</v>
      </c>
      <c r="C203" s="61">
        <v>0.22193861299999998</v>
      </c>
      <c r="D203" s="61">
        <v>0.23745373699999997</v>
      </c>
      <c r="E203" s="61">
        <v>5.3817941300000005E-2</v>
      </c>
      <c r="F203" s="61">
        <v>8.5889014400000005E-2</v>
      </c>
      <c r="G203" s="61">
        <v>0.19970007400000001</v>
      </c>
      <c r="H203" s="61">
        <v>5.1070078399999996E-2</v>
      </c>
      <c r="I203" s="61">
        <v>0.19023448500000001</v>
      </c>
      <c r="J203" s="61">
        <v>0.113141613</v>
      </c>
      <c r="K203" s="61">
        <v>0.26986563799999996</v>
      </c>
      <c r="L203" s="61">
        <v>9.0663712800000004E-2</v>
      </c>
      <c r="M203" s="61"/>
      <c r="N203" s="61">
        <v>0.182863576</v>
      </c>
      <c r="O203" s="61">
        <v>7.6632906000000001E-2</v>
      </c>
      <c r="P203" s="61">
        <v>0.76689152399999994</v>
      </c>
      <c r="Q203" s="61">
        <v>5.6941543300000001E-2</v>
      </c>
      <c r="R203" s="14"/>
    </row>
    <row r="204" spans="1:18">
      <c r="A204" s="16">
        <v>100.5</v>
      </c>
      <c r="B204" s="61">
        <v>7.3939595900000002E-2</v>
      </c>
      <c r="C204" s="61">
        <v>0.23274434700000002</v>
      </c>
      <c r="D204" s="61">
        <v>0.24213623100000001</v>
      </c>
      <c r="E204" s="61">
        <v>5.6114899900000001E-2</v>
      </c>
      <c r="F204" s="61">
        <v>7.8980583399999998E-2</v>
      </c>
      <c r="G204" s="61">
        <v>0.201006824</v>
      </c>
      <c r="H204" s="61">
        <v>5.3986317899999997E-2</v>
      </c>
      <c r="I204" s="61">
        <v>0.186737614</v>
      </c>
      <c r="J204" s="61">
        <v>0.111232545</v>
      </c>
      <c r="K204" s="61">
        <v>0.28453930300000002</v>
      </c>
      <c r="L204" s="61">
        <v>7.4330428599999998E-2</v>
      </c>
      <c r="M204" s="61"/>
      <c r="N204" s="61">
        <v>0.17851349</v>
      </c>
      <c r="O204" s="61">
        <v>7.0774973699999993E-2</v>
      </c>
      <c r="P204" s="61">
        <v>0.74746215999999999</v>
      </c>
      <c r="Q204" s="61">
        <v>6.6680541100000004E-2</v>
      </c>
      <c r="R204" s="14"/>
    </row>
    <row r="205" spans="1:18">
      <c r="A205" s="16">
        <v>101</v>
      </c>
      <c r="B205" s="61">
        <v>9.2937181399999999E-2</v>
      </c>
      <c r="C205" s="61">
        <v>0.218289277</v>
      </c>
      <c r="D205" s="61">
        <v>0.225241777</v>
      </c>
      <c r="E205" s="61">
        <v>4.6154568899999998E-2</v>
      </c>
      <c r="F205" s="61">
        <v>8.8077522199999994E-2</v>
      </c>
      <c r="G205" s="61">
        <v>0.185118064</v>
      </c>
      <c r="H205" s="61">
        <v>4.9582557999999999E-2</v>
      </c>
      <c r="I205" s="61">
        <v>0.18979558900000001</v>
      </c>
      <c r="J205" s="61">
        <v>9.9336256499999998E-2</v>
      </c>
      <c r="K205" s="61">
        <v>0.27488558399999996</v>
      </c>
      <c r="L205" s="61">
        <v>7.1960683600000006E-2</v>
      </c>
      <c r="M205" s="61"/>
      <c r="N205" s="61">
        <v>0.17115409400000001</v>
      </c>
      <c r="O205" s="61">
        <v>8.4759249000000009E-2</v>
      </c>
      <c r="P205" s="61">
        <v>0.73771845799999991</v>
      </c>
      <c r="Q205" s="61">
        <v>5.8113710799999996E-2</v>
      </c>
      <c r="R205" s="14"/>
    </row>
    <row r="206" spans="1:18">
      <c r="A206" s="16">
        <v>101.5</v>
      </c>
      <c r="B206" s="61">
        <v>6.4472861000000006E-2</v>
      </c>
      <c r="C206" s="61">
        <v>0.21838391999999998</v>
      </c>
      <c r="D206" s="61">
        <v>0.23426085799999999</v>
      </c>
      <c r="E206" s="61">
        <v>5.4438878600000004E-2</v>
      </c>
      <c r="F206" s="61">
        <v>7.2916282299999996E-2</v>
      </c>
      <c r="G206" s="61">
        <v>0.20756825700000001</v>
      </c>
      <c r="H206" s="61">
        <v>5.2355041299999995E-2</v>
      </c>
      <c r="I206" s="61">
        <v>0.23042272599999999</v>
      </c>
      <c r="J206" s="61">
        <v>0.104692946</v>
      </c>
      <c r="K206" s="61">
        <v>0.28202582500000001</v>
      </c>
      <c r="L206" s="61">
        <v>6.8241858099999997E-2</v>
      </c>
      <c r="M206" s="61"/>
      <c r="N206" s="61">
        <v>0.167719694</v>
      </c>
      <c r="O206" s="61">
        <v>8.6253390299999996E-2</v>
      </c>
      <c r="P206" s="61">
        <v>0.72168308300000006</v>
      </c>
      <c r="Q206" s="61">
        <v>5.34116761E-2</v>
      </c>
      <c r="R206" s="14"/>
    </row>
    <row r="207" spans="1:18">
      <c r="A207" s="16">
        <v>102</v>
      </c>
      <c r="B207" s="61">
        <v>6.9883403299999994E-2</v>
      </c>
      <c r="C207" s="61">
        <v>0.20659411</v>
      </c>
      <c r="D207" s="61">
        <v>0.24191960900000001</v>
      </c>
      <c r="E207" s="61">
        <v>5.4063176000000004E-2</v>
      </c>
      <c r="F207" s="61">
        <v>8.2832502399999994E-2</v>
      </c>
      <c r="G207" s="61">
        <v>0.19679505</v>
      </c>
      <c r="H207" s="61">
        <v>5.0874599999999999E-2</v>
      </c>
      <c r="I207" s="61">
        <v>0.20992808799999998</v>
      </c>
      <c r="J207" s="61">
        <v>9.1138336599999994E-2</v>
      </c>
      <c r="K207" s="61">
        <v>0.268490432</v>
      </c>
      <c r="L207" s="61">
        <v>5.7837140399999994E-2</v>
      </c>
      <c r="M207" s="61"/>
      <c r="N207" s="61">
        <v>0.15467677200000002</v>
      </c>
      <c r="O207" s="61">
        <v>9.0422487199999999E-2</v>
      </c>
      <c r="P207" s="61">
        <v>0.74950851799999996</v>
      </c>
      <c r="Q207" s="61">
        <v>6.3542466800000003E-2</v>
      </c>
      <c r="R207" s="14"/>
    </row>
    <row r="208" spans="1:18">
      <c r="A208" s="16">
        <v>102.5</v>
      </c>
      <c r="B208" s="61">
        <v>7.99676582E-2</v>
      </c>
      <c r="C208" s="61">
        <v>0.22877119900000001</v>
      </c>
      <c r="D208" s="61">
        <v>0.226484834</v>
      </c>
      <c r="E208" s="61">
        <v>5.6159258699999999E-2</v>
      </c>
      <c r="F208" s="61">
        <v>7.4512036800000001E-2</v>
      </c>
      <c r="G208" s="61">
        <v>0.199729768</v>
      </c>
      <c r="H208" s="61">
        <v>4.5807497199999998E-2</v>
      </c>
      <c r="I208" s="61">
        <v>0.205608231</v>
      </c>
      <c r="J208" s="61">
        <v>0.11003822899999999</v>
      </c>
      <c r="K208" s="61">
        <v>0.26170892299999998</v>
      </c>
      <c r="L208" s="61">
        <v>5.1500744299999998E-2</v>
      </c>
      <c r="M208" s="61"/>
      <c r="N208" s="61">
        <v>0.15383479799999999</v>
      </c>
      <c r="O208" s="61">
        <v>8.2189661299999994E-2</v>
      </c>
      <c r="P208" s="61">
        <v>0.73914179899999999</v>
      </c>
      <c r="Q208" s="61">
        <v>7.0445798800000001E-2</v>
      </c>
      <c r="R208" s="14"/>
    </row>
    <row r="209" spans="1:18">
      <c r="A209" s="16">
        <v>103</v>
      </c>
      <c r="B209" s="61">
        <v>8.4758419899999993E-2</v>
      </c>
      <c r="C209" s="61">
        <v>0.218580471</v>
      </c>
      <c r="D209" s="61">
        <v>0.24629355100000003</v>
      </c>
      <c r="E209" s="61">
        <v>5.4926359800000005E-2</v>
      </c>
      <c r="F209" s="61">
        <v>8.185340079999999E-2</v>
      </c>
      <c r="G209" s="61">
        <v>0.18967380599999997</v>
      </c>
      <c r="H209" s="61">
        <v>3.9013170299999997E-2</v>
      </c>
      <c r="I209" s="61">
        <v>0.22783152200000001</v>
      </c>
      <c r="J209" s="61">
        <v>0.10391418899999999</v>
      </c>
      <c r="K209" s="61">
        <v>0.27337846900000001</v>
      </c>
      <c r="L209" s="61">
        <v>4.1084462100000003E-2</v>
      </c>
      <c r="M209" s="61"/>
      <c r="N209" s="61">
        <v>0.154160514</v>
      </c>
      <c r="O209" s="61">
        <v>8.2056113299999997E-2</v>
      </c>
      <c r="P209" s="61">
        <v>0.72628820899999991</v>
      </c>
      <c r="Q209" s="61">
        <v>4.7112917800000001E-2</v>
      </c>
      <c r="R209" s="14"/>
    </row>
    <row r="210" spans="1:18">
      <c r="A210" s="16">
        <v>103.5</v>
      </c>
      <c r="B210" s="61">
        <v>6.4542231199999994E-2</v>
      </c>
      <c r="C210" s="61">
        <v>0.21396521899999998</v>
      </c>
      <c r="D210" s="61">
        <v>0.232968287</v>
      </c>
      <c r="E210" s="61">
        <v>4.4398987899999999E-2</v>
      </c>
      <c r="F210" s="61">
        <v>9.1969339399999989E-2</v>
      </c>
      <c r="G210" s="61">
        <v>0.211223776</v>
      </c>
      <c r="H210" s="61">
        <v>4.3281100400000001E-2</v>
      </c>
      <c r="I210" s="61">
        <v>0.21323112699999999</v>
      </c>
      <c r="J210" s="61">
        <v>9.6727268399999997E-2</v>
      </c>
      <c r="K210" s="61">
        <v>0.27356213800000001</v>
      </c>
      <c r="L210" s="61">
        <v>3.7349394600000002E-2</v>
      </c>
      <c r="M210" s="61"/>
      <c r="N210" s="61">
        <v>0.14501877800000001</v>
      </c>
      <c r="O210" s="61">
        <v>8.6353867900000006E-2</v>
      </c>
      <c r="P210" s="61">
        <v>0.73290308100000001</v>
      </c>
      <c r="Q210" s="61">
        <v>9.3662501000000009E-2</v>
      </c>
      <c r="R210" s="14"/>
    </row>
    <row r="211" spans="1:18">
      <c r="A211" s="16">
        <v>104</v>
      </c>
      <c r="B211" s="61">
        <v>7.5806197800000003E-2</v>
      </c>
      <c r="C211" s="61">
        <v>0.20746472199999999</v>
      </c>
      <c r="D211" s="61">
        <v>0.23635403700000002</v>
      </c>
      <c r="E211" s="61">
        <v>4.4937920499999999E-2</v>
      </c>
      <c r="F211" s="61">
        <v>8.5727865700000003E-2</v>
      </c>
      <c r="G211" s="61">
        <v>0.20889220999999999</v>
      </c>
      <c r="H211" s="61">
        <v>4.9896801899999996E-2</v>
      </c>
      <c r="I211" s="61">
        <v>0.20715911400000001</v>
      </c>
      <c r="J211" s="61">
        <v>9.7404431999999999E-2</v>
      </c>
      <c r="K211" s="61">
        <v>0.27663432900000001</v>
      </c>
      <c r="L211" s="61">
        <v>2.95007173E-2</v>
      </c>
      <c r="M211" s="61"/>
      <c r="N211" s="61">
        <v>0.148468768</v>
      </c>
      <c r="O211" s="61">
        <v>7.8467555800000005E-2</v>
      </c>
      <c r="P211" s="61">
        <v>0.72154303200000003</v>
      </c>
      <c r="Q211" s="61">
        <v>6.8775115400000003E-2</v>
      </c>
      <c r="R211" s="14"/>
    </row>
    <row r="212" spans="1:18">
      <c r="A212" s="16">
        <v>104.5</v>
      </c>
      <c r="B212" s="61">
        <v>6.3841014799999998E-2</v>
      </c>
      <c r="C212" s="61">
        <v>0.21843830100000003</v>
      </c>
      <c r="D212" s="61">
        <v>0.23174296699999999</v>
      </c>
      <c r="E212" s="61">
        <v>5.2851544199999996E-2</v>
      </c>
      <c r="F212" s="61">
        <v>9.2147688500000005E-2</v>
      </c>
      <c r="G212" s="61">
        <v>0.18834347900000001</v>
      </c>
      <c r="H212" s="61">
        <v>3.8093068799999998E-2</v>
      </c>
      <c r="I212" s="61">
        <v>0.204712961</v>
      </c>
      <c r="J212" s="61">
        <v>9.7128685000000006E-2</v>
      </c>
      <c r="K212" s="61">
        <v>0.29082094000000003</v>
      </c>
      <c r="L212" s="61">
        <v>2.7724471699999999E-2</v>
      </c>
      <c r="M212" s="61"/>
      <c r="N212" s="61">
        <v>0.14962714599999999</v>
      </c>
      <c r="O212" s="61">
        <v>8.5952387600000013E-2</v>
      </c>
      <c r="P212" s="61">
        <v>0.70099226299999995</v>
      </c>
      <c r="Q212" s="61">
        <v>5.3306721100000003E-2</v>
      </c>
      <c r="R212" s="14"/>
    </row>
    <row r="213" spans="1:18">
      <c r="A213" s="16">
        <v>105</v>
      </c>
      <c r="B213" s="61">
        <v>7.0819630800000005E-2</v>
      </c>
      <c r="C213" s="61">
        <v>0.20367326999999999</v>
      </c>
      <c r="D213" s="61">
        <v>0.24021118799999999</v>
      </c>
      <c r="E213" s="61">
        <v>4.7169980100000002E-2</v>
      </c>
      <c r="F213" s="61">
        <v>7.9792096399999998E-2</v>
      </c>
      <c r="G213" s="61">
        <v>0.18441929800000001</v>
      </c>
      <c r="H213" s="61">
        <v>5.0450923500000001E-2</v>
      </c>
      <c r="I213" s="61">
        <v>0.231812507</v>
      </c>
      <c r="J213" s="61">
        <v>8.7869644400000002E-2</v>
      </c>
      <c r="K213" s="61">
        <v>0.29083417499999997</v>
      </c>
      <c r="L213" s="61">
        <v>2.2264897800000003E-2</v>
      </c>
      <c r="M213" s="61"/>
      <c r="N213" s="61">
        <v>0.146572539</v>
      </c>
      <c r="O213" s="61">
        <v>8.6219239599999997E-2</v>
      </c>
      <c r="P213" s="61">
        <v>0.69400042699999998</v>
      </c>
      <c r="Q213" s="61">
        <v>6.8399152399999996E-2</v>
      </c>
      <c r="R213" s="14"/>
    </row>
    <row r="214" spans="1:18">
      <c r="A214" s="16">
        <v>105.5</v>
      </c>
      <c r="B214" s="61">
        <v>8.6619468000000005E-2</v>
      </c>
      <c r="C214" s="61">
        <v>0.23314410200000002</v>
      </c>
      <c r="D214" s="61">
        <v>0.238482945</v>
      </c>
      <c r="E214" s="61">
        <v>4.8729700300000005E-2</v>
      </c>
      <c r="F214" s="61">
        <v>8.7492366500000002E-2</v>
      </c>
      <c r="G214" s="61">
        <v>0.18870884799999998</v>
      </c>
      <c r="H214" s="61">
        <v>3.9347598099999999E-2</v>
      </c>
      <c r="I214" s="61">
        <v>0.21538358099999999</v>
      </c>
      <c r="J214" s="61">
        <v>9.0133212800000001E-2</v>
      </c>
      <c r="K214" s="61">
        <v>0.26381480199999996</v>
      </c>
      <c r="L214" s="61">
        <v>2.35292787E-2</v>
      </c>
      <c r="M214" s="61"/>
      <c r="N214" s="61">
        <v>0.143054551</v>
      </c>
      <c r="O214" s="61">
        <v>9.0002584100000005E-2</v>
      </c>
      <c r="P214" s="61">
        <v>0.69523702700000001</v>
      </c>
      <c r="Q214" s="61">
        <v>5.3873001099999998E-2</v>
      </c>
      <c r="R214" s="14"/>
    </row>
    <row r="215" spans="1:18">
      <c r="A215" s="16">
        <v>106</v>
      </c>
      <c r="B215" s="61">
        <v>7.8420662000000002E-2</v>
      </c>
      <c r="C215" s="61">
        <v>0.20496673000000001</v>
      </c>
      <c r="D215" s="61">
        <v>0.234735681</v>
      </c>
      <c r="E215" s="61">
        <v>3.98888752E-2</v>
      </c>
      <c r="F215" s="61">
        <v>7.8159037400000006E-2</v>
      </c>
      <c r="G215" s="61">
        <v>0.17495538400000002</v>
      </c>
      <c r="H215" s="61">
        <v>4.1145300599999997E-2</v>
      </c>
      <c r="I215" s="61">
        <v>0.21449503199999997</v>
      </c>
      <c r="J215" s="61">
        <v>9.3433425700000003E-2</v>
      </c>
      <c r="K215" s="61">
        <v>0.27120146299999998</v>
      </c>
      <c r="L215" s="61">
        <v>2.1938835E-2</v>
      </c>
      <c r="M215" s="61"/>
      <c r="N215" s="61">
        <v>0.150250783</v>
      </c>
      <c r="O215" s="61">
        <v>8.295279089999999E-2</v>
      </c>
      <c r="P215" s="61">
        <v>0.70738702599999992</v>
      </c>
      <c r="Q215" s="61">
        <v>5.3127287199999998E-2</v>
      </c>
      <c r="R215" s="14"/>
    </row>
    <row r="216" spans="1:18">
      <c r="A216" s="16">
        <v>106.5</v>
      </c>
      <c r="B216" s="61">
        <v>6.6867044299999998E-2</v>
      </c>
      <c r="C216" s="61">
        <v>0.20761220699999999</v>
      </c>
      <c r="D216" s="61">
        <v>0.24683592699999998</v>
      </c>
      <c r="E216" s="61">
        <v>4.3033134300000005E-2</v>
      </c>
      <c r="F216" s="61">
        <v>8.97878914E-2</v>
      </c>
      <c r="G216" s="61">
        <v>0.18618036199999999</v>
      </c>
      <c r="H216" s="61">
        <v>3.95791084E-2</v>
      </c>
      <c r="I216" s="61">
        <v>0.209223188</v>
      </c>
      <c r="J216" s="61">
        <v>9.2480006099999998E-2</v>
      </c>
      <c r="K216" s="61">
        <v>0.28193139899999997</v>
      </c>
      <c r="L216" s="61">
        <v>1.6557394900000001E-2</v>
      </c>
      <c r="M216" s="61"/>
      <c r="N216" s="61">
        <v>0.14961412799999999</v>
      </c>
      <c r="O216" s="61">
        <v>9.08051265E-2</v>
      </c>
      <c r="P216" s="61">
        <v>0.71057000799999992</v>
      </c>
      <c r="Q216" s="61">
        <v>6.8461677799999995E-2</v>
      </c>
      <c r="R216" s="14"/>
    </row>
    <row r="217" spans="1:18">
      <c r="A217" s="16">
        <v>107</v>
      </c>
      <c r="B217" s="61">
        <v>6.4454597799999999E-2</v>
      </c>
      <c r="C217" s="61">
        <v>0.20893733999999997</v>
      </c>
      <c r="D217" s="61">
        <v>0.22826677499999998</v>
      </c>
      <c r="E217" s="61">
        <v>4.2791500699999999E-2</v>
      </c>
      <c r="F217" s="61">
        <v>8.6565157199999992E-2</v>
      </c>
      <c r="G217" s="61">
        <v>0.17473198400000001</v>
      </c>
      <c r="H217" s="61">
        <v>3.7593640300000002E-2</v>
      </c>
      <c r="I217" s="61">
        <v>0.20668994900000001</v>
      </c>
      <c r="J217" s="61">
        <v>8.907615079999999E-2</v>
      </c>
      <c r="K217" s="61">
        <v>0.26427536400000001</v>
      </c>
      <c r="L217" s="61">
        <v>2.5592910400000002E-2</v>
      </c>
      <c r="M217" s="61"/>
      <c r="N217" s="61">
        <v>0.148110558</v>
      </c>
      <c r="O217" s="61">
        <v>9.470284109999999E-2</v>
      </c>
      <c r="P217" s="61">
        <v>0.70485479100000004</v>
      </c>
      <c r="Q217" s="61">
        <v>5.7377647400000002E-2</v>
      </c>
      <c r="R217" s="14"/>
    </row>
    <row r="218" spans="1:18">
      <c r="A218" s="16">
        <v>107.5</v>
      </c>
      <c r="B218" s="61">
        <v>7.1963414899999995E-2</v>
      </c>
      <c r="C218" s="61">
        <v>0.21258365399999998</v>
      </c>
      <c r="D218" s="61">
        <v>0.24119703699999998</v>
      </c>
      <c r="E218" s="61">
        <v>4.3745530800000001E-2</v>
      </c>
      <c r="F218" s="61">
        <v>7.9631143799999998E-2</v>
      </c>
      <c r="G218" s="61">
        <v>0.172851426</v>
      </c>
      <c r="H218" s="61">
        <v>3.3312686899999999E-2</v>
      </c>
      <c r="I218" s="61">
        <v>0.199189107</v>
      </c>
      <c r="J218" s="61">
        <v>9.3454049599999992E-2</v>
      </c>
      <c r="K218" s="61">
        <v>0.27713246600000002</v>
      </c>
      <c r="L218" s="61">
        <v>1.01636008E-2</v>
      </c>
      <c r="M218" s="61"/>
      <c r="N218" s="61">
        <v>0.152280623</v>
      </c>
      <c r="O218" s="61">
        <v>8.8110969899999989E-2</v>
      </c>
      <c r="P218" s="61">
        <v>0.70937512299999994</v>
      </c>
      <c r="Q218" s="61">
        <v>7.5253048099999997E-2</v>
      </c>
      <c r="R218" s="14"/>
    </row>
    <row r="219" spans="1:18">
      <c r="A219" s="16">
        <v>108</v>
      </c>
      <c r="B219" s="61">
        <v>7.86539666E-2</v>
      </c>
      <c r="C219" s="61">
        <v>0.206074963</v>
      </c>
      <c r="D219" s="61">
        <v>0.24495067200000001</v>
      </c>
      <c r="E219" s="61">
        <v>4.6942233900000005E-2</v>
      </c>
      <c r="F219" s="61">
        <v>9.8106939900000009E-2</v>
      </c>
      <c r="G219" s="61">
        <v>0.18115210999999998</v>
      </c>
      <c r="H219" s="61">
        <v>3.4936143900000001E-2</v>
      </c>
      <c r="I219" s="61">
        <v>0.204372684</v>
      </c>
      <c r="J219" s="61">
        <v>8.8928907799999998E-2</v>
      </c>
      <c r="K219" s="61">
        <v>0.285889844</v>
      </c>
      <c r="L219" s="61">
        <v>9.5917038000000003E-3</v>
      </c>
      <c r="M219" s="61"/>
      <c r="N219" s="61">
        <v>0.140421456</v>
      </c>
      <c r="O219" s="61">
        <v>9.2229247200000003E-2</v>
      </c>
      <c r="P219" s="61">
        <v>0.69065819399999995</v>
      </c>
      <c r="Q219" s="61">
        <v>6.5700539599999996E-2</v>
      </c>
      <c r="R219" s="14"/>
    </row>
    <row r="220" spans="1:18">
      <c r="A220" s="16">
        <v>108.5</v>
      </c>
      <c r="B220" s="61">
        <v>8.0697422000000005E-2</v>
      </c>
      <c r="C220" s="61">
        <v>0.21559500300000001</v>
      </c>
      <c r="D220" s="61">
        <v>0.25758688500000004</v>
      </c>
      <c r="E220" s="61">
        <v>5.2043391500000001E-2</v>
      </c>
      <c r="F220" s="61">
        <v>8.4605068899999997E-2</v>
      </c>
      <c r="G220" s="61">
        <v>0.16761767500000002</v>
      </c>
      <c r="H220" s="61">
        <v>4.1745722299999996E-2</v>
      </c>
      <c r="I220" s="61">
        <v>0.201570788</v>
      </c>
      <c r="J220" s="61">
        <v>8.9381299500000011E-2</v>
      </c>
      <c r="K220" s="61">
        <v>0.27368615699999999</v>
      </c>
      <c r="L220" s="61">
        <v>1.07200248E-2</v>
      </c>
      <c r="M220" s="61"/>
      <c r="N220" s="61">
        <v>0.14319526899999999</v>
      </c>
      <c r="O220" s="61">
        <v>8.3331515699999997E-2</v>
      </c>
      <c r="P220" s="61">
        <v>0.69462534099999995</v>
      </c>
      <c r="Q220" s="61">
        <v>7.1016360700000003E-2</v>
      </c>
      <c r="R220" s="14"/>
    </row>
    <row r="221" spans="1:18">
      <c r="A221" s="16">
        <v>109</v>
      </c>
      <c r="B221" s="61">
        <v>6.7163072500000004E-2</v>
      </c>
      <c r="C221" s="61">
        <v>0.20132222800000002</v>
      </c>
      <c r="D221" s="61">
        <v>0.25477772300000001</v>
      </c>
      <c r="E221" s="61">
        <v>4.9268798099999997E-2</v>
      </c>
      <c r="F221" s="61">
        <v>9.4565412900000007E-2</v>
      </c>
      <c r="G221" s="61">
        <v>0.179542227</v>
      </c>
      <c r="H221" s="61">
        <v>4.41878931E-2</v>
      </c>
      <c r="I221" s="61">
        <v>0.227302808</v>
      </c>
      <c r="J221" s="61">
        <v>8.2737768500000003E-2</v>
      </c>
      <c r="K221" s="61">
        <v>0.26619863899999996</v>
      </c>
      <c r="L221" s="61">
        <v>1.0925121900000001E-2</v>
      </c>
      <c r="M221" s="61"/>
      <c r="N221" s="61">
        <v>0.148301031</v>
      </c>
      <c r="O221" s="61">
        <v>9.1788017400000005E-2</v>
      </c>
      <c r="P221" s="61">
        <v>0.68705406400000002</v>
      </c>
      <c r="Q221" s="61">
        <v>5.7784605400000001E-2</v>
      </c>
      <c r="R221" s="14"/>
    </row>
    <row r="222" spans="1:18">
      <c r="A222" s="16">
        <v>109.5</v>
      </c>
      <c r="B222" s="61">
        <v>6.3421231100000003E-2</v>
      </c>
      <c r="C222" s="61">
        <v>0.21372519600000001</v>
      </c>
      <c r="D222" s="61">
        <v>0.24380680600000001</v>
      </c>
      <c r="E222" s="61">
        <v>4.9293535200000002E-2</v>
      </c>
      <c r="F222" s="61">
        <v>7.2148330199999999E-2</v>
      </c>
      <c r="G222" s="61">
        <v>0.180489504</v>
      </c>
      <c r="H222" s="61">
        <v>4.0846141100000004E-2</v>
      </c>
      <c r="I222" s="61">
        <v>0.21683999199999998</v>
      </c>
      <c r="J222" s="61">
        <v>9.0625847999999995E-2</v>
      </c>
      <c r="K222" s="61">
        <v>0.25862122900000001</v>
      </c>
      <c r="L222" s="61">
        <v>3.3379870000000002E-3</v>
      </c>
      <c r="M222" s="61"/>
      <c r="N222" s="61">
        <v>0.14339885799999999</v>
      </c>
      <c r="O222" s="61">
        <v>9.5765091800000007E-2</v>
      </c>
      <c r="P222" s="61">
        <v>0.69402824900000004</v>
      </c>
      <c r="Q222" s="61">
        <v>4.5030053800000004E-2</v>
      </c>
      <c r="R222" s="14"/>
    </row>
    <row r="223" spans="1:18">
      <c r="A223" s="16">
        <v>110</v>
      </c>
      <c r="B223" s="61">
        <v>6.2937601100000004E-2</v>
      </c>
      <c r="C223" s="61">
        <v>0.21006781199999999</v>
      </c>
      <c r="D223" s="61">
        <v>0.238801768</v>
      </c>
      <c r="E223" s="61">
        <v>5.5592239500000001E-2</v>
      </c>
      <c r="F223" s="61">
        <v>8.6189822499999999E-2</v>
      </c>
      <c r="G223" s="61">
        <v>0.19786277599999999</v>
      </c>
      <c r="H223" s="61">
        <v>3.7147774600000003E-2</v>
      </c>
      <c r="I223" s="61">
        <v>0.20890314300000001</v>
      </c>
      <c r="J223" s="61">
        <v>9.3773341999999996E-2</v>
      </c>
      <c r="K223" s="61">
        <v>0.27457127799999997</v>
      </c>
      <c r="L223" s="61">
        <v>-5.0556899999999998E-4</v>
      </c>
      <c r="M223" s="61"/>
      <c r="N223" s="61">
        <v>0.14244611900000001</v>
      </c>
      <c r="O223" s="61">
        <v>9.0372167099999998E-2</v>
      </c>
      <c r="P223" s="61">
        <v>0.68117526699999997</v>
      </c>
      <c r="Q223" s="61">
        <v>3.8827054200000002E-2</v>
      </c>
      <c r="R223" s="14"/>
    </row>
    <row r="224" spans="1:18">
      <c r="A224" s="16">
        <v>110.5</v>
      </c>
      <c r="B224" s="61">
        <v>6.4091355099999997E-2</v>
      </c>
      <c r="C224" s="61">
        <v>0.20781976299999999</v>
      </c>
      <c r="D224" s="61">
        <v>0.24625335400000001</v>
      </c>
      <c r="E224" s="61">
        <v>5.7165746699999999E-2</v>
      </c>
      <c r="F224" s="61">
        <v>8.2683417400000001E-2</v>
      </c>
      <c r="G224" s="61">
        <v>0.19314218599999999</v>
      </c>
      <c r="H224" s="61">
        <v>3.3373314899999999E-2</v>
      </c>
      <c r="I224" s="61">
        <v>0.210089887</v>
      </c>
      <c r="J224" s="61">
        <v>9.4001966300000003E-2</v>
      </c>
      <c r="K224" s="61">
        <v>0.286143066</v>
      </c>
      <c r="L224" s="61">
        <v>8.6193520999999999E-3</v>
      </c>
      <c r="M224" s="61"/>
      <c r="N224" s="61">
        <v>0.13980848000000001</v>
      </c>
      <c r="O224" s="61">
        <v>8.5471733299999991E-2</v>
      </c>
      <c r="P224" s="61">
        <v>0.68295259599999991</v>
      </c>
      <c r="Q224" s="61">
        <v>5.2513062899999997E-2</v>
      </c>
      <c r="R224" s="14"/>
    </row>
    <row r="225" spans="1:18">
      <c r="A225" s="16">
        <v>111</v>
      </c>
      <c r="B225" s="61">
        <v>6.0018980099999994E-2</v>
      </c>
      <c r="C225" s="61">
        <v>0.20191088799999998</v>
      </c>
      <c r="D225" s="61">
        <v>0.25072414599999998</v>
      </c>
      <c r="E225" s="61">
        <v>5.2017337699999999E-2</v>
      </c>
      <c r="F225" s="61">
        <v>8.6383398299999997E-2</v>
      </c>
      <c r="G225" s="61">
        <v>0.16677126399999997</v>
      </c>
      <c r="H225" s="61">
        <v>3.2994265100000003E-2</v>
      </c>
      <c r="I225" s="61">
        <v>0.21107255800000002</v>
      </c>
      <c r="J225" s="61">
        <v>8.9771090299999995E-2</v>
      </c>
      <c r="K225" s="61">
        <v>0.28358662000000001</v>
      </c>
      <c r="L225" s="61">
        <v>2.5471230000000003E-4</v>
      </c>
      <c r="M225" s="61"/>
      <c r="N225" s="61">
        <v>0.142492758</v>
      </c>
      <c r="O225" s="61">
        <v>9.5706245699999998E-2</v>
      </c>
      <c r="P225" s="61">
        <v>0.69589276700000002</v>
      </c>
      <c r="Q225" s="61">
        <v>6.9155635999999993E-2</v>
      </c>
      <c r="R225" s="14"/>
    </row>
    <row r="226" spans="1:18">
      <c r="A226" s="16">
        <v>111.5</v>
      </c>
      <c r="B226" s="61">
        <v>6.8607585299999996E-2</v>
      </c>
      <c r="C226" s="61">
        <v>0.21254503</v>
      </c>
      <c r="D226" s="61">
        <v>0.252708078</v>
      </c>
      <c r="E226" s="61">
        <v>4.2971040000000002E-2</v>
      </c>
      <c r="F226" s="61">
        <v>7.9107514800000001E-2</v>
      </c>
      <c r="G226" s="61">
        <v>0.19235155400000001</v>
      </c>
      <c r="H226" s="61">
        <v>3.9663724400000003E-2</v>
      </c>
      <c r="I226" s="61">
        <v>0.20157650900000001</v>
      </c>
      <c r="J226" s="61">
        <v>8.8849218800000004E-2</v>
      </c>
      <c r="K226" s="61">
        <v>0.27301633599999997</v>
      </c>
      <c r="L226" s="61">
        <v>-5.0016299999999997E-4</v>
      </c>
      <c r="M226" s="61"/>
      <c r="N226" s="61">
        <v>0.142073959</v>
      </c>
      <c r="O226" s="61">
        <v>8.7036127599999999E-2</v>
      </c>
      <c r="P226" s="61">
        <v>0.68888666900000006</v>
      </c>
      <c r="Q226" s="61">
        <v>6.8985430799999997E-2</v>
      </c>
      <c r="R226" s="14"/>
    </row>
    <row r="227" spans="1:18">
      <c r="A227" s="16">
        <v>112</v>
      </c>
      <c r="B227" s="61">
        <v>6.9053117100000005E-2</v>
      </c>
      <c r="C227" s="61">
        <v>0.21797116699999999</v>
      </c>
      <c r="D227" s="61">
        <v>0.24707370399999998</v>
      </c>
      <c r="E227" s="61">
        <v>5.6933664600000003E-2</v>
      </c>
      <c r="F227" s="61">
        <v>7.9435094499999997E-2</v>
      </c>
      <c r="G227" s="61">
        <v>0.17789023100000001</v>
      </c>
      <c r="H227" s="61">
        <v>3.3042020599999999E-2</v>
      </c>
      <c r="I227" s="61">
        <v>0.20507097500000002</v>
      </c>
      <c r="J227" s="61">
        <v>9.6106101699999988E-2</v>
      </c>
      <c r="K227" s="61">
        <v>0.28697737499999998</v>
      </c>
      <c r="L227" s="61">
        <v>6.2454460999999996E-3</v>
      </c>
      <c r="M227" s="61"/>
      <c r="N227" s="61">
        <v>0.13855107</v>
      </c>
      <c r="O227" s="61">
        <v>9.0280343499999999E-2</v>
      </c>
      <c r="P227" s="61">
        <v>0.671257353</v>
      </c>
      <c r="Q227" s="61">
        <v>6.0690176300000002E-2</v>
      </c>
      <c r="R227" s="14"/>
    </row>
    <row r="228" spans="1:18">
      <c r="A228" s="16">
        <v>112.5</v>
      </c>
      <c r="B228" s="61">
        <v>6.7873779699999998E-2</v>
      </c>
      <c r="C228" s="61">
        <v>0.22170132400000001</v>
      </c>
      <c r="D228" s="61">
        <v>0.24888203</v>
      </c>
      <c r="E228" s="61">
        <v>5.2594814599999998E-2</v>
      </c>
      <c r="F228" s="61">
        <v>6.6229843600000005E-2</v>
      </c>
      <c r="G228" s="61">
        <v>0.170724975</v>
      </c>
      <c r="H228" s="61">
        <v>3.30398202E-2</v>
      </c>
      <c r="I228" s="61">
        <v>0.20868604399999999</v>
      </c>
      <c r="J228" s="61">
        <v>8.821436249999999E-2</v>
      </c>
      <c r="K228" s="61">
        <v>0.27681853000000001</v>
      </c>
      <c r="L228" s="61">
        <v>3.8409557999999999E-3</v>
      </c>
      <c r="M228" s="61"/>
      <c r="N228" s="61">
        <v>0.140093682</v>
      </c>
      <c r="O228" s="61">
        <v>9.7798942700000002E-2</v>
      </c>
      <c r="P228" s="61">
        <v>0.71089774000000006</v>
      </c>
      <c r="Q228" s="61">
        <v>7.8104576300000006E-2</v>
      </c>
      <c r="R228" s="14"/>
    </row>
    <row r="229" spans="1:18">
      <c r="A229" s="16">
        <v>113</v>
      </c>
      <c r="B229" s="61">
        <v>6.4362428700000002E-2</v>
      </c>
      <c r="C229" s="61">
        <v>0.20186389900000001</v>
      </c>
      <c r="D229" s="61">
        <v>0.24039624600000001</v>
      </c>
      <c r="E229" s="61">
        <v>5.5440698900000002E-2</v>
      </c>
      <c r="F229" s="61">
        <v>6.0859809199999997E-2</v>
      </c>
      <c r="G229" s="61">
        <v>0.18065388399999999</v>
      </c>
      <c r="H229" s="61">
        <v>3.8155978399999999E-2</v>
      </c>
      <c r="I229" s="61">
        <v>0.20097764699999998</v>
      </c>
      <c r="J229" s="61">
        <v>8.8955337799999992E-2</v>
      </c>
      <c r="K229" s="61">
        <v>0.27033675000000001</v>
      </c>
      <c r="L229" s="61">
        <v>4.6749059999999995E-3</v>
      </c>
      <c r="M229" s="61"/>
      <c r="N229" s="61">
        <v>0.13138271700000001</v>
      </c>
      <c r="O229" s="61">
        <v>8.3247184300000013E-2</v>
      </c>
      <c r="P229" s="61">
        <v>0.70807983800000007</v>
      </c>
      <c r="Q229" s="61">
        <v>4.8755071499999997E-2</v>
      </c>
      <c r="R229" s="14"/>
    </row>
    <row r="230" spans="1:18">
      <c r="A230" s="16">
        <v>113.5</v>
      </c>
      <c r="B230" s="61">
        <v>6.0155445000000002E-2</v>
      </c>
      <c r="C230" s="61">
        <v>0.20599267000000002</v>
      </c>
      <c r="D230" s="61">
        <v>0.240440871</v>
      </c>
      <c r="E230" s="61">
        <v>5.5119520900000003E-2</v>
      </c>
      <c r="F230" s="61">
        <v>6.75061473E-2</v>
      </c>
      <c r="G230" s="61">
        <v>0.16221859800000002</v>
      </c>
      <c r="H230" s="61">
        <v>2.7216040600000001E-2</v>
      </c>
      <c r="I230" s="61">
        <v>0.20479283200000001</v>
      </c>
      <c r="J230" s="61">
        <v>8.6918976499999995E-2</v>
      </c>
      <c r="K230" s="61">
        <v>0.27455417900000001</v>
      </c>
      <c r="L230" s="61">
        <v>1.73559283E-2</v>
      </c>
      <c r="M230" s="61"/>
      <c r="N230" s="61">
        <v>0.13869845</v>
      </c>
      <c r="O230" s="61">
        <v>0.11173386199999999</v>
      </c>
      <c r="P230" s="61">
        <v>0.69439430599999996</v>
      </c>
      <c r="Q230" s="61">
        <v>8.52238518E-2</v>
      </c>
      <c r="R230" s="14"/>
    </row>
    <row r="231" spans="1:18">
      <c r="A231" s="16">
        <v>114</v>
      </c>
      <c r="B231" s="61">
        <v>5.6338754499999998E-2</v>
      </c>
      <c r="C231" s="61">
        <v>0.20617148700000001</v>
      </c>
      <c r="D231" s="61">
        <v>0.244228483</v>
      </c>
      <c r="E231" s="61">
        <v>5.4574528300000001E-2</v>
      </c>
      <c r="F231" s="61">
        <v>5.2551185900000005E-2</v>
      </c>
      <c r="G231" s="61">
        <v>0.17231966600000001</v>
      </c>
      <c r="H231" s="61">
        <v>3.7537406000000002E-2</v>
      </c>
      <c r="I231" s="61">
        <v>0.201840872</v>
      </c>
      <c r="J231" s="61">
        <v>9.2787438700000002E-2</v>
      </c>
      <c r="K231" s="61">
        <v>0.28151146700000002</v>
      </c>
      <c r="L231" s="61">
        <v>2.4580533299999999E-2</v>
      </c>
      <c r="M231" s="61"/>
      <c r="N231" s="61">
        <v>0.13794513</v>
      </c>
      <c r="O231" s="61">
        <v>0.101533001</v>
      </c>
      <c r="P231" s="61">
        <v>0.69501463299999999</v>
      </c>
      <c r="Q231" s="61">
        <v>6.55969146E-2</v>
      </c>
      <c r="R231" s="14"/>
    </row>
    <row r="232" spans="1:18">
      <c r="A232" s="16">
        <v>114.5</v>
      </c>
      <c r="B232" s="61">
        <v>7.1742894500000001E-2</v>
      </c>
      <c r="C232" s="61">
        <v>0.20110631099999998</v>
      </c>
      <c r="D232" s="61">
        <v>0.24904137100000001</v>
      </c>
      <c r="E232" s="61">
        <v>5.3904601400000002E-2</v>
      </c>
      <c r="F232" s="61">
        <v>7.0672934300000004E-2</v>
      </c>
      <c r="G232" s="61">
        <v>0.16241561099999999</v>
      </c>
      <c r="H232" s="61">
        <v>3.0572020499999998E-2</v>
      </c>
      <c r="I232" s="61">
        <v>0.20654566200000002</v>
      </c>
      <c r="J232" s="61">
        <v>8.7741085400000002E-2</v>
      </c>
      <c r="K232" s="61">
        <v>0.26852659699999998</v>
      </c>
      <c r="L232" s="61">
        <v>1.24554587E-2</v>
      </c>
      <c r="M232" s="61"/>
      <c r="N232" s="61">
        <v>0.14297995200000002</v>
      </c>
      <c r="O232" s="61">
        <v>9.3688076299999992E-2</v>
      </c>
      <c r="P232" s="61">
        <v>0.68379410100000004</v>
      </c>
      <c r="Q232" s="61">
        <v>7.8263200899999996E-2</v>
      </c>
      <c r="R232" s="14"/>
    </row>
    <row r="233" spans="1:18">
      <c r="A233" s="16">
        <v>115</v>
      </c>
      <c r="B233" s="61">
        <v>6.3140442200000008E-2</v>
      </c>
      <c r="C233" s="61">
        <v>0.19674038199999999</v>
      </c>
      <c r="D233" s="61">
        <v>0.240212708</v>
      </c>
      <c r="E233" s="61">
        <v>5.4095010400000004E-2</v>
      </c>
      <c r="F233" s="61">
        <v>6.3081566500000005E-2</v>
      </c>
      <c r="G233" s="61">
        <v>0.18221799</v>
      </c>
      <c r="H233" s="61">
        <v>4.1862468600000001E-2</v>
      </c>
      <c r="I233" s="61">
        <v>0.20024360199999999</v>
      </c>
      <c r="J233" s="61">
        <v>9.0024466000000011E-2</v>
      </c>
      <c r="K233" s="61">
        <v>0.27676424900000002</v>
      </c>
      <c r="L233" s="61">
        <v>1.52574423E-2</v>
      </c>
      <c r="M233" s="61"/>
      <c r="N233" s="61">
        <v>0.142817573</v>
      </c>
      <c r="O233" s="61">
        <v>0.111374396</v>
      </c>
      <c r="P233" s="61">
        <v>0.66917996599999996</v>
      </c>
      <c r="Q233" s="61">
        <v>5.6589065899999999E-2</v>
      </c>
      <c r="R233" s="14"/>
    </row>
    <row r="234" spans="1:18">
      <c r="A234" s="16">
        <v>115.5</v>
      </c>
      <c r="B234" s="61">
        <v>6.4034799199999992E-2</v>
      </c>
      <c r="C234" s="61">
        <v>0.20008832200000001</v>
      </c>
      <c r="D234" s="61">
        <v>0.23674927000000001</v>
      </c>
      <c r="E234" s="61">
        <v>4.7091554899999999E-2</v>
      </c>
      <c r="F234" s="61">
        <v>6.9100415200000001E-2</v>
      </c>
      <c r="G234" s="61">
        <v>0.171580644</v>
      </c>
      <c r="H234" s="61">
        <v>3.7097131700000001E-2</v>
      </c>
      <c r="I234" s="61">
        <v>0.22491233799999999</v>
      </c>
      <c r="J234" s="61">
        <v>8.9530537500000007E-2</v>
      </c>
      <c r="K234" s="61">
        <v>0.27259506300000003</v>
      </c>
      <c r="L234" s="61">
        <v>2.3166938199999997E-2</v>
      </c>
      <c r="M234" s="61"/>
      <c r="N234" s="61">
        <v>0.132157994</v>
      </c>
      <c r="O234" s="61">
        <v>9.6645054199999997E-2</v>
      </c>
      <c r="P234" s="61">
        <v>0.67467476100000001</v>
      </c>
      <c r="Q234" s="61">
        <v>9.0670140799999993E-2</v>
      </c>
      <c r="R234" s="14"/>
    </row>
    <row r="235" spans="1:18">
      <c r="A235" s="16">
        <v>116</v>
      </c>
      <c r="B235" s="61">
        <v>7.3840061600000007E-2</v>
      </c>
      <c r="C235" s="61">
        <v>0.18721716600000002</v>
      </c>
      <c r="D235" s="61">
        <v>0.23760567500000002</v>
      </c>
      <c r="E235" s="61">
        <v>5.25679628E-2</v>
      </c>
      <c r="F235" s="61">
        <v>7.03969812E-2</v>
      </c>
      <c r="G235" s="61">
        <v>0.165822416</v>
      </c>
      <c r="H235" s="61">
        <v>3.7634360700000001E-2</v>
      </c>
      <c r="I235" s="61">
        <v>0.21336950099999999</v>
      </c>
      <c r="J235" s="61">
        <v>9.2373763299999995E-2</v>
      </c>
      <c r="K235" s="61">
        <v>0.26663548399999998</v>
      </c>
      <c r="L235" s="61">
        <v>1.36376768E-2</v>
      </c>
      <c r="M235" s="61"/>
      <c r="N235" s="61">
        <v>0.14073901</v>
      </c>
      <c r="O235" s="61">
        <v>0.103099196</v>
      </c>
      <c r="P235" s="61">
        <v>0.66795073700000007</v>
      </c>
      <c r="Q235" s="61">
        <v>7.1061499E-2</v>
      </c>
      <c r="R235" s="14"/>
    </row>
    <row r="236" spans="1:18">
      <c r="A236" s="16">
        <v>116.5</v>
      </c>
      <c r="B236" s="61">
        <v>6.5700715600000001E-2</v>
      </c>
      <c r="C236" s="61">
        <v>0.20230618</v>
      </c>
      <c r="D236" s="61">
        <v>0.236559933</v>
      </c>
      <c r="E236" s="61">
        <v>4.9910291000000002E-2</v>
      </c>
      <c r="F236" s="61">
        <v>8.04486601E-2</v>
      </c>
      <c r="G236" s="61">
        <v>0.16442324899999999</v>
      </c>
      <c r="H236" s="61">
        <v>3.9581150900000001E-2</v>
      </c>
      <c r="I236" s="61">
        <v>0.210596705</v>
      </c>
      <c r="J236" s="61">
        <v>9.2034548600000002E-2</v>
      </c>
      <c r="K236" s="61">
        <v>0.27774030100000002</v>
      </c>
      <c r="L236" s="61">
        <v>1.30614754E-2</v>
      </c>
      <c r="M236" s="61"/>
      <c r="N236" s="61">
        <v>0.14385161500000002</v>
      </c>
      <c r="O236" s="61">
        <v>9.81449338E-2</v>
      </c>
      <c r="P236" s="61">
        <v>0.66581486799999989</v>
      </c>
      <c r="Q236" s="61">
        <v>6.2416232299999999E-2</v>
      </c>
      <c r="R236" s="14"/>
    </row>
    <row r="237" spans="1:18">
      <c r="A237" s="16">
        <v>117</v>
      </c>
      <c r="B237" s="61">
        <v>5.6391687800000007E-2</v>
      </c>
      <c r="C237" s="61">
        <v>0.20220103</v>
      </c>
      <c r="D237" s="61">
        <v>0.251005121</v>
      </c>
      <c r="E237" s="61">
        <v>4.8544451400000001E-2</v>
      </c>
      <c r="F237" s="61">
        <v>7.1760843300000002E-2</v>
      </c>
      <c r="G237" s="61">
        <v>0.178384077</v>
      </c>
      <c r="H237" s="61">
        <v>3.5918096699999999E-2</v>
      </c>
      <c r="I237" s="61">
        <v>0.212259751</v>
      </c>
      <c r="J237" s="61">
        <v>9.4987841999999989E-2</v>
      </c>
      <c r="K237" s="61">
        <v>0.27075795400000002</v>
      </c>
      <c r="L237" s="61">
        <v>1.62115088E-2</v>
      </c>
      <c r="M237" s="61"/>
      <c r="N237" s="61">
        <v>0.14284471699999998</v>
      </c>
      <c r="O237" s="61">
        <v>0.104294936</v>
      </c>
      <c r="P237" s="61">
        <v>0.66616577899999996</v>
      </c>
      <c r="Q237" s="61">
        <v>5.0993883899999995E-2</v>
      </c>
      <c r="R237" s="14"/>
    </row>
    <row r="238" spans="1:18">
      <c r="A238" s="16">
        <v>117.5</v>
      </c>
      <c r="B238" s="61">
        <v>5.3513530300000001E-2</v>
      </c>
      <c r="C238" s="61">
        <v>0.21644115200000003</v>
      </c>
      <c r="D238" s="61">
        <v>0.24391217600000001</v>
      </c>
      <c r="E238" s="61">
        <v>4.1140142500000004E-2</v>
      </c>
      <c r="F238" s="61">
        <v>6.14661887E-2</v>
      </c>
      <c r="G238" s="61">
        <v>0.15737394999999998</v>
      </c>
      <c r="H238" s="61">
        <v>3.4842276200000001E-2</v>
      </c>
      <c r="I238" s="61">
        <v>0.204856866</v>
      </c>
      <c r="J238" s="61">
        <v>8.9244856899999989E-2</v>
      </c>
      <c r="K238" s="61">
        <v>0.26738378899999998</v>
      </c>
      <c r="L238" s="61">
        <v>1.3896699699999999E-2</v>
      </c>
      <c r="M238" s="61"/>
      <c r="N238" s="61">
        <v>0.133066566</v>
      </c>
      <c r="O238" s="61">
        <v>0.110078573</v>
      </c>
      <c r="P238" s="61">
        <v>0.666508989</v>
      </c>
      <c r="Q238" s="61">
        <v>3.6390772000000002E-2</v>
      </c>
      <c r="R238" s="14"/>
    </row>
    <row r="239" spans="1:18">
      <c r="A239" s="16">
        <v>118</v>
      </c>
      <c r="B239" s="61">
        <v>9.1761870800000006E-2</v>
      </c>
      <c r="C239" s="61">
        <v>0.20028670399999998</v>
      </c>
      <c r="D239" s="61">
        <v>0.243688606</v>
      </c>
      <c r="E239" s="61">
        <v>4.6446539500000002E-2</v>
      </c>
      <c r="F239" s="61">
        <v>6.2620077900000001E-2</v>
      </c>
      <c r="G239" s="61">
        <v>0.169199242</v>
      </c>
      <c r="H239" s="61">
        <v>3.9130928599999996E-2</v>
      </c>
      <c r="I239" s="61">
        <v>0.19517459400000001</v>
      </c>
      <c r="J239" s="61">
        <v>9.6979185700000012E-2</v>
      </c>
      <c r="K239" s="61">
        <v>0.27202327700000001</v>
      </c>
      <c r="L239" s="61">
        <v>2.02179041E-2</v>
      </c>
      <c r="M239" s="61"/>
      <c r="N239" s="61">
        <v>0.14025810599999999</v>
      </c>
      <c r="O239" s="61">
        <v>0.10395926</v>
      </c>
      <c r="P239" s="61">
        <v>0.66330367499999998</v>
      </c>
      <c r="Q239" s="61">
        <v>6.0079390500000003E-2</v>
      </c>
      <c r="R239" s="14"/>
    </row>
    <row r="240" spans="1:18">
      <c r="A240" s="16">
        <v>118.5</v>
      </c>
      <c r="B240" s="61">
        <v>6.4489597300000007E-2</v>
      </c>
      <c r="C240" s="61">
        <v>0.21528644799999999</v>
      </c>
      <c r="D240" s="61">
        <v>0.24053212599999998</v>
      </c>
      <c r="E240" s="61">
        <v>4.2570248299999995E-2</v>
      </c>
      <c r="F240" s="61">
        <v>6.1470787700000001E-2</v>
      </c>
      <c r="G240" s="61">
        <v>0.16935207599999999</v>
      </c>
      <c r="H240" s="61">
        <v>3.57981219E-2</v>
      </c>
      <c r="I240" s="61">
        <v>0.221952274</v>
      </c>
      <c r="J240" s="61">
        <v>8.9159582000000001E-2</v>
      </c>
      <c r="K240" s="61">
        <v>0.27322619799999998</v>
      </c>
      <c r="L240" s="61">
        <v>2.9222358900000002E-2</v>
      </c>
      <c r="M240" s="61"/>
      <c r="N240" s="61">
        <v>0.134328214</v>
      </c>
      <c r="O240" s="61">
        <v>0.109210715</v>
      </c>
      <c r="P240" s="61">
        <v>0.66223570399999998</v>
      </c>
      <c r="Q240" s="61">
        <v>5.3292107499999998E-2</v>
      </c>
      <c r="R240" s="14"/>
    </row>
    <row r="241" spans="1:18">
      <c r="A241" s="16">
        <v>119</v>
      </c>
      <c r="B241" s="61">
        <v>4.9011027399999997E-2</v>
      </c>
      <c r="C241" s="61">
        <v>0.20659684599999997</v>
      </c>
      <c r="D241" s="61">
        <v>0.235619786</v>
      </c>
      <c r="E241" s="61">
        <v>4.9602535899999994E-2</v>
      </c>
      <c r="F241" s="61">
        <v>6.8339352199999995E-2</v>
      </c>
      <c r="G241" s="61">
        <v>0.16349638</v>
      </c>
      <c r="H241" s="61">
        <v>3.4462300299999998E-2</v>
      </c>
      <c r="I241" s="61">
        <v>0.21273679500000001</v>
      </c>
      <c r="J241" s="61">
        <v>8.6612506899999997E-2</v>
      </c>
      <c r="K241" s="61">
        <v>0.26146097600000001</v>
      </c>
      <c r="L241" s="61">
        <v>4.5345558600000002E-2</v>
      </c>
      <c r="M241" s="61"/>
      <c r="N241" s="61">
        <v>0.138352539</v>
      </c>
      <c r="O241" s="61">
        <v>0.105799346</v>
      </c>
      <c r="P241" s="61">
        <v>0.66317639299999998</v>
      </c>
      <c r="Q241" s="61">
        <v>6.1490013899999994E-2</v>
      </c>
      <c r="R241" s="14"/>
    </row>
    <row r="242" spans="1:18">
      <c r="A242" s="16">
        <v>119.5</v>
      </c>
      <c r="B242" s="61">
        <v>6.0572324599999998E-2</v>
      </c>
      <c r="C242" s="61">
        <v>0.21054503599999999</v>
      </c>
      <c r="D242" s="61">
        <v>0.22564060999999999</v>
      </c>
      <c r="E242" s="61">
        <v>4.7041136000000004E-2</v>
      </c>
      <c r="F242" s="61">
        <v>6.6910465099999997E-2</v>
      </c>
      <c r="G242" s="61">
        <v>0.15045228099999999</v>
      </c>
      <c r="H242" s="61">
        <v>3.0330441600000001E-2</v>
      </c>
      <c r="I242" s="61">
        <v>0.20711864999999999</v>
      </c>
      <c r="J242" s="61">
        <v>9.1420907800000006E-2</v>
      </c>
      <c r="K242" s="61">
        <v>0.26469145399999999</v>
      </c>
      <c r="L242" s="61">
        <v>4.5679644899999997E-2</v>
      </c>
      <c r="M242" s="61"/>
      <c r="N242" s="61">
        <v>0.13095411700000001</v>
      </c>
      <c r="O242" s="61">
        <v>9.5380628800000006E-2</v>
      </c>
      <c r="P242" s="61">
        <v>0.66204006300000007</v>
      </c>
      <c r="Q242" s="61">
        <v>5.0195035600000007E-2</v>
      </c>
      <c r="R242" s="14"/>
    </row>
    <row r="243" spans="1:18">
      <c r="A243" s="16">
        <v>120</v>
      </c>
      <c r="B243" s="61">
        <v>5.9158574699999994E-2</v>
      </c>
      <c r="C243" s="61">
        <v>0.218702005</v>
      </c>
      <c r="D243" s="61">
        <v>0.23922739499999998</v>
      </c>
      <c r="E243" s="61">
        <v>4.9723345799999999E-2</v>
      </c>
      <c r="F243" s="61">
        <v>6.6287600000000002E-2</v>
      </c>
      <c r="G243" s="61">
        <v>0.16038475399999999</v>
      </c>
      <c r="H243" s="61">
        <v>3.6818416E-2</v>
      </c>
      <c r="I243" s="61">
        <v>0.21255692300000001</v>
      </c>
      <c r="J243" s="61">
        <v>9.0720203500000013E-2</v>
      </c>
      <c r="K243" s="61">
        <v>0.25495506299999998</v>
      </c>
      <c r="L243" s="61">
        <v>4.5812680200000004E-2</v>
      </c>
      <c r="M243" s="61"/>
      <c r="N243" s="61">
        <v>0.134414955</v>
      </c>
      <c r="O243" s="61">
        <v>0.106432738</v>
      </c>
      <c r="P243" s="61">
        <v>0.64536855299999996</v>
      </c>
      <c r="Q243" s="61">
        <v>6.1235776700000001E-2</v>
      </c>
      <c r="R243" s="14"/>
    </row>
    <row r="244" spans="1:18">
      <c r="A244" s="16">
        <v>120.5</v>
      </c>
      <c r="B244" s="61">
        <v>6.3035788199999998E-2</v>
      </c>
      <c r="C244" s="61">
        <v>0.21229225899999998</v>
      </c>
      <c r="D244" s="61">
        <v>0.24881334999999999</v>
      </c>
      <c r="E244" s="61">
        <v>5.1846227799999998E-2</v>
      </c>
      <c r="F244" s="61">
        <v>6.0116579100000005E-2</v>
      </c>
      <c r="G244" s="61">
        <v>0.14647301900000001</v>
      </c>
      <c r="H244" s="61">
        <v>3.2933992199999998E-2</v>
      </c>
      <c r="I244" s="61">
        <v>0.205164918</v>
      </c>
      <c r="J244" s="61">
        <v>9.2170661000000001E-2</v>
      </c>
      <c r="K244" s="61">
        <v>0.26575748999999999</v>
      </c>
      <c r="L244" s="61">
        <v>4.0571214299999998E-2</v>
      </c>
      <c r="M244" s="61"/>
      <c r="N244" s="61">
        <v>0.133685006</v>
      </c>
      <c r="O244" s="61">
        <v>9.0291262400000002E-2</v>
      </c>
      <c r="P244" s="61">
        <v>0.64655295400000001</v>
      </c>
      <c r="Q244" s="61">
        <v>4.4929932199999995E-2</v>
      </c>
      <c r="R244" s="14"/>
    </row>
    <row r="245" spans="1:18">
      <c r="A245" s="16">
        <v>121</v>
      </c>
      <c r="B245" s="61">
        <v>6.4790430800000007E-2</v>
      </c>
      <c r="C245" s="61">
        <v>0.21986620700000001</v>
      </c>
      <c r="D245" s="61">
        <v>0.23552162700000001</v>
      </c>
      <c r="E245" s="61">
        <v>4.9545379399999999E-2</v>
      </c>
      <c r="F245" s="61">
        <v>8.0088741899999996E-2</v>
      </c>
      <c r="G245" s="61">
        <v>0.15133507299999999</v>
      </c>
      <c r="H245" s="61">
        <v>2.6728980899999998E-2</v>
      </c>
      <c r="I245" s="61">
        <v>0.20469612399999998</v>
      </c>
      <c r="J245" s="61">
        <v>0.10005373199999999</v>
      </c>
      <c r="K245" s="61">
        <v>0.27490272900000001</v>
      </c>
      <c r="L245" s="61">
        <v>4.1510990100000006E-2</v>
      </c>
      <c r="M245" s="61"/>
      <c r="N245" s="61">
        <v>0.135615501</v>
      </c>
      <c r="O245" s="61">
        <v>0.100160385</v>
      </c>
      <c r="P245" s="61">
        <v>0.66807398399999995</v>
      </c>
      <c r="Q245" s="61">
        <v>5.1955427800000002E-2</v>
      </c>
      <c r="R245" s="14"/>
    </row>
    <row r="246" spans="1:18">
      <c r="A246" s="16">
        <v>121.5</v>
      </c>
      <c r="B246" s="61">
        <v>6.3780207399999997E-2</v>
      </c>
      <c r="C246" s="61">
        <v>0.20807610100000001</v>
      </c>
      <c r="D246" s="61">
        <v>0.24144099299999999</v>
      </c>
      <c r="E246" s="61">
        <v>4.3664350300000002E-2</v>
      </c>
      <c r="F246" s="61">
        <v>5.8567788900000001E-2</v>
      </c>
      <c r="G246" s="61">
        <v>0.165729926</v>
      </c>
      <c r="H246" s="61">
        <v>4.0676734999999999E-2</v>
      </c>
      <c r="I246" s="61">
        <v>0.20329804700000001</v>
      </c>
      <c r="J246" s="61">
        <v>0.10155798499999999</v>
      </c>
      <c r="K246" s="61">
        <v>0.26553649899999998</v>
      </c>
      <c r="L246" s="61">
        <v>5.0889734499999999E-2</v>
      </c>
      <c r="M246" s="61"/>
      <c r="N246" s="61">
        <v>0.13765959999999999</v>
      </c>
      <c r="O246" s="61">
        <v>9.5050981199999995E-2</v>
      </c>
      <c r="P246" s="61">
        <v>0.65439687199999996</v>
      </c>
      <c r="Q246" s="61">
        <v>5.8260868400000006E-2</v>
      </c>
      <c r="R246" s="14"/>
    </row>
    <row r="247" spans="1:18">
      <c r="A247" s="16">
        <v>122</v>
      </c>
      <c r="B247" s="61">
        <v>4.7059127500000006E-2</v>
      </c>
      <c r="C247" s="61">
        <v>0.19189278200000001</v>
      </c>
      <c r="D247" s="61">
        <v>0.240138246</v>
      </c>
      <c r="E247" s="61">
        <v>5.0738551799999997E-2</v>
      </c>
      <c r="F247" s="61">
        <v>7.1714872200000002E-2</v>
      </c>
      <c r="G247" s="61">
        <v>0.16740169600000002</v>
      </c>
      <c r="H247" s="61">
        <v>3.5189813200000003E-2</v>
      </c>
      <c r="I247" s="61">
        <v>0.207865419</v>
      </c>
      <c r="J247" s="61">
        <v>9.7878699600000008E-2</v>
      </c>
      <c r="K247" s="61">
        <v>0.257393435</v>
      </c>
      <c r="L247" s="61">
        <v>5.2567712999999995E-2</v>
      </c>
      <c r="M247" s="61"/>
      <c r="N247" s="61">
        <v>0.134741052</v>
      </c>
      <c r="O247" s="61">
        <v>9.4776834399999996E-2</v>
      </c>
      <c r="P247" s="61">
        <v>0.63855608699999999</v>
      </c>
      <c r="Q247" s="61">
        <v>5.1810508499999998E-2</v>
      </c>
      <c r="R247" s="14"/>
    </row>
    <row r="248" spans="1:18">
      <c r="A248" s="16">
        <v>122.5</v>
      </c>
      <c r="B248" s="61">
        <v>5.5703809599999994E-2</v>
      </c>
      <c r="C248" s="61">
        <v>0.201629367</v>
      </c>
      <c r="D248" s="61">
        <v>0.23987636700000001</v>
      </c>
      <c r="E248" s="61">
        <v>5.4019618300000002E-2</v>
      </c>
      <c r="F248" s="61">
        <v>5.89040921E-2</v>
      </c>
      <c r="G248" s="61">
        <v>0.16108918699999999</v>
      </c>
      <c r="H248" s="61">
        <v>3.9142482700000002E-2</v>
      </c>
      <c r="I248" s="61">
        <v>0.204062361</v>
      </c>
      <c r="J248" s="61">
        <v>0.101803877</v>
      </c>
      <c r="K248" s="61">
        <v>0.26615201599999999</v>
      </c>
      <c r="L248" s="61">
        <v>5.6788026499999998E-2</v>
      </c>
      <c r="M248" s="61"/>
      <c r="N248" s="61">
        <v>0.13186104800000001</v>
      </c>
      <c r="O248" s="61">
        <v>0.1125294</v>
      </c>
      <c r="P248" s="61">
        <v>0.62148587</v>
      </c>
      <c r="Q248" s="61">
        <v>3.81583494E-2</v>
      </c>
      <c r="R248" s="14"/>
    </row>
    <row r="249" spans="1:18">
      <c r="A249" s="16">
        <v>123</v>
      </c>
      <c r="B249" s="61">
        <v>5.88185502E-2</v>
      </c>
      <c r="C249" s="61">
        <v>0.207542488</v>
      </c>
      <c r="D249" s="61">
        <v>0.23745313199999998</v>
      </c>
      <c r="E249" s="61">
        <v>4.8596799699999998E-2</v>
      </c>
      <c r="F249" s="61">
        <v>5.9506954399999999E-2</v>
      </c>
      <c r="G249" s="61">
        <v>0.17417698699999998</v>
      </c>
      <c r="H249" s="61">
        <v>4.9140215600000002E-2</v>
      </c>
      <c r="I249" s="61">
        <v>0.20215033999999998</v>
      </c>
      <c r="J249" s="61">
        <v>8.9284907800000007E-2</v>
      </c>
      <c r="K249" s="61">
        <v>0.27493155899999999</v>
      </c>
      <c r="L249" s="61">
        <v>5.6451340400000001E-2</v>
      </c>
      <c r="M249" s="61"/>
      <c r="N249" s="61">
        <v>0.13590526999999999</v>
      </c>
      <c r="O249" s="61">
        <v>0.11660971699999999</v>
      </c>
      <c r="P249" s="61">
        <v>0.62871800999999994</v>
      </c>
      <c r="Q249" s="61">
        <v>4.5234660099999997E-2</v>
      </c>
      <c r="R249" s="14"/>
    </row>
    <row r="250" spans="1:18">
      <c r="A250" s="16">
        <v>123.5</v>
      </c>
      <c r="B250" s="61">
        <v>6.2311323700000004E-2</v>
      </c>
      <c r="C250" s="61">
        <v>0.218860153</v>
      </c>
      <c r="D250" s="61">
        <v>0.245514863</v>
      </c>
      <c r="E250" s="61">
        <v>4.6920554599999997E-2</v>
      </c>
      <c r="F250" s="61">
        <v>5.6318507099999998E-2</v>
      </c>
      <c r="G250" s="61">
        <v>0.16202651800000001</v>
      </c>
      <c r="H250" s="61">
        <v>3.15580351E-2</v>
      </c>
      <c r="I250" s="61">
        <v>0.198478509</v>
      </c>
      <c r="J250" s="61">
        <v>9.1010107899999998E-2</v>
      </c>
      <c r="K250" s="61">
        <v>0.26733383399999999</v>
      </c>
      <c r="L250" s="61">
        <v>5.4052859099999996E-2</v>
      </c>
      <c r="M250" s="61"/>
      <c r="N250" s="61">
        <v>0.14060557400000001</v>
      </c>
      <c r="O250" s="61">
        <v>0.10185296100000001</v>
      </c>
      <c r="P250" s="61">
        <v>0.62001309399999993</v>
      </c>
      <c r="Q250" s="61">
        <v>5.06484294E-2</v>
      </c>
      <c r="R250" s="14"/>
    </row>
    <row r="251" spans="1:18">
      <c r="A251" s="16">
        <v>124</v>
      </c>
      <c r="B251" s="61">
        <v>6.1948679799999996E-2</v>
      </c>
      <c r="C251" s="61">
        <v>0.20227109599999998</v>
      </c>
      <c r="D251" s="61">
        <v>0.22975462599999999</v>
      </c>
      <c r="E251" s="61">
        <v>4.1843589399999999E-2</v>
      </c>
      <c r="F251" s="61">
        <v>7.4292828000000005E-2</v>
      </c>
      <c r="G251" s="61">
        <v>0.16274018200000001</v>
      </c>
      <c r="H251" s="61">
        <v>2.96694266E-2</v>
      </c>
      <c r="I251" s="61">
        <v>0.229098462</v>
      </c>
      <c r="J251" s="61">
        <v>9.1482243000000005E-2</v>
      </c>
      <c r="K251" s="61">
        <v>0.26799136899999998</v>
      </c>
      <c r="L251" s="61">
        <v>5.9965447499999998E-2</v>
      </c>
      <c r="M251" s="61"/>
      <c r="N251" s="61">
        <v>0.135009728</v>
      </c>
      <c r="O251" s="61">
        <v>0.10729255800000001</v>
      </c>
      <c r="P251" s="61">
        <v>0.63748236700000005</v>
      </c>
      <c r="Q251" s="61">
        <v>4.02048011E-2</v>
      </c>
      <c r="R251" s="14"/>
    </row>
    <row r="252" spans="1:18">
      <c r="A252" s="16">
        <v>124.5</v>
      </c>
      <c r="B252" s="61">
        <v>6.2155368099999997E-2</v>
      </c>
      <c r="C252" s="61">
        <v>0.19579388600000003</v>
      </c>
      <c r="D252" s="61">
        <v>0.23474789600000001</v>
      </c>
      <c r="E252" s="61">
        <v>4.1661862899999999E-2</v>
      </c>
      <c r="F252" s="61">
        <v>5.8232111900000001E-2</v>
      </c>
      <c r="G252" s="61">
        <v>0.15607896500000001</v>
      </c>
      <c r="H252" s="61">
        <v>3.8613776600000004E-2</v>
      </c>
      <c r="I252" s="61">
        <v>0.22756605799999999</v>
      </c>
      <c r="J252" s="61">
        <v>9.7539388599999999E-2</v>
      </c>
      <c r="K252" s="61">
        <v>0.27279414200000002</v>
      </c>
      <c r="L252" s="61">
        <v>5.7833444399999996E-2</v>
      </c>
      <c r="M252" s="61"/>
      <c r="N252" s="61">
        <v>0.13561213499999999</v>
      </c>
      <c r="O252" s="61">
        <v>0.1016938</v>
      </c>
      <c r="P252" s="61">
        <v>0.62145926399999996</v>
      </c>
      <c r="Q252" s="61">
        <v>6.4338411799999995E-2</v>
      </c>
      <c r="R252" s="14"/>
    </row>
    <row r="253" spans="1:18">
      <c r="A253" s="16">
        <v>125</v>
      </c>
      <c r="B253" s="61">
        <v>5.7188127200000001E-2</v>
      </c>
      <c r="C253" s="61">
        <v>0.205549909</v>
      </c>
      <c r="D253" s="61">
        <v>0.22748487999999997</v>
      </c>
      <c r="E253" s="61">
        <v>4.7628169099999999E-2</v>
      </c>
      <c r="F253" s="61">
        <v>6.9201049399999992E-2</v>
      </c>
      <c r="G253" s="61">
        <v>0.157767718</v>
      </c>
      <c r="H253" s="61">
        <v>4.3893468599999999E-2</v>
      </c>
      <c r="I253" s="61">
        <v>0.23573187500000001</v>
      </c>
      <c r="J253" s="61">
        <v>0.11089806299999999</v>
      </c>
      <c r="K253" s="61">
        <v>0.27413063799999998</v>
      </c>
      <c r="L253" s="61">
        <v>7.5618369099999999E-2</v>
      </c>
      <c r="M253" s="61"/>
      <c r="N253" s="61">
        <v>0.13809637699999999</v>
      </c>
      <c r="O253" s="61">
        <v>0.10752384199999999</v>
      </c>
      <c r="P253" s="61">
        <v>0.63211367600000001</v>
      </c>
      <c r="Q253" s="61">
        <v>8.0026107100000007E-2</v>
      </c>
      <c r="R253" s="14"/>
    </row>
    <row r="254" spans="1:18">
      <c r="A254" s="16">
        <v>125.5</v>
      </c>
      <c r="B254" s="61">
        <v>5.7104910000000002E-2</v>
      </c>
      <c r="C254" s="61">
        <v>0.20036751899999999</v>
      </c>
      <c r="D254" s="61">
        <v>0.23373564999999999</v>
      </c>
      <c r="E254" s="61">
        <v>4.9438606700000005E-2</v>
      </c>
      <c r="F254" s="61">
        <v>6.50751257E-2</v>
      </c>
      <c r="G254" s="61">
        <v>0.16126142000000002</v>
      </c>
      <c r="H254" s="61">
        <v>4.1890242200000004E-2</v>
      </c>
      <c r="I254" s="61">
        <v>0.217146695</v>
      </c>
      <c r="J254" s="61">
        <v>8.8957126399999989E-2</v>
      </c>
      <c r="K254" s="61">
        <v>0.25970575200000001</v>
      </c>
      <c r="L254" s="61">
        <v>8.4879419100000006E-2</v>
      </c>
      <c r="M254" s="61"/>
      <c r="N254" s="61">
        <v>0.137605957</v>
      </c>
      <c r="O254" s="61">
        <v>9.0174813000000006E-2</v>
      </c>
      <c r="P254" s="61">
        <v>0.62589074899999997</v>
      </c>
      <c r="Q254" s="61">
        <v>9.7400867200000005E-2</v>
      </c>
      <c r="R254" s="14"/>
    </row>
    <row r="255" spans="1:18">
      <c r="A255" s="16">
        <v>126</v>
      </c>
      <c r="B255" s="61">
        <v>4.9899725799999996E-2</v>
      </c>
      <c r="C255" s="61">
        <v>0.193510865</v>
      </c>
      <c r="D255" s="61">
        <v>0.22983889999999998</v>
      </c>
      <c r="E255" s="61">
        <v>4.7433777700000006E-2</v>
      </c>
      <c r="F255" s="61">
        <v>7.5931264100000007E-2</v>
      </c>
      <c r="G255" s="61">
        <v>0.156171015</v>
      </c>
      <c r="H255" s="61">
        <v>3.9443712499999999E-2</v>
      </c>
      <c r="I255" s="61">
        <v>0.224076943</v>
      </c>
      <c r="J255" s="61">
        <v>0.10949437100000001</v>
      </c>
      <c r="K255" s="61">
        <v>0.26548006600000001</v>
      </c>
      <c r="L255" s="61">
        <v>8.6540363499999995E-2</v>
      </c>
      <c r="M255" s="61"/>
      <c r="N255" s="61">
        <v>0.14105907300000001</v>
      </c>
      <c r="O255" s="61">
        <v>9.4764358899999998E-2</v>
      </c>
      <c r="P255" s="61">
        <v>0.63211644</v>
      </c>
      <c r="Q255" s="61">
        <v>7.6909312500000007E-2</v>
      </c>
      <c r="R255" s="14"/>
    </row>
    <row r="256" spans="1:18">
      <c r="A256" s="16">
        <v>126.5</v>
      </c>
      <c r="B256" s="61">
        <v>5.7958010099999999E-2</v>
      </c>
      <c r="C256" s="61">
        <v>0.20410462599999998</v>
      </c>
      <c r="D256" s="61">
        <v>0.218197008</v>
      </c>
      <c r="E256" s="61">
        <v>5.4910705000000004E-2</v>
      </c>
      <c r="F256" s="61">
        <v>7.7768760699999995E-2</v>
      </c>
      <c r="G256" s="61">
        <v>0.17447019999999999</v>
      </c>
      <c r="H256" s="61">
        <v>4.4894351800000003E-2</v>
      </c>
      <c r="I256" s="61">
        <v>0.23231666200000001</v>
      </c>
      <c r="J256" s="61">
        <v>9.72394543E-2</v>
      </c>
      <c r="K256" s="61">
        <v>0.27349600899999998</v>
      </c>
      <c r="L256" s="61">
        <v>8.5946640199999993E-2</v>
      </c>
      <c r="M256" s="61"/>
      <c r="N256" s="61">
        <v>0.142549799</v>
      </c>
      <c r="O256" s="61">
        <v>8.8158269900000003E-2</v>
      </c>
      <c r="P256" s="61">
        <v>0.64345973999999995</v>
      </c>
      <c r="Q256" s="61">
        <v>8.2845780599999988E-2</v>
      </c>
      <c r="R256" s="14"/>
    </row>
    <row r="257" spans="1:18">
      <c r="A257" s="16">
        <v>127</v>
      </c>
      <c r="B257" s="61">
        <v>6.4072657800000002E-2</v>
      </c>
      <c r="C257" s="61">
        <v>0.21526001699999997</v>
      </c>
      <c r="D257" s="61">
        <v>0.23113323499999999</v>
      </c>
      <c r="E257" s="61">
        <v>4.8297211600000001E-2</v>
      </c>
      <c r="F257" s="61">
        <v>5.9815518099999999E-2</v>
      </c>
      <c r="G257" s="61">
        <v>0.167847845</v>
      </c>
      <c r="H257" s="61">
        <v>3.70541993E-2</v>
      </c>
      <c r="I257" s="61">
        <v>0.21724106599999998</v>
      </c>
      <c r="J257" s="61">
        <v>0.10813782899999999</v>
      </c>
      <c r="K257" s="61">
        <v>0.26361047100000001</v>
      </c>
      <c r="L257" s="61">
        <v>9.98232129E-2</v>
      </c>
      <c r="M257" s="61"/>
      <c r="N257" s="61">
        <v>0.138574634</v>
      </c>
      <c r="O257" s="61">
        <v>0.10473858200000001</v>
      </c>
      <c r="P257" s="61">
        <v>0.62713134699999995</v>
      </c>
      <c r="Q257" s="61">
        <v>6.1029921600000002E-2</v>
      </c>
      <c r="R257" s="14"/>
    </row>
    <row r="258" spans="1:18">
      <c r="A258" s="16">
        <v>127.5</v>
      </c>
      <c r="B258" s="61">
        <v>5.9862425800000001E-2</v>
      </c>
      <c r="C258" s="61">
        <v>0.19753240300000002</v>
      </c>
      <c r="D258" s="61">
        <v>0.23430117</v>
      </c>
      <c r="E258" s="61">
        <v>5.7583665699999995E-2</v>
      </c>
      <c r="F258" s="61">
        <v>6.0575018600000002E-2</v>
      </c>
      <c r="G258" s="61">
        <v>0.15468270100000001</v>
      </c>
      <c r="H258" s="61">
        <v>4.2092117399999997E-2</v>
      </c>
      <c r="I258" s="61">
        <v>0.21441232899999998</v>
      </c>
      <c r="J258" s="61">
        <v>0.11355198700000001</v>
      </c>
      <c r="K258" s="61">
        <v>0.25255486799999999</v>
      </c>
      <c r="L258" s="61">
        <v>9.9123135999999987E-2</v>
      </c>
      <c r="M258" s="61"/>
      <c r="N258" s="61">
        <v>0.13788192900000001</v>
      </c>
      <c r="O258" s="61">
        <v>0.10500004499999999</v>
      </c>
      <c r="P258" s="61">
        <v>0.63947042700000001</v>
      </c>
      <c r="Q258" s="61">
        <v>7.7419976599999996E-2</v>
      </c>
      <c r="R258" s="14"/>
    </row>
    <row r="259" spans="1:18">
      <c r="A259" s="16">
        <v>128</v>
      </c>
      <c r="B259" s="61">
        <v>5.2028464199999999E-2</v>
      </c>
      <c r="C259" s="61">
        <v>0.20348913499999999</v>
      </c>
      <c r="D259" s="61">
        <v>0.227131207</v>
      </c>
      <c r="E259" s="61">
        <v>5.0678775799999999E-2</v>
      </c>
      <c r="F259" s="61">
        <v>6.2589282900000001E-2</v>
      </c>
      <c r="G259" s="61">
        <v>0.14091330099999999</v>
      </c>
      <c r="H259" s="61">
        <v>4.2659520000000006E-2</v>
      </c>
      <c r="I259" s="61">
        <v>0.23808556800000003</v>
      </c>
      <c r="J259" s="61">
        <v>0.10318218500000001</v>
      </c>
      <c r="K259" s="61">
        <v>0.260439851</v>
      </c>
      <c r="L259" s="61">
        <v>0.10975936300000001</v>
      </c>
      <c r="M259" s="61"/>
      <c r="N259" s="61">
        <v>0.13126934600000001</v>
      </c>
      <c r="O259" s="61">
        <v>0.10332180299999999</v>
      </c>
      <c r="P259" s="61">
        <v>0.64593352999999998</v>
      </c>
      <c r="Q259" s="61">
        <v>6.8102518000000001E-2</v>
      </c>
      <c r="R259" s="14"/>
    </row>
    <row r="260" spans="1:18">
      <c r="A260" s="16">
        <v>128.5</v>
      </c>
      <c r="B260" s="61">
        <v>7.8393312100000001E-2</v>
      </c>
      <c r="C260" s="61">
        <v>0.21395671299999999</v>
      </c>
      <c r="D260" s="61">
        <v>0.22491910600000001</v>
      </c>
      <c r="E260" s="61">
        <v>6.1782400600000002E-2</v>
      </c>
      <c r="F260" s="61">
        <v>7.2762743800000002E-2</v>
      </c>
      <c r="G260" s="61">
        <v>0.167023477</v>
      </c>
      <c r="H260" s="61">
        <v>4.3088075300000001E-2</v>
      </c>
      <c r="I260" s="61">
        <v>0.230130275</v>
      </c>
      <c r="J260" s="61">
        <v>0.108816313</v>
      </c>
      <c r="K260" s="61">
        <v>0.27801173299999998</v>
      </c>
      <c r="L260" s="61">
        <v>0.11534610100000001</v>
      </c>
      <c r="M260" s="61"/>
      <c r="N260" s="61">
        <v>0.14268741600000001</v>
      </c>
      <c r="O260" s="61">
        <v>9.4183877700000002E-2</v>
      </c>
      <c r="P260" s="61">
        <v>0.63457650300000001</v>
      </c>
      <c r="Q260" s="61">
        <v>7.4231265699999993E-2</v>
      </c>
      <c r="R260" s="14"/>
    </row>
    <row r="261" spans="1:18">
      <c r="A261" s="16">
        <v>129</v>
      </c>
      <c r="B261" s="61">
        <v>5.4640892499999996E-2</v>
      </c>
      <c r="C261" s="61">
        <v>0.20184290699999999</v>
      </c>
      <c r="D261" s="61">
        <v>0.227806756</v>
      </c>
      <c r="E261" s="61">
        <v>4.5030256299999995E-2</v>
      </c>
      <c r="F261" s="61">
        <v>6.3257081600000001E-2</v>
      </c>
      <c r="G261" s="61">
        <v>0.17009031799999999</v>
      </c>
      <c r="H261" s="61">
        <v>3.6509854000000001E-2</v>
      </c>
      <c r="I261" s="61">
        <v>0.22519085100000003</v>
      </c>
      <c r="J261" s="61">
        <v>0.102192828</v>
      </c>
      <c r="K261" s="61">
        <v>0.272974942</v>
      </c>
      <c r="L261" s="61">
        <v>0.11852729200000001</v>
      </c>
      <c r="M261" s="61"/>
      <c r="N261" s="61">
        <v>0.153347184</v>
      </c>
      <c r="O261" s="61">
        <v>8.4925449200000003E-2</v>
      </c>
      <c r="P261" s="61">
        <v>0.64591195400000001</v>
      </c>
      <c r="Q261" s="61">
        <v>6.7863299799999999E-2</v>
      </c>
      <c r="R261" s="14"/>
    </row>
    <row r="262" spans="1:18">
      <c r="A262" s="16">
        <v>129.5</v>
      </c>
      <c r="B262" s="61">
        <v>5.5929569499999998E-2</v>
      </c>
      <c r="C262" s="61">
        <v>0.19426020000000002</v>
      </c>
      <c r="D262" s="61">
        <v>0.225587123</v>
      </c>
      <c r="E262" s="61">
        <v>4.2255769399999997E-2</v>
      </c>
      <c r="F262" s="61">
        <v>7.2354222799999993E-2</v>
      </c>
      <c r="G262" s="61">
        <v>0.15444826</v>
      </c>
      <c r="H262" s="61">
        <v>3.8149333200000003E-2</v>
      </c>
      <c r="I262" s="61">
        <v>0.249547466</v>
      </c>
      <c r="J262" s="61">
        <v>0.10755137400000001</v>
      </c>
      <c r="K262" s="61">
        <v>0.268641199</v>
      </c>
      <c r="L262" s="61">
        <v>0.126336111</v>
      </c>
      <c r="M262" s="61"/>
      <c r="N262" s="61">
        <v>0.14440820300000001</v>
      </c>
      <c r="O262" s="61">
        <v>0.120039833</v>
      </c>
      <c r="P262" s="61">
        <v>0.64941002800000003</v>
      </c>
      <c r="Q262" s="61">
        <v>9.1247433699999991E-2</v>
      </c>
      <c r="R262" s="14"/>
    </row>
    <row r="263" spans="1:18">
      <c r="A263" s="16">
        <v>130</v>
      </c>
      <c r="B263" s="61">
        <v>6.4092971900000004E-2</v>
      </c>
      <c r="C263" s="61">
        <v>0.19535729899999998</v>
      </c>
      <c r="D263" s="61">
        <v>0.227057013</v>
      </c>
      <c r="E263" s="61">
        <v>4.56685171E-2</v>
      </c>
      <c r="F263" s="61">
        <v>6.6266382600000007E-2</v>
      </c>
      <c r="G263" s="61">
        <v>0.144799329</v>
      </c>
      <c r="H263" s="61">
        <v>4.19285348E-2</v>
      </c>
      <c r="I263" s="61">
        <v>0.24035805299999999</v>
      </c>
      <c r="J263" s="61">
        <v>0.10596106199999999</v>
      </c>
      <c r="K263" s="61">
        <v>0.26631490699999999</v>
      </c>
      <c r="L263" s="61">
        <v>0.14301392699999999</v>
      </c>
      <c r="M263" s="61"/>
      <c r="N263" s="61">
        <v>0.14120474700000002</v>
      </c>
      <c r="O263" s="61">
        <v>0.105699577</v>
      </c>
      <c r="P263" s="61">
        <v>0.62461042499999997</v>
      </c>
      <c r="Q263" s="61">
        <v>6.70723503E-2</v>
      </c>
      <c r="R263" s="14"/>
    </row>
    <row r="264" spans="1:18">
      <c r="A264" s="16">
        <v>130.5</v>
      </c>
      <c r="B264" s="61">
        <v>4.9127298E-2</v>
      </c>
      <c r="C264" s="61">
        <v>0.21291091399999998</v>
      </c>
      <c r="D264" s="61">
        <v>0.23461505899999999</v>
      </c>
      <c r="E264" s="61">
        <v>5.7524491800000001E-2</v>
      </c>
      <c r="F264" s="61">
        <v>6.8101506899999997E-2</v>
      </c>
      <c r="G264" s="61">
        <v>0.152502426</v>
      </c>
      <c r="H264" s="61">
        <v>4.4488818800000003E-2</v>
      </c>
      <c r="I264" s="61">
        <v>0.23188123900000002</v>
      </c>
      <c r="J264" s="61">
        <v>0.104011943</v>
      </c>
      <c r="K264" s="61">
        <v>0.28237775300000001</v>
      </c>
      <c r="L264" s="61">
        <v>0.139706311</v>
      </c>
      <c r="M264" s="61"/>
      <c r="N264" s="61">
        <v>0.13099312899999999</v>
      </c>
      <c r="O264" s="61">
        <v>0.11358968799999999</v>
      </c>
      <c r="P264" s="61">
        <v>0.614375632</v>
      </c>
      <c r="Q264" s="61">
        <v>8.3719578200000005E-2</v>
      </c>
      <c r="R264" s="14"/>
    </row>
    <row r="265" spans="1:18">
      <c r="A265" s="16">
        <v>131</v>
      </c>
      <c r="B265" s="61">
        <v>6.1165353999999998E-2</v>
      </c>
      <c r="C265" s="61">
        <v>0.19553074599999998</v>
      </c>
      <c r="D265" s="61">
        <v>0.22907221</v>
      </c>
      <c r="E265" s="61">
        <v>5.2238327699999997E-2</v>
      </c>
      <c r="F265" s="61">
        <v>5.4621650400000006E-2</v>
      </c>
      <c r="G265" s="61">
        <v>0.14371349999999999</v>
      </c>
      <c r="H265" s="61">
        <v>4.1929938999999999E-2</v>
      </c>
      <c r="I265" s="61">
        <v>0.22696856700000001</v>
      </c>
      <c r="J265" s="61">
        <v>0.10066825400000001</v>
      </c>
      <c r="K265" s="61">
        <v>0.27735422100000001</v>
      </c>
      <c r="L265" s="61">
        <v>0.156874125</v>
      </c>
      <c r="M265" s="61"/>
      <c r="N265" s="61">
        <v>0.13632324600000001</v>
      </c>
      <c r="O265" s="61">
        <v>0.107875839</v>
      </c>
      <c r="P265" s="61">
        <v>0.62288649299999999</v>
      </c>
      <c r="Q265" s="61">
        <v>6.9625054399999997E-2</v>
      </c>
      <c r="R265" s="14"/>
    </row>
    <row r="266" spans="1:18">
      <c r="A266" s="16">
        <v>131.5</v>
      </c>
      <c r="B266" s="61">
        <v>6.6744725899999996E-2</v>
      </c>
      <c r="C266" s="61">
        <v>0.19286165899999999</v>
      </c>
      <c r="D266" s="61">
        <v>0.24201971799999999</v>
      </c>
      <c r="E266" s="61">
        <v>5.0742941700000002E-2</v>
      </c>
      <c r="F266" s="61">
        <v>6.6223144300000009E-2</v>
      </c>
      <c r="G266" s="61">
        <v>0.14969331899999999</v>
      </c>
      <c r="H266" s="61">
        <v>3.9912760899999997E-2</v>
      </c>
      <c r="I266" s="61">
        <v>0.22189549</v>
      </c>
      <c r="J266" s="61">
        <v>9.71556378E-2</v>
      </c>
      <c r="K266" s="61">
        <v>0.25278550700000002</v>
      </c>
      <c r="L266" s="61">
        <v>0.15530869899999999</v>
      </c>
      <c r="M266" s="61"/>
      <c r="N266" s="61">
        <v>0.13086529499999999</v>
      </c>
      <c r="O266" s="61">
        <v>0.10004488800000001</v>
      </c>
      <c r="P266" s="61">
        <v>0.60658866700000003</v>
      </c>
      <c r="Q266" s="61">
        <v>5.3625900300000001E-2</v>
      </c>
      <c r="R266" s="14"/>
    </row>
    <row r="267" spans="1:18">
      <c r="A267" s="16">
        <v>132</v>
      </c>
      <c r="B267" s="61">
        <v>6.7781415900000003E-2</v>
      </c>
      <c r="C267" s="61">
        <v>0.192842499</v>
      </c>
      <c r="D267" s="61">
        <v>0.23874216500000001</v>
      </c>
      <c r="E267" s="61">
        <v>4.3432234300000004E-2</v>
      </c>
      <c r="F267" s="61">
        <v>6.9499175199999999E-2</v>
      </c>
      <c r="G267" s="61">
        <v>0.16134184099999999</v>
      </c>
      <c r="H267" s="61">
        <v>4.5603774399999998E-2</v>
      </c>
      <c r="I267" s="61">
        <v>0.22766141699999998</v>
      </c>
      <c r="J267" s="61">
        <v>0.10487867100000001</v>
      </c>
      <c r="K267" s="61">
        <v>0.25665773999999997</v>
      </c>
      <c r="L267" s="61">
        <v>0.15758619700000001</v>
      </c>
      <c r="M267" s="61"/>
      <c r="N267" s="61">
        <v>0.13453119199999999</v>
      </c>
      <c r="O267" s="61">
        <v>0.103833553</v>
      </c>
      <c r="P267" s="61">
        <v>0.61235617499999995</v>
      </c>
      <c r="Q267" s="61">
        <v>6.8145985700000009E-2</v>
      </c>
      <c r="R267" s="14"/>
    </row>
    <row r="268" spans="1:18">
      <c r="A268" s="16">
        <v>132.5</v>
      </c>
      <c r="B268" s="61">
        <v>6.0901765400000002E-2</v>
      </c>
      <c r="C268" s="61">
        <v>0.19711731400000002</v>
      </c>
      <c r="D268" s="61">
        <v>0.251883737</v>
      </c>
      <c r="E268" s="61">
        <v>4.9437311700000007E-2</v>
      </c>
      <c r="F268" s="61">
        <v>6.4909928300000003E-2</v>
      </c>
      <c r="G268" s="61">
        <v>0.15279031300000001</v>
      </c>
      <c r="H268" s="61">
        <v>4.0482431099999994E-2</v>
      </c>
      <c r="I268" s="61">
        <v>0.22382100999999999</v>
      </c>
      <c r="J268" s="61">
        <v>9.5720135799999995E-2</v>
      </c>
      <c r="K268" s="61">
        <v>0.25868018500000001</v>
      </c>
      <c r="L268" s="61">
        <v>0.17510341000000001</v>
      </c>
      <c r="M268" s="61"/>
      <c r="N268" s="61">
        <v>0.139681259</v>
      </c>
      <c r="O268" s="61">
        <v>0.105078858</v>
      </c>
      <c r="P268" s="61">
        <v>0.62460867499999995</v>
      </c>
      <c r="Q268" s="61">
        <v>6.6070371700000005E-2</v>
      </c>
      <c r="R268" s="14"/>
    </row>
    <row r="269" spans="1:18">
      <c r="A269" s="16">
        <v>133</v>
      </c>
      <c r="B269" s="61">
        <v>8.60253458E-2</v>
      </c>
      <c r="C269" s="61">
        <v>0.19853741599999999</v>
      </c>
      <c r="D269" s="61">
        <v>0.24056730800000001</v>
      </c>
      <c r="E269" s="61">
        <v>4.2841544500000002E-2</v>
      </c>
      <c r="F269" s="61">
        <v>6.8400075500000004E-2</v>
      </c>
      <c r="G269" s="61">
        <v>0.158628567</v>
      </c>
      <c r="H269" s="61">
        <v>4.2748413700000001E-2</v>
      </c>
      <c r="I269" s="61">
        <v>0.218898919</v>
      </c>
      <c r="J269" s="61">
        <v>0.10827938899999999</v>
      </c>
      <c r="K269" s="61">
        <v>0.26220990599999999</v>
      </c>
      <c r="L269" s="61">
        <v>0.19964907799999998</v>
      </c>
      <c r="M269" s="61"/>
      <c r="N269" s="61">
        <v>0.12942042500000001</v>
      </c>
      <c r="O269" s="61">
        <v>0.109502053</v>
      </c>
      <c r="P269" s="61">
        <v>0.59926747700000005</v>
      </c>
      <c r="Q269" s="61">
        <v>5.9568629099999999E-2</v>
      </c>
      <c r="R269" s="14"/>
    </row>
    <row r="270" spans="1:18">
      <c r="A270" s="16">
        <v>133.5</v>
      </c>
      <c r="B270" s="61">
        <v>4.7917721499999996E-2</v>
      </c>
      <c r="C270" s="61">
        <v>0.20438970699999998</v>
      </c>
      <c r="D270" s="61">
        <v>0.23534749699999999</v>
      </c>
      <c r="E270" s="61">
        <v>4.71310099E-2</v>
      </c>
      <c r="F270" s="61">
        <v>7.76003054E-2</v>
      </c>
      <c r="G270" s="61">
        <v>0.14672444199999998</v>
      </c>
      <c r="H270" s="61">
        <v>4.8801475400000002E-2</v>
      </c>
      <c r="I270" s="61">
        <v>0.22266987499999999</v>
      </c>
      <c r="J270" s="61">
        <v>0.10235190299999999</v>
      </c>
      <c r="K270" s="61">
        <v>0.25749371500000001</v>
      </c>
      <c r="L270" s="61">
        <v>0.19606375799999998</v>
      </c>
      <c r="M270" s="61"/>
      <c r="N270" s="61">
        <v>0.13274926200000001</v>
      </c>
      <c r="O270" s="61">
        <v>0.10510897800000001</v>
      </c>
      <c r="P270" s="61">
        <v>0.58323071999999998</v>
      </c>
      <c r="Q270" s="61">
        <v>5.5728340999999994E-2</v>
      </c>
      <c r="R270" s="14"/>
    </row>
    <row r="271" spans="1:18">
      <c r="A271" s="16">
        <v>134</v>
      </c>
      <c r="B271" s="61">
        <v>6.0033785300000003E-2</v>
      </c>
      <c r="C271" s="61">
        <v>0.19214811300000001</v>
      </c>
      <c r="D271" s="61">
        <v>0.22412070000000001</v>
      </c>
      <c r="E271" s="61">
        <v>4.5723992599999999E-2</v>
      </c>
      <c r="F271" s="61">
        <v>7.8527267999999997E-2</v>
      </c>
      <c r="G271" s="61">
        <v>0.13002996</v>
      </c>
      <c r="H271" s="61">
        <v>4.8443514600000001E-2</v>
      </c>
      <c r="I271" s="61">
        <v>0.21208938799999999</v>
      </c>
      <c r="J271" s="61">
        <v>0.108176572</v>
      </c>
      <c r="K271" s="61">
        <v>0.27643161700000002</v>
      </c>
      <c r="L271" s="61">
        <v>0.190686623</v>
      </c>
      <c r="M271" s="61"/>
      <c r="N271" s="61">
        <v>0.13469339400000002</v>
      </c>
      <c r="O271" s="61">
        <v>9.8490832000000014E-2</v>
      </c>
      <c r="P271" s="61">
        <v>0.61461118199999998</v>
      </c>
      <c r="Q271" s="61">
        <v>3.1753257600000001E-2</v>
      </c>
      <c r="R271" s="14"/>
    </row>
    <row r="272" spans="1:18">
      <c r="A272" s="16">
        <v>134.5</v>
      </c>
      <c r="B272" s="61">
        <v>5.3220091800000001E-2</v>
      </c>
      <c r="C272" s="61">
        <v>0.197842832</v>
      </c>
      <c r="D272" s="61">
        <v>0.22130255999999998</v>
      </c>
      <c r="E272" s="61">
        <v>4.32042843E-2</v>
      </c>
      <c r="F272" s="61">
        <v>7.2070090200000006E-2</v>
      </c>
      <c r="G272" s="61">
        <v>0.13811004399999999</v>
      </c>
      <c r="H272" s="61">
        <v>4.1873693100000005E-2</v>
      </c>
      <c r="I272" s="61">
        <v>0.21879927699999999</v>
      </c>
      <c r="J272" s="61">
        <v>0.102533584</v>
      </c>
      <c r="K272" s="61">
        <v>0.25195950499999997</v>
      </c>
      <c r="L272" s="61">
        <v>0.20157939899999999</v>
      </c>
      <c r="M272" s="61"/>
      <c r="N272" s="61">
        <v>0.127218003</v>
      </c>
      <c r="O272" s="61">
        <v>0.10411949</v>
      </c>
      <c r="P272" s="61">
        <v>0.59535991700000002</v>
      </c>
      <c r="Q272" s="61">
        <v>7.063502910000001E-2</v>
      </c>
      <c r="R272" s="14"/>
    </row>
    <row r="273" spans="1:18">
      <c r="A273" s="16">
        <v>135</v>
      </c>
      <c r="B273" s="61">
        <v>5.4363426800000003E-2</v>
      </c>
      <c r="C273" s="61">
        <v>0.19656050100000003</v>
      </c>
      <c r="D273" s="61">
        <v>0.221794765</v>
      </c>
      <c r="E273" s="61">
        <v>4.8178460799999996E-2</v>
      </c>
      <c r="F273" s="61">
        <v>8.2162388400000008E-2</v>
      </c>
      <c r="G273" s="61">
        <v>0.15295541800000001</v>
      </c>
      <c r="H273" s="61">
        <v>5.1424332499999996E-2</v>
      </c>
      <c r="I273" s="61">
        <v>0.22258705899999998</v>
      </c>
      <c r="J273" s="61">
        <v>0.10266025799999999</v>
      </c>
      <c r="K273" s="61">
        <v>0.24289295800000002</v>
      </c>
      <c r="L273" s="61">
        <v>0.22286587900000002</v>
      </c>
      <c r="M273" s="61"/>
      <c r="N273" s="61">
        <v>0.13907366299999999</v>
      </c>
      <c r="O273" s="61">
        <v>9.8640305400000003E-2</v>
      </c>
      <c r="P273" s="61">
        <v>0.61357731599999998</v>
      </c>
      <c r="Q273" s="61">
        <v>7.388860089999999E-2</v>
      </c>
      <c r="R273" s="14"/>
    </row>
    <row r="274" spans="1:18">
      <c r="A274" s="16">
        <v>135.5</v>
      </c>
      <c r="B274" s="61">
        <v>5.4547181399999999E-2</v>
      </c>
      <c r="C274" s="61">
        <v>0.20785435499999999</v>
      </c>
      <c r="D274" s="61">
        <v>0.22431337100000001</v>
      </c>
      <c r="E274" s="61">
        <v>4.3359152800000002E-2</v>
      </c>
      <c r="F274" s="61">
        <v>6.656809520000001E-2</v>
      </c>
      <c r="G274" s="61">
        <v>0.13742828899999998</v>
      </c>
      <c r="H274" s="61">
        <v>4.6541924499999998E-2</v>
      </c>
      <c r="I274" s="61">
        <v>0.219807272</v>
      </c>
      <c r="J274" s="61">
        <v>0.10351084699999999</v>
      </c>
      <c r="K274" s="61">
        <v>0.27222601200000002</v>
      </c>
      <c r="L274" s="61">
        <v>0.21609763399999998</v>
      </c>
      <c r="M274" s="61"/>
      <c r="N274" s="61">
        <v>0.12814557199999999</v>
      </c>
      <c r="O274" s="61">
        <v>0.10538159200000001</v>
      </c>
      <c r="P274" s="61">
        <v>0.60885609200000002</v>
      </c>
      <c r="Q274" s="61">
        <v>5.9234593000000002E-2</v>
      </c>
      <c r="R274" s="14"/>
    </row>
    <row r="275" spans="1:18">
      <c r="A275" s="16">
        <v>136</v>
      </c>
      <c r="B275" s="61">
        <v>5.8801694199999997E-2</v>
      </c>
      <c r="C275" s="61">
        <v>0.19189817399999998</v>
      </c>
      <c r="D275" s="61">
        <v>0.22008350100000001</v>
      </c>
      <c r="E275" s="61">
        <v>4.5704682699999999E-2</v>
      </c>
      <c r="F275" s="61">
        <v>7.8893828600000007E-2</v>
      </c>
      <c r="G275" s="61">
        <v>0.14814397200000001</v>
      </c>
      <c r="H275" s="61">
        <v>5.2378722900000001E-2</v>
      </c>
      <c r="I275" s="61">
        <v>0.22512220899999999</v>
      </c>
      <c r="J275" s="61">
        <v>0.101553032</v>
      </c>
      <c r="K275" s="61">
        <v>0.27059964399999997</v>
      </c>
      <c r="L275" s="61">
        <v>0.21311535299999998</v>
      </c>
      <c r="M275" s="61"/>
      <c r="N275" s="61">
        <v>0.134455249</v>
      </c>
      <c r="O275" s="61">
        <v>0.1095691</v>
      </c>
      <c r="P275" s="61">
        <v>0.606024114</v>
      </c>
      <c r="Q275" s="61">
        <v>6.5353349599999999E-2</v>
      </c>
      <c r="R275" s="14"/>
    </row>
    <row r="276" spans="1:18">
      <c r="A276" s="16">
        <v>136.5</v>
      </c>
      <c r="B276" s="61">
        <v>5.8602371100000002E-2</v>
      </c>
      <c r="C276" s="61">
        <v>0.19227899900000001</v>
      </c>
      <c r="D276" s="61">
        <v>0.22148920100000002</v>
      </c>
      <c r="E276" s="61">
        <v>5.0672992100000001E-2</v>
      </c>
      <c r="F276" s="61">
        <v>6.9885162899999992E-2</v>
      </c>
      <c r="G276" s="61">
        <v>0.128390639</v>
      </c>
      <c r="H276" s="61">
        <v>5.0182220800000003E-2</v>
      </c>
      <c r="I276" s="61">
        <v>0.21876009400000002</v>
      </c>
      <c r="J276" s="61">
        <v>0.103711651</v>
      </c>
      <c r="K276" s="61">
        <v>0.24851271</v>
      </c>
      <c r="L276" s="61">
        <v>0.21805681799999999</v>
      </c>
      <c r="M276" s="61"/>
      <c r="N276" s="61">
        <v>0.126656347</v>
      </c>
      <c r="O276" s="61">
        <v>9.9742723800000002E-2</v>
      </c>
      <c r="P276" s="61">
        <v>0.592693417</v>
      </c>
      <c r="Q276" s="61">
        <v>5.7654396999999996E-2</v>
      </c>
      <c r="R276" s="14"/>
    </row>
    <row r="277" spans="1:18">
      <c r="A277" s="16">
        <v>137</v>
      </c>
      <c r="B277" s="61">
        <v>6.9786368899999993E-2</v>
      </c>
      <c r="C277" s="61">
        <v>0.19080938199999997</v>
      </c>
      <c r="D277" s="61">
        <v>0.220291235</v>
      </c>
      <c r="E277" s="61">
        <v>5.6014423399999999E-2</v>
      </c>
      <c r="F277" s="61">
        <v>6.2787337499999998E-2</v>
      </c>
      <c r="G277" s="61">
        <v>0.14463379300000001</v>
      </c>
      <c r="H277" s="61">
        <v>5.2796374000000007E-2</v>
      </c>
      <c r="I277" s="61">
        <v>0.224086114</v>
      </c>
      <c r="J277" s="61">
        <v>9.7878300599999996E-2</v>
      </c>
      <c r="K277" s="61">
        <v>0.26101691199999999</v>
      </c>
      <c r="L277" s="61">
        <v>0.21401603900000002</v>
      </c>
      <c r="M277" s="61"/>
      <c r="N277" s="61">
        <v>0.133823845</v>
      </c>
      <c r="O277" s="61">
        <v>0.114977938</v>
      </c>
      <c r="P277" s="61">
        <v>0.61984575399999997</v>
      </c>
      <c r="Q277" s="61">
        <v>6.5784425699999996E-2</v>
      </c>
      <c r="R277" s="14"/>
    </row>
    <row r="278" spans="1:18">
      <c r="A278" s="16">
        <v>137.5</v>
      </c>
      <c r="B278" s="61">
        <v>7.3018098699999992E-2</v>
      </c>
      <c r="C278" s="61">
        <v>0.209318644</v>
      </c>
      <c r="D278" s="61">
        <v>0.231380843</v>
      </c>
      <c r="E278" s="61">
        <v>5.1780574000000003E-2</v>
      </c>
      <c r="F278" s="61">
        <v>6.6285898300000007E-2</v>
      </c>
      <c r="G278" s="61">
        <v>0.15505246</v>
      </c>
      <c r="H278" s="61">
        <v>3.9454556500000001E-2</v>
      </c>
      <c r="I278" s="61">
        <v>0.22415944400000001</v>
      </c>
      <c r="J278" s="61">
        <v>9.8199601800000008E-2</v>
      </c>
      <c r="K278" s="61">
        <v>0.25119560400000002</v>
      </c>
      <c r="L278" s="61">
        <v>0.22016213900000001</v>
      </c>
      <c r="M278" s="61"/>
      <c r="N278" s="61">
        <v>0.129362586</v>
      </c>
      <c r="O278" s="61">
        <v>0.111168028</v>
      </c>
      <c r="P278" s="61">
        <v>0.61536640099999995</v>
      </c>
      <c r="Q278" s="61">
        <v>6.2460186500000001E-2</v>
      </c>
      <c r="R278" s="14"/>
    </row>
    <row r="279" spans="1:18">
      <c r="A279" s="16">
        <v>138</v>
      </c>
      <c r="B279" s="61">
        <v>7.4030342900000004E-2</v>
      </c>
      <c r="C279" s="61">
        <v>0.19435606599999999</v>
      </c>
      <c r="D279" s="61">
        <v>0.21903969600000001</v>
      </c>
      <c r="E279" s="61">
        <v>5.0221977600000002E-2</v>
      </c>
      <c r="F279" s="61">
        <v>6.30391696E-2</v>
      </c>
      <c r="G279" s="61">
        <v>0.1352439</v>
      </c>
      <c r="H279" s="61">
        <v>4.7029594500000001E-2</v>
      </c>
      <c r="I279" s="61">
        <v>0.23835023399999999</v>
      </c>
      <c r="J279" s="61">
        <v>0.100539516</v>
      </c>
      <c r="K279" s="61">
        <v>0.242781734</v>
      </c>
      <c r="L279" s="61">
        <v>0.20842590300000002</v>
      </c>
      <c r="M279" s="61"/>
      <c r="N279" s="61">
        <v>0.130007284</v>
      </c>
      <c r="O279" s="61">
        <v>0.105550429</v>
      </c>
      <c r="P279" s="61">
        <v>0.59860689099999997</v>
      </c>
      <c r="Q279" s="61">
        <v>5.9487857099999999E-2</v>
      </c>
      <c r="R279" s="14"/>
    </row>
    <row r="280" spans="1:18">
      <c r="A280" s="16">
        <v>138.5</v>
      </c>
      <c r="B280" s="61">
        <v>5.6818642099999997E-2</v>
      </c>
      <c r="C280" s="61">
        <v>0.19425994299999999</v>
      </c>
      <c r="D280" s="61">
        <v>0.218101452</v>
      </c>
      <c r="E280" s="61">
        <v>6.0059218899999996E-2</v>
      </c>
      <c r="F280" s="61">
        <v>7.7276742699999998E-2</v>
      </c>
      <c r="G280" s="61">
        <v>0.145537838</v>
      </c>
      <c r="H280" s="61">
        <v>4.4248795E-2</v>
      </c>
      <c r="I280" s="61">
        <v>0.22185540799999998</v>
      </c>
      <c r="J280" s="61">
        <v>9.6869778400000009E-2</v>
      </c>
      <c r="K280" s="61">
        <v>0.25450067900000001</v>
      </c>
      <c r="L280" s="61">
        <v>0.206322062</v>
      </c>
      <c r="M280" s="61"/>
      <c r="N280" s="61">
        <v>0.136430098</v>
      </c>
      <c r="O280" s="61">
        <v>0.11034359000000001</v>
      </c>
      <c r="P280" s="61">
        <v>0.611881114</v>
      </c>
      <c r="Q280" s="61">
        <v>7.6862730700000007E-2</v>
      </c>
      <c r="R280" s="14"/>
    </row>
    <row r="281" spans="1:18">
      <c r="A281" s="16">
        <v>139</v>
      </c>
      <c r="B281" s="61">
        <v>5.9917275200000002E-2</v>
      </c>
      <c r="C281" s="61">
        <v>0.19630609700000001</v>
      </c>
      <c r="D281" s="61">
        <v>0.22049737</v>
      </c>
      <c r="E281" s="61">
        <v>5.6075772199999999E-2</v>
      </c>
      <c r="F281" s="61">
        <v>6.54170528E-2</v>
      </c>
      <c r="G281" s="61">
        <v>0.13166957399999998</v>
      </c>
      <c r="H281" s="61">
        <v>3.8174797400000002E-2</v>
      </c>
      <c r="I281" s="61">
        <v>0.22118664500000002</v>
      </c>
      <c r="J281" s="61">
        <v>0.1025518</v>
      </c>
      <c r="K281" s="61">
        <v>0.24488337900000001</v>
      </c>
      <c r="L281" s="61">
        <v>0.20468498199999999</v>
      </c>
      <c r="M281" s="61"/>
      <c r="N281" s="61">
        <v>0.13270099699999999</v>
      </c>
      <c r="O281" s="61">
        <v>0.10465975699999999</v>
      </c>
      <c r="P281" s="61">
        <v>0.60255605400000001</v>
      </c>
      <c r="Q281" s="61">
        <v>5.0617126200000001E-2</v>
      </c>
      <c r="R281" s="14"/>
    </row>
    <row r="282" spans="1:18">
      <c r="A282" s="16">
        <v>139.5</v>
      </c>
      <c r="B282" s="61">
        <v>5.0756044400000006E-2</v>
      </c>
      <c r="C282" s="61">
        <v>0.20595949999999999</v>
      </c>
      <c r="D282" s="61">
        <v>0.22320805100000002</v>
      </c>
      <c r="E282" s="61">
        <v>5.5737429900000003E-2</v>
      </c>
      <c r="F282" s="61">
        <v>6.2083803199999996E-2</v>
      </c>
      <c r="G282" s="61">
        <v>0.13763929</v>
      </c>
      <c r="H282" s="61">
        <v>4.0953231800000003E-2</v>
      </c>
      <c r="I282" s="61">
        <v>0.22253336600000001</v>
      </c>
      <c r="J282" s="61">
        <v>9.602601370000001E-2</v>
      </c>
      <c r="K282" s="61">
        <v>0.23740240900000001</v>
      </c>
      <c r="L282" s="61">
        <v>0.21119505299999999</v>
      </c>
      <c r="M282" s="61"/>
      <c r="N282" s="61">
        <v>0.133698176</v>
      </c>
      <c r="O282" s="61">
        <v>9.9550445900000006E-2</v>
      </c>
      <c r="P282" s="61">
        <v>0.59427449700000001</v>
      </c>
      <c r="Q282" s="61">
        <v>4.8755558099999999E-2</v>
      </c>
      <c r="R282" s="14"/>
    </row>
    <row r="283" spans="1:18">
      <c r="A283" s="16">
        <v>140</v>
      </c>
      <c r="B283" s="61">
        <v>5.6595142699999997E-2</v>
      </c>
      <c r="C283" s="61">
        <v>0.19647023799999999</v>
      </c>
      <c r="D283" s="61">
        <v>0.21558180400000002</v>
      </c>
      <c r="E283" s="61">
        <v>5.7336418199999996E-2</v>
      </c>
      <c r="F283" s="61">
        <v>8.1267612499999989E-2</v>
      </c>
      <c r="G283" s="61">
        <v>0.143773862</v>
      </c>
      <c r="H283" s="61">
        <v>4.4611121699999999E-2</v>
      </c>
      <c r="I283" s="61">
        <v>0.22449527</v>
      </c>
      <c r="J283" s="61">
        <v>9.5944261000000003E-2</v>
      </c>
      <c r="K283" s="61">
        <v>0.25867393700000002</v>
      </c>
      <c r="L283" s="61">
        <v>0.21181044700000001</v>
      </c>
      <c r="M283" s="61"/>
      <c r="N283" s="61">
        <v>0.13910096999999999</v>
      </c>
      <c r="O283" s="61">
        <v>9.3577063099999996E-2</v>
      </c>
      <c r="P283" s="61">
        <v>0.60987803699999998</v>
      </c>
      <c r="Q283" s="61">
        <v>4.5580163200000003E-2</v>
      </c>
      <c r="R283" s="14"/>
    </row>
    <row r="284" spans="1:18">
      <c r="A284" s="16">
        <v>140.5</v>
      </c>
      <c r="B284" s="61">
        <v>5.9261088099999998E-2</v>
      </c>
      <c r="C284" s="61">
        <v>0.20379523500000002</v>
      </c>
      <c r="D284" s="61">
        <v>0.22521904800000001</v>
      </c>
      <c r="E284" s="61">
        <v>5.1965856900000003E-2</v>
      </c>
      <c r="F284" s="61">
        <v>7.81732646E-2</v>
      </c>
      <c r="G284" s="61">
        <v>0.148104973</v>
      </c>
      <c r="H284" s="61">
        <v>4.5986431200000004E-2</v>
      </c>
      <c r="I284" s="61">
        <v>0.21874386399999998</v>
      </c>
      <c r="J284" s="61">
        <v>9.9927814999999989E-2</v>
      </c>
      <c r="K284" s="61">
        <v>0.25428269599999997</v>
      </c>
      <c r="L284" s="61">
        <v>0.22490063100000002</v>
      </c>
      <c r="M284" s="61"/>
      <c r="N284" s="61">
        <v>0.136749021</v>
      </c>
      <c r="O284" s="61">
        <v>9.8272662199999999E-2</v>
      </c>
      <c r="P284" s="61">
        <v>0.618225409</v>
      </c>
      <c r="Q284" s="61">
        <v>6.9685698300000001E-2</v>
      </c>
      <c r="R284" s="14"/>
    </row>
    <row r="285" spans="1:18">
      <c r="A285" s="16">
        <v>141</v>
      </c>
      <c r="B285" s="61">
        <v>5.5822190999999993E-2</v>
      </c>
      <c r="C285" s="61">
        <v>0.20657125799999998</v>
      </c>
      <c r="D285" s="61">
        <v>0.22379537999999999</v>
      </c>
      <c r="E285" s="61">
        <v>5.7305253699999996E-2</v>
      </c>
      <c r="F285" s="61">
        <v>6.7402970100000001E-2</v>
      </c>
      <c r="G285" s="61">
        <v>0.13614785299999999</v>
      </c>
      <c r="H285" s="61">
        <v>3.60931128E-2</v>
      </c>
      <c r="I285" s="61">
        <v>0.20719945400000001</v>
      </c>
      <c r="J285" s="61">
        <v>9.4196428200000001E-2</v>
      </c>
      <c r="K285" s="61">
        <v>0.25274207700000001</v>
      </c>
      <c r="L285" s="61">
        <v>0.210280834</v>
      </c>
      <c r="M285" s="61"/>
      <c r="N285" s="61">
        <v>0.13162375400000001</v>
      </c>
      <c r="O285" s="61">
        <v>0.107745718</v>
      </c>
      <c r="P285" s="61">
        <v>0.61937644199999997</v>
      </c>
      <c r="Q285" s="61">
        <v>8.230524060000001E-2</v>
      </c>
      <c r="R285" s="14"/>
    </row>
    <row r="286" spans="1:18">
      <c r="A286" s="16">
        <v>141.5</v>
      </c>
      <c r="B286" s="61">
        <v>4.3729450200000006E-2</v>
      </c>
      <c r="C286" s="61">
        <v>0.20986218000000001</v>
      </c>
      <c r="D286" s="61">
        <v>0.21839161699999998</v>
      </c>
      <c r="E286" s="61">
        <v>4.9314200400000001E-2</v>
      </c>
      <c r="F286" s="61">
        <v>7.1076736099999996E-2</v>
      </c>
      <c r="G286" s="61">
        <v>0.140159482</v>
      </c>
      <c r="H286" s="61">
        <v>3.9085261999999996E-2</v>
      </c>
      <c r="I286" s="61">
        <v>0.21776371</v>
      </c>
      <c r="J286" s="61">
        <v>9.4109777500000005E-2</v>
      </c>
      <c r="K286" s="61">
        <v>0.25985207700000001</v>
      </c>
      <c r="L286" s="61">
        <v>0.211800869</v>
      </c>
      <c r="M286" s="61"/>
      <c r="N286" s="61">
        <v>0.134345716</v>
      </c>
      <c r="O286" s="61">
        <v>0.10462998499999999</v>
      </c>
      <c r="P286" s="61">
        <v>0.62568981999999995</v>
      </c>
      <c r="Q286" s="61">
        <v>4.4913599399999997E-2</v>
      </c>
      <c r="R286" s="14"/>
    </row>
    <row r="287" spans="1:18">
      <c r="A287" s="16">
        <v>142</v>
      </c>
      <c r="B287" s="61">
        <v>6.0969638600000001E-2</v>
      </c>
      <c r="C287" s="61">
        <v>0.201462894</v>
      </c>
      <c r="D287" s="61">
        <v>0.22056279199999998</v>
      </c>
      <c r="E287" s="61">
        <v>4.6109081699999999E-2</v>
      </c>
      <c r="F287" s="61">
        <v>6.8771197100000001E-2</v>
      </c>
      <c r="G287" s="61">
        <v>0.13825231600000001</v>
      </c>
      <c r="H287" s="61">
        <v>4.4779450799999995E-2</v>
      </c>
      <c r="I287" s="61">
        <v>0.21282306200000001</v>
      </c>
      <c r="J287" s="61">
        <v>9.0540738199999998E-2</v>
      </c>
      <c r="K287" s="61">
        <v>0.25787148900000001</v>
      </c>
      <c r="L287" s="61">
        <v>0.21049196299999998</v>
      </c>
      <c r="M287" s="61"/>
      <c r="N287" s="61">
        <v>0.13883767</v>
      </c>
      <c r="O287" s="61">
        <v>9.5587809999999995E-2</v>
      </c>
      <c r="P287" s="61">
        <v>0.63950602499999998</v>
      </c>
      <c r="Q287" s="61">
        <v>4.3190608800000002E-2</v>
      </c>
      <c r="R287" s="14"/>
    </row>
    <row r="288" spans="1:18">
      <c r="A288" s="16">
        <v>142.5</v>
      </c>
      <c r="B288" s="61">
        <v>4.0519995499999996E-2</v>
      </c>
      <c r="C288" s="61">
        <v>0.19938293000000001</v>
      </c>
      <c r="D288" s="61">
        <v>0.210710117</v>
      </c>
      <c r="E288" s="61">
        <v>4.3485324999999998E-2</v>
      </c>
      <c r="F288" s="61">
        <v>6.7396536600000001E-2</v>
      </c>
      <c r="G288" s="61">
        <v>0.141781241</v>
      </c>
      <c r="H288" s="61">
        <v>4.1257766800000005E-2</v>
      </c>
      <c r="I288" s="61">
        <v>0.20992442400000003</v>
      </c>
      <c r="J288" s="61">
        <v>9.7969188999999998E-2</v>
      </c>
      <c r="K288" s="61">
        <v>0.250580782</v>
      </c>
      <c r="L288" s="61">
        <v>0.21454972999999999</v>
      </c>
      <c r="M288" s="61"/>
      <c r="N288" s="61">
        <v>0.14301212499999999</v>
      </c>
      <c r="O288" s="61">
        <v>0.10518608499999998</v>
      </c>
      <c r="P288" s="61">
        <v>0.63485282799999998</v>
      </c>
      <c r="Q288" s="61">
        <v>6.1840431500000001E-2</v>
      </c>
      <c r="R288" s="14"/>
    </row>
    <row r="289" spans="1:18">
      <c r="A289" s="16">
        <v>143</v>
      </c>
      <c r="B289" s="61">
        <v>4.1147305799999999E-2</v>
      </c>
      <c r="C289" s="61">
        <v>0.195731082</v>
      </c>
      <c r="D289" s="61">
        <v>0.22084213599999999</v>
      </c>
      <c r="E289" s="61">
        <v>4.8493612700000001E-2</v>
      </c>
      <c r="F289" s="61">
        <v>7.5817743899999998E-2</v>
      </c>
      <c r="G289" s="61">
        <v>0.13176311200000002</v>
      </c>
      <c r="H289" s="61">
        <v>4.7589836699999999E-2</v>
      </c>
      <c r="I289" s="61">
        <v>0.208806401</v>
      </c>
      <c r="J289" s="61">
        <v>9.3997687400000002E-2</v>
      </c>
      <c r="K289" s="61">
        <v>0.26484286899999998</v>
      </c>
      <c r="L289" s="61">
        <v>0.22153520400000001</v>
      </c>
      <c r="M289" s="61"/>
      <c r="N289" s="61">
        <v>0.14158953600000002</v>
      </c>
      <c r="O289" s="61">
        <v>0.11073841399999999</v>
      </c>
      <c r="P289" s="61">
        <v>0.65574798499999998</v>
      </c>
      <c r="Q289" s="61">
        <v>7.6793652800000001E-2</v>
      </c>
      <c r="R289" s="14"/>
    </row>
    <row r="290" spans="1:18">
      <c r="A290" s="16">
        <v>143.5</v>
      </c>
      <c r="B290" s="61">
        <v>5.0504641199999999E-2</v>
      </c>
      <c r="C290" s="61">
        <v>0.20103600299999999</v>
      </c>
      <c r="D290" s="61">
        <v>0.21261912399999999</v>
      </c>
      <c r="E290" s="61">
        <v>4.6703639600000006E-2</v>
      </c>
      <c r="F290" s="61">
        <v>7.2987766199999998E-2</v>
      </c>
      <c r="G290" s="61">
        <v>0.13750011300000001</v>
      </c>
      <c r="H290" s="61">
        <v>4.5844000200000005E-2</v>
      </c>
      <c r="I290" s="61">
        <v>0.220124968</v>
      </c>
      <c r="J290" s="61">
        <v>0.10086977400000001</v>
      </c>
      <c r="K290" s="61">
        <v>0.26821587699999999</v>
      </c>
      <c r="L290" s="61">
        <v>0.211753049</v>
      </c>
      <c r="M290" s="61"/>
      <c r="N290" s="61">
        <v>0.14293514600000001</v>
      </c>
      <c r="O290" s="61">
        <v>0.10715924299999999</v>
      </c>
      <c r="P290" s="61">
        <v>0.63598173199999997</v>
      </c>
      <c r="Q290" s="61">
        <v>4.9813687800000006E-2</v>
      </c>
      <c r="R290" s="14"/>
    </row>
    <row r="291" spans="1:18">
      <c r="A291" s="16">
        <v>144</v>
      </c>
      <c r="B291" s="61">
        <v>4.28310514E-2</v>
      </c>
      <c r="C291" s="61">
        <v>0.19592878699999999</v>
      </c>
      <c r="D291" s="61">
        <v>0.20793842900000001</v>
      </c>
      <c r="E291" s="61">
        <v>5.04912286E-2</v>
      </c>
      <c r="F291" s="61">
        <v>7.1760754699999998E-2</v>
      </c>
      <c r="G291" s="61">
        <v>0.14428713300000001</v>
      </c>
      <c r="H291" s="61">
        <v>4.3682641100000003E-2</v>
      </c>
      <c r="I291" s="61">
        <v>0.21516077200000003</v>
      </c>
      <c r="J291" s="61">
        <v>9.8062099799999997E-2</v>
      </c>
      <c r="K291" s="61">
        <v>0.25176875500000001</v>
      </c>
      <c r="L291" s="61">
        <v>0.20156174499999999</v>
      </c>
      <c r="M291" s="61"/>
      <c r="N291" s="61">
        <v>0.143369091</v>
      </c>
      <c r="O291" s="61">
        <v>0.11015768899999999</v>
      </c>
      <c r="P291" s="61">
        <v>0.66239985599999995</v>
      </c>
      <c r="Q291" s="61">
        <v>7.2056697899999994E-2</v>
      </c>
      <c r="R291" s="14"/>
    </row>
    <row r="292" spans="1:18">
      <c r="A292" s="16">
        <v>144.5</v>
      </c>
      <c r="B292" s="61">
        <v>6.477091019999999E-2</v>
      </c>
      <c r="C292" s="61">
        <v>0.20394109400000002</v>
      </c>
      <c r="D292" s="61">
        <v>0.215331145</v>
      </c>
      <c r="E292" s="61">
        <v>4.5776415000000001E-2</v>
      </c>
      <c r="F292" s="61">
        <v>6.7739570700000001E-2</v>
      </c>
      <c r="G292" s="61">
        <v>0.14170951799999998</v>
      </c>
      <c r="H292" s="61">
        <v>4.4112347699999999E-2</v>
      </c>
      <c r="I292" s="61">
        <v>0.21815289199999999</v>
      </c>
      <c r="J292" s="61">
        <v>0.110556771</v>
      </c>
      <c r="K292" s="61">
        <v>0.235683002</v>
      </c>
      <c r="L292" s="61">
        <v>0.198107268</v>
      </c>
      <c r="M292" s="61"/>
      <c r="N292" s="61">
        <v>0.147289012</v>
      </c>
      <c r="O292" s="61">
        <v>0.10519946600000001</v>
      </c>
      <c r="P292" s="61">
        <v>0.64013374099999998</v>
      </c>
      <c r="Q292" s="61">
        <v>5.6095383400000004E-2</v>
      </c>
      <c r="R292" s="14"/>
    </row>
    <row r="293" spans="1:18">
      <c r="A293" s="16">
        <v>145</v>
      </c>
      <c r="B293" s="61">
        <v>5.48539579E-2</v>
      </c>
      <c r="C293" s="61">
        <v>0.19144365499999999</v>
      </c>
      <c r="D293" s="61">
        <v>0.21552924099999998</v>
      </c>
      <c r="E293" s="61">
        <v>3.7948157999999996E-2</v>
      </c>
      <c r="F293" s="61">
        <v>8.4691709900000009E-2</v>
      </c>
      <c r="G293" s="61">
        <v>0.142598481</v>
      </c>
      <c r="H293" s="61">
        <v>4.0319814100000004E-2</v>
      </c>
      <c r="I293" s="61">
        <v>0.21842437000000001</v>
      </c>
      <c r="J293" s="61">
        <v>0.10833911499999999</v>
      </c>
      <c r="K293" s="61">
        <v>0.24825735900000001</v>
      </c>
      <c r="L293" s="61">
        <v>0.21141728100000001</v>
      </c>
      <c r="M293" s="61"/>
      <c r="N293" s="61">
        <v>0.14189901300000002</v>
      </c>
      <c r="O293" s="61">
        <v>0.107191964</v>
      </c>
      <c r="P293" s="61">
        <v>0.63230076699999993</v>
      </c>
      <c r="Q293" s="61">
        <v>5.4267908199999999E-2</v>
      </c>
      <c r="R293" s="14"/>
    </row>
    <row r="294" spans="1:18">
      <c r="A294" s="16">
        <v>145.5</v>
      </c>
      <c r="B294" s="61">
        <v>6.8163101399999995E-2</v>
      </c>
      <c r="C294" s="61">
        <v>0.18938654599999999</v>
      </c>
      <c r="D294" s="61">
        <v>0.21932715999999999</v>
      </c>
      <c r="E294" s="61">
        <v>3.6178670999999996E-2</v>
      </c>
      <c r="F294" s="61">
        <v>6.1691097199999996E-2</v>
      </c>
      <c r="G294" s="61">
        <v>0.14199509900000001</v>
      </c>
      <c r="H294" s="61">
        <v>4.4288526600000003E-2</v>
      </c>
      <c r="I294" s="61">
        <v>0.20634614200000001</v>
      </c>
      <c r="J294" s="61">
        <v>0.10487959299999999</v>
      </c>
      <c r="K294" s="61">
        <v>0.249634624</v>
      </c>
      <c r="L294" s="61">
        <v>0.212959234</v>
      </c>
      <c r="M294" s="61"/>
      <c r="N294" s="61">
        <v>0.139279335</v>
      </c>
      <c r="O294" s="61">
        <v>9.5754498100000002E-2</v>
      </c>
      <c r="P294" s="61">
        <v>0.61837625799999996</v>
      </c>
      <c r="Q294" s="61">
        <v>3.9278128699999998E-2</v>
      </c>
      <c r="R294" s="14"/>
    </row>
    <row r="295" spans="1:18">
      <c r="A295" s="16">
        <v>146</v>
      </c>
      <c r="B295" s="61">
        <v>4.7712545200000005E-2</v>
      </c>
      <c r="C295" s="61">
        <v>0.20639706400000002</v>
      </c>
      <c r="D295" s="61">
        <v>0.21235643199999998</v>
      </c>
      <c r="E295" s="61">
        <v>4.13185472E-2</v>
      </c>
      <c r="F295" s="61">
        <v>6.57228646E-2</v>
      </c>
      <c r="G295" s="61">
        <v>0.147894735</v>
      </c>
      <c r="H295" s="61">
        <v>4.7550002899999999E-2</v>
      </c>
      <c r="I295" s="61">
        <v>0.21836832699999997</v>
      </c>
      <c r="J295" s="61">
        <v>0.10358761899999999</v>
      </c>
      <c r="K295" s="61">
        <v>0.24455750399999998</v>
      </c>
      <c r="L295" s="61">
        <v>0.211773871</v>
      </c>
      <c r="M295" s="61"/>
      <c r="N295" s="61">
        <v>0.142774713</v>
      </c>
      <c r="O295" s="61">
        <v>0.102479522</v>
      </c>
      <c r="P295" s="61">
        <v>0.61965654400000003</v>
      </c>
      <c r="Q295" s="61">
        <v>6.1300848500000005E-2</v>
      </c>
      <c r="R295" s="14"/>
    </row>
    <row r="296" spans="1:18">
      <c r="A296" s="16">
        <v>146.5</v>
      </c>
      <c r="B296" s="61">
        <v>6.8383696699999996E-2</v>
      </c>
      <c r="C296" s="61">
        <v>0.19970686499999998</v>
      </c>
      <c r="D296" s="61">
        <v>0.2087697</v>
      </c>
      <c r="E296" s="61">
        <v>4.64874485E-2</v>
      </c>
      <c r="F296" s="61">
        <v>7.0362162899999997E-2</v>
      </c>
      <c r="G296" s="61">
        <v>0.143559031</v>
      </c>
      <c r="H296" s="61">
        <v>4.6208529599999999E-2</v>
      </c>
      <c r="I296" s="61">
        <v>0.21057684399999999</v>
      </c>
      <c r="J296" s="61">
        <v>0.105189529</v>
      </c>
      <c r="K296" s="61">
        <v>0.248866744</v>
      </c>
      <c r="L296" s="61">
        <v>0.20565984100000001</v>
      </c>
      <c r="M296" s="61"/>
      <c r="N296" s="61">
        <v>0.14374257399999998</v>
      </c>
      <c r="O296" s="61">
        <v>0.103122033</v>
      </c>
      <c r="P296" s="61">
        <v>0.62597371800000001</v>
      </c>
      <c r="Q296" s="61">
        <v>6.3375813699999992E-2</v>
      </c>
      <c r="R296" s="14"/>
    </row>
    <row r="297" spans="1:18">
      <c r="A297" s="16">
        <v>147</v>
      </c>
      <c r="B297" s="61">
        <v>6.1323584999999993E-2</v>
      </c>
      <c r="C297" s="61">
        <v>0.20177378099999999</v>
      </c>
      <c r="D297" s="61">
        <v>0.21371744199999998</v>
      </c>
      <c r="E297" s="61">
        <v>3.78015243E-2</v>
      </c>
      <c r="F297" s="61">
        <v>6.36812088E-2</v>
      </c>
      <c r="G297" s="61">
        <v>0.134537666</v>
      </c>
      <c r="H297" s="61">
        <v>4.4752515099999994E-2</v>
      </c>
      <c r="I297" s="61">
        <v>0.215100391</v>
      </c>
      <c r="J297" s="61">
        <v>0.103408704</v>
      </c>
      <c r="K297" s="61">
        <v>0.242672268</v>
      </c>
      <c r="L297" s="61">
        <v>0.21148435599999998</v>
      </c>
      <c r="M297" s="61"/>
      <c r="N297" s="61">
        <v>0.14745320100000001</v>
      </c>
      <c r="O297" s="61">
        <v>9.5143443800000005E-2</v>
      </c>
      <c r="P297" s="61">
        <v>0.63936356000000005</v>
      </c>
      <c r="Q297" s="61">
        <v>4.6520427399999995E-2</v>
      </c>
      <c r="R297" s="14"/>
    </row>
    <row r="298" spans="1:18">
      <c r="A298" s="16">
        <v>147.5</v>
      </c>
      <c r="B298" s="61">
        <v>6.1603026700000001E-2</v>
      </c>
      <c r="C298" s="61">
        <v>0.215357944</v>
      </c>
      <c r="D298" s="61">
        <v>0.20651060099999999</v>
      </c>
      <c r="E298" s="61">
        <v>4.1892487799999996E-2</v>
      </c>
      <c r="F298" s="61">
        <v>7.8453222099999997E-2</v>
      </c>
      <c r="G298" s="61">
        <v>0.13840110900000002</v>
      </c>
      <c r="H298" s="61">
        <v>3.9268264800000001E-2</v>
      </c>
      <c r="I298" s="61">
        <v>0.20609702099999999</v>
      </c>
      <c r="J298" s="61">
        <v>0.110121811</v>
      </c>
      <c r="K298" s="61">
        <v>0.262432516</v>
      </c>
      <c r="L298" s="61">
        <v>0.20611156999999999</v>
      </c>
      <c r="M298" s="61"/>
      <c r="N298" s="61">
        <v>0.142325905</v>
      </c>
      <c r="O298" s="61">
        <v>0.10267447199999999</v>
      </c>
      <c r="P298" s="61">
        <v>0.61112580299999997</v>
      </c>
      <c r="Q298" s="61">
        <v>5.5569294700000001E-2</v>
      </c>
      <c r="R298" s="14"/>
    </row>
    <row r="299" spans="1:18">
      <c r="A299" s="16">
        <v>148</v>
      </c>
      <c r="B299" s="61">
        <v>6.96413263E-2</v>
      </c>
      <c r="C299" s="61">
        <v>0.21094855200000001</v>
      </c>
      <c r="D299" s="61">
        <v>0.21586409799999998</v>
      </c>
      <c r="E299" s="61">
        <v>3.6467912700000001E-2</v>
      </c>
      <c r="F299" s="61">
        <v>7.65809514E-2</v>
      </c>
      <c r="G299" s="61">
        <v>0.139908702</v>
      </c>
      <c r="H299" s="61">
        <v>4.8817843400000005E-2</v>
      </c>
      <c r="I299" s="61">
        <v>0.217049616</v>
      </c>
      <c r="J299" s="61">
        <v>0.104843477</v>
      </c>
      <c r="K299" s="61">
        <v>0.25680429599999999</v>
      </c>
      <c r="L299" s="61">
        <v>0.21726419599999999</v>
      </c>
      <c r="M299" s="61"/>
      <c r="N299" s="61">
        <v>0.13433972</v>
      </c>
      <c r="O299" s="61">
        <v>9.9963263300000008E-2</v>
      </c>
      <c r="P299" s="61">
        <v>0.61900329099999996</v>
      </c>
      <c r="Q299" s="61">
        <v>8.3406010899999994E-2</v>
      </c>
      <c r="R299" s="14"/>
    </row>
    <row r="300" spans="1:18">
      <c r="A300" s="16">
        <v>148.5</v>
      </c>
      <c r="B300" s="61">
        <v>4.9189093400000002E-2</v>
      </c>
      <c r="C300" s="61">
        <v>0.206589618</v>
      </c>
      <c r="D300" s="61">
        <v>0.194883631</v>
      </c>
      <c r="E300" s="61">
        <v>3.2886936999999998E-2</v>
      </c>
      <c r="F300" s="61">
        <v>7.9483501099999992E-2</v>
      </c>
      <c r="G300" s="61">
        <v>0.14468650399999999</v>
      </c>
      <c r="H300" s="61">
        <v>4.25813518E-2</v>
      </c>
      <c r="I300" s="61">
        <v>0.20938239</v>
      </c>
      <c r="J300" s="61">
        <v>0.104210712</v>
      </c>
      <c r="K300" s="61">
        <v>0.25546951299999998</v>
      </c>
      <c r="L300" s="61">
        <v>0.22706048599999998</v>
      </c>
      <c r="M300" s="61"/>
      <c r="N300" s="61">
        <v>0.138755883</v>
      </c>
      <c r="O300" s="61">
        <v>9.0219301900000007E-2</v>
      </c>
      <c r="P300" s="61">
        <v>0.62691877299999998</v>
      </c>
      <c r="Q300" s="61">
        <v>5.9156286299999999E-2</v>
      </c>
      <c r="R300" s="14"/>
    </row>
    <row r="301" spans="1:18">
      <c r="A301" s="16">
        <v>149</v>
      </c>
      <c r="B301" s="61">
        <v>4.6209230899999995E-2</v>
      </c>
      <c r="C301" s="61">
        <v>0.19595781800000001</v>
      </c>
      <c r="D301" s="61">
        <v>0.202708945</v>
      </c>
      <c r="E301" s="61">
        <v>4.2628201299999995E-2</v>
      </c>
      <c r="F301" s="61">
        <v>6.4966805500000002E-2</v>
      </c>
      <c r="G301" s="61">
        <v>0.137579534</v>
      </c>
      <c r="H301" s="61">
        <v>4.5372514799999999E-2</v>
      </c>
      <c r="I301" s="61">
        <v>0.20770583400000001</v>
      </c>
      <c r="J301" s="61">
        <v>0.101674616</v>
      </c>
      <c r="K301" s="61">
        <v>0.25483604100000001</v>
      </c>
      <c r="L301" s="61">
        <v>0.22553276700000002</v>
      </c>
      <c r="M301" s="61"/>
      <c r="N301" s="61">
        <v>0.12903110600000001</v>
      </c>
      <c r="O301" s="61">
        <v>8.8360433000000002E-2</v>
      </c>
      <c r="P301" s="61">
        <v>0.62200461799999995</v>
      </c>
      <c r="Q301" s="61">
        <v>5.5226840800000003E-2</v>
      </c>
      <c r="R301" s="14"/>
    </row>
    <row r="302" spans="1:18">
      <c r="A302" s="16">
        <v>149.5</v>
      </c>
      <c r="B302" s="61">
        <v>5.7051692299999998E-2</v>
      </c>
      <c r="C302" s="61">
        <v>0.20026234700000001</v>
      </c>
      <c r="D302" s="61">
        <v>0.217454007</v>
      </c>
      <c r="E302" s="61">
        <v>3.9631242499999997E-2</v>
      </c>
      <c r="F302" s="61">
        <v>6.5660053699999998E-2</v>
      </c>
      <c r="G302" s="61">
        <v>0.139463848</v>
      </c>
      <c r="H302" s="61">
        <v>3.99353307E-2</v>
      </c>
      <c r="I302" s="61">
        <v>0.21223863099999998</v>
      </c>
      <c r="J302" s="61">
        <v>0.10536969600000001</v>
      </c>
      <c r="K302" s="61">
        <v>0.26455387600000002</v>
      </c>
      <c r="L302" s="61">
        <v>0.21651062400000001</v>
      </c>
      <c r="M302" s="61"/>
      <c r="N302" s="61">
        <v>0.139695826</v>
      </c>
      <c r="O302" s="61">
        <v>9.7226313699999997E-2</v>
      </c>
      <c r="P302" s="61">
        <v>0.62419176399999998</v>
      </c>
      <c r="Q302" s="61">
        <v>4.4954212399999999E-2</v>
      </c>
      <c r="R302" s="14"/>
    </row>
    <row r="303" spans="1:18">
      <c r="A303" s="16">
        <v>150</v>
      </c>
      <c r="B303" s="61">
        <v>5.2972386199999999E-2</v>
      </c>
      <c r="C303" s="61">
        <v>0.181967657</v>
      </c>
      <c r="D303" s="61">
        <v>0.214597115</v>
      </c>
      <c r="E303" s="61">
        <v>3.8077548499999996E-2</v>
      </c>
      <c r="F303" s="61">
        <v>7.3905163900000001E-2</v>
      </c>
      <c r="G303" s="61">
        <v>0.149228947</v>
      </c>
      <c r="H303" s="61">
        <v>3.6481488499999999E-2</v>
      </c>
      <c r="I303" s="61">
        <v>0.23403483999999999</v>
      </c>
      <c r="J303" s="61">
        <v>0.11322676400000001</v>
      </c>
      <c r="K303" s="61">
        <v>0.26443774600000003</v>
      </c>
      <c r="L303" s="61">
        <v>0.22049705199999997</v>
      </c>
      <c r="M303" s="61"/>
      <c r="N303" s="61">
        <v>0.13272044</v>
      </c>
      <c r="O303" s="61">
        <v>8.1995397000000012E-2</v>
      </c>
      <c r="P303" s="61">
        <v>0.62550927000000001</v>
      </c>
      <c r="Q303" s="61">
        <v>3.2193124499999996E-2</v>
      </c>
      <c r="R303" s="14"/>
    </row>
    <row r="304" spans="1:18">
      <c r="A304" s="16">
        <v>150.5</v>
      </c>
      <c r="B304" s="61">
        <v>7.1424171999999994E-2</v>
      </c>
      <c r="C304" s="61">
        <v>0.200556868</v>
      </c>
      <c r="D304" s="61">
        <v>0.21137491899999999</v>
      </c>
      <c r="E304" s="61">
        <v>3.9575910499999999E-2</v>
      </c>
      <c r="F304" s="61">
        <v>6.6152495499999991E-2</v>
      </c>
      <c r="G304" s="61">
        <v>0.14281613200000001</v>
      </c>
      <c r="H304" s="61">
        <v>4.2041706599999999E-2</v>
      </c>
      <c r="I304" s="61">
        <v>0.23297861399999997</v>
      </c>
      <c r="J304" s="61">
        <v>0.11070916</v>
      </c>
      <c r="K304" s="61">
        <v>0.24361791700000002</v>
      </c>
      <c r="L304" s="61">
        <v>0.208635506</v>
      </c>
      <c r="M304" s="61"/>
      <c r="N304" s="61">
        <v>0.12967215899999998</v>
      </c>
      <c r="O304" s="61">
        <v>9.694494179999999E-2</v>
      </c>
      <c r="P304" s="61">
        <v>0.62486583799999995</v>
      </c>
      <c r="Q304" s="61">
        <v>2.6844280999999998E-2</v>
      </c>
      <c r="R304" s="14"/>
    </row>
    <row r="305" spans="1:18">
      <c r="A305" s="16">
        <v>151</v>
      </c>
      <c r="B305" s="61">
        <v>3.3723307700000003E-2</v>
      </c>
      <c r="C305" s="61">
        <v>0.18843597100000001</v>
      </c>
      <c r="D305" s="61">
        <v>0.21252955600000001</v>
      </c>
      <c r="E305" s="61">
        <v>4.4257586900000007E-2</v>
      </c>
      <c r="F305" s="61">
        <v>5.70925132E-2</v>
      </c>
      <c r="G305" s="61">
        <v>0.13579374399999999</v>
      </c>
      <c r="H305" s="61">
        <v>5.0817425700000002E-2</v>
      </c>
      <c r="I305" s="61">
        <v>0.220699428</v>
      </c>
      <c r="J305" s="61">
        <v>0.10958911199999999</v>
      </c>
      <c r="K305" s="61">
        <v>0.24896299800000002</v>
      </c>
      <c r="L305" s="61">
        <v>0.204092096</v>
      </c>
      <c r="M305" s="61"/>
      <c r="N305" s="61">
        <v>0.140074954</v>
      </c>
      <c r="O305" s="61">
        <v>8.8219985100000009E-2</v>
      </c>
      <c r="P305" s="61">
        <v>0.63928597099999995</v>
      </c>
      <c r="Q305" s="61">
        <v>4.6386310200000003E-2</v>
      </c>
      <c r="R305" s="14"/>
    </row>
    <row r="306" spans="1:18">
      <c r="A306" s="16">
        <v>151.5</v>
      </c>
      <c r="B306" s="61">
        <v>5.7814464499999996E-2</v>
      </c>
      <c r="C306" s="61">
        <v>0.190546783</v>
      </c>
      <c r="D306" s="61">
        <v>0.20915495799999997</v>
      </c>
      <c r="E306" s="61">
        <v>4.13425496E-2</v>
      </c>
      <c r="F306" s="61">
        <v>7.99993175E-2</v>
      </c>
      <c r="G306" s="61">
        <v>0.139260195</v>
      </c>
      <c r="H306" s="61">
        <v>3.9224944800000001E-2</v>
      </c>
      <c r="I306" s="61">
        <v>0.221638062</v>
      </c>
      <c r="J306" s="61">
        <v>0.106823607</v>
      </c>
      <c r="K306" s="61">
        <v>0.24589784100000001</v>
      </c>
      <c r="L306" s="61">
        <v>0.20347854399999998</v>
      </c>
      <c r="M306" s="61"/>
      <c r="N306" s="61">
        <v>0.135888807</v>
      </c>
      <c r="O306" s="61">
        <v>9.4359208E-2</v>
      </c>
      <c r="P306" s="61">
        <v>0.63973311799999999</v>
      </c>
      <c r="Q306" s="61">
        <v>6.1923928400000001E-2</v>
      </c>
      <c r="R306" s="14"/>
    </row>
    <row r="307" spans="1:18">
      <c r="A307" s="16">
        <v>152</v>
      </c>
      <c r="B307" s="61">
        <v>6.7405254299999995E-2</v>
      </c>
      <c r="C307" s="61">
        <v>0.20420531</v>
      </c>
      <c r="D307" s="61">
        <v>0.212065531</v>
      </c>
      <c r="E307" s="61">
        <v>4.8585036199999994E-2</v>
      </c>
      <c r="F307" s="61">
        <v>6.5077485300000001E-2</v>
      </c>
      <c r="G307" s="61">
        <v>0.13429203000000001</v>
      </c>
      <c r="H307" s="61">
        <v>4.2998886900000005E-2</v>
      </c>
      <c r="I307" s="61">
        <v>0.21703376800000002</v>
      </c>
      <c r="J307" s="61">
        <v>9.9383723199999996E-2</v>
      </c>
      <c r="K307" s="61">
        <v>0.25072534800000001</v>
      </c>
      <c r="L307" s="61">
        <v>0.20785448299999998</v>
      </c>
      <c r="M307" s="61"/>
      <c r="N307" s="61">
        <v>0.137700672</v>
      </c>
      <c r="O307" s="61">
        <v>8.8163311199999997E-2</v>
      </c>
      <c r="P307" s="61">
        <v>0.63289295899999998</v>
      </c>
      <c r="Q307" s="61">
        <v>5.3630879699999995E-2</v>
      </c>
      <c r="R307" s="14"/>
    </row>
    <row r="308" spans="1:18">
      <c r="A308" s="16">
        <v>152.5</v>
      </c>
      <c r="B308" s="61">
        <v>5.7554348900000003E-2</v>
      </c>
      <c r="C308" s="61">
        <v>0.19640835299999998</v>
      </c>
      <c r="D308" s="61">
        <v>0.20684865500000002</v>
      </c>
      <c r="E308" s="61">
        <v>4.5479358400000003E-2</v>
      </c>
      <c r="F308" s="61">
        <v>5.4594663600000003E-2</v>
      </c>
      <c r="G308" s="61">
        <v>0.13346503500000001</v>
      </c>
      <c r="H308" s="61">
        <v>4.7335197200000005E-2</v>
      </c>
      <c r="I308" s="61">
        <v>0.21263801900000001</v>
      </c>
      <c r="J308" s="61">
        <v>0.104810181</v>
      </c>
      <c r="K308" s="61">
        <v>0.240494452</v>
      </c>
      <c r="L308" s="61">
        <v>0.213015014</v>
      </c>
      <c r="M308" s="61"/>
      <c r="N308" s="61">
        <v>0.14056168199999999</v>
      </c>
      <c r="O308" s="61">
        <v>9.5984016599999999E-2</v>
      </c>
      <c r="P308" s="61">
        <v>0.61292833800000002</v>
      </c>
      <c r="Q308" s="61">
        <v>5.6442459799999997E-2</v>
      </c>
      <c r="R308" s="14"/>
    </row>
    <row r="309" spans="1:18">
      <c r="A309" s="16">
        <v>153</v>
      </c>
      <c r="B309" s="61">
        <v>5.3157952100000003E-2</v>
      </c>
      <c r="C309" s="61">
        <v>0.18869399399999998</v>
      </c>
      <c r="D309" s="61">
        <v>0.21821251100000003</v>
      </c>
      <c r="E309" s="61">
        <v>4.4248299299999995E-2</v>
      </c>
      <c r="F309" s="61">
        <v>6.79903273E-2</v>
      </c>
      <c r="G309" s="61">
        <v>0.13358208599999999</v>
      </c>
      <c r="H309" s="61">
        <v>3.99186609E-2</v>
      </c>
      <c r="I309" s="61">
        <v>0.207645881</v>
      </c>
      <c r="J309" s="61">
        <v>0.10770972000000001</v>
      </c>
      <c r="K309" s="61">
        <v>0.25688828699999999</v>
      </c>
      <c r="L309" s="61">
        <v>0.212480577</v>
      </c>
      <c r="M309" s="61"/>
      <c r="N309" s="61">
        <v>0.13571515200000001</v>
      </c>
      <c r="O309" s="61">
        <v>9.6971867500000003E-2</v>
      </c>
      <c r="P309" s="61">
        <v>0.61286027399999998</v>
      </c>
      <c r="Q309" s="61">
        <v>3.2149575700000002E-2</v>
      </c>
      <c r="R309" s="14"/>
    </row>
    <row r="310" spans="1:18">
      <c r="A310" s="16">
        <v>153.5</v>
      </c>
      <c r="B310" s="61">
        <v>6.9790695200000002E-2</v>
      </c>
      <c r="C310" s="61">
        <v>0.18526758999999998</v>
      </c>
      <c r="D310" s="61">
        <v>0.22112224999999999</v>
      </c>
      <c r="E310" s="61">
        <v>4.5314902800000001E-2</v>
      </c>
      <c r="F310" s="61">
        <v>6.2822320299999998E-2</v>
      </c>
      <c r="G310" s="61">
        <v>0.127447596</v>
      </c>
      <c r="H310" s="61">
        <v>4.4993885099999999E-2</v>
      </c>
      <c r="I310" s="61">
        <v>0.21607717300000001</v>
      </c>
      <c r="J310" s="61">
        <v>0.10061555900000001</v>
      </c>
      <c r="K310" s="61">
        <v>0.24758103599999998</v>
      </c>
      <c r="L310" s="61">
        <v>0.20416279200000001</v>
      </c>
      <c r="M310" s="61"/>
      <c r="N310" s="61">
        <v>0.14214990800000002</v>
      </c>
      <c r="O310" s="61">
        <v>9.9688233599999995E-2</v>
      </c>
      <c r="P310" s="61">
        <v>0.61669870199999999</v>
      </c>
      <c r="Q310" s="61">
        <v>5.1669498100000003E-2</v>
      </c>
      <c r="R310" s="14"/>
    </row>
    <row r="311" spans="1:18">
      <c r="A311" s="16">
        <v>154</v>
      </c>
      <c r="B311" s="61">
        <v>5.7024701699999999E-2</v>
      </c>
      <c r="C311" s="61">
        <v>0.18634848099999998</v>
      </c>
      <c r="D311" s="61">
        <v>0.20736239300000001</v>
      </c>
      <c r="E311" s="61">
        <v>4.0939813000000005E-2</v>
      </c>
      <c r="F311" s="61">
        <v>7.2974342400000003E-2</v>
      </c>
      <c r="G311" s="61">
        <v>0.11698521899999999</v>
      </c>
      <c r="H311" s="61">
        <v>4.9298666400000003E-2</v>
      </c>
      <c r="I311" s="61">
        <v>0.21388120900000002</v>
      </c>
      <c r="J311" s="61">
        <v>8.9857149399999989E-2</v>
      </c>
      <c r="K311" s="61">
        <v>0.25111050299999998</v>
      </c>
      <c r="L311" s="61">
        <v>0.21722017000000002</v>
      </c>
      <c r="M311" s="61"/>
      <c r="N311" s="61">
        <v>0.133115503</v>
      </c>
      <c r="O311" s="61">
        <v>9.5957021300000001E-2</v>
      </c>
      <c r="P311" s="61">
        <v>0.62684192100000002</v>
      </c>
      <c r="Q311" s="61">
        <v>3.2586944899999998E-2</v>
      </c>
      <c r="R311" s="14"/>
    </row>
    <row r="312" spans="1:18">
      <c r="A312" s="16">
        <v>154.5</v>
      </c>
      <c r="B312" s="61">
        <v>5.5382871600000001E-2</v>
      </c>
      <c r="C312" s="61">
        <v>0.186549993</v>
      </c>
      <c r="D312" s="61">
        <v>0.19953886099999998</v>
      </c>
      <c r="E312" s="61">
        <v>4.0681197200000005E-2</v>
      </c>
      <c r="F312" s="61">
        <v>7.60495541E-2</v>
      </c>
      <c r="G312" s="61">
        <v>0.134880634</v>
      </c>
      <c r="H312" s="61">
        <v>3.7698820799999998E-2</v>
      </c>
      <c r="I312" s="61">
        <v>0.20201566400000001</v>
      </c>
      <c r="J312" s="61">
        <v>9.3305458300000005E-2</v>
      </c>
      <c r="K312" s="61">
        <v>0.23644773600000002</v>
      </c>
      <c r="L312" s="61">
        <v>0.21358365700000001</v>
      </c>
      <c r="M312" s="61"/>
      <c r="N312" s="61">
        <v>0.13948074399999999</v>
      </c>
      <c r="O312" s="61">
        <v>9.2265001000000013E-2</v>
      </c>
      <c r="P312" s="61">
        <v>0.61331786799999999</v>
      </c>
      <c r="Q312" s="61">
        <v>5.6229841199999998E-2</v>
      </c>
      <c r="R312" s="14"/>
    </row>
    <row r="313" spans="1:18">
      <c r="A313" s="16">
        <v>155</v>
      </c>
      <c r="B313" s="61">
        <v>5.6125404699999999E-2</v>
      </c>
      <c r="C313" s="61">
        <v>0.18912195300000001</v>
      </c>
      <c r="D313" s="61">
        <v>0.204349739</v>
      </c>
      <c r="E313" s="61">
        <v>3.7703258199999999E-2</v>
      </c>
      <c r="F313" s="61">
        <v>5.3241726600000004E-2</v>
      </c>
      <c r="G313" s="61">
        <v>0.12531698399999999</v>
      </c>
      <c r="H313" s="61">
        <v>3.91910065E-2</v>
      </c>
      <c r="I313" s="61">
        <v>0.20321178100000001</v>
      </c>
      <c r="J313" s="61">
        <v>0.106578198</v>
      </c>
      <c r="K313" s="61">
        <v>0.24933702299999999</v>
      </c>
      <c r="L313" s="61">
        <v>0.20921693499999999</v>
      </c>
      <c r="M313" s="61"/>
      <c r="N313" s="61">
        <v>0.144981414</v>
      </c>
      <c r="O313" s="61">
        <v>9.8967792400000004E-2</v>
      </c>
      <c r="P313" s="61">
        <v>0.59992765800000003</v>
      </c>
      <c r="Q313" s="61">
        <v>5.6431073899999996E-2</v>
      </c>
      <c r="R313" s="14"/>
    </row>
    <row r="314" spans="1:18">
      <c r="A314" s="16">
        <v>155.5</v>
      </c>
      <c r="B314" s="61">
        <v>5.8700827599999998E-2</v>
      </c>
      <c r="C314" s="61">
        <v>0.19023486900000003</v>
      </c>
      <c r="D314" s="61">
        <v>0.22237851200000003</v>
      </c>
      <c r="E314" s="61">
        <v>4.3741844700000004E-2</v>
      </c>
      <c r="F314" s="61">
        <v>7.0385885400000001E-2</v>
      </c>
      <c r="G314" s="61">
        <v>0.13861252300000002</v>
      </c>
      <c r="H314" s="61">
        <v>4.9055163300000003E-2</v>
      </c>
      <c r="I314" s="61">
        <v>0.20561146799999999</v>
      </c>
      <c r="J314" s="61">
        <v>9.8198102100000004E-2</v>
      </c>
      <c r="K314" s="61">
        <v>0.23837214400000001</v>
      </c>
      <c r="L314" s="61">
        <v>0.20857949099999998</v>
      </c>
      <c r="M314" s="61"/>
      <c r="N314" s="61">
        <v>0.14469891199999999</v>
      </c>
      <c r="O314" s="61">
        <v>9.6995041200000007E-2</v>
      </c>
      <c r="P314" s="61">
        <v>0.59318003099999994</v>
      </c>
      <c r="Q314" s="61">
        <v>4.5509755299999996E-2</v>
      </c>
      <c r="R314" s="14"/>
    </row>
    <row r="315" spans="1:18">
      <c r="A315" s="16">
        <v>156</v>
      </c>
      <c r="B315" s="61">
        <v>5.7917052699999999E-2</v>
      </c>
      <c r="C315" s="61">
        <v>0.185438357</v>
      </c>
      <c r="D315" s="61">
        <v>0.205001924</v>
      </c>
      <c r="E315" s="61">
        <v>4.5977210700000007E-2</v>
      </c>
      <c r="F315" s="61">
        <v>6.3236180400000008E-2</v>
      </c>
      <c r="G315" s="61">
        <v>0.14156136799999999</v>
      </c>
      <c r="H315" s="61">
        <v>5.4972093400000005E-2</v>
      </c>
      <c r="I315" s="61">
        <v>0.21597125900000003</v>
      </c>
      <c r="J315" s="61">
        <v>9.8056087400000005E-2</v>
      </c>
      <c r="K315" s="61">
        <v>0.244380244</v>
      </c>
      <c r="L315" s="61">
        <v>0.217138685</v>
      </c>
      <c r="M315" s="61"/>
      <c r="N315" s="61">
        <v>0.13849472399999999</v>
      </c>
      <c r="O315" s="61">
        <v>8.6791589699999991E-2</v>
      </c>
      <c r="P315" s="61">
        <v>0.61622688400000003</v>
      </c>
      <c r="Q315" s="61">
        <v>3.9526170100000001E-2</v>
      </c>
      <c r="R315" s="14"/>
    </row>
    <row r="316" spans="1:18">
      <c r="A316" s="16">
        <v>156.5</v>
      </c>
      <c r="B316" s="61">
        <v>5.2620745099999998E-2</v>
      </c>
      <c r="C316" s="61">
        <v>0.177600006</v>
      </c>
      <c r="D316" s="61">
        <v>0.218982546</v>
      </c>
      <c r="E316" s="61">
        <v>3.4676971799999998E-2</v>
      </c>
      <c r="F316" s="61">
        <v>8.5940742199999989E-2</v>
      </c>
      <c r="G316" s="61">
        <v>0.13394331200000001</v>
      </c>
      <c r="H316" s="61">
        <v>4.0181614400000003E-2</v>
      </c>
      <c r="I316" s="61">
        <v>0.21609769700000001</v>
      </c>
      <c r="J316" s="61">
        <v>0.100788406</v>
      </c>
      <c r="K316" s="61">
        <v>0.25762171500000003</v>
      </c>
      <c r="L316" s="61">
        <v>0.21919059699999999</v>
      </c>
      <c r="M316" s="61"/>
      <c r="N316" s="61">
        <v>0.133365228</v>
      </c>
      <c r="O316" s="61">
        <v>9.9302167699999999E-2</v>
      </c>
      <c r="P316" s="61">
        <v>0.60872650699999997</v>
      </c>
      <c r="Q316" s="61">
        <v>6.7220853999999997E-2</v>
      </c>
      <c r="R316" s="14"/>
    </row>
    <row r="317" spans="1:18">
      <c r="A317" s="16">
        <v>157</v>
      </c>
      <c r="B317" s="61">
        <v>4.85295081E-2</v>
      </c>
      <c r="C317" s="61">
        <v>0.17660643300000001</v>
      </c>
      <c r="D317" s="61">
        <v>0.21843945399999998</v>
      </c>
      <c r="E317" s="61">
        <v>4.3726733299999994E-2</v>
      </c>
      <c r="F317" s="61">
        <v>7.3778359099999996E-2</v>
      </c>
      <c r="G317" s="61">
        <v>0.13004333300000001</v>
      </c>
      <c r="H317" s="61">
        <v>4.7538585700000004E-2</v>
      </c>
      <c r="I317" s="61">
        <v>0.20698060200000001</v>
      </c>
      <c r="J317" s="61">
        <v>9.5706033300000007E-2</v>
      </c>
      <c r="K317" s="61">
        <v>0.233874307</v>
      </c>
      <c r="L317" s="61">
        <v>0.21518646899999999</v>
      </c>
      <c r="M317" s="61"/>
      <c r="N317" s="61">
        <v>0.13567138400000001</v>
      </c>
      <c r="O317" s="61">
        <v>0.10450791399999999</v>
      </c>
      <c r="P317" s="61">
        <v>0.60557339200000004</v>
      </c>
      <c r="Q317" s="61">
        <v>3.9927451400000001E-2</v>
      </c>
      <c r="R317" s="14"/>
    </row>
    <row r="318" spans="1:18">
      <c r="A318" s="16">
        <v>157.5</v>
      </c>
      <c r="B318" s="61">
        <v>4.9637409600000001E-2</v>
      </c>
      <c r="C318" s="61">
        <v>0.17252107699999999</v>
      </c>
      <c r="D318" s="61">
        <v>0.21707247699999999</v>
      </c>
      <c r="E318" s="61">
        <v>3.51529935E-2</v>
      </c>
      <c r="F318" s="61">
        <v>7.8870365400000003E-2</v>
      </c>
      <c r="G318" s="61">
        <v>0.13967927599999999</v>
      </c>
      <c r="H318" s="61">
        <v>5.1978792900000001E-2</v>
      </c>
      <c r="I318" s="61">
        <v>0.21137641800000001</v>
      </c>
      <c r="J318" s="61">
        <v>0.11049550500000001</v>
      </c>
      <c r="K318" s="61">
        <v>0.23767916199999997</v>
      </c>
      <c r="L318" s="61">
        <v>0.219624402</v>
      </c>
      <c r="M318" s="61"/>
      <c r="N318" s="61">
        <v>0.14523467800000001</v>
      </c>
      <c r="O318" s="61">
        <v>0.10101471099999999</v>
      </c>
      <c r="P318" s="61">
        <v>0.59734541600000002</v>
      </c>
      <c r="Q318" s="61">
        <v>3.6350337400000002E-2</v>
      </c>
      <c r="R318" s="14"/>
    </row>
    <row r="319" spans="1:18">
      <c r="A319" s="16">
        <v>158</v>
      </c>
      <c r="B319" s="61">
        <v>5.3042894100000001E-2</v>
      </c>
      <c r="C319" s="61">
        <v>0.165919759</v>
      </c>
      <c r="D319" s="61">
        <v>0.216370006</v>
      </c>
      <c r="E319" s="61">
        <v>4.1331037699999996E-2</v>
      </c>
      <c r="F319" s="61">
        <v>7.1513584899999996E-2</v>
      </c>
      <c r="G319" s="61">
        <v>0.12626013699999999</v>
      </c>
      <c r="H319" s="61">
        <v>5.9857437600000001E-2</v>
      </c>
      <c r="I319" s="61">
        <v>0.21136645900000001</v>
      </c>
      <c r="J319" s="61">
        <v>0.10065020300000001</v>
      </c>
      <c r="K319" s="61">
        <v>0.23933325</v>
      </c>
      <c r="L319" s="61">
        <v>0.214590748</v>
      </c>
      <c r="M319" s="61"/>
      <c r="N319" s="61">
        <v>0.14425220699999999</v>
      </c>
      <c r="O319" s="61">
        <v>9.1442037800000001E-2</v>
      </c>
      <c r="P319" s="61">
        <v>0.60930696100000004</v>
      </c>
      <c r="Q319" s="61">
        <v>7.5058805899999997E-2</v>
      </c>
      <c r="R319" s="14"/>
    </row>
    <row r="320" spans="1:18">
      <c r="A320" s="16">
        <v>158.5</v>
      </c>
      <c r="B320" s="61">
        <v>6.0929115300000003E-2</v>
      </c>
      <c r="C320" s="61">
        <v>0.186289078</v>
      </c>
      <c r="D320" s="61">
        <v>0.21422074800000002</v>
      </c>
      <c r="E320" s="61">
        <v>4.7848990899999999E-2</v>
      </c>
      <c r="F320" s="61">
        <v>7.5255469300000002E-2</v>
      </c>
      <c r="G320" s="61">
        <v>0.14054029999999998</v>
      </c>
      <c r="H320" s="61">
        <v>4.88653041E-2</v>
      </c>
      <c r="I320" s="61">
        <v>0.207102543</v>
      </c>
      <c r="J320" s="61">
        <v>9.2540130499999998E-2</v>
      </c>
      <c r="K320" s="61">
        <v>0.23736795600000002</v>
      </c>
      <c r="L320" s="61">
        <v>0.21635829300000001</v>
      </c>
      <c r="M320" s="61"/>
      <c r="N320" s="61">
        <v>0.141797694</v>
      </c>
      <c r="O320" s="61">
        <v>9.9127801400000007E-2</v>
      </c>
      <c r="P320" s="61">
        <v>0.604243431</v>
      </c>
      <c r="Q320" s="61">
        <v>3.4917201599999996E-2</v>
      </c>
      <c r="R320" s="14"/>
    </row>
    <row r="321" spans="1:18">
      <c r="A321" s="16">
        <v>159</v>
      </c>
      <c r="B321" s="61">
        <v>5.7952037099999999E-2</v>
      </c>
      <c r="C321" s="61">
        <v>0.18824981499999999</v>
      </c>
      <c r="D321" s="61">
        <v>0.21663757</v>
      </c>
      <c r="E321" s="61">
        <v>3.8847190900000002E-2</v>
      </c>
      <c r="F321" s="61">
        <v>8.2177380999999994E-2</v>
      </c>
      <c r="G321" s="61">
        <v>0.13717309</v>
      </c>
      <c r="H321" s="61">
        <v>4.9075388799999994E-2</v>
      </c>
      <c r="I321" s="61">
        <v>0.19281990000000002</v>
      </c>
      <c r="J321" s="61">
        <v>9.4535340199999998E-2</v>
      </c>
      <c r="K321" s="61">
        <v>0.23580369000000001</v>
      </c>
      <c r="L321" s="61">
        <v>0.21783086399999999</v>
      </c>
      <c r="M321" s="61"/>
      <c r="N321" s="61">
        <v>0.14688411500000001</v>
      </c>
      <c r="O321" s="61">
        <v>0.10187800499999999</v>
      </c>
      <c r="P321" s="61">
        <v>0.608079869</v>
      </c>
      <c r="Q321" s="61">
        <v>4.6421619599999998E-2</v>
      </c>
      <c r="R321" s="14"/>
    </row>
    <row r="322" spans="1:18">
      <c r="A322" s="16">
        <v>159.5</v>
      </c>
      <c r="B322" s="61">
        <v>6.2092255400000004E-2</v>
      </c>
      <c r="C322" s="61">
        <v>0.186768143</v>
      </c>
      <c r="D322" s="61">
        <v>0.209280152</v>
      </c>
      <c r="E322" s="61">
        <v>4.9566328600000001E-2</v>
      </c>
      <c r="F322" s="61">
        <v>8.5642116700000007E-2</v>
      </c>
      <c r="G322" s="61">
        <v>0.13678991200000001</v>
      </c>
      <c r="H322" s="61">
        <v>3.70945066E-2</v>
      </c>
      <c r="I322" s="61">
        <v>0.20751230600000001</v>
      </c>
      <c r="J322" s="61">
        <v>9.4000549099999997E-2</v>
      </c>
      <c r="K322" s="61">
        <v>0.24754533400000001</v>
      </c>
      <c r="L322" s="61">
        <v>0.23688772899999999</v>
      </c>
      <c r="M322" s="61"/>
      <c r="N322" s="61">
        <v>0.14099620299999999</v>
      </c>
      <c r="O322" s="61">
        <v>9.562664189999999E-2</v>
      </c>
      <c r="P322" s="61">
        <v>0.60182510200000006</v>
      </c>
      <c r="Q322" s="61">
        <v>4.3613364399999993E-2</v>
      </c>
      <c r="R322" s="14"/>
    </row>
    <row r="323" spans="1:18">
      <c r="A323" s="16">
        <v>160</v>
      </c>
      <c r="B323" s="61">
        <v>4.9794263399999997E-2</v>
      </c>
      <c r="C323" s="61">
        <v>0.190390647</v>
      </c>
      <c r="D323" s="61">
        <v>0.20272346800000002</v>
      </c>
      <c r="E323" s="61">
        <v>4.8292065300000006E-2</v>
      </c>
      <c r="F323" s="61">
        <v>7.8247639500000007E-2</v>
      </c>
      <c r="G323" s="61">
        <v>0.14279539299999999</v>
      </c>
      <c r="H323" s="61">
        <v>4.9118901499999999E-2</v>
      </c>
      <c r="I323" s="61">
        <v>0.207197296</v>
      </c>
      <c r="J323" s="61">
        <v>9.856054110000001E-2</v>
      </c>
      <c r="K323" s="61">
        <v>0.240832614</v>
      </c>
      <c r="L323" s="61">
        <v>0.23454122199999999</v>
      </c>
      <c r="M323" s="61"/>
      <c r="N323" s="61">
        <v>0.14034882599999998</v>
      </c>
      <c r="O323" s="61">
        <v>9.3124891099999996E-2</v>
      </c>
      <c r="P323" s="61">
        <v>0.59810964499999997</v>
      </c>
      <c r="Q323" s="61">
        <v>3.6580959400000002E-2</v>
      </c>
      <c r="R323" s="14"/>
    </row>
    <row r="324" spans="1:18">
      <c r="A324" s="16">
        <v>160.5</v>
      </c>
      <c r="B324" s="61">
        <v>5.2503112300000002E-2</v>
      </c>
      <c r="C324" s="61">
        <v>0.17885423200000003</v>
      </c>
      <c r="D324" s="61">
        <v>0.203970821</v>
      </c>
      <c r="E324" s="61">
        <v>4.5121690699999994E-2</v>
      </c>
      <c r="F324" s="61">
        <v>8.5729371299999996E-2</v>
      </c>
      <c r="G324" s="61">
        <v>0.135372192</v>
      </c>
      <c r="H324" s="61">
        <v>4.1726109500000004E-2</v>
      </c>
      <c r="I324" s="61">
        <v>0.197540887</v>
      </c>
      <c r="J324" s="61">
        <v>0.103193866</v>
      </c>
      <c r="K324" s="61">
        <v>0.23758568400000002</v>
      </c>
      <c r="L324" s="61">
        <v>0.22724371699999998</v>
      </c>
      <c r="M324" s="61"/>
      <c r="N324" s="61">
        <v>0.144109233</v>
      </c>
      <c r="O324" s="61">
        <v>0.10176824599999999</v>
      </c>
      <c r="P324" s="61">
        <v>0.61599428199999995</v>
      </c>
      <c r="Q324" s="61">
        <v>5.5141057E-2</v>
      </c>
      <c r="R324" s="14"/>
    </row>
    <row r="325" spans="1:18">
      <c r="A325" s="16">
        <v>161</v>
      </c>
      <c r="B325" s="61">
        <v>5.6268426299999993E-2</v>
      </c>
      <c r="C325" s="61">
        <v>0.187633353</v>
      </c>
      <c r="D325" s="61">
        <v>0.21595692599999999</v>
      </c>
      <c r="E325" s="61">
        <v>4.7635829800000001E-2</v>
      </c>
      <c r="F325" s="61">
        <v>8.0883345500000009E-2</v>
      </c>
      <c r="G325" s="61">
        <v>0.121074275</v>
      </c>
      <c r="H325" s="61">
        <v>4.8323523600000001E-2</v>
      </c>
      <c r="I325" s="61">
        <v>0.20370703400000001</v>
      </c>
      <c r="J325" s="61">
        <v>9.4165540500000006E-2</v>
      </c>
      <c r="K325" s="61">
        <v>0.239117048</v>
      </c>
      <c r="L325" s="61">
        <v>0.23655953600000001</v>
      </c>
      <c r="M325" s="61"/>
      <c r="N325" s="61">
        <v>0.13611759500000001</v>
      </c>
      <c r="O325" s="61">
        <v>9.5147044700000002E-2</v>
      </c>
      <c r="P325" s="61">
        <v>0.61650457199999997</v>
      </c>
      <c r="Q325" s="61">
        <v>4.3387673099999996E-2</v>
      </c>
      <c r="R325" s="14"/>
    </row>
    <row r="326" spans="1:18">
      <c r="A326" s="16">
        <v>161.5</v>
      </c>
      <c r="B326" s="61">
        <v>4.2996976800000003E-2</v>
      </c>
      <c r="C326" s="61">
        <v>0.17724084800000001</v>
      </c>
      <c r="D326" s="61">
        <v>0.198979195</v>
      </c>
      <c r="E326" s="61">
        <v>5.7244190399999999E-2</v>
      </c>
      <c r="F326" s="61">
        <v>7.9076384499999999E-2</v>
      </c>
      <c r="G326" s="61">
        <v>0.13704282299999998</v>
      </c>
      <c r="H326" s="61">
        <v>4.7769966000000004E-2</v>
      </c>
      <c r="I326" s="61">
        <v>0.19977012099999999</v>
      </c>
      <c r="J326" s="61">
        <v>8.4746833000000008E-2</v>
      </c>
      <c r="K326" s="61">
        <v>0.23647101200000001</v>
      </c>
      <c r="L326" s="61">
        <v>0.227656046</v>
      </c>
      <c r="M326" s="61"/>
      <c r="N326" s="61">
        <v>0.14372839400000001</v>
      </c>
      <c r="O326" s="61">
        <v>9.4772629499999997E-2</v>
      </c>
      <c r="P326" s="61">
        <v>0.619036531</v>
      </c>
      <c r="Q326" s="61">
        <v>1.9194067200000001E-2</v>
      </c>
      <c r="R326" s="14"/>
    </row>
    <row r="327" spans="1:18">
      <c r="A327" s="16">
        <v>162</v>
      </c>
      <c r="B327" s="61">
        <v>5.8438930600000001E-2</v>
      </c>
      <c r="C327" s="61">
        <v>0.18628360900000002</v>
      </c>
      <c r="D327" s="61">
        <v>0.19929105</v>
      </c>
      <c r="E327" s="61">
        <v>5.40986455E-2</v>
      </c>
      <c r="F327" s="61">
        <v>8.65959585E-2</v>
      </c>
      <c r="G327" s="61">
        <v>0.132812184</v>
      </c>
      <c r="H327" s="61">
        <v>4.4007362199999997E-2</v>
      </c>
      <c r="I327" s="61">
        <v>0.214330727</v>
      </c>
      <c r="J327" s="61">
        <v>9.2487504400000004E-2</v>
      </c>
      <c r="K327" s="61">
        <v>0.23333174400000001</v>
      </c>
      <c r="L327" s="61">
        <v>0.22860387400000001</v>
      </c>
      <c r="M327" s="61"/>
      <c r="N327" s="61">
        <v>0.138188066</v>
      </c>
      <c r="O327" s="61">
        <v>9.7018191700000006E-2</v>
      </c>
      <c r="P327" s="61">
        <v>0.60649959899999994</v>
      </c>
      <c r="Q327" s="61">
        <v>3.4013576699999999E-2</v>
      </c>
      <c r="R327" s="14"/>
    </row>
    <row r="328" spans="1:18">
      <c r="A328" s="16">
        <v>162.5</v>
      </c>
      <c r="B328" s="61">
        <v>5.6369472600000005E-2</v>
      </c>
      <c r="C328" s="61">
        <v>0.18698358200000001</v>
      </c>
      <c r="D328" s="61">
        <v>0.19998866599999998</v>
      </c>
      <c r="E328" s="61">
        <v>4.4670407599999996E-2</v>
      </c>
      <c r="F328" s="61">
        <v>7.3332312199999999E-2</v>
      </c>
      <c r="G328" s="61">
        <v>0.12782558499999999</v>
      </c>
      <c r="H328" s="61">
        <v>4.7457817999999999E-2</v>
      </c>
      <c r="I328" s="61">
        <v>0.20646905100000001</v>
      </c>
      <c r="J328" s="61">
        <v>9.3737693900000002E-2</v>
      </c>
      <c r="K328" s="61">
        <v>0.25383196899999999</v>
      </c>
      <c r="L328" s="61">
        <v>0.235270282</v>
      </c>
      <c r="M328" s="61"/>
      <c r="N328" s="61">
        <v>0.139347996</v>
      </c>
      <c r="O328" s="61">
        <v>0.10266060299999999</v>
      </c>
      <c r="P328" s="61">
        <v>0.62172294900000002</v>
      </c>
      <c r="Q328" s="61">
        <v>4.64654278E-2</v>
      </c>
      <c r="R328" s="14"/>
    </row>
    <row r="329" spans="1:18">
      <c r="A329" s="16">
        <v>163</v>
      </c>
      <c r="B329" s="61">
        <v>5.3454698900000007E-2</v>
      </c>
      <c r="C329" s="61">
        <v>0.18956302999999999</v>
      </c>
      <c r="D329" s="61">
        <v>0.20693344400000002</v>
      </c>
      <c r="E329" s="61">
        <v>4.8913056700000006E-2</v>
      </c>
      <c r="F329" s="61">
        <v>8.6292379700000005E-2</v>
      </c>
      <c r="G329" s="61">
        <v>0.13135766000000001</v>
      </c>
      <c r="H329" s="61">
        <v>4.0445048400000003E-2</v>
      </c>
      <c r="I329" s="61">
        <v>0.20772275000000001</v>
      </c>
      <c r="J329" s="61">
        <v>9.7040121899999998E-2</v>
      </c>
      <c r="K329" s="61">
        <v>0.22831300099999999</v>
      </c>
      <c r="L329" s="61">
        <v>0.23130490500000001</v>
      </c>
      <c r="M329" s="61"/>
      <c r="N329" s="61">
        <v>0.14611516099999999</v>
      </c>
      <c r="O329" s="61">
        <v>8.8720421300000005E-2</v>
      </c>
      <c r="P329" s="61">
        <v>0.60427151099999998</v>
      </c>
      <c r="Q329" s="61">
        <v>3.7459022599999996E-2</v>
      </c>
      <c r="R329" s="14"/>
    </row>
    <row r="330" spans="1:18">
      <c r="A330" s="16">
        <v>163.5</v>
      </c>
      <c r="B330" s="61">
        <v>4.1637372800000003E-2</v>
      </c>
      <c r="C330" s="61">
        <v>0.172284406</v>
      </c>
      <c r="D330" s="61">
        <v>0.20389618200000001</v>
      </c>
      <c r="E330" s="61">
        <v>5.1141183399999998E-2</v>
      </c>
      <c r="F330" s="61">
        <v>8.8805721700000007E-2</v>
      </c>
      <c r="G330" s="61">
        <v>0.13623543800000001</v>
      </c>
      <c r="H330" s="61">
        <v>3.8111613900000001E-2</v>
      </c>
      <c r="I330" s="61">
        <v>0.19901765399999999</v>
      </c>
      <c r="J330" s="61">
        <v>9.3732892200000001E-2</v>
      </c>
      <c r="K330" s="61">
        <v>0.225160892</v>
      </c>
      <c r="L330" s="61">
        <v>0.23258431099999999</v>
      </c>
      <c r="M330" s="61"/>
      <c r="N330" s="61">
        <v>0.15049669599999999</v>
      </c>
      <c r="O330" s="61">
        <v>0.10072329099999999</v>
      </c>
      <c r="P330" s="61">
        <v>0.58364589899999997</v>
      </c>
      <c r="Q330" s="61">
        <v>4.5851884799999999E-2</v>
      </c>
      <c r="R330" s="14"/>
    </row>
    <row r="331" spans="1:18">
      <c r="A331" s="16">
        <v>164</v>
      </c>
      <c r="B331" s="61">
        <v>6.2089485999999999E-2</v>
      </c>
      <c r="C331" s="61">
        <v>0.18280360500000001</v>
      </c>
      <c r="D331" s="61">
        <v>0.19707465899999999</v>
      </c>
      <c r="E331" s="61">
        <v>4.7218251899999994E-2</v>
      </c>
      <c r="F331" s="61">
        <v>6.4997796599999991E-2</v>
      </c>
      <c r="G331" s="61">
        <v>0.12270940700000001</v>
      </c>
      <c r="H331" s="61">
        <v>4.3708026400000002E-2</v>
      </c>
      <c r="I331" s="61">
        <v>0.20265484399999997</v>
      </c>
      <c r="J331" s="61">
        <v>9.4793600199999994E-2</v>
      </c>
      <c r="K331" s="61">
        <v>0.232774535</v>
      </c>
      <c r="L331" s="61">
        <v>0.22152240599999998</v>
      </c>
      <c r="M331" s="61"/>
      <c r="N331" s="61">
        <v>0.14725959</v>
      </c>
      <c r="O331" s="61">
        <v>8.8826683499999989E-2</v>
      </c>
      <c r="P331" s="61">
        <v>0.60561403899999999</v>
      </c>
      <c r="Q331" s="61">
        <v>5.1136954200000001E-2</v>
      </c>
      <c r="R331" s="14"/>
    </row>
    <row r="332" spans="1:18">
      <c r="A332" s="16">
        <v>164.5</v>
      </c>
      <c r="B332" s="61">
        <v>2.9147452800000001E-2</v>
      </c>
      <c r="C332" s="61">
        <v>0.17972361800000003</v>
      </c>
      <c r="D332" s="61">
        <v>0.20609411799999999</v>
      </c>
      <c r="E332" s="61">
        <v>4.6094505799999998E-2</v>
      </c>
      <c r="F332" s="61">
        <v>7.7056192799999992E-2</v>
      </c>
      <c r="G332" s="61">
        <v>0.12779221700000001</v>
      </c>
      <c r="H332" s="61">
        <v>3.6088479999999999E-2</v>
      </c>
      <c r="I332" s="61">
        <v>0.200504447</v>
      </c>
      <c r="J332" s="61">
        <v>8.9773387899999987E-2</v>
      </c>
      <c r="K332" s="61">
        <v>0.24301151699999998</v>
      </c>
      <c r="L332" s="61">
        <v>0.21629720999999999</v>
      </c>
      <c r="M332" s="61"/>
      <c r="N332" s="61">
        <v>0.145369744</v>
      </c>
      <c r="O332" s="61">
        <v>9.6103788199999998E-2</v>
      </c>
      <c r="P332" s="61">
        <v>0.60163099099999995</v>
      </c>
      <c r="Q332" s="61">
        <v>7.1484433E-2</v>
      </c>
      <c r="R332" s="14"/>
    </row>
    <row r="333" spans="1:18">
      <c r="A333" s="16">
        <v>165</v>
      </c>
      <c r="B333" s="61">
        <v>5.17956236E-2</v>
      </c>
      <c r="C333" s="61">
        <v>0.18052230000000002</v>
      </c>
      <c r="D333" s="61">
        <v>0.20758848700000002</v>
      </c>
      <c r="E333" s="61">
        <v>4.17101717E-2</v>
      </c>
      <c r="F333" s="61">
        <v>6.8645840999999999E-2</v>
      </c>
      <c r="G333" s="61">
        <v>0.11751305699999999</v>
      </c>
      <c r="H333" s="61">
        <v>3.9315038499999996E-2</v>
      </c>
      <c r="I333" s="61">
        <v>0.197455565</v>
      </c>
      <c r="J333" s="61">
        <v>9.4113230899999997E-2</v>
      </c>
      <c r="K333" s="61">
        <v>0.22383351200000001</v>
      </c>
      <c r="L333" s="61">
        <v>0.222818501</v>
      </c>
      <c r="M333" s="61"/>
      <c r="N333" s="61">
        <v>0.14013509499999999</v>
      </c>
      <c r="O333" s="61">
        <v>9.0754504399999991E-2</v>
      </c>
      <c r="P333" s="61">
        <v>0.60019077199999993</v>
      </c>
      <c r="Q333" s="61">
        <v>6.5133043099999996E-2</v>
      </c>
      <c r="R333" s="14"/>
    </row>
    <row r="334" spans="1:18">
      <c r="A334" s="16">
        <v>165.5</v>
      </c>
      <c r="B334" s="61">
        <v>4.2627925900000002E-2</v>
      </c>
      <c r="C334" s="61">
        <v>0.171273916</v>
      </c>
      <c r="D334" s="61">
        <v>0.194754917</v>
      </c>
      <c r="E334" s="61">
        <v>4.2221749400000001E-2</v>
      </c>
      <c r="F334" s="61">
        <v>7.6130204399999998E-2</v>
      </c>
      <c r="G334" s="61">
        <v>0.12668393999999999</v>
      </c>
      <c r="H334" s="61">
        <v>4.3717333800000001E-2</v>
      </c>
      <c r="I334" s="61">
        <v>0.19511405600000001</v>
      </c>
      <c r="J334" s="61">
        <v>8.3696622699999987E-2</v>
      </c>
      <c r="K334" s="61">
        <v>0.242603178</v>
      </c>
      <c r="L334" s="61">
        <v>0.22120237500000001</v>
      </c>
      <c r="M334" s="61"/>
      <c r="N334" s="61">
        <v>0.13662913400000001</v>
      </c>
      <c r="O334" s="61">
        <v>8.8900816199999996E-2</v>
      </c>
      <c r="P334" s="61">
        <v>0.60222432400000003</v>
      </c>
      <c r="Q334" s="61">
        <v>5.74907931E-2</v>
      </c>
      <c r="R334" s="14"/>
    </row>
    <row r="335" spans="1:18">
      <c r="A335" s="16">
        <v>166</v>
      </c>
      <c r="B335" s="61">
        <v>5.0674234299999996E-2</v>
      </c>
      <c r="C335" s="61">
        <v>0.18547759899999999</v>
      </c>
      <c r="D335" s="61">
        <v>0.20661875699999999</v>
      </c>
      <c r="E335" s="61">
        <v>3.7059928399999997E-2</v>
      </c>
      <c r="F335" s="61">
        <v>9.2315700900000006E-2</v>
      </c>
      <c r="G335" s="61">
        <v>0.12309035400000001</v>
      </c>
      <c r="H335" s="61">
        <v>4.0816622100000005E-2</v>
      </c>
      <c r="I335" s="61">
        <v>0.19608684700000001</v>
      </c>
      <c r="J335" s="61">
        <v>8.6114781099999996E-2</v>
      </c>
      <c r="K335" s="61">
        <v>0.24466416999999999</v>
      </c>
      <c r="L335" s="61">
        <v>0.22142428800000002</v>
      </c>
      <c r="M335" s="61"/>
      <c r="N335" s="61">
        <v>0.142246183</v>
      </c>
      <c r="O335" s="61">
        <v>8.8644685600000009E-2</v>
      </c>
      <c r="P335" s="61">
        <v>0.59455642399999997</v>
      </c>
      <c r="Q335" s="61">
        <v>4.3343686399999998E-2</v>
      </c>
      <c r="R335" s="14"/>
    </row>
    <row r="336" spans="1:18">
      <c r="A336" s="16">
        <v>166.5</v>
      </c>
      <c r="B336" s="61">
        <v>4.8610674499999999E-2</v>
      </c>
      <c r="C336" s="61">
        <v>0.16767969699999999</v>
      </c>
      <c r="D336" s="61">
        <v>0.19130027299999999</v>
      </c>
      <c r="E336" s="61">
        <v>3.9956835000000003E-2</v>
      </c>
      <c r="F336" s="61">
        <v>7.4910284300000005E-2</v>
      </c>
      <c r="G336" s="61">
        <v>0.12083793299999999</v>
      </c>
      <c r="H336" s="61">
        <v>5.3399587999999998E-2</v>
      </c>
      <c r="I336" s="61">
        <v>0.19539784099999999</v>
      </c>
      <c r="J336" s="61">
        <v>9.0757942899999999E-2</v>
      </c>
      <c r="K336" s="61">
        <v>0.23802852199999999</v>
      </c>
      <c r="L336" s="61">
        <v>0.20535068599999998</v>
      </c>
      <c r="M336" s="61"/>
      <c r="N336" s="61">
        <v>0.13782583000000001</v>
      </c>
      <c r="O336" s="61">
        <v>8.9079468699999997E-2</v>
      </c>
      <c r="P336" s="61">
        <v>0.60277406300000003</v>
      </c>
      <c r="Q336" s="61">
        <v>4.3789327399999994E-2</v>
      </c>
      <c r="R336" s="14"/>
    </row>
    <row r="337" spans="1:18">
      <c r="A337" s="16">
        <v>167</v>
      </c>
      <c r="B337" s="61">
        <v>4.1988025899999996E-2</v>
      </c>
      <c r="C337" s="61">
        <v>0.16937436000000003</v>
      </c>
      <c r="D337" s="61">
        <v>0.202338777</v>
      </c>
      <c r="E337" s="61">
        <v>4.95367694E-2</v>
      </c>
      <c r="F337" s="61">
        <v>8.0877070100000004E-2</v>
      </c>
      <c r="G337" s="61">
        <v>0.10836394099999999</v>
      </c>
      <c r="H337" s="61">
        <v>3.1225731200000002E-2</v>
      </c>
      <c r="I337" s="61">
        <v>0.19346711699999999</v>
      </c>
      <c r="J337" s="61">
        <v>9.1657663299999997E-2</v>
      </c>
      <c r="K337" s="61">
        <v>0.242152705</v>
      </c>
      <c r="L337" s="61">
        <v>0.20658627400000001</v>
      </c>
      <c r="M337" s="61"/>
      <c r="N337" s="61">
        <v>0.142568216</v>
      </c>
      <c r="O337" s="61">
        <v>8.9539678899999989E-2</v>
      </c>
      <c r="P337" s="61">
        <v>0.60117966099999998</v>
      </c>
      <c r="Q337" s="61">
        <v>5.1435826899999995E-2</v>
      </c>
      <c r="R337" s="14"/>
    </row>
    <row r="338" spans="1:18">
      <c r="A338" s="16">
        <v>167.5</v>
      </c>
      <c r="B338" s="61">
        <v>4.8675374099999995E-2</v>
      </c>
      <c r="C338" s="61">
        <v>0.165354158</v>
      </c>
      <c r="D338" s="61">
        <v>0.19694204400000001</v>
      </c>
      <c r="E338" s="61">
        <v>5.1890132900000004E-2</v>
      </c>
      <c r="F338" s="61">
        <v>6.1562147900000003E-2</v>
      </c>
      <c r="G338" s="61">
        <v>0.12976242700000001</v>
      </c>
      <c r="H338" s="61">
        <v>3.5968224299999997E-2</v>
      </c>
      <c r="I338" s="61">
        <v>0.19363560299999999</v>
      </c>
      <c r="J338" s="61">
        <v>8.5334814300000006E-2</v>
      </c>
      <c r="K338" s="61">
        <v>0.232634481</v>
      </c>
      <c r="L338" s="61">
        <v>0.20305441500000002</v>
      </c>
      <c r="M338" s="61"/>
      <c r="N338" s="61">
        <v>0.14345107199999999</v>
      </c>
      <c r="O338" s="61">
        <v>9.5649629800000011E-2</v>
      </c>
      <c r="P338" s="61">
        <v>0.61419784600000005</v>
      </c>
      <c r="Q338" s="61">
        <v>4.6982790500000003E-2</v>
      </c>
      <c r="R338" s="14"/>
    </row>
    <row r="339" spans="1:18">
      <c r="A339" s="16">
        <v>168</v>
      </c>
      <c r="B339" s="61">
        <v>4.8413836299999999E-2</v>
      </c>
      <c r="C339" s="61">
        <v>0.152108249</v>
      </c>
      <c r="D339" s="61">
        <v>0.19326376300000001</v>
      </c>
      <c r="E339" s="61">
        <v>4.81637075E-2</v>
      </c>
      <c r="F339" s="61">
        <v>6.7576530499999996E-2</v>
      </c>
      <c r="G339" s="61">
        <v>0.12319406799999999</v>
      </c>
      <c r="H339" s="61">
        <v>3.7397992499999998E-2</v>
      </c>
      <c r="I339" s="61">
        <v>0.19709492099999998</v>
      </c>
      <c r="J339" s="61">
        <v>8.8992664500000013E-2</v>
      </c>
      <c r="K339" s="61">
        <v>0.23551455799999998</v>
      </c>
      <c r="L339" s="61">
        <v>0.207194816</v>
      </c>
      <c r="M339" s="61"/>
      <c r="N339" s="61">
        <v>0.13548295499999999</v>
      </c>
      <c r="O339" s="61">
        <v>0.10749416399999999</v>
      </c>
      <c r="P339" s="61">
        <v>0.59425749100000003</v>
      </c>
      <c r="Q339" s="61">
        <v>5.0791321299999997E-2</v>
      </c>
      <c r="R339" s="14"/>
    </row>
    <row r="340" spans="1:18">
      <c r="A340" s="16">
        <v>168.5</v>
      </c>
      <c r="B340" s="61">
        <v>4.8090922299999998E-2</v>
      </c>
      <c r="C340" s="61">
        <v>0.16664521900000001</v>
      </c>
      <c r="D340" s="61">
        <v>0.18595056100000001</v>
      </c>
      <c r="E340" s="61">
        <v>4.9016615799999996E-2</v>
      </c>
      <c r="F340" s="61">
        <v>7.7669619499999995E-2</v>
      </c>
      <c r="G340" s="61">
        <v>0.12728953600000001</v>
      </c>
      <c r="H340" s="61">
        <v>3.3561363599999998E-2</v>
      </c>
      <c r="I340" s="61">
        <v>0.185383621</v>
      </c>
      <c r="J340" s="61">
        <v>9.4059105099999998E-2</v>
      </c>
      <c r="K340" s="61">
        <v>0.25197098100000004</v>
      </c>
      <c r="L340" s="61">
        <v>0.19776675399999999</v>
      </c>
      <c r="M340" s="61"/>
      <c r="N340" s="61">
        <v>0.13540068199999999</v>
      </c>
      <c r="O340" s="61">
        <v>0.104933032</v>
      </c>
      <c r="P340" s="61">
        <v>0.58078342599999999</v>
      </c>
      <c r="Q340" s="61">
        <v>5.3961704399999998E-2</v>
      </c>
      <c r="R340" s="14"/>
    </row>
    <row r="341" spans="1:18">
      <c r="A341" s="16">
        <v>169</v>
      </c>
      <c r="B341" s="61">
        <v>6.2587546899999999E-2</v>
      </c>
      <c r="C341" s="61">
        <v>0.16287105199999999</v>
      </c>
      <c r="D341" s="61">
        <v>0.19919616300000001</v>
      </c>
      <c r="E341" s="61">
        <v>4.5683481900000003E-2</v>
      </c>
      <c r="F341" s="61">
        <v>7.2034980799999995E-2</v>
      </c>
      <c r="G341" s="61">
        <v>0.12187953800000001</v>
      </c>
      <c r="H341" s="61">
        <v>3.4246094999999997E-2</v>
      </c>
      <c r="I341" s="61">
        <v>0.19617067500000002</v>
      </c>
      <c r="J341" s="61">
        <v>8.7261534500000001E-2</v>
      </c>
      <c r="K341" s="61">
        <v>0.21701213599999999</v>
      </c>
      <c r="L341" s="61">
        <v>0.19642858400000002</v>
      </c>
      <c r="M341" s="61"/>
      <c r="N341" s="61">
        <v>0.13646549399999999</v>
      </c>
      <c r="O341" s="61">
        <v>9.5305636600000007E-2</v>
      </c>
      <c r="P341" s="61">
        <v>0.58653562299999995</v>
      </c>
      <c r="Q341" s="61">
        <v>4.7899115099999993E-2</v>
      </c>
      <c r="R341" s="14"/>
    </row>
    <row r="342" spans="1:18">
      <c r="A342" s="16">
        <v>169.5</v>
      </c>
      <c r="B342" s="61">
        <v>5.4436883800000002E-2</v>
      </c>
      <c r="C342" s="61">
        <v>0.163295777</v>
      </c>
      <c r="D342" s="61">
        <v>0.190448064</v>
      </c>
      <c r="E342" s="61">
        <v>4.9763010699999999E-2</v>
      </c>
      <c r="F342" s="61">
        <v>7.7681613599999991E-2</v>
      </c>
      <c r="G342" s="61">
        <v>0.12977050000000001</v>
      </c>
      <c r="H342" s="61">
        <v>4.2783477699999996E-2</v>
      </c>
      <c r="I342" s="61">
        <v>0.19314049599999999</v>
      </c>
      <c r="J342" s="61">
        <v>9.1726496799999988E-2</v>
      </c>
      <c r="K342" s="61">
        <v>0.244770234</v>
      </c>
      <c r="L342" s="61">
        <v>0.20046166700000001</v>
      </c>
      <c r="M342" s="61"/>
      <c r="N342" s="61">
        <v>0.13115042799999999</v>
      </c>
      <c r="O342" s="61">
        <v>9.6630151000000011E-2</v>
      </c>
      <c r="P342" s="61">
        <v>0.59130163800000002</v>
      </c>
      <c r="Q342" s="61">
        <v>5.9495090900000006E-2</v>
      </c>
      <c r="R342" s="14"/>
    </row>
    <row r="343" spans="1:18">
      <c r="A343" s="16">
        <v>170</v>
      </c>
      <c r="B343" s="61">
        <v>6.0913471799999994E-2</v>
      </c>
      <c r="C343" s="61">
        <v>0.16224324700000001</v>
      </c>
      <c r="D343" s="61">
        <v>0.19320399399999999</v>
      </c>
      <c r="E343" s="61">
        <v>4.7351916500000001E-2</v>
      </c>
      <c r="F343" s="61">
        <v>8.1237867599999999E-2</v>
      </c>
      <c r="G343" s="61">
        <v>0.13797358700000001</v>
      </c>
      <c r="H343" s="61">
        <v>3.8270036799999997E-2</v>
      </c>
      <c r="I343" s="61">
        <v>0.18247189999999999</v>
      </c>
      <c r="J343" s="61">
        <v>8.6255076E-2</v>
      </c>
      <c r="K343" s="61">
        <v>0.24010473900000001</v>
      </c>
      <c r="L343" s="61">
        <v>0.20198132300000002</v>
      </c>
      <c r="M343" s="61"/>
      <c r="N343" s="61">
        <v>0.13891012599999999</v>
      </c>
      <c r="O343" s="61">
        <v>0.102697077</v>
      </c>
      <c r="P343" s="61">
        <v>0.59195962700000004</v>
      </c>
      <c r="Q343" s="61">
        <v>4.5255355899999995E-2</v>
      </c>
      <c r="R343" s="14"/>
    </row>
    <row r="344" spans="1:18">
      <c r="A344" s="16">
        <v>170.5</v>
      </c>
      <c r="B344" s="61">
        <v>5.8010958400000007E-2</v>
      </c>
      <c r="C344" s="61">
        <v>0.18252552900000002</v>
      </c>
      <c r="D344" s="61">
        <v>0.19705697899999999</v>
      </c>
      <c r="E344" s="61">
        <v>5.0663525500000001E-2</v>
      </c>
      <c r="F344" s="61">
        <v>9.1339876199999989E-2</v>
      </c>
      <c r="G344" s="61">
        <v>0.11559688</v>
      </c>
      <c r="H344" s="61">
        <v>3.6296199500000001E-2</v>
      </c>
      <c r="I344" s="61">
        <v>0.19411331000000001</v>
      </c>
      <c r="J344" s="61">
        <v>8.8445931000000005E-2</v>
      </c>
      <c r="K344" s="61">
        <v>0.23173652</v>
      </c>
      <c r="L344" s="61">
        <v>0.20808063099999999</v>
      </c>
      <c r="M344" s="61"/>
      <c r="N344" s="61">
        <v>0.133354155</v>
      </c>
      <c r="O344" s="61">
        <v>0.10624257399999999</v>
      </c>
      <c r="P344" s="61">
        <v>0.59195822600000003</v>
      </c>
      <c r="Q344" s="61">
        <v>5.03546333E-2</v>
      </c>
      <c r="R344" s="14"/>
    </row>
    <row r="345" spans="1:18">
      <c r="A345" s="16">
        <v>171</v>
      </c>
      <c r="B345" s="61">
        <v>4.6437281099999998E-2</v>
      </c>
      <c r="C345" s="61">
        <v>0.16943549199999999</v>
      </c>
      <c r="D345" s="61">
        <v>0.19563818699999999</v>
      </c>
      <c r="E345" s="61">
        <v>5.1748068199999997E-2</v>
      </c>
      <c r="F345" s="61">
        <v>8.2349100499999994E-2</v>
      </c>
      <c r="G345" s="61">
        <v>0.123670793</v>
      </c>
      <c r="H345" s="61">
        <v>5.1994643399999999E-2</v>
      </c>
      <c r="I345" s="61">
        <v>0.19562202100000001</v>
      </c>
      <c r="J345" s="61">
        <v>8.31704994E-2</v>
      </c>
      <c r="K345" s="61">
        <v>0.23772900100000002</v>
      </c>
      <c r="L345" s="61">
        <v>0.201946767</v>
      </c>
      <c r="M345" s="61"/>
      <c r="N345" s="61">
        <v>0.129016925</v>
      </c>
      <c r="O345" s="61">
        <v>9.6186412099999993E-2</v>
      </c>
      <c r="P345" s="61">
        <v>0.584710387</v>
      </c>
      <c r="Q345" s="61">
        <v>3.9155575800000002E-2</v>
      </c>
      <c r="R345" s="14"/>
    </row>
    <row r="346" spans="1:18">
      <c r="A346" s="16">
        <v>171.5</v>
      </c>
      <c r="B346" s="61">
        <v>6.1716348200000007E-2</v>
      </c>
      <c r="C346" s="61">
        <v>0.16684418999999998</v>
      </c>
      <c r="D346" s="61">
        <v>0.20197702100000001</v>
      </c>
      <c r="E346" s="61">
        <v>5.5454126300000003E-2</v>
      </c>
      <c r="F346" s="61">
        <v>7.6691637600000001E-2</v>
      </c>
      <c r="G346" s="61">
        <v>0.129926668</v>
      </c>
      <c r="H346" s="61">
        <v>3.2287455899999998E-2</v>
      </c>
      <c r="I346" s="61">
        <v>0.20231447699999999</v>
      </c>
      <c r="J346" s="61">
        <v>8.27129895E-2</v>
      </c>
      <c r="K346" s="61">
        <v>0.23731695999999999</v>
      </c>
      <c r="L346" s="61">
        <v>0.20625026500000002</v>
      </c>
      <c r="M346" s="61"/>
      <c r="N346" s="61">
        <v>0.13226527300000002</v>
      </c>
      <c r="O346" s="61">
        <v>0.102857666</v>
      </c>
      <c r="P346" s="61">
        <v>0.58824695199999999</v>
      </c>
      <c r="Q346" s="61">
        <v>3.9641829900000002E-2</v>
      </c>
      <c r="R346" s="14"/>
    </row>
    <row r="347" spans="1:18">
      <c r="A347" s="16">
        <v>172</v>
      </c>
      <c r="B347" s="61">
        <v>6.2688742800000002E-2</v>
      </c>
      <c r="C347" s="61">
        <v>0.16594355100000002</v>
      </c>
      <c r="D347" s="61">
        <v>0.19588789899999998</v>
      </c>
      <c r="E347" s="61">
        <v>4.2012501200000003E-2</v>
      </c>
      <c r="F347" s="61">
        <v>7.6451331499999997E-2</v>
      </c>
      <c r="G347" s="61">
        <v>0.12839673800000001</v>
      </c>
      <c r="H347" s="61">
        <v>3.4578658899999996E-2</v>
      </c>
      <c r="I347" s="61">
        <v>0.187843329</v>
      </c>
      <c r="J347" s="61">
        <v>9.2365109200000003E-2</v>
      </c>
      <c r="K347" s="61">
        <v>0.23118319799999998</v>
      </c>
      <c r="L347" s="61">
        <v>0.215028686</v>
      </c>
      <c r="M347" s="61"/>
      <c r="N347" s="61">
        <v>0.132953139</v>
      </c>
      <c r="O347" s="61">
        <v>0.102857875</v>
      </c>
      <c r="P347" s="61">
        <v>0.587792804</v>
      </c>
      <c r="Q347" s="61">
        <v>5.0059928999999996E-2</v>
      </c>
      <c r="R347" s="14"/>
    </row>
    <row r="348" spans="1:18">
      <c r="A348" s="16">
        <v>172.5</v>
      </c>
      <c r="B348" s="61">
        <v>5.5306001599999995E-2</v>
      </c>
      <c r="C348" s="61">
        <v>0.17184035</v>
      </c>
      <c r="D348" s="61">
        <v>0.19807245600000001</v>
      </c>
      <c r="E348" s="61">
        <v>4.8332296699999999E-2</v>
      </c>
      <c r="F348" s="61">
        <v>5.7074901599999998E-2</v>
      </c>
      <c r="G348" s="61">
        <v>0.120099498</v>
      </c>
      <c r="H348" s="61">
        <v>3.2591255100000001E-2</v>
      </c>
      <c r="I348" s="61">
        <v>0.18555106200000002</v>
      </c>
      <c r="J348" s="61">
        <v>8.4071719399999995E-2</v>
      </c>
      <c r="K348" s="61">
        <v>0.22801519299999998</v>
      </c>
      <c r="L348" s="61">
        <v>0.227758182</v>
      </c>
      <c r="M348" s="61"/>
      <c r="N348" s="61">
        <v>0.13311192500000002</v>
      </c>
      <c r="O348" s="61">
        <v>0.10983706700000001</v>
      </c>
      <c r="P348" s="61">
        <v>0.58413597699999997</v>
      </c>
      <c r="Q348" s="61">
        <v>3.6668559699999999E-2</v>
      </c>
      <c r="R348" s="14"/>
    </row>
    <row r="349" spans="1:18">
      <c r="A349" s="16">
        <v>173</v>
      </c>
      <c r="B349" s="61">
        <v>4.4410532099999997E-2</v>
      </c>
      <c r="C349" s="61">
        <v>0.17069721699999998</v>
      </c>
      <c r="D349" s="61">
        <v>0.20988237200000001</v>
      </c>
      <c r="E349" s="61">
        <v>4.0304551399999999E-2</v>
      </c>
      <c r="F349" s="61">
        <v>8.0453702000000002E-2</v>
      </c>
      <c r="G349" s="61">
        <v>0.13403188099999999</v>
      </c>
      <c r="H349" s="61">
        <v>3.6718423100000001E-2</v>
      </c>
      <c r="I349" s="61">
        <v>0.18971194100000002</v>
      </c>
      <c r="J349" s="61">
        <v>8.3676975599999995E-2</v>
      </c>
      <c r="K349" s="61">
        <v>0.223938466</v>
      </c>
      <c r="L349" s="61">
        <v>0.21266503</v>
      </c>
      <c r="M349" s="61"/>
      <c r="N349" s="61">
        <v>0.13700736399999999</v>
      </c>
      <c r="O349" s="61">
        <v>9.85385966E-2</v>
      </c>
      <c r="P349" s="61">
        <v>0.57218314700000006</v>
      </c>
      <c r="Q349" s="61">
        <v>2.3586670600000002E-2</v>
      </c>
      <c r="R349" s="14"/>
    </row>
    <row r="350" spans="1:18">
      <c r="A350" s="16">
        <v>173.5</v>
      </c>
      <c r="B350" s="61">
        <v>4.9500675299999998E-2</v>
      </c>
      <c r="C350" s="61">
        <v>0.16638520600000001</v>
      </c>
      <c r="D350" s="61">
        <v>0.194860112</v>
      </c>
      <c r="E350" s="61">
        <v>4.1985309800000002E-2</v>
      </c>
      <c r="F350" s="61">
        <v>6.9311058699999997E-2</v>
      </c>
      <c r="G350" s="61">
        <v>0.12193032099999999</v>
      </c>
      <c r="H350" s="61">
        <v>3.03078276E-2</v>
      </c>
      <c r="I350" s="61">
        <v>0.18434542400000001</v>
      </c>
      <c r="J350" s="61">
        <v>8.3724084600000012E-2</v>
      </c>
      <c r="K350" s="61">
        <v>0.24793923499999998</v>
      </c>
      <c r="L350" s="61">
        <v>0.22325315100000001</v>
      </c>
      <c r="M350" s="61"/>
      <c r="N350" s="61">
        <v>0.133164424</v>
      </c>
      <c r="O350" s="61">
        <v>9.51390181E-2</v>
      </c>
      <c r="P350" s="61">
        <v>0.58078361000000001</v>
      </c>
      <c r="Q350" s="61">
        <v>3.5869646499999998E-2</v>
      </c>
      <c r="R350" s="14"/>
    </row>
    <row r="351" spans="1:18">
      <c r="A351" s="16">
        <v>174</v>
      </c>
      <c r="B351" s="61">
        <v>3.5454357899999997E-2</v>
      </c>
      <c r="C351" s="61">
        <v>0.159325357</v>
      </c>
      <c r="D351" s="61">
        <v>0.19831372300000003</v>
      </c>
      <c r="E351" s="61">
        <v>3.8819192299999999E-2</v>
      </c>
      <c r="F351" s="61">
        <v>6.0272736699999996E-2</v>
      </c>
      <c r="G351" s="61">
        <v>0.135967538</v>
      </c>
      <c r="H351" s="61">
        <v>2.73836246E-2</v>
      </c>
      <c r="I351" s="61">
        <v>0.19210287300000001</v>
      </c>
      <c r="J351" s="61">
        <v>8.7446461899999994E-2</v>
      </c>
      <c r="K351" s="61">
        <v>0.23232987000000002</v>
      </c>
      <c r="L351" s="61">
        <v>0.2168187</v>
      </c>
      <c r="M351" s="61"/>
      <c r="N351" s="61">
        <v>0.12915212400000001</v>
      </c>
      <c r="O351" s="61">
        <v>0.11222235700000001</v>
      </c>
      <c r="P351" s="61">
        <v>0.59177966599999998</v>
      </c>
      <c r="Q351" s="61">
        <v>3.5911865299999998E-2</v>
      </c>
      <c r="R351" s="14"/>
    </row>
    <row r="352" spans="1:18">
      <c r="A352" s="16">
        <v>174.5</v>
      </c>
      <c r="B352" s="61">
        <v>5.51208698E-2</v>
      </c>
      <c r="C352" s="61">
        <v>0.15112645199999999</v>
      </c>
      <c r="D352" s="61">
        <v>0.183506169</v>
      </c>
      <c r="E352" s="61">
        <v>4.3715750800000001E-2</v>
      </c>
      <c r="F352" s="61">
        <v>6.4035307099999994E-2</v>
      </c>
      <c r="G352" s="61">
        <v>0.12563659400000002</v>
      </c>
      <c r="H352" s="61">
        <v>3.0785793400000001E-2</v>
      </c>
      <c r="I352" s="61">
        <v>0.192645344</v>
      </c>
      <c r="J352" s="61">
        <v>8.0812768199999996E-2</v>
      </c>
      <c r="K352" s="61">
        <v>0.227456873</v>
      </c>
      <c r="L352" s="61">
        <v>0.217980756</v>
      </c>
      <c r="M352" s="61"/>
      <c r="N352" s="61">
        <v>0.12131865400000001</v>
      </c>
      <c r="O352" s="61">
        <v>0.11119486099999999</v>
      </c>
      <c r="P352" s="61">
        <v>0.6042459</v>
      </c>
      <c r="Q352" s="61">
        <v>3.9290860800000001E-2</v>
      </c>
      <c r="R352" s="14"/>
    </row>
    <row r="353" spans="1:18">
      <c r="A353" s="16">
        <v>175</v>
      </c>
      <c r="B353" s="61">
        <v>4.6924578700000004E-2</v>
      </c>
      <c r="C353" s="61">
        <v>0.160105109</v>
      </c>
      <c r="D353" s="61">
        <v>0.20684871199999999</v>
      </c>
      <c r="E353" s="61">
        <v>4.7477820099999998E-2</v>
      </c>
      <c r="F353" s="61">
        <v>6.3026979400000002E-2</v>
      </c>
      <c r="G353" s="61">
        <v>0.118818218</v>
      </c>
      <c r="H353" s="61">
        <v>3.56450003E-2</v>
      </c>
      <c r="I353" s="61">
        <v>0.18692069</v>
      </c>
      <c r="J353" s="61">
        <v>8.3190008900000001E-2</v>
      </c>
      <c r="K353" s="61">
        <v>0.225537231</v>
      </c>
      <c r="L353" s="61">
        <v>0.21339303399999998</v>
      </c>
      <c r="M353" s="61"/>
      <c r="N353" s="61">
        <v>0.122964252</v>
      </c>
      <c r="O353" s="61">
        <v>0.102386967</v>
      </c>
      <c r="P353" s="61">
        <v>0.58153133000000001</v>
      </c>
      <c r="Q353" s="61">
        <v>4.4541820999999995E-2</v>
      </c>
      <c r="R353" s="14"/>
    </row>
    <row r="354" spans="1:18">
      <c r="A354" s="16">
        <v>175.5</v>
      </c>
      <c r="B354" s="61">
        <v>4.49375895E-2</v>
      </c>
      <c r="C354" s="61">
        <v>0.15687162799999999</v>
      </c>
      <c r="D354" s="61">
        <v>0.19229775299999999</v>
      </c>
      <c r="E354" s="61">
        <v>4.7518071600000003E-2</v>
      </c>
      <c r="F354" s="61">
        <v>7.2900675999999998E-2</v>
      </c>
      <c r="G354" s="61">
        <v>0.12270537499999999</v>
      </c>
      <c r="H354" s="61">
        <v>3.1340592699999996E-2</v>
      </c>
      <c r="I354" s="61">
        <v>0.18817283799999998</v>
      </c>
      <c r="J354" s="61">
        <v>8.8290763200000011E-2</v>
      </c>
      <c r="K354" s="61">
        <v>0.23179982500000001</v>
      </c>
      <c r="L354" s="61">
        <v>0.21427249100000001</v>
      </c>
      <c r="M354" s="61"/>
      <c r="N354" s="61">
        <v>0.124840032</v>
      </c>
      <c r="O354" s="61">
        <v>0.110748183</v>
      </c>
      <c r="P354" s="61">
        <v>0.57845309600000006</v>
      </c>
      <c r="Q354" s="61">
        <v>5.1040319700000003E-2</v>
      </c>
      <c r="R354" s="14"/>
    </row>
    <row r="355" spans="1:18">
      <c r="A355" s="16">
        <v>176</v>
      </c>
      <c r="B355" s="61">
        <v>4.64128953E-2</v>
      </c>
      <c r="C355" s="61">
        <v>0.14186658199999999</v>
      </c>
      <c r="D355" s="61">
        <v>0.19058280499999999</v>
      </c>
      <c r="E355" s="61">
        <v>4.4666760099999994E-2</v>
      </c>
      <c r="F355" s="61">
        <v>6.5445393300000002E-2</v>
      </c>
      <c r="G355" s="61">
        <v>0.12595535999999999</v>
      </c>
      <c r="H355" s="61">
        <v>2.4525726900000003E-2</v>
      </c>
      <c r="I355" s="61">
        <v>0.180214971</v>
      </c>
      <c r="J355" s="61">
        <v>8.0940818100000006E-2</v>
      </c>
      <c r="K355" s="61">
        <v>0.224131043</v>
      </c>
      <c r="L355" s="61">
        <v>0.21940664999999998</v>
      </c>
      <c r="M355" s="61"/>
      <c r="N355" s="61">
        <v>0.12096968300000001</v>
      </c>
      <c r="O355" s="61">
        <v>0.111132042</v>
      </c>
      <c r="P355" s="61">
        <v>0.57450527699999998</v>
      </c>
      <c r="Q355" s="61">
        <v>5.7985610999999999E-2</v>
      </c>
      <c r="R355" s="14"/>
    </row>
    <row r="356" spans="1:18">
      <c r="A356" s="16">
        <v>176.5</v>
      </c>
      <c r="B356" s="61">
        <v>4.1771217999999999E-2</v>
      </c>
      <c r="C356" s="61">
        <v>0.14719765600000001</v>
      </c>
      <c r="D356" s="61">
        <v>0.19162249100000001</v>
      </c>
      <c r="E356" s="61">
        <v>4.93002435E-2</v>
      </c>
      <c r="F356" s="61">
        <v>6.3643379299999997E-2</v>
      </c>
      <c r="G356" s="61">
        <v>0.11884563399999999</v>
      </c>
      <c r="H356" s="61">
        <v>1.8543373500000002E-2</v>
      </c>
      <c r="I356" s="61">
        <v>0.188262443</v>
      </c>
      <c r="J356" s="61">
        <v>7.1266616099999999E-2</v>
      </c>
      <c r="K356" s="61">
        <v>0.24158304799999999</v>
      </c>
      <c r="L356" s="61">
        <v>0.21735490399999999</v>
      </c>
      <c r="M356" s="61"/>
      <c r="N356" s="61">
        <v>0.12207884099999999</v>
      </c>
      <c r="O356" s="61">
        <v>9.5810893299999991E-2</v>
      </c>
      <c r="P356" s="61">
        <v>0.58306177800000003</v>
      </c>
      <c r="Q356" s="61">
        <v>6.0735314499999998E-2</v>
      </c>
      <c r="R356" s="14"/>
    </row>
    <row r="357" spans="1:18">
      <c r="A357" s="16">
        <v>177</v>
      </c>
      <c r="B357" s="61">
        <v>3.8104809599999998E-2</v>
      </c>
      <c r="C357" s="61">
        <v>0.15104642200000001</v>
      </c>
      <c r="D357" s="61">
        <v>0.192932664</v>
      </c>
      <c r="E357" s="61">
        <v>4.1744438700000004E-2</v>
      </c>
      <c r="F357" s="61">
        <v>5.6429028800000003E-2</v>
      </c>
      <c r="G357" s="61">
        <v>0.122995769</v>
      </c>
      <c r="H357" s="61">
        <v>2.5287751399999999E-2</v>
      </c>
      <c r="I357" s="61">
        <v>0.17841328099999998</v>
      </c>
      <c r="J357" s="61">
        <v>8.1286444200000002E-2</v>
      </c>
      <c r="K357" s="61">
        <v>0.24269211999999998</v>
      </c>
      <c r="L357" s="61">
        <v>0.211830305</v>
      </c>
      <c r="M357" s="61"/>
      <c r="N357" s="61">
        <v>0.122314173</v>
      </c>
      <c r="O357" s="61">
        <v>9.4360276699999995E-2</v>
      </c>
      <c r="P357" s="61">
        <v>0.59557906900000002</v>
      </c>
      <c r="Q357" s="61">
        <v>5.94381774E-2</v>
      </c>
      <c r="R357" s="14"/>
    </row>
    <row r="358" spans="1:18">
      <c r="A358" s="16">
        <v>177.5</v>
      </c>
      <c r="B358" s="61">
        <v>6.2895745500000003E-2</v>
      </c>
      <c r="C358" s="61">
        <v>0.13654697199999999</v>
      </c>
      <c r="D358" s="61">
        <v>0.190265665</v>
      </c>
      <c r="E358" s="61">
        <v>4.2520497800000001E-2</v>
      </c>
      <c r="F358" s="61">
        <v>6.0764387700000005E-2</v>
      </c>
      <c r="G358" s="61">
        <v>0.11912823</v>
      </c>
      <c r="H358" s="61">
        <v>2.3695289599999999E-2</v>
      </c>
      <c r="I358" s="61">
        <v>0.18003924600000001</v>
      </c>
      <c r="J358" s="61">
        <v>7.5279572000000003E-2</v>
      </c>
      <c r="K358" s="61">
        <v>0.23515999099999998</v>
      </c>
      <c r="L358" s="61">
        <v>0.20686416699999999</v>
      </c>
      <c r="M358" s="61"/>
      <c r="N358" s="61">
        <v>0.126233399</v>
      </c>
      <c r="O358" s="61">
        <v>9.9491390600000007E-2</v>
      </c>
      <c r="P358" s="61">
        <v>0.59632231099999999</v>
      </c>
      <c r="Q358" s="61">
        <v>4.1753937200000001E-2</v>
      </c>
      <c r="R358" s="14"/>
    </row>
    <row r="359" spans="1:18">
      <c r="A359" s="16">
        <v>178</v>
      </c>
      <c r="B359" s="61">
        <v>4.4608463100000002E-2</v>
      </c>
      <c r="C359" s="61">
        <v>0.15263395600000002</v>
      </c>
      <c r="D359" s="61">
        <v>0.20037423300000001</v>
      </c>
      <c r="E359" s="61">
        <v>4.4909466499999995E-2</v>
      </c>
      <c r="F359" s="61">
        <v>4.8025667199999997E-2</v>
      </c>
      <c r="G359" s="61">
        <v>0.107696954</v>
      </c>
      <c r="H359" s="61">
        <v>3.61959304E-2</v>
      </c>
      <c r="I359" s="61">
        <v>0.17849405099999999</v>
      </c>
      <c r="J359" s="61">
        <v>7.5924595799999994E-2</v>
      </c>
      <c r="K359" s="61">
        <v>0.228027224</v>
      </c>
      <c r="L359" s="61">
        <v>0.21784767500000002</v>
      </c>
      <c r="M359" s="61"/>
      <c r="N359" s="61">
        <v>0.12825599099999999</v>
      </c>
      <c r="O359" s="61">
        <v>0.100799585</v>
      </c>
      <c r="P359" s="61">
        <v>0.58505667400000005</v>
      </c>
      <c r="Q359" s="61">
        <v>7.4917243999999994E-2</v>
      </c>
      <c r="R359" s="14"/>
    </row>
    <row r="360" spans="1:18">
      <c r="A360" s="16">
        <v>178.5</v>
      </c>
      <c r="B360" s="61">
        <v>5.03795384E-2</v>
      </c>
      <c r="C360" s="61">
        <v>0.160830269</v>
      </c>
      <c r="D360" s="61">
        <v>0.19984850600000001</v>
      </c>
      <c r="E360" s="61">
        <v>4.2451425000000001E-2</v>
      </c>
      <c r="F360" s="61">
        <v>6.5088106699999995E-2</v>
      </c>
      <c r="G360" s="61">
        <v>0.12060312500000001</v>
      </c>
      <c r="H360" s="61">
        <v>3.1189666800000002E-2</v>
      </c>
      <c r="I360" s="61">
        <v>0.17450363500000002</v>
      </c>
      <c r="J360" s="61">
        <v>6.50181591E-2</v>
      </c>
      <c r="K360" s="61">
        <v>0.226549888</v>
      </c>
      <c r="L360" s="61">
        <v>0.217429859</v>
      </c>
      <c r="M360" s="61"/>
      <c r="N360" s="61">
        <v>0.124313679</v>
      </c>
      <c r="O360" s="61">
        <v>0.10116796</v>
      </c>
      <c r="P360" s="61">
        <v>0.60322279499999998</v>
      </c>
      <c r="Q360" s="61">
        <v>6.7599720200000005E-2</v>
      </c>
      <c r="R360" s="14"/>
    </row>
    <row r="361" spans="1:18">
      <c r="A361" s="16">
        <v>179</v>
      </c>
      <c r="B361" s="61">
        <v>4.6617996799999999E-2</v>
      </c>
      <c r="C361" s="61">
        <v>0.14234827900000002</v>
      </c>
      <c r="D361" s="61">
        <v>0.19693033299999999</v>
      </c>
      <c r="E361" s="61">
        <v>3.90834761E-2</v>
      </c>
      <c r="F361" s="61">
        <v>4.6570818200000003E-2</v>
      </c>
      <c r="G361" s="61">
        <v>0.10740645</v>
      </c>
      <c r="H361" s="61">
        <v>1.3584853800000001E-2</v>
      </c>
      <c r="I361" s="61">
        <v>0.16855033899999999</v>
      </c>
      <c r="J361" s="61">
        <v>6.6529085099999996E-2</v>
      </c>
      <c r="K361" s="61">
        <v>0.22953723199999998</v>
      </c>
      <c r="L361" s="61">
        <v>0.22849107499999999</v>
      </c>
      <c r="M361" s="61"/>
      <c r="N361" s="61">
        <v>0.122032079</v>
      </c>
      <c r="O361" s="61">
        <v>0.101078157</v>
      </c>
      <c r="P361" s="61">
        <v>0.58889821499999995</v>
      </c>
      <c r="Q361" s="61">
        <v>6.1012064099999999E-2</v>
      </c>
      <c r="R361" s="14"/>
    </row>
    <row r="362" spans="1:18">
      <c r="A362" s="16">
        <v>179.5</v>
      </c>
      <c r="B362" s="61">
        <v>4.3406760699999998E-2</v>
      </c>
      <c r="C362" s="61">
        <v>0.15435216399999999</v>
      </c>
      <c r="D362" s="61">
        <v>0.19796233499999999</v>
      </c>
      <c r="E362" s="61">
        <v>4.73301338E-2</v>
      </c>
      <c r="F362" s="61">
        <v>7.4098493000000001E-2</v>
      </c>
      <c r="G362" s="61">
        <v>0.11266569799999999</v>
      </c>
      <c r="H362" s="61">
        <v>2.64393401E-2</v>
      </c>
      <c r="I362" s="61">
        <v>0.175099913</v>
      </c>
      <c r="J362" s="61">
        <v>7.1874671000000001E-2</v>
      </c>
      <c r="K362" s="61">
        <v>0.222931455</v>
      </c>
      <c r="L362" s="61">
        <v>0.23438750800000002</v>
      </c>
      <c r="M362" s="61"/>
      <c r="N362" s="61">
        <v>0.12494029100000001</v>
      </c>
      <c r="O362" s="61">
        <v>0.100631758</v>
      </c>
      <c r="P362" s="61">
        <v>0.58961536700000006</v>
      </c>
      <c r="Q362" s="61">
        <v>5.9549830999999998E-2</v>
      </c>
      <c r="R362" s="14"/>
    </row>
    <row r="363" spans="1:18">
      <c r="A363" s="16">
        <v>180</v>
      </c>
      <c r="B363" s="61">
        <v>6.22517738E-2</v>
      </c>
      <c r="C363" s="61">
        <v>0.13058819199999999</v>
      </c>
      <c r="D363" s="61">
        <v>0.19688876299999999</v>
      </c>
      <c r="E363" s="61">
        <v>3.8354193099999996E-2</v>
      </c>
      <c r="F363" s="61">
        <v>6.8421856000000003E-2</v>
      </c>
      <c r="G363" s="61">
        <v>0.11734040200000001</v>
      </c>
      <c r="H363" s="61">
        <v>2.61298474E-2</v>
      </c>
      <c r="I363" s="61">
        <v>0.18131476200000002</v>
      </c>
      <c r="J363" s="61">
        <v>7.2333790600000003E-2</v>
      </c>
      <c r="K363" s="61">
        <v>0.231536769</v>
      </c>
      <c r="L363" s="61">
        <v>0.23201601799999999</v>
      </c>
      <c r="M363" s="61"/>
      <c r="N363" s="61">
        <v>0.119585963</v>
      </c>
      <c r="O363" s="61">
        <v>9.6795247700000003E-2</v>
      </c>
      <c r="P363" s="61">
        <v>0.59260902900000001</v>
      </c>
      <c r="Q363" s="61">
        <v>6.2417221600000003E-2</v>
      </c>
      <c r="R363" s="14"/>
    </row>
    <row r="364" spans="1:18">
      <c r="A364" s="16">
        <v>180.5</v>
      </c>
      <c r="B364" s="61">
        <v>4.7543790400000001E-2</v>
      </c>
      <c r="C364" s="61">
        <v>0.147015747</v>
      </c>
      <c r="D364" s="61">
        <v>0.18744461600000001</v>
      </c>
      <c r="E364" s="61">
        <v>4.0585757300000004E-2</v>
      </c>
      <c r="F364" s="61">
        <v>5.8746758000000003E-2</v>
      </c>
      <c r="G364" s="61">
        <v>0.12590369600000001</v>
      </c>
      <c r="H364" s="61">
        <v>2.5071922099999998E-2</v>
      </c>
      <c r="I364" s="61">
        <v>0.17769907400000001</v>
      </c>
      <c r="J364" s="61">
        <v>6.3624923E-2</v>
      </c>
      <c r="K364" s="61">
        <v>0.229863709</v>
      </c>
      <c r="L364" s="61">
        <v>0.23738842500000001</v>
      </c>
      <c r="M364" s="61"/>
      <c r="N364" s="61">
        <v>0.122018079</v>
      </c>
      <c r="O364" s="61">
        <v>0.10375866500000001</v>
      </c>
      <c r="P364" s="61">
        <v>0.59116661700000006</v>
      </c>
      <c r="Q364" s="61">
        <v>5.4732071600000001E-2</v>
      </c>
      <c r="R364" s="14"/>
    </row>
    <row r="365" spans="1:18">
      <c r="A365" s="16">
        <v>181</v>
      </c>
      <c r="B365" s="61">
        <v>3.90840753E-2</v>
      </c>
      <c r="C365" s="61">
        <v>0.15454514699999999</v>
      </c>
      <c r="D365" s="61">
        <v>0.18587761899999999</v>
      </c>
      <c r="E365" s="61">
        <v>4.7088157500000005E-2</v>
      </c>
      <c r="F365" s="61">
        <v>6.5215518799999997E-2</v>
      </c>
      <c r="G365" s="61">
        <v>0.12278021300000001</v>
      </c>
      <c r="H365" s="61">
        <v>2.3735810399999998E-2</v>
      </c>
      <c r="I365" s="61">
        <v>0.16785873599999998</v>
      </c>
      <c r="J365" s="61">
        <v>7.27222743E-2</v>
      </c>
      <c r="K365" s="61">
        <v>0.21380144099999998</v>
      </c>
      <c r="L365" s="61">
        <v>0.225390795</v>
      </c>
      <c r="M365" s="61"/>
      <c r="N365" s="61">
        <v>0.12448747900000001</v>
      </c>
      <c r="O365" s="61">
        <v>8.8939973399999997E-2</v>
      </c>
      <c r="P365" s="61">
        <v>0.59434692700000002</v>
      </c>
      <c r="Q365" s="61">
        <v>8.3934353999999989E-2</v>
      </c>
      <c r="R365" s="14"/>
    </row>
    <row r="366" spans="1:18">
      <c r="A366" s="16">
        <v>181.5</v>
      </c>
      <c r="B366" s="61">
        <v>4.52668507E-2</v>
      </c>
      <c r="C366" s="61">
        <v>0.142714535</v>
      </c>
      <c r="D366" s="61">
        <v>0.187640961</v>
      </c>
      <c r="E366" s="61">
        <v>4.2513616599999998E-2</v>
      </c>
      <c r="F366" s="61">
        <v>5.1527390999999999E-2</v>
      </c>
      <c r="G366" s="61">
        <v>0.12488981</v>
      </c>
      <c r="H366" s="61">
        <v>2.9160335599999997E-2</v>
      </c>
      <c r="I366" s="61">
        <v>0.17132641599999998</v>
      </c>
      <c r="J366" s="61">
        <v>6.31186257E-2</v>
      </c>
      <c r="K366" s="61">
        <v>0.22643264699999999</v>
      </c>
      <c r="L366" s="61">
        <v>0.225716841</v>
      </c>
      <c r="M366" s="61"/>
      <c r="N366" s="61">
        <v>0.114898452</v>
      </c>
      <c r="O366" s="61">
        <v>0.10105075499999999</v>
      </c>
      <c r="P366" s="61">
        <v>0.580441396</v>
      </c>
      <c r="Q366" s="61">
        <v>6.7035532499999995E-2</v>
      </c>
      <c r="R366" s="14"/>
    </row>
    <row r="367" spans="1:18">
      <c r="A367" s="16">
        <v>182</v>
      </c>
      <c r="B367" s="61">
        <v>4.7439226200000004E-2</v>
      </c>
      <c r="C367" s="61">
        <v>0.139926036</v>
      </c>
      <c r="D367" s="61">
        <v>0.192879631</v>
      </c>
      <c r="E367" s="61">
        <v>4.7248241699999999E-2</v>
      </c>
      <c r="F367" s="61">
        <v>6.0654884499999999E-2</v>
      </c>
      <c r="G367" s="61">
        <v>0.12384295200000001</v>
      </c>
      <c r="H367" s="61">
        <v>2.1010367799999999E-2</v>
      </c>
      <c r="I367" s="61">
        <v>0.18003735800000001</v>
      </c>
      <c r="J367" s="61">
        <v>7.1136034600000009E-2</v>
      </c>
      <c r="K367" s="61">
        <v>0.21058507700000001</v>
      </c>
      <c r="L367" s="61">
        <v>0.21302980399999999</v>
      </c>
      <c r="M367" s="61"/>
      <c r="N367" s="61">
        <v>0.125688929</v>
      </c>
      <c r="O367" s="61">
        <v>9.8225432000000001E-2</v>
      </c>
      <c r="P367" s="61">
        <v>0.58832008199999997</v>
      </c>
      <c r="Q367" s="61">
        <v>5.1884387299999994E-2</v>
      </c>
      <c r="R367" s="14"/>
    </row>
    <row r="368" spans="1:18">
      <c r="A368" s="16">
        <v>182.5</v>
      </c>
      <c r="B368" s="61">
        <v>6.8626626900000001E-2</v>
      </c>
      <c r="C368" s="61">
        <v>0.154198418</v>
      </c>
      <c r="D368" s="61">
        <v>0.20147346500000002</v>
      </c>
      <c r="E368" s="61">
        <v>4.5685754000000002E-2</v>
      </c>
      <c r="F368" s="61">
        <v>6.3127290900000008E-2</v>
      </c>
      <c r="G368" s="61">
        <v>0.11700367099999999</v>
      </c>
      <c r="H368" s="61">
        <v>3.5492254600000002E-2</v>
      </c>
      <c r="I368" s="61">
        <v>0.174536782</v>
      </c>
      <c r="J368" s="61">
        <v>6.6235011900000001E-2</v>
      </c>
      <c r="K368" s="61">
        <v>0.223308743</v>
      </c>
      <c r="L368" s="61">
        <v>0.22967880900000001</v>
      </c>
      <c r="M368" s="61"/>
      <c r="N368" s="61">
        <v>0.125121116</v>
      </c>
      <c r="O368" s="61">
        <v>9.600923480000001E-2</v>
      </c>
      <c r="P368" s="61">
        <v>0.59463867500000001</v>
      </c>
      <c r="Q368" s="61">
        <v>7.6745027399999999E-2</v>
      </c>
      <c r="R368" s="14"/>
    </row>
    <row r="369" spans="1:18">
      <c r="A369" s="16">
        <v>183</v>
      </c>
      <c r="B369" s="61">
        <v>4.8481889100000002E-2</v>
      </c>
      <c r="C369" s="61">
        <v>0.13085196599999999</v>
      </c>
      <c r="D369" s="61">
        <v>0.18637121300000001</v>
      </c>
      <c r="E369" s="61">
        <v>4.2724025499999999E-2</v>
      </c>
      <c r="F369" s="61">
        <v>6.9957469100000003E-2</v>
      </c>
      <c r="G369" s="61">
        <v>0.10692982600000001</v>
      </c>
      <c r="H369" s="61">
        <v>2.16606804E-2</v>
      </c>
      <c r="I369" s="61">
        <v>0.173192174</v>
      </c>
      <c r="J369" s="61">
        <v>6.9666562900000006E-2</v>
      </c>
      <c r="K369" s="61">
        <v>0.222730294</v>
      </c>
      <c r="L369" s="61">
        <v>0.22692296299999998</v>
      </c>
      <c r="M369" s="61"/>
      <c r="N369" s="61">
        <v>0.12351266499999999</v>
      </c>
      <c r="O369" s="61">
        <v>9.4010882099999998E-2</v>
      </c>
      <c r="P369" s="61">
        <v>0.59820278500000001</v>
      </c>
      <c r="Q369" s="61">
        <v>7.0282567900000009E-2</v>
      </c>
      <c r="R369" s="14"/>
    </row>
    <row r="370" spans="1:18">
      <c r="A370" s="16">
        <v>183.5</v>
      </c>
      <c r="B370" s="61">
        <v>5.6433094400000001E-2</v>
      </c>
      <c r="C370" s="61">
        <v>0.14241996300000001</v>
      </c>
      <c r="D370" s="61">
        <v>0.193201238</v>
      </c>
      <c r="E370" s="61">
        <v>3.9021809300000002E-2</v>
      </c>
      <c r="F370" s="61">
        <v>5.6303906699999996E-2</v>
      </c>
      <c r="G370" s="61">
        <v>0.11413538600000001</v>
      </c>
      <c r="H370" s="61">
        <v>3.0020433500000002E-2</v>
      </c>
      <c r="I370" s="61">
        <v>0.17503089999999999</v>
      </c>
      <c r="J370" s="61">
        <v>7.4196451400000002E-2</v>
      </c>
      <c r="K370" s="61">
        <v>0.22746548</v>
      </c>
      <c r="L370" s="61">
        <v>0.22753622300000001</v>
      </c>
      <c r="M370" s="61"/>
      <c r="N370" s="61">
        <v>0.12677817499999999</v>
      </c>
      <c r="O370" s="61">
        <v>9.1515276100000001E-2</v>
      </c>
      <c r="P370" s="61">
        <v>0.58471427499999995</v>
      </c>
      <c r="Q370" s="61">
        <v>6.3987637399999991E-2</v>
      </c>
      <c r="R370" s="14"/>
    </row>
    <row r="371" spans="1:18">
      <c r="A371" s="16">
        <v>184</v>
      </c>
      <c r="B371" s="61">
        <v>4.7027660899999997E-2</v>
      </c>
      <c r="C371" s="61">
        <v>0.13570595900000001</v>
      </c>
      <c r="D371" s="61">
        <v>0.18599142199999999</v>
      </c>
      <c r="E371" s="61">
        <v>4.1525645200000003E-2</v>
      </c>
      <c r="F371" s="61">
        <v>5.4048242000000003E-2</v>
      </c>
      <c r="G371" s="61">
        <v>0.10633618</v>
      </c>
      <c r="H371" s="61">
        <v>1.6553588299999998E-2</v>
      </c>
      <c r="I371" s="61">
        <v>0.17871624099999997</v>
      </c>
      <c r="J371" s="61">
        <v>6.3452887299999997E-2</v>
      </c>
      <c r="K371" s="61">
        <v>0.21779681400000001</v>
      </c>
      <c r="L371" s="61">
        <v>0.22490079099999999</v>
      </c>
      <c r="M371" s="61"/>
      <c r="N371" s="61">
        <v>0.12142594799999999</v>
      </c>
      <c r="O371" s="61">
        <v>9.0919949700000002E-2</v>
      </c>
      <c r="P371" s="61">
        <v>0.59192904000000002</v>
      </c>
      <c r="Q371" s="61">
        <v>5.67823997E-2</v>
      </c>
      <c r="R371" s="14"/>
    </row>
    <row r="372" spans="1:18">
      <c r="A372" s="16">
        <v>184.5</v>
      </c>
      <c r="B372" s="61">
        <v>5.0047777299999999E-2</v>
      </c>
      <c r="C372" s="61">
        <v>0.126328042</v>
      </c>
      <c r="D372" s="61">
        <v>0.19133389999999997</v>
      </c>
      <c r="E372" s="61">
        <v>3.9839978200000001E-2</v>
      </c>
      <c r="F372" s="61">
        <v>6.4235019199999993E-2</v>
      </c>
      <c r="G372" s="61">
        <v>0.11640626700000001</v>
      </c>
      <c r="H372" s="61">
        <v>2.45849577E-2</v>
      </c>
      <c r="I372" s="61">
        <v>0.175118099</v>
      </c>
      <c r="J372" s="61">
        <v>6.4789534900000001E-2</v>
      </c>
      <c r="K372" s="61">
        <v>0.210034254</v>
      </c>
      <c r="L372" s="61">
        <v>0.23429419400000001</v>
      </c>
      <c r="M372" s="61"/>
      <c r="N372" s="61">
        <v>0.129421496</v>
      </c>
      <c r="O372" s="61">
        <v>8.5556204099999991E-2</v>
      </c>
      <c r="P372" s="61">
        <v>0.58805978699999994</v>
      </c>
      <c r="Q372" s="61">
        <v>6.6503264300000003E-2</v>
      </c>
      <c r="R372" s="14"/>
    </row>
    <row r="373" spans="1:18">
      <c r="A373" s="16">
        <v>185</v>
      </c>
      <c r="B373" s="61">
        <v>3.8975154900000003E-2</v>
      </c>
      <c r="C373" s="61">
        <v>0.13284707200000001</v>
      </c>
      <c r="D373" s="61">
        <v>0.19041480700000002</v>
      </c>
      <c r="E373" s="61">
        <v>4.1877715899999994E-2</v>
      </c>
      <c r="F373" s="61">
        <v>4.9583579599999997E-2</v>
      </c>
      <c r="G373" s="61">
        <v>0.121083754</v>
      </c>
      <c r="H373" s="61">
        <v>2.1117453799999998E-2</v>
      </c>
      <c r="I373" s="61">
        <v>0.16992041599999999</v>
      </c>
      <c r="J373" s="61">
        <v>6.5935146400000005E-2</v>
      </c>
      <c r="K373" s="61">
        <v>0.22691625399999998</v>
      </c>
      <c r="L373" s="61">
        <v>0.22204343000000001</v>
      </c>
      <c r="M373" s="61"/>
      <c r="N373" s="61">
        <v>0.117587598</v>
      </c>
      <c r="O373" s="61">
        <v>8.5272195400000014E-2</v>
      </c>
      <c r="P373" s="61">
        <v>0.56929257600000005</v>
      </c>
      <c r="Q373" s="61">
        <v>4.6008465799999995E-2</v>
      </c>
      <c r="R373" s="14"/>
    </row>
    <row r="374" spans="1:18">
      <c r="A374" s="16">
        <v>185.5</v>
      </c>
      <c r="B374" s="61">
        <v>5.7168891000000006E-2</v>
      </c>
      <c r="C374" s="61">
        <v>0.12521723100000001</v>
      </c>
      <c r="D374" s="61">
        <v>0.19283159699999999</v>
      </c>
      <c r="E374" s="61">
        <v>4.5870711199999997E-2</v>
      </c>
      <c r="F374" s="61">
        <v>5.5138978700000001E-2</v>
      </c>
      <c r="G374" s="61">
        <v>0.111000449</v>
      </c>
      <c r="H374" s="61">
        <v>3.0196238700000003E-2</v>
      </c>
      <c r="I374" s="61">
        <v>0.16308592199999999</v>
      </c>
      <c r="J374" s="61">
        <v>6.2046456900000005E-2</v>
      </c>
      <c r="K374" s="61">
        <v>0.20554761500000002</v>
      </c>
      <c r="L374" s="61">
        <v>0.215961557</v>
      </c>
      <c r="M374" s="61"/>
      <c r="N374" s="61">
        <v>0.124182766</v>
      </c>
      <c r="O374" s="61">
        <v>8.1462761599999989E-2</v>
      </c>
      <c r="P374" s="61">
        <v>0.58997121600000002</v>
      </c>
      <c r="Q374" s="61">
        <v>6.3198245E-2</v>
      </c>
      <c r="R374" s="14"/>
    </row>
    <row r="375" spans="1:18">
      <c r="A375" s="16">
        <v>186</v>
      </c>
      <c r="B375" s="61">
        <v>3.1542848599999999E-2</v>
      </c>
      <c r="C375" s="61">
        <v>0.13157554899999999</v>
      </c>
      <c r="D375" s="61">
        <v>0.19436964799999998</v>
      </c>
      <c r="E375" s="61">
        <v>4.6013938100000006E-2</v>
      </c>
      <c r="F375" s="61">
        <v>5.3353273100000001E-2</v>
      </c>
      <c r="G375" s="61">
        <v>0.120432409</v>
      </c>
      <c r="H375" s="61">
        <v>2.5087308400000001E-2</v>
      </c>
      <c r="I375" s="61">
        <v>0.16367904</v>
      </c>
      <c r="J375" s="61">
        <v>7.1393551599999994E-2</v>
      </c>
      <c r="K375" s="61">
        <v>0.22775394200000001</v>
      </c>
      <c r="L375" s="61">
        <v>0.221278902</v>
      </c>
      <c r="M375" s="61"/>
      <c r="N375" s="61">
        <v>0.120487892</v>
      </c>
      <c r="O375" s="61">
        <v>8.5924381600000002E-2</v>
      </c>
      <c r="P375" s="61">
        <v>0.58327250900000005</v>
      </c>
      <c r="Q375" s="61">
        <v>5.2555395300000002E-2</v>
      </c>
      <c r="R375" s="14"/>
    </row>
    <row r="376" spans="1:18">
      <c r="A376" s="16">
        <v>186.5</v>
      </c>
      <c r="B376" s="61">
        <v>3.5773529499999998E-2</v>
      </c>
      <c r="C376" s="61">
        <v>0.122932586</v>
      </c>
      <c r="D376" s="61">
        <v>0.189323624</v>
      </c>
      <c r="E376" s="61">
        <v>4.3708486899999996E-2</v>
      </c>
      <c r="F376" s="61">
        <v>5.5742580999999999E-2</v>
      </c>
      <c r="G376" s="61">
        <v>0.107998444</v>
      </c>
      <c r="H376" s="61">
        <v>2.7642038100000002E-2</v>
      </c>
      <c r="I376" s="61">
        <v>0.166035499</v>
      </c>
      <c r="J376" s="61">
        <v>6.4008288600000005E-2</v>
      </c>
      <c r="K376" s="61">
        <v>0.212782259</v>
      </c>
      <c r="L376" s="61">
        <v>0.217427597</v>
      </c>
      <c r="M376" s="61"/>
      <c r="N376" s="61">
        <v>0.113631933</v>
      </c>
      <c r="O376" s="61">
        <v>7.4729989499999996E-2</v>
      </c>
      <c r="P376" s="61">
        <v>0.57742785400000007</v>
      </c>
      <c r="Q376" s="61">
        <v>5.0114312200000004E-2</v>
      </c>
      <c r="R376" s="14"/>
    </row>
    <row r="377" spans="1:18">
      <c r="A377" s="16">
        <v>187</v>
      </c>
      <c r="B377" s="61">
        <v>4.3402434400000002E-2</v>
      </c>
      <c r="C377" s="61">
        <v>0.13514786400000001</v>
      </c>
      <c r="D377" s="61">
        <v>0.196559451</v>
      </c>
      <c r="E377" s="61">
        <v>3.9320330899999999E-2</v>
      </c>
      <c r="F377" s="61">
        <v>5.1372562000000004E-2</v>
      </c>
      <c r="G377" s="61">
        <v>0.11124721600000001</v>
      </c>
      <c r="H377" s="61">
        <v>1.20842287E-2</v>
      </c>
      <c r="I377" s="61">
        <v>0.16651890499999999</v>
      </c>
      <c r="J377" s="61">
        <v>6.5817002499999999E-2</v>
      </c>
      <c r="K377" s="61">
        <v>0.22880827000000001</v>
      </c>
      <c r="L377" s="61">
        <v>0.21268458400000001</v>
      </c>
      <c r="M377" s="61"/>
      <c r="N377" s="61">
        <v>0.11722847</v>
      </c>
      <c r="O377" s="61">
        <v>7.8600743700000003E-2</v>
      </c>
      <c r="P377" s="61">
        <v>0.57649613799999999</v>
      </c>
      <c r="Q377" s="61">
        <v>4.29122859E-2</v>
      </c>
      <c r="R377" s="14"/>
    </row>
    <row r="378" spans="1:18">
      <c r="A378" s="16">
        <v>187.5</v>
      </c>
      <c r="B378" s="61">
        <v>4.6427311199999995E-2</v>
      </c>
      <c r="C378" s="61">
        <v>0.135414856</v>
      </c>
      <c r="D378" s="61">
        <v>0.18673114999999998</v>
      </c>
      <c r="E378" s="61">
        <v>4.9601250099999994E-2</v>
      </c>
      <c r="F378" s="61">
        <v>6.3961666E-2</v>
      </c>
      <c r="G378" s="61">
        <v>0.10818011800000001</v>
      </c>
      <c r="H378" s="61">
        <v>3.4423851000000001E-3</v>
      </c>
      <c r="I378" s="61">
        <v>0.16087037800000001</v>
      </c>
      <c r="J378" s="61">
        <v>6.3932369500000003E-2</v>
      </c>
      <c r="K378" s="61">
        <v>0.227343821</v>
      </c>
      <c r="L378" s="61">
        <v>0.22186850400000002</v>
      </c>
      <c r="M378" s="61"/>
      <c r="N378" s="61">
        <v>0.123831618</v>
      </c>
      <c r="O378" s="61">
        <v>8.7089746600000004E-2</v>
      </c>
      <c r="P378" s="61">
        <v>0.56758122799999999</v>
      </c>
      <c r="Q378" s="61">
        <v>6.0264047100000002E-2</v>
      </c>
      <c r="R378" s="14"/>
    </row>
    <row r="379" spans="1:18">
      <c r="A379" s="16">
        <v>188</v>
      </c>
      <c r="B379" s="61">
        <v>5.0904081000000004E-2</v>
      </c>
      <c r="C379" s="61">
        <v>0.136333284</v>
      </c>
      <c r="D379" s="61">
        <v>0.190030912</v>
      </c>
      <c r="E379" s="61">
        <v>5.9351369800000005E-2</v>
      </c>
      <c r="F379" s="61">
        <v>5.8923759699999995E-2</v>
      </c>
      <c r="G379" s="61">
        <v>0.112485641</v>
      </c>
      <c r="H379" s="61">
        <v>2.0829532899999999E-2</v>
      </c>
      <c r="I379" s="61">
        <v>0.16741772699999999</v>
      </c>
      <c r="J379" s="61">
        <v>5.4952542899999998E-2</v>
      </c>
      <c r="K379" s="61">
        <v>0.22454470400000001</v>
      </c>
      <c r="L379" s="61">
        <v>0.22496703400000001</v>
      </c>
      <c r="M379" s="61"/>
      <c r="N379" s="61">
        <v>0.13086603999999999</v>
      </c>
      <c r="O379" s="61">
        <v>8.7851610199999999E-2</v>
      </c>
      <c r="P379" s="61">
        <v>0.57344618699999994</v>
      </c>
      <c r="Q379" s="61">
        <v>1.9578999499999999E-2</v>
      </c>
      <c r="R379" s="14"/>
    </row>
    <row r="380" spans="1:18">
      <c r="A380" s="16">
        <v>188.5</v>
      </c>
      <c r="B380" s="61">
        <v>4.6669358199999997E-2</v>
      </c>
      <c r="C380" s="61">
        <v>0.13330164999999999</v>
      </c>
      <c r="D380" s="61">
        <v>0.190617857</v>
      </c>
      <c r="E380" s="61">
        <v>5.2685741100000003E-2</v>
      </c>
      <c r="F380" s="61">
        <v>6.4665801299999992E-2</v>
      </c>
      <c r="G380" s="61">
        <v>0.12545593899999999</v>
      </c>
      <c r="H380" s="61">
        <v>2.5017953199999998E-2</v>
      </c>
      <c r="I380" s="61">
        <v>0.166701879</v>
      </c>
      <c r="J380" s="61">
        <v>6.3798307100000007E-2</v>
      </c>
      <c r="K380" s="61">
        <v>0.22387874700000002</v>
      </c>
      <c r="L380" s="61">
        <v>0.214385714</v>
      </c>
      <c r="M380" s="61"/>
      <c r="N380" s="61">
        <v>0.127091871</v>
      </c>
      <c r="O380" s="61">
        <v>9.1409664300000013E-2</v>
      </c>
      <c r="P380" s="61">
        <v>0.59903693899999999</v>
      </c>
      <c r="Q380" s="61">
        <v>2.3714932599999999E-2</v>
      </c>
      <c r="R380" s="14"/>
    </row>
    <row r="381" spans="1:18">
      <c r="A381" s="16">
        <v>189</v>
      </c>
      <c r="B381" s="61">
        <v>2.7922367600000001E-2</v>
      </c>
      <c r="C381" s="61">
        <v>0.12846779799999999</v>
      </c>
      <c r="D381" s="61">
        <v>0.19177213200000001</v>
      </c>
      <c r="E381" s="61">
        <v>5.0843148100000006E-2</v>
      </c>
      <c r="F381" s="61">
        <v>4.8107101899999997E-2</v>
      </c>
      <c r="G381" s="61">
        <v>0.115182961</v>
      </c>
      <c r="H381" s="61">
        <v>1.59133513E-2</v>
      </c>
      <c r="I381" s="61">
        <v>0.163642072</v>
      </c>
      <c r="J381" s="61">
        <v>5.7409238699999997E-2</v>
      </c>
      <c r="K381" s="61">
        <v>0.21439793800000001</v>
      </c>
      <c r="L381" s="61">
        <v>0.216237086</v>
      </c>
      <c r="M381" s="61"/>
      <c r="N381" s="61">
        <v>0.128130404</v>
      </c>
      <c r="O381" s="61">
        <v>8.3542228099999991E-2</v>
      </c>
      <c r="P381" s="61">
        <v>0.56790162600000005</v>
      </c>
      <c r="Q381" s="61">
        <v>2.6989913900000002E-2</v>
      </c>
      <c r="R381" s="14"/>
    </row>
    <row r="382" spans="1:18">
      <c r="A382" s="16">
        <v>189.5</v>
      </c>
      <c r="B382" s="61">
        <v>3.5913482300000001E-2</v>
      </c>
      <c r="C382" s="61">
        <v>0.13090507499999998</v>
      </c>
      <c r="D382" s="61">
        <v>0.18884442799999998</v>
      </c>
      <c r="E382" s="61">
        <v>5.04272557E-2</v>
      </c>
      <c r="F382" s="61">
        <v>7.0897608799999998E-2</v>
      </c>
      <c r="G382" s="61">
        <v>0.10078742800000001</v>
      </c>
      <c r="H382" s="61">
        <v>1.3385903100000001E-2</v>
      </c>
      <c r="I382" s="61">
        <v>0.16604290599999999</v>
      </c>
      <c r="J382" s="61">
        <v>6.3505444600000002E-2</v>
      </c>
      <c r="K382" s="61">
        <v>0.203063615</v>
      </c>
      <c r="L382" s="61">
        <v>0.22096320999999999</v>
      </c>
      <c r="M382" s="61"/>
      <c r="N382" s="61">
        <v>0.12381579699999999</v>
      </c>
      <c r="O382" s="61">
        <v>8.4992031600000004E-2</v>
      </c>
      <c r="P382" s="61">
        <v>0.56766209699999992</v>
      </c>
      <c r="Q382" s="61">
        <v>3.1415182800000004E-2</v>
      </c>
      <c r="R382" s="14"/>
    </row>
    <row r="383" spans="1:18">
      <c r="A383" s="16">
        <v>190</v>
      </c>
      <c r="B383" s="61">
        <v>4.7949861699999999E-2</v>
      </c>
      <c r="C383" s="61">
        <v>0.123827592</v>
      </c>
      <c r="D383" s="61">
        <v>0.18331166599999998</v>
      </c>
      <c r="E383" s="61">
        <v>5.3467134700000002E-2</v>
      </c>
      <c r="F383" s="61">
        <v>5.7323678200000006E-2</v>
      </c>
      <c r="G383" s="61">
        <v>0.12019161199999999</v>
      </c>
      <c r="H383" s="61">
        <v>1.54405801E-2</v>
      </c>
      <c r="I383" s="61">
        <v>0.17087988899999998</v>
      </c>
      <c r="J383" s="61">
        <v>5.6141273299999996E-2</v>
      </c>
      <c r="K383" s="61">
        <v>0.21226556500000002</v>
      </c>
      <c r="L383" s="61">
        <v>0.21925267800000001</v>
      </c>
      <c r="M383" s="61"/>
      <c r="N383" s="61">
        <v>0.125428866</v>
      </c>
      <c r="O383" s="61">
        <v>7.896602879999999E-2</v>
      </c>
      <c r="P383" s="61">
        <v>0.56830440500000001</v>
      </c>
      <c r="Q383" s="61">
        <v>4.11520072E-2</v>
      </c>
      <c r="R383" s="14"/>
    </row>
    <row r="384" spans="1:18">
      <c r="A384" s="16">
        <v>190.5</v>
      </c>
      <c r="B384" s="61">
        <v>2.19084667E-2</v>
      </c>
      <c r="C384" s="61">
        <v>0.132701189</v>
      </c>
      <c r="D384" s="61">
        <v>0.19016498599999998</v>
      </c>
      <c r="E384" s="61">
        <v>5.0877226799999994E-2</v>
      </c>
      <c r="F384" s="61">
        <v>6.3000871900000005E-2</v>
      </c>
      <c r="G384" s="61">
        <v>9.9093679199999993E-2</v>
      </c>
      <c r="H384" s="61">
        <v>1.00315595E-2</v>
      </c>
      <c r="I384" s="61">
        <v>0.16299154000000002</v>
      </c>
      <c r="J384" s="61">
        <v>6.69797845E-2</v>
      </c>
      <c r="K384" s="61">
        <v>0.21721720799999999</v>
      </c>
      <c r="L384" s="61">
        <v>0.21257790300000001</v>
      </c>
      <c r="M384" s="61"/>
      <c r="N384" s="61">
        <v>0.123493457</v>
      </c>
      <c r="O384" s="61">
        <v>8.7864248300000003E-2</v>
      </c>
      <c r="P384" s="61">
        <v>0.57824741400000002</v>
      </c>
      <c r="Q384" s="61">
        <v>3.1717493999999999E-2</v>
      </c>
      <c r="R384" s="14"/>
    </row>
    <row r="385" spans="1:18">
      <c r="A385" s="16">
        <v>191</v>
      </c>
      <c r="B385" s="61">
        <v>3.5405137099999998E-2</v>
      </c>
      <c r="C385" s="61">
        <v>0.122113174</v>
      </c>
      <c r="D385" s="61">
        <v>0.19182097899999997</v>
      </c>
      <c r="E385" s="61">
        <v>4.8360408000000001E-2</v>
      </c>
      <c r="F385" s="61">
        <v>5.8765350099999995E-2</v>
      </c>
      <c r="G385" s="61">
        <v>0.114297101</v>
      </c>
      <c r="H385" s="61">
        <v>7.6617380000000004E-3</v>
      </c>
      <c r="I385" s="61">
        <v>0.169349631</v>
      </c>
      <c r="J385" s="61">
        <v>5.6193294099999999E-2</v>
      </c>
      <c r="K385" s="61">
        <v>0.21802648199999999</v>
      </c>
      <c r="L385" s="61">
        <v>0.21809425499999999</v>
      </c>
      <c r="M385" s="61"/>
      <c r="N385" s="61">
        <v>0.123279201</v>
      </c>
      <c r="O385" s="61">
        <v>8.589901250000001E-2</v>
      </c>
      <c r="P385" s="61">
        <v>0.55936513599999993</v>
      </c>
      <c r="Q385" s="61">
        <v>1.8751897199999999E-2</v>
      </c>
      <c r="R385" s="14"/>
    </row>
    <row r="386" spans="1:18">
      <c r="A386" s="16">
        <v>191.5</v>
      </c>
      <c r="B386" s="61">
        <v>4.04407003E-2</v>
      </c>
      <c r="C386" s="61">
        <v>0.12210678599999999</v>
      </c>
      <c r="D386" s="61">
        <v>0.18971623999999998</v>
      </c>
      <c r="E386" s="61">
        <v>5.4992393299999998E-2</v>
      </c>
      <c r="F386" s="61">
        <v>6.3203702700000003E-2</v>
      </c>
      <c r="G386" s="61">
        <v>0.113689953</v>
      </c>
      <c r="H386" s="61">
        <v>1.03487697E-2</v>
      </c>
      <c r="I386" s="61">
        <v>0.171785466</v>
      </c>
      <c r="J386" s="61">
        <v>5.12344032E-2</v>
      </c>
      <c r="K386" s="61">
        <v>0.213806462</v>
      </c>
      <c r="L386" s="61">
        <v>0.215011594</v>
      </c>
      <c r="M386" s="61"/>
      <c r="N386" s="61">
        <v>0.121575879</v>
      </c>
      <c r="O386" s="61">
        <v>7.5569981600000002E-2</v>
      </c>
      <c r="P386" s="61">
        <v>0.55378685599999999</v>
      </c>
      <c r="Q386" s="61">
        <v>2.7352495899999999E-2</v>
      </c>
      <c r="R386" s="14"/>
    </row>
    <row r="387" spans="1:18">
      <c r="A387" s="16">
        <v>192</v>
      </c>
      <c r="B387" s="61">
        <v>5.3825411499999996E-2</v>
      </c>
      <c r="C387" s="61">
        <v>0.13148923999999998</v>
      </c>
      <c r="D387" s="61">
        <v>0.18636734400000002</v>
      </c>
      <c r="E387" s="61">
        <v>5.3465273199999996E-2</v>
      </c>
      <c r="F387" s="61">
        <v>4.8971354800000005E-2</v>
      </c>
      <c r="G387" s="61">
        <v>0.107622264</v>
      </c>
      <c r="H387" s="61">
        <v>4.4756980000000002E-3</v>
      </c>
      <c r="I387" s="61">
        <v>0.16874473299999998</v>
      </c>
      <c r="J387" s="61">
        <v>4.4132922099999999E-2</v>
      </c>
      <c r="K387" s="61">
        <v>0.231123571</v>
      </c>
      <c r="L387" s="61">
        <v>0.21366834499999998</v>
      </c>
      <c r="M387" s="61"/>
      <c r="N387" s="61">
        <v>0.11991805</v>
      </c>
      <c r="O387" s="61">
        <v>8.1344000700000002E-2</v>
      </c>
      <c r="P387" s="61">
        <v>0.55813166800000003</v>
      </c>
      <c r="Q387" s="61">
        <v>7.8489063999999994E-3</v>
      </c>
      <c r="R387" s="14"/>
    </row>
    <row r="388" spans="1:18">
      <c r="A388" s="16">
        <v>192.5</v>
      </c>
      <c r="B388" s="61">
        <v>3.7869379200000004E-2</v>
      </c>
      <c r="C388" s="61">
        <v>0.12884562099999999</v>
      </c>
      <c r="D388" s="61">
        <v>0.18240241999999998</v>
      </c>
      <c r="E388" s="61">
        <v>4.86960013E-2</v>
      </c>
      <c r="F388" s="61">
        <v>6.2739247200000001E-2</v>
      </c>
      <c r="G388" s="61">
        <v>0.115794114</v>
      </c>
      <c r="H388" s="61">
        <v>8.6521719E-3</v>
      </c>
      <c r="I388" s="61">
        <v>0.16653651799999999</v>
      </c>
      <c r="J388" s="61">
        <v>5.0165178700000007E-2</v>
      </c>
      <c r="K388" s="61">
        <v>0.22169836300000001</v>
      </c>
      <c r="L388" s="61">
        <v>0.220165899</v>
      </c>
      <c r="M388" s="61"/>
      <c r="N388" s="61">
        <v>0.117946501</v>
      </c>
      <c r="O388" s="61">
        <v>7.2266304000000003E-2</v>
      </c>
      <c r="P388" s="61">
        <v>0.57306360300000003</v>
      </c>
      <c r="Q388" s="61">
        <v>2.8167628399999999E-2</v>
      </c>
      <c r="R388" s="14"/>
    </row>
    <row r="389" spans="1:18">
      <c r="A389" s="16">
        <v>193</v>
      </c>
      <c r="B389" s="61">
        <v>4.0815918900000005E-2</v>
      </c>
      <c r="C389" s="61">
        <v>0.12072403800000001</v>
      </c>
      <c r="D389" s="61">
        <v>0.18788554300000002</v>
      </c>
      <c r="E389" s="61">
        <v>5.0326141700000007E-2</v>
      </c>
      <c r="F389" s="61">
        <v>6.7698128999999996E-2</v>
      </c>
      <c r="G389" s="61">
        <v>0.11434435699999999</v>
      </c>
      <c r="H389" s="61">
        <v>7.5455349000000003E-3</v>
      </c>
      <c r="I389" s="61">
        <v>0.164950454</v>
      </c>
      <c r="J389" s="61">
        <v>5.51087564E-2</v>
      </c>
      <c r="K389" s="61">
        <v>0.22349521200000003</v>
      </c>
      <c r="L389" s="61">
        <v>0.21747315</v>
      </c>
      <c r="M389" s="61"/>
      <c r="N389" s="61">
        <v>0.121779054</v>
      </c>
      <c r="O389" s="61">
        <v>7.7253392400000009E-2</v>
      </c>
      <c r="P389" s="61">
        <v>0.54926376099999996</v>
      </c>
      <c r="Q389" s="61">
        <v>4.1271397399999993E-2</v>
      </c>
      <c r="R389" s="14"/>
    </row>
    <row r="390" spans="1:18">
      <c r="A390" s="16">
        <v>193.5</v>
      </c>
      <c r="B390" s="61">
        <v>4.2479919199999994E-2</v>
      </c>
      <c r="C390" s="61">
        <v>0.121409611</v>
      </c>
      <c r="D390" s="61">
        <v>0.20074100900000003</v>
      </c>
      <c r="E390" s="61">
        <v>5.2068943600000001E-2</v>
      </c>
      <c r="F390" s="61">
        <v>4.7422513999999999E-2</v>
      </c>
      <c r="G390" s="61">
        <v>0.11889746399999999</v>
      </c>
      <c r="H390" s="61">
        <v>1.7059387999999998E-2</v>
      </c>
      <c r="I390" s="61">
        <v>0.15744935399999999</v>
      </c>
      <c r="J390" s="61">
        <v>4.2006594299999998E-2</v>
      </c>
      <c r="K390" s="61">
        <v>0.22492754500000001</v>
      </c>
      <c r="L390" s="61">
        <v>0.21551527499999998</v>
      </c>
      <c r="M390" s="61"/>
      <c r="N390" s="61">
        <v>0.12698890199999999</v>
      </c>
      <c r="O390" s="61">
        <v>8.0441247899999999E-2</v>
      </c>
      <c r="P390" s="61">
        <v>0.57119705799999998</v>
      </c>
      <c r="Q390" s="61">
        <v>3.4358058100000005E-2</v>
      </c>
      <c r="R390" s="14"/>
    </row>
    <row r="391" spans="1:18">
      <c r="A391" s="16">
        <v>194</v>
      </c>
      <c r="B391" s="61">
        <v>3.6166442299999997E-2</v>
      </c>
      <c r="C391" s="61">
        <v>0.120797258</v>
      </c>
      <c r="D391" s="61">
        <v>0.183907401</v>
      </c>
      <c r="E391" s="61">
        <v>5.2327500799999996E-2</v>
      </c>
      <c r="F391" s="61">
        <v>5.7110042600000001E-2</v>
      </c>
      <c r="G391" s="61">
        <v>0.10398956099999999</v>
      </c>
      <c r="H391" s="61">
        <v>7.6436941999999996E-3</v>
      </c>
      <c r="I391" s="61">
        <v>0.159101036</v>
      </c>
      <c r="J391" s="61">
        <v>4.0995279099999997E-2</v>
      </c>
      <c r="K391" s="61">
        <v>0.22671666599999998</v>
      </c>
      <c r="L391" s="61">
        <v>0.21549936</v>
      </c>
      <c r="M391" s="61"/>
      <c r="N391" s="61">
        <v>0.117718605</v>
      </c>
      <c r="O391" s="61">
        <v>8.3483474900000007E-2</v>
      </c>
      <c r="P391" s="61">
        <v>0.54915648799999994</v>
      </c>
      <c r="Q391" s="61">
        <v>4.4435811700000001E-2</v>
      </c>
      <c r="R391" s="14"/>
    </row>
    <row r="392" spans="1:18">
      <c r="A392" s="16">
        <v>194.5</v>
      </c>
      <c r="B392" s="61">
        <v>4.7675015800000005E-2</v>
      </c>
      <c r="C392" s="61">
        <v>0.12327953900000001</v>
      </c>
      <c r="D392" s="61">
        <v>0.18581771700000002</v>
      </c>
      <c r="E392" s="61">
        <v>5.5634042199999997E-2</v>
      </c>
      <c r="F392" s="61">
        <v>4.2086949999999998E-2</v>
      </c>
      <c r="G392" s="61">
        <v>0.100438372</v>
      </c>
      <c r="H392" s="61">
        <v>8.9133614E-3</v>
      </c>
      <c r="I392" s="61">
        <v>0.15080928699999999</v>
      </c>
      <c r="J392" s="61">
        <v>5.0357164199999999E-2</v>
      </c>
      <c r="K392" s="61">
        <v>0.23186014599999999</v>
      </c>
      <c r="L392" s="61">
        <v>0.222698339</v>
      </c>
      <c r="M392" s="61"/>
      <c r="N392" s="61">
        <v>0.116492349</v>
      </c>
      <c r="O392" s="61">
        <v>7.5311969300000003E-2</v>
      </c>
      <c r="P392" s="61">
        <v>0.56429970699999998</v>
      </c>
      <c r="Q392" s="61">
        <v>4.0330970899999999E-2</v>
      </c>
      <c r="R392" s="14"/>
    </row>
    <row r="393" spans="1:18">
      <c r="A393" s="16">
        <v>195</v>
      </c>
      <c r="B393" s="61">
        <v>3.6095021300000002E-2</v>
      </c>
      <c r="C393" s="61">
        <v>0.12739032</v>
      </c>
      <c r="D393" s="61">
        <v>0.18612943000000001</v>
      </c>
      <c r="E393" s="61">
        <v>5.6742011500000002E-2</v>
      </c>
      <c r="F393" s="61">
        <v>3.8907061800000003E-2</v>
      </c>
      <c r="G393" s="61">
        <v>9.8955329499999994E-2</v>
      </c>
      <c r="H393" s="61">
        <v>3.8134970000000003E-3</v>
      </c>
      <c r="I393" s="61">
        <v>0.16339680600000001</v>
      </c>
      <c r="J393" s="61">
        <v>4.7181025099999996E-2</v>
      </c>
      <c r="K393" s="61">
        <v>0.22756161899999999</v>
      </c>
      <c r="L393" s="61">
        <v>0.22953453599999998</v>
      </c>
      <c r="M393" s="61"/>
      <c r="N393" s="61">
        <v>0.11274509699999999</v>
      </c>
      <c r="O393" s="61">
        <v>8.0170609099999998E-2</v>
      </c>
      <c r="P393" s="61">
        <v>0.56284299699999996</v>
      </c>
      <c r="Q393" s="61">
        <v>3.0819010699999996E-2</v>
      </c>
      <c r="R393" s="14"/>
    </row>
    <row r="394" spans="1:18">
      <c r="A394" s="16">
        <v>195.5</v>
      </c>
      <c r="B394" s="61">
        <v>4.3826289899999996E-2</v>
      </c>
      <c r="C394" s="61">
        <v>0.12217563999999999</v>
      </c>
      <c r="D394" s="61">
        <v>0.186370277</v>
      </c>
      <c r="E394" s="61">
        <v>5.1658053900000001E-2</v>
      </c>
      <c r="F394" s="61">
        <v>4.4302887399999998E-2</v>
      </c>
      <c r="G394" s="61">
        <v>9.6990887499999998E-2</v>
      </c>
      <c r="H394" s="61">
        <v>7.4435295999999993E-3</v>
      </c>
      <c r="I394" s="61">
        <v>0.15289434699999999</v>
      </c>
      <c r="J394" s="61">
        <v>4.1129933100000002E-2</v>
      </c>
      <c r="K394" s="61">
        <v>0.22171511500000002</v>
      </c>
      <c r="L394" s="61">
        <v>0.21484520799999998</v>
      </c>
      <c r="M394" s="61"/>
      <c r="N394" s="61">
        <v>0.11490821499999999</v>
      </c>
      <c r="O394" s="61">
        <v>7.3549024399999996E-2</v>
      </c>
      <c r="P394" s="61">
        <v>0.56194791199999994</v>
      </c>
      <c r="Q394" s="61">
        <v>4.4036087500000001E-2</v>
      </c>
      <c r="R394" s="14"/>
    </row>
    <row r="395" spans="1:18">
      <c r="A395" s="16">
        <v>196</v>
      </c>
      <c r="B395" s="61">
        <v>5.0525614000000003E-2</v>
      </c>
      <c r="C395" s="61">
        <v>0.11199395000000001</v>
      </c>
      <c r="D395" s="61">
        <v>0.19291642000000001</v>
      </c>
      <c r="E395" s="61">
        <v>5.4309268900000006E-2</v>
      </c>
      <c r="F395" s="61">
        <v>5.7590129699999999E-2</v>
      </c>
      <c r="G395" s="61">
        <v>0.10352713599999999</v>
      </c>
      <c r="H395" s="61">
        <v>1.36816436E-2</v>
      </c>
      <c r="I395" s="61">
        <v>0.15055473699999999</v>
      </c>
      <c r="J395" s="61">
        <v>4.9177528099999999E-2</v>
      </c>
      <c r="K395" s="61">
        <v>0.22831105799999998</v>
      </c>
      <c r="L395" s="61">
        <v>0.20711874199999999</v>
      </c>
      <c r="M395" s="61"/>
      <c r="N395" s="61">
        <v>0.11939240299999999</v>
      </c>
      <c r="O395" s="61">
        <v>8.1414845999999999E-2</v>
      </c>
      <c r="P395" s="61">
        <v>0.55468912800000003</v>
      </c>
      <c r="Q395" s="61">
        <v>2.0430219799999996E-2</v>
      </c>
      <c r="R395" s="14"/>
    </row>
    <row r="396" spans="1:18">
      <c r="A396" s="16">
        <v>196.5</v>
      </c>
      <c r="B396" s="61">
        <v>4.5230024999999993E-2</v>
      </c>
      <c r="C396" s="61">
        <v>0.12733731700000001</v>
      </c>
      <c r="D396" s="61">
        <v>0.19027854300000002</v>
      </c>
      <c r="E396" s="61">
        <v>4.7961088900000004E-2</v>
      </c>
      <c r="F396" s="61">
        <v>4.7749486399999999E-2</v>
      </c>
      <c r="G396" s="61">
        <v>9.7743880199999994E-2</v>
      </c>
      <c r="H396" s="61">
        <v>9.6301974999999998E-3</v>
      </c>
      <c r="I396" s="61">
        <v>0.15330097300000001</v>
      </c>
      <c r="J396" s="61">
        <v>4.6222762499999993E-2</v>
      </c>
      <c r="K396" s="61">
        <v>0.21537706799999998</v>
      </c>
      <c r="L396" s="61">
        <v>0.202739062</v>
      </c>
      <c r="M396" s="61"/>
      <c r="N396" s="61">
        <v>0.107094222</v>
      </c>
      <c r="O396" s="61">
        <v>7.0913760399999998E-2</v>
      </c>
      <c r="P396" s="61">
        <v>0.54130509000000004</v>
      </c>
      <c r="Q396" s="61">
        <v>-8.1052069999999997E-3</v>
      </c>
      <c r="R396" s="14"/>
    </row>
    <row r="397" spans="1:18">
      <c r="A397" s="16">
        <v>197</v>
      </c>
      <c r="B397" s="61">
        <v>5.3660189599999998E-2</v>
      </c>
      <c r="C397" s="61">
        <v>0.12850020700000001</v>
      </c>
      <c r="D397" s="61">
        <v>0.181384714</v>
      </c>
      <c r="E397" s="61">
        <v>5.0371794100000006E-2</v>
      </c>
      <c r="F397" s="61">
        <v>5.16286325E-2</v>
      </c>
      <c r="G397" s="61">
        <v>0.104915943</v>
      </c>
      <c r="H397" s="61">
        <v>1.2051982500000001E-2</v>
      </c>
      <c r="I397" s="61">
        <v>0.154675165</v>
      </c>
      <c r="J397" s="61">
        <v>4.0700985799999999E-2</v>
      </c>
      <c r="K397" s="61">
        <v>0.211181967</v>
      </c>
      <c r="L397" s="61">
        <v>0.20295802999999998</v>
      </c>
      <c r="M397" s="61"/>
      <c r="N397" s="61">
        <v>0.122897495</v>
      </c>
      <c r="O397" s="61">
        <v>7.3323153299999999E-2</v>
      </c>
      <c r="P397" s="61">
        <v>0.55764630699999995</v>
      </c>
      <c r="Q397" s="61">
        <v>2.9533275799999998E-2</v>
      </c>
      <c r="R397" s="14"/>
    </row>
    <row r="398" spans="1:18">
      <c r="A398" s="16">
        <v>197.5</v>
      </c>
      <c r="B398" s="61">
        <v>2.4008732500000001E-2</v>
      </c>
      <c r="C398" s="61">
        <v>0.11434000599999999</v>
      </c>
      <c r="D398" s="61">
        <v>0.18480185699999999</v>
      </c>
      <c r="E398" s="61">
        <v>4.76671132E-2</v>
      </c>
      <c r="F398" s="61">
        <v>4.7550887700000002E-2</v>
      </c>
      <c r="G398" s="61">
        <v>0.100437995</v>
      </c>
      <c r="H398" s="61">
        <v>3.3149435000000001E-3</v>
      </c>
      <c r="I398" s="61">
        <v>0.15118458800000001</v>
      </c>
      <c r="J398" s="61">
        <v>4.3103390700000001E-2</v>
      </c>
      <c r="K398" s="61">
        <v>0.20520533499999999</v>
      </c>
      <c r="L398" s="61">
        <v>0.20023789399999997</v>
      </c>
      <c r="M398" s="61"/>
      <c r="N398" s="61">
        <v>0.115116174</v>
      </c>
      <c r="O398" s="61">
        <v>8.1547755100000008E-2</v>
      </c>
      <c r="P398" s="61">
        <v>0.56082816499999999</v>
      </c>
      <c r="Q398" s="61">
        <v>2.9672875099999999E-2</v>
      </c>
      <c r="R398" s="14"/>
    </row>
    <row r="399" spans="1:18">
      <c r="A399" s="16">
        <v>198</v>
      </c>
      <c r="B399" s="61">
        <v>3.6611001099999999E-2</v>
      </c>
      <c r="C399" s="61">
        <v>0.121345627</v>
      </c>
      <c r="D399" s="61">
        <v>0.186987968</v>
      </c>
      <c r="E399" s="61">
        <v>5.1740172899999999E-2</v>
      </c>
      <c r="F399" s="61">
        <v>5.2386254200000003E-2</v>
      </c>
      <c r="G399" s="61">
        <v>9.7732243200000013E-2</v>
      </c>
      <c r="H399" s="61">
        <v>1.7667220899999999E-2</v>
      </c>
      <c r="I399" s="61">
        <v>0.15769819399999999</v>
      </c>
      <c r="J399" s="61">
        <v>3.9625212300000004E-2</v>
      </c>
      <c r="K399" s="61">
        <v>0.196581071</v>
      </c>
      <c r="L399" s="61">
        <v>0.20094268299999998</v>
      </c>
      <c r="M399" s="61"/>
      <c r="N399" s="61">
        <v>0.11242975700000001</v>
      </c>
      <c r="O399" s="61">
        <v>6.3686290500000006E-2</v>
      </c>
      <c r="P399" s="61">
        <v>0.55492604099999998</v>
      </c>
      <c r="Q399" s="61">
        <v>3.1491348600000003E-2</v>
      </c>
      <c r="R399" s="14"/>
    </row>
    <row r="400" spans="1:18">
      <c r="A400" s="16">
        <v>198.5</v>
      </c>
      <c r="B400" s="61">
        <v>2.9904865799999999E-2</v>
      </c>
      <c r="C400" s="61">
        <v>0.11940361400000001</v>
      </c>
      <c r="D400" s="61">
        <v>0.18281540700000001</v>
      </c>
      <c r="E400" s="61">
        <v>5.5563228200000002E-2</v>
      </c>
      <c r="F400" s="61">
        <v>4.2763794899999999E-2</v>
      </c>
      <c r="G400" s="61">
        <v>0.10236198699999999</v>
      </c>
      <c r="H400" s="61">
        <v>1.5237576799999999E-2</v>
      </c>
      <c r="I400" s="61">
        <v>0.146049928</v>
      </c>
      <c r="J400" s="61">
        <v>3.7253543699999996E-2</v>
      </c>
      <c r="K400" s="61">
        <v>0.208342475</v>
      </c>
      <c r="L400" s="61">
        <v>0.201890981</v>
      </c>
      <c r="M400" s="61"/>
      <c r="N400" s="61">
        <v>0.11923191700000001</v>
      </c>
      <c r="O400" s="61">
        <v>6.2046625100000002E-2</v>
      </c>
      <c r="P400" s="61">
        <v>0.56088439899999998</v>
      </c>
      <c r="Q400" s="61">
        <v>1.48054376E-2</v>
      </c>
      <c r="R400" s="14"/>
    </row>
    <row r="401" spans="1:18">
      <c r="A401" s="16">
        <v>199</v>
      </c>
      <c r="B401" s="61">
        <v>2.7559903300000001E-2</v>
      </c>
      <c r="C401" s="61">
        <v>0.127567239</v>
      </c>
      <c r="D401" s="61">
        <v>0.177909394</v>
      </c>
      <c r="E401" s="61">
        <v>5.1968368199999997E-2</v>
      </c>
      <c r="F401" s="61">
        <v>3.6569045199999997E-2</v>
      </c>
      <c r="G401" s="61">
        <v>0.112011772</v>
      </c>
      <c r="H401" s="61">
        <v>2.1277664000000002E-2</v>
      </c>
      <c r="I401" s="61">
        <v>0.15322393500000001</v>
      </c>
      <c r="J401" s="61">
        <v>4.3583877199999996E-2</v>
      </c>
      <c r="K401" s="61">
        <v>0.20092899800000003</v>
      </c>
      <c r="L401" s="61">
        <v>0.20438519299999999</v>
      </c>
      <c r="M401" s="61"/>
      <c r="N401" s="61">
        <v>0.11865631900000001</v>
      </c>
      <c r="O401" s="61">
        <v>6.5727656799999992E-2</v>
      </c>
      <c r="P401" s="61">
        <v>0.55691681000000004</v>
      </c>
      <c r="Q401" s="61">
        <v>2.7041085699999998E-2</v>
      </c>
      <c r="R401" s="14"/>
    </row>
    <row r="402" spans="1:18">
      <c r="A402" s="16">
        <v>199.5</v>
      </c>
      <c r="B402" s="61">
        <v>3.55122462E-2</v>
      </c>
      <c r="C402" s="61">
        <v>0.12680039600000001</v>
      </c>
      <c r="D402" s="61">
        <v>0.18292952100000001</v>
      </c>
      <c r="E402" s="61">
        <v>5.5021818199999996E-2</v>
      </c>
      <c r="F402" s="61">
        <v>4.5681191699999998E-2</v>
      </c>
      <c r="G402" s="61">
        <v>0.10028562000000001</v>
      </c>
      <c r="H402" s="61">
        <v>5.4527650000000009E-3</v>
      </c>
      <c r="I402" s="61">
        <v>0.14576646800000001</v>
      </c>
      <c r="J402" s="61">
        <v>4.2133172099999998E-2</v>
      </c>
      <c r="K402" s="61">
        <v>0.21142366700000001</v>
      </c>
      <c r="L402" s="61">
        <v>0.19180017700000002</v>
      </c>
      <c r="M402" s="61"/>
      <c r="N402" s="61">
        <v>0.11064239799999999</v>
      </c>
      <c r="O402" s="61">
        <v>6.53078931E-2</v>
      </c>
      <c r="P402" s="61">
        <v>0.56959760800000003</v>
      </c>
      <c r="Q402" s="61">
        <v>2.5549414600000001E-2</v>
      </c>
      <c r="R402" s="14"/>
    </row>
    <row r="403" spans="1:18">
      <c r="A403" s="16">
        <v>200</v>
      </c>
      <c r="B403" s="61">
        <v>3.7432230500000004E-2</v>
      </c>
      <c r="C403" s="61">
        <v>0.125345761</v>
      </c>
      <c r="D403" s="61">
        <v>0.190018663</v>
      </c>
      <c r="E403" s="61">
        <v>5.5462030899999994E-2</v>
      </c>
      <c r="F403" s="61">
        <v>4.7193031699999999E-2</v>
      </c>
      <c r="G403" s="61">
        <v>0.10851345</v>
      </c>
      <c r="H403" s="61">
        <v>1.02942855E-2</v>
      </c>
      <c r="I403" s="61">
        <v>0.14937181499999999</v>
      </c>
      <c r="J403" s="61">
        <v>4.4643250699999998E-2</v>
      </c>
      <c r="K403" s="61">
        <v>0.20412155299999998</v>
      </c>
      <c r="L403" s="61">
        <v>0.19457132300000002</v>
      </c>
      <c r="M403" s="61"/>
      <c r="N403" s="61">
        <v>0.114864639</v>
      </c>
      <c r="O403" s="61">
        <v>6.8108904299999995E-2</v>
      </c>
      <c r="P403" s="61">
        <v>0.54661275600000003</v>
      </c>
      <c r="Q403" s="61">
        <v>2.1824445599999999E-2</v>
      </c>
      <c r="R403" s="14"/>
    </row>
    <row r="404" spans="1:18">
      <c r="A404" s="16">
        <v>200.5</v>
      </c>
      <c r="B404" s="61">
        <v>3.7291918399999999E-2</v>
      </c>
      <c r="C404" s="61">
        <v>0.123433721</v>
      </c>
      <c r="D404" s="61">
        <v>0.185313003</v>
      </c>
      <c r="E404" s="61">
        <v>4.9250026800000006E-2</v>
      </c>
      <c r="F404" s="61">
        <v>5.3082716100000003E-2</v>
      </c>
      <c r="G404" s="61">
        <v>9.9508241799999994E-2</v>
      </c>
      <c r="H404" s="61">
        <v>4.0614053999999998E-3</v>
      </c>
      <c r="I404" s="61">
        <v>0.15369706799999999</v>
      </c>
      <c r="J404" s="61">
        <v>3.5584904599999995E-2</v>
      </c>
      <c r="K404" s="61">
        <v>0.20178468599999999</v>
      </c>
      <c r="L404" s="61">
        <v>0.208686763</v>
      </c>
      <c r="M404" s="61"/>
      <c r="N404" s="61">
        <v>0.11708661400000001</v>
      </c>
      <c r="O404" s="61">
        <v>7.7700151499999995E-2</v>
      </c>
      <c r="P404" s="61">
        <v>0.54049942200000001</v>
      </c>
      <c r="Q404" s="61">
        <v>2.9723057599999998E-2</v>
      </c>
      <c r="R404" s="14"/>
    </row>
    <row r="405" spans="1:18">
      <c r="A405" s="16">
        <v>201</v>
      </c>
      <c r="B405" s="61">
        <v>2.37936012E-2</v>
      </c>
      <c r="C405" s="61">
        <v>0.123468008</v>
      </c>
      <c r="D405" s="61">
        <v>0.182202893</v>
      </c>
      <c r="E405" s="61">
        <v>5.2476406500000003E-2</v>
      </c>
      <c r="F405" s="61">
        <v>3.5815687200000001E-2</v>
      </c>
      <c r="G405" s="61">
        <v>9.3718363599999993E-2</v>
      </c>
      <c r="H405" s="61">
        <v>1.2101546000000001E-2</v>
      </c>
      <c r="I405" s="61">
        <v>0.14808615</v>
      </c>
      <c r="J405" s="61">
        <v>4.0875332899999998E-2</v>
      </c>
      <c r="K405" s="61">
        <v>0.197904424</v>
      </c>
      <c r="L405" s="61">
        <v>0.19805980500000001</v>
      </c>
      <c r="M405" s="61"/>
      <c r="N405" s="61">
        <v>0.116347926</v>
      </c>
      <c r="O405" s="61">
        <v>6.6324156400000001E-2</v>
      </c>
      <c r="P405" s="61">
        <v>0.54373701699999999</v>
      </c>
      <c r="Q405" s="61">
        <v>2.0256414E-2</v>
      </c>
      <c r="R405" s="14"/>
    </row>
    <row r="406" spans="1:18">
      <c r="A406" s="16">
        <v>201.5</v>
      </c>
      <c r="B406" s="61">
        <v>4.51891424E-2</v>
      </c>
      <c r="C406" s="61">
        <v>0.119512518</v>
      </c>
      <c r="D406" s="61">
        <v>0.18962981200000001</v>
      </c>
      <c r="E406" s="61">
        <v>5.2996749999999995E-2</v>
      </c>
      <c r="F406" s="61">
        <v>4.0354597999999998E-2</v>
      </c>
      <c r="G406" s="61">
        <v>0.10384198</v>
      </c>
      <c r="H406" s="61">
        <v>2.7444562999999998E-3</v>
      </c>
      <c r="I406" s="61">
        <v>0.152140531</v>
      </c>
      <c r="J406" s="61">
        <v>4.5327637499999997E-2</v>
      </c>
      <c r="K406" s="61">
        <v>0.21532968100000002</v>
      </c>
      <c r="L406" s="61">
        <v>0.19531069700000001</v>
      </c>
      <c r="M406" s="61"/>
      <c r="N406" s="61">
        <v>0.118292655</v>
      </c>
      <c r="O406" s="61">
        <v>6.7805032399999993E-2</v>
      </c>
      <c r="P406" s="61">
        <v>0.55291152300000002</v>
      </c>
      <c r="Q406" s="61">
        <v>2.6134930600000002E-2</v>
      </c>
      <c r="R406" s="14"/>
    </row>
    <row r="407" spans="1:18">
      <c r="A407" s="16">
        <v>202</v>
      </c>
      <c r="B407" s="61">
        <v>4.1138623299999996E-2</v>
      </c>
      <c r="C407" s="61">
        <v>0.10502464700000001</v>
      </c>
      <c r="D407" s="61">
        <v>0.17650728099999999</v>
      </c>
      <c r="E407" s="61">
        <v>5.4205766999999995E-2</v>
      </c>
      <c r="F407" s="61">
        <v>4.09038979E-2</v>
      </c>
      <c r="G407" s="61">
        <v>9.9893192699999994E-2</v>
      </c>
      <c r="H407" s="61">
        <v>7.4873045999999995E-3</v>
      </c>
      <c r="I407" s="61">
        <v>0.14555802399999998</v>
      </c>
      <c r="J407" s="61">
        <v>4.4770874100000004E-2</v>
      </c>
      <c r="K407" s="61">
        <v>0.21519279699999999</v>
      </c>
      <c r="L407" s="61">
        <v>0.19020806300000001</v>
      </c>
      <c r="M407" s="61"/>
      <c r="N407" s="61">
        <v>0.11470205500000001</v>
      </c>
      <c r="O407" s="61">
        <v>7.5405326199999997E-2</v>
      </c>
      <c r="P407" s="61">
        <v>0.56643984999999997</v>
      </c>
      <c r="Q407" s="61">
        <v>1.83359375E-2</v>
      </c>
      <c r="R407" s="14"/>
    </row>
    <row r="408" spans="1:18">
      <c r="A408" s="16">
        <v>202.5</v>
      </c>
      <c r="B408" s="61">
        <v>3.39062839E-2</v>
      </c>
      <c r="C408" s="61">
        <v>0.12343116200000001</v>
      </c>
      <c r="D408" s="61">
        <v>0.18858498900000001</v>
      </c>
      <c r="E408" s="61">
        <v>5.6388562400000002E-2</v>
      </c>
      <c r="F408" s="61">
        <v>3.1653180199999999E-2</v>
      </c>
      <c r="G408" s="61">
        <v>9.0847626299999998E-2</v>
      </c>
      <c r="H408" s="61">
        <v>3.5386806E-3</v>
      </c>
      <c r="I408" s="61">
        <v>0.143742228</v>
      </c>
      <c r="J408" s="61">
        <v>4.0735519499999998E-2</v>
      </c>
      <c r="K408" s="61">
        <v>0.206464226</v>
      </c>
      <c r="L408" s="61">
        <v>0.187647649</v>
      </c>
      <c r="M408" s="61"/>
      <c r="N408" s="61">
        <v>0.118122425</v>
      </c>
      <c r="O408" s="61">
        <v>6.2461846999999994E-2</v>
      </c>
      <c r="P408" s="61">
        <v>0.56450853999999995</v>
      </c>
      <c r="Q408" s="61">
        <v>1.1690475799999999E-2</v>
      </c>
      <c r="R408" s="14"/>
    </row>
    <row r="409" spans="1:18">
      <c r="A409" s="16">
        <v>203</v>
      </c>
      <c r="B409" s="61">
        <v>4.0083505500000005E-2</v>
      </c>
      <c r="C409" s="61">
        <v>0.123900708</v>
      </c>
      <c r="D409" s="61">
        <v>0.18044405900000002</v>
      </c>
      <c r="E409" s="61">
        <v>5.0774280599999999E-2</v>
      </c>
      <c r="F409" s="61">
        <v>3.2662064599999999E-2</v>
      </c>
      <c r="G409" s="61">
        <v>8.9173587499999998E-2</v>
      </c>
      <c r="H409" s="61">
        <v>8.7504309999999995E-3</v>
      </c>
      <c r="I409" s="61">
        <v>0.14337284</v>
      </c>
      <c r="J409" s="61">
        <v>4.0020987899999999E-2</v>
      </c>
      <c r="K409" s="61">
        <v>0.22477946200000001</v>
      </c>
      <c r="L409" s="61">
        <v>0.18517274400000003</v>
      </c>
      <c r="M409" s="61"/>
      <c r="N409" s="61">
        <v>0.109571637</v>
      </c>
      <c r="O409" s="61">
        <v>7.2681247099999999E-2</v>
      </c>
      <c r="P409" s="61">
        <v>0.56943493000000001</v>
      </c>
      <c r="Q409" s="61">
        <v>4.9883738900000002E-2</v>
      </c>
      <c r="R409" s="14"/>
    </row>
    <row r="410" spans="1:18">
      <c r="A410" s="16">
        <v>203.5</v>
      </c>
      <c r="B410" s="61">
        <v>2.9971751000000001E-2</v>
      </c>
      <c r="C410" s="61">
        <v>0.112122587</v>
      </c>
      <c r="D410" s="61">
        <v>0.180691779</v>
      </c>
      <c r="E410" s="61">
        <v>4.9455437699999993E-2</v>
      </c>
      <c r="F410" s="61">
        <v>4.8224696099999999E-2</v>
      </c>
      <c r="G410" s="61">
        <v>9.8564031900000001E-2</v>
      </c>
      <c r="H410" s="61">
        <v>9.1904268000000001E-3</v>
      </c>
      <c r="I410" s="61">
        <v>0.145574491</v>
      </c>
      <c r="J410" s="61">
        <v>3.7498430399999998E-2</v>
      </c>
      <c r="K410" s="61">
        <v>0.213504835</v>
      </c>
      <c r="L410" s="61">
        <v>0.18184584500000001</v>
      </c>
      <c r="M410" s="61"/>
      <c r="N410" s="61">
        <v>0.119585541</v>
      </c>
      <c r="O410" s="61">
        <v>6.4892392399999999E-2</v>
      </c>
      <c r="P410" s="61">
        <v>0.55877474999999999</v>
      </c>
      <c r="Q410" s="61">
        <v>4.0949120199999994E-2</v>
      </c>
      <c r="R410" s="14"/>
    </row>
    <row r="411" spans="1:18">
      <c r="A411" s="16">
        <v>204</v>
      </c>
      <c r="B411" s="61">
        <v>3.2492204699999999E-2</v>
      </c>
      <c r="C411" s="61">
        <v>0.113322756</v>
      </c>
      <c r="D411" s="61">
        <v>0.179139406</v>
      </c>
      <c r="E411" s="61">
        <v>5.4587664000000001E-2</v>
      </c>
      <c r="F411" s="61">
        <v>4.0082237999999999E-2</v>
      </c>
      <c r="G411" s="61">
        <v>0.101761406</v>
      </c>
      <c r="H411" s="61">
        <v>4.6105877999999996E-3</v>
      </c>
      <c r="I411" s="61">
        <v>0.14641067199999999</v>
      </c>
      <c r="J411" s="61">
        <v>4.4479717699999997E-2</v>
      </c>
      <c r="K411" s="61">
        <v>0.21684163200000001</v>
      </c>
      <c r="L411" s="61">
        <v>0.18053397799999998</v>
      </c>
      <c r="M411" s="61"/>
      <c r="N411" s="61">
        <v>0.111595762</v>
      </c>
      <c r="O411" s="61">
        <v>7.9484132700000001E-2</v>
      </c>
      <c r="P411" s="61">
        <v>0.55468837299999996</v>
      </c>
      <c r="Q411" s="61">
        <v>3.2316374799999999E-2</v>
      </c>
      <c r="R411" s="14"/>
    </row>
    <row r="412" spans="1:18">
      <c r="A412" s="16">
        <v>204.5</v>
      </c>
      <c r="B412" s="61">
        <v>3.4225844599999999E-2</v>
      </c>
      <c r="C412" s="61">
        <v>0.109946082</v>
      </c>
      <c r="D412" s="61">
        <v>0.17744665200000001</v>
      </c>
      <c r="E412" s="61">
        <v>5.3665119499999997E-2</v>
      </c>
      <c r="F412" s="61">
        <v>4.7575616000000001E-2</v>
      </c>
      <c r="G412" s="61">
        <v>9.0054137999999992E-2</v>
      </c>
      <c r="H412" s="61">
        <v>5.8556032000000001E-3</v>
      </c>
      <c r="I412" s="61">
        <v>0.146785096</v>
      </c>
      <c r="J412" s="61">
        <v>4.4988133799999996E-2</v>
      </c>
      <c r="K412" s="61">
        <v>0.22296944799999999</v>
      </c>
      <c r="L412" s="61">
        <v>0.180695985</v>
      </c>
      <c r="M412" s="61"/>
      <c r="N412" s="61">
        <v>0.11055751600000001</v>
      </c>
      <c r="O412" s="61">
        <v>6.7655373199999994E-2</v>
      </c>
      <c r="P412" s="61">
        <v>0.54697916300000005</v>
      </c>
      <c r="Q412" s="61">
        <v>2.8877400400000003E-2</v>
      </c>
      <c r="R412" s="14"/>
    </row>
    <row r="413" spans="1:18">
      <c r="A413" s="16">
        <v>205</v>
      </c>
      <c r="B413" s="61">
        <v>2.38066849E-2</v>
      </c>
      <c r="C413" s="61">
        <v>0.108112866</v>
      </c>
      <c r="D413" s="61">
        <v>0.17955584399999999</v>
      </c>
      <c r="E413" s="61">
        <v>5.0445992999999995E-2</v>
      </c>
      <c r="F413" s="61">
        <v>4.7418781599999994E-2</v>
      </c>
      <c r="G413" s="61">
        <v>9.6787610699999999E-2</v>
      </c>
      <c r="H413" s="61">
        <v>1.0647569400000001E-2</v>
      </c>
      <c r="I413" s="61">
        <v>0.14953435600000001</v>
      </c>
      <c r="J413" s="61">
        <v>2.6747725699999999E-2</v>
      </c>
      <c r="K413" s="61">
        <v>0.20863463800000001</v>
      </c>
      <c r="L413" s="61">
        <v>0.18199829000000001</v>
      </c>
      <c r="M413" s="61"/>
      <c r="N413" s="61">
        <v>0.10732835700000001</v>
      </c>
      <c r="O413" s="61">
        <v>7.9061000399999998E-2</v>
      </c>
      <c r="P413" s="61">
        <v>0.57201807400000004</v>
      </c>
      <c r="Q413" s="61">
        <v>4.92268742E-2</v>
      </c>
      <c r="R413" s="14"/>
    </row>
    <row r="414" spans="1:18">
      <c r="A414" s="16">
        <v>205.5</v>
      </c>
      <c r="B414" s="61">
        <v>2.4374699699999999E-2</v>
      </c>
      <c r="C414" s="61">
        <v>0.105150561</v>
      </c>
      <c r="D414" s="61">
        <v>0.18206492499999999</v>
      </c>
      <c r="E414" s="61">
        <v>5.0304774200000006E-2</v>
      </c>
      <c r="F414" s="61">
        <v>4.6599823000000005E-2</v>
      </c>
      <c r="G414" s="61">
        <v>9.5783314199999997E-2</v>
      </c>
      <c r="H414" s="61">
        <v>5.7383649E-3</v>
      </c>
      <c r="I414" s="61">
        <v>0.14237956900000001</v>
      </c>
      <c r="J414" s="61">
        <v>4.5657730299999998E-2</v>
      </c>
      <c r="K414" s="61">
        <v>0.21149951300000003</v>
      </c>
      <c r="L414" s="61">
        <v>0.18213133100000001</v>
      </c>
      <c r="M414" s="61"/>
      <c r="N414" s="61">
        <v>0.118773173</v>
      </c>
      <c r="O414" s="61">
        <v>7.1444037799999999E-2</v>
      </c>
      <c r="P414" s="61">
        <v>0.55057461500000004</v>
      </c>
      <c r="Q414" s="61">
        <v>1.81251841E-2</v>
      </c>
      <c r="R414" s="14"/>
    </row>
    <row r="415" spans="1:18">
      <c r="A415" s="16">
        <v>206</v>
      </c>
      <c r="B415" s="61">
        <v>3.0169187900000002E-2</v>
      </c>
      <c r="C415" s="61">
        <v>0.10497437</v>
      </c>
      <c r="D415" s="61">
        <v>0.184939878</v>
      </c>
      <c r="E415" s="61">
        <v>4.3288304999999999E-2</v>
      </c>
      <c r="F415" s="61">
        <v>5.9378042999999998E-2</v>
      </c>
      <c r="G415" s="61">
        <v>9.0905728999999991E-2</v>
      </c>
      <c r="H415" s="61">
        <v>9.7180583000000004E-3</v>
      </c>
      <c r="I415" s="61">
        <v>0.15094329000000001</v>
      </c>
      <c r="J415" s="61">
        <v>3.2070403800000001E-2</v>
      </c>
      <c r="K415" s="61">
        <v>0.20818319299999999</v>
      </c>
      <c r="L415" s="61">
        <v>0.177648838</v>
      </c>
      <c r="M415" s="61"/>
      <c r="N415" s="61">
        <v>0.10933010100000001</v>
      </c>
      <c r="O415" s="61">
        <v>6.3140017999999992E-2</v>
      </c>
      <c r="P415" s="61">
        <v>0.56630160399999996</v>
      </c>
      <c r="Q415" s="61">
        <v>2.0871059899999999E-2</v>
      </c>
      <c r="R415" s="14"/>
    </row>
    <row r="416" spans="1:18">
      <c r="A416" s="16">
        <v>206.5</v>
      </c>
      <c r="B416" s="61">
        <v>2.9281477599999998E-2</v>
      </c>
      <c r="C416" s="61">
        <v>0.108775884</v>
      </c>
      <c r="D416" s="61">
        <v>0.178189071</v>
      </c>
      <c r="E416" s="61">
        <v>4.8424078400000001E-2</v>
      </c>
      <c r="F416" s="61">
        <v>4.4430109699999998E-2</v>
      </c>
      <c r="G416" s="61">
        <v>9.4395747599999996E-2</v>
      </c>
      <c r="H416" s="61">
        <v>1.0904511299999999E-2</v>
      </c>
      <c r="I416" s="61">
        <v>0.14819995399999999</v>
      </c>
      <c r="J416" s="61">
        <v>4.1996770699999998E-2</v>
      </c>
      <c r="K416" s="61">
        <v>0.20769047000000002</v>
      </c>
      <c r="L416" s="61">
        <v>0.18473425599999999</v>
      </c>
      <c r="M416" s="61"/>
      <c r="N416" s="61">
        <v>0.10956674199999999</v>
      </c>
      <c r="O416" s="61">
        <v>6.5603285400000003E-2</v>
      </c>
      <c r="P416" s="61">
        <v>0.55767037100000005</v>
      </c>
      <c r="Q416" s="61">
        <v>-1.2120078999999999E-2</v>
      </c>
      <c r="R416" s="14"/>
    </row>
    <row r="417" spans="1:18">
      <c r="A417" s="16">
        <v>207</v>
      </c>
      <c r="B417" s="61">
        <v>2.7338304999999997E-2</v>
      </c>
      <c r="C417" s="61">
        <v>0.104647011</v>
      </c>
      <c r="D417" s="61">
        <v>0.18613727900000002</v>
      </c>
      <c r="E417" s="61">
        <v>5.0964146199999998E-2</v>
      </c>
      <c r="F417" s="61">
        <v>4.7237870500000001E-2</v>
      </c>
      <c r="G417" s="61">
        <v>9.0357317100000001E-2</v>
      </c>
      <c r="H417" s="61">
        <v>9.8567893999999996E-3</v>
      </c>
      <c r="I417" s="61">
        <v>0.14169641800000002</v>
      </c>
      <c r="J417" s="61">
        <v>3.4135602799999998E-2</v>
      </c>
      <c r="K417" s="61">
        <v>0.20717856500000001</v>
      </c>
      <c r="L417" s="61">
        <v>0.18192795</v>
      </c>
      <c r="M417" s="61"/>
      <c r="N417" s="61">
        <v>0.10811100400000001</v>
      </c>
      <c r="O417" s="61">
        <v>7.6891313200000005E-2</v>
      </c>
      <c r="P417" s="61">
        <v>0.562273193</v>
      </c>
      <c r="Q417" s="61">
        <v>4.7900331500000004E-2</v>
      </c>
      <c r="R417" s="14"/>
    </row>
    <row r="418" spans="1:18">
      <c r="A418" s="16">
        <v>207.5</v>
      </c>
      <c r="B418" s="61">
        <v>2.8306343500000001E-2</v>
      </c>
      <c r="C418" s="61">
        <v>0.113526166</v>
      </c>
      <c r="D418" s="61">
        <v>0.18056371399999999</v>
      </c>
      <c r="E418" s="61">
        <v>5.5081293100000005E-2</v>
      </c>
      <c r="F418" s="61">
        <v>5.4522009400000002E-2</v>
      </c>
      <c r="G418" s="61">
        <v>8.6083729800000008E-2</v>
      </c>
      <c r="H418" s="61">
        <v>7.9781405000000014E-3</v>
      </c>
      <c r="I418" s="61">
        <v>0.136612292</v>
      </c>
      <c r="J418" s="61">
        <v>3.1361499500000001E-2</v>
      </c>
      <c r="K418" s="61">
        <v>0.21079989000000002</v>
      </c>
      <c r="L418" s="61">
        <v>0.18422642</v>
      </c>
      <c r="M418" s="61"/>
      <c r="N418" s="61">
        <v>0.116552419</v>
      </c>
      <c r="O418" s="61">
        <v>7.0457743500000003E-2</v>
      </c>
      <c r="P418" s="61">
        <v>0.563244615</v>
      </c>
      <c r="Q418" s="61">
        <v>1.3779081500000002E-2</v>
      </c>
      <c r="R418" s="14"/>
    </row>
    <row r="419" spans="1:18">
      <c r="A419" s="16">
        <v>208</v>
      </c>
      <c r="B419" s="61">
        <v>2.51704505E-2</v>
      </c>
      <c r="C419" s="61">
        <v>0.11819246899999999</v>
      </c>
      <c r="D419" s="61">
        <v>0.18330673099999997</v>
      </c>
      <c r="E419" s="61">
        <v>4.9216722999999997E-2</v>
      </c>
      <c r="F419" s="61">
        <v>4.2394368699999997E-2</v>
      </c>
      <c r="G419" s="61">
        <v>7.7394705800000005E-2</v>
      </c>
      <c r="H419" s="61">
        <v>-2.7685100000000001E-3</v>
      </c>
      <c r="I419" s="61">
        <v>0.134816942</v>
      </c>
      <c r="J419" s="61">
        <v>3.2592372100000003E-2</v>
      </c>
      <c r="K419" s="61">
        <v>0.21058833899999999</v>
      </c>
      <c r="L419" s="61">
        <v>0.18549126000000002</v>
      </c>
      <c r="M419" s="61"/>
      <c r="N419" s="61">
        <v>0.108879272</v>
      </c>
      <c r="O419" s="61">
        <v>6.2664312100000008E-2</v>
      </c>
      <c r="P419" s="61">
        <v>0.54011560299999994</v>
      </c>
      <c r="Q419" s="61">
        <v>1.4306678500000001E-2</v>
      </c>
      <c r="R419" s="14"/>
    </row>
    <row r="420" spans="1:18">
      <c r="A420" s="16">
        <v>208.5</v>
      </c>
      <c r="B420" s="61">
        <v>4.31567198E-2</v>
      </c>
      <c r="C420" s="61">
        <v>9.8639720799999997E-2</v>
      </c>
      <c r="D420" s="61">
        <v>0.17875065100000001</v>
      </c>
      <c r="E420" s="61">
        <v>5.0761296099999999E-2</v>
      </c>
      <c r="F420" s="61">
        <v>4.1950238600000002E-2</v>
      </c>
      <c r="G420" s="61">
        <v>0.101144292</v>
      </c>
      <c r="H420" s="61">
        <v>5.2824305000000009E-3</v>
      </c>
      <c r="I420" s="61">
        <v>0.15063072999999999</v>
      </c>
      <c r="J420" s="61">
        <v>3.2758615500000005E-2</v>
      </c>
      <c r="K420" s="61">
        <v>0.223690103</v>
      </c>
      <c r="L420" s="61">
        <v>0.18400512699999999</v>
      </c>
      <c r="M420" s="61"/>
      <c r="N420" s="61">
        <v>0.113234236</v>
      </c>
      <c r="O420" s="61">
        <v>8.2178254499999992E-2</v>
      </c>
      <c r="P420" s="61">
        <v>0.56551657300000002</v>
      </c>
      <c r="Q420" s="61">
        <v>-5.3837089999999995E-3</v>
      </c>
      <c r="R420" s="14"/>
    </row>
    <row r="421" spans="1:18">
      <c r="A421" s="16">
        <v>209</v>
      </c>
      <c r="B421" s="61">
        <v>3.4914216900000003E-2</v>
      </c>
      <c r="C421" s="61">
        <v>0.10889111400000001</v>
      </c>
      <c r="D421" s="61">
        <v>0.17803502399999999</v>
      </c>
      <c r="E421" s="61">
        <v>5.3488094700000002E-2</v>
      </c>
      <c r="F421" s="61">
        <v>5.5549137999999998E-2</v>
      </c>
      <c r="G421" s="61">
        <v>8.9711896099999994E-2</v>
      </c>
      <c r="H421" s="61">
        <v>1.27260858E-2</v>
      </c>
      <c r="I421" s="61">
        <v>0.14050621299999999</v>
      </c>
      <c r="J421" s="61">
        <v>3.34889004E-2</v>
      </c>
      <c r="K421" s="61">
        <v>0.215952324</v>
      </c>
      <c r="L421" s="61">
        <v>0.18147524000000001</v>
      </c>
      <c r="M421" s="61"/>
      <c r="N421" s="61">
        <v>0.10732122199999999</v>
      </c>
      <c r="O421" s="61">
        <v>6.8606204200000007E-2</v>
      </c>
      <c r="P421" s="61">
        <v>0.56375556900000001</v>
      </c>
      <c r="Q421" s="61">
        <v>3.40181019E-2</v>
      </c>
      <c r="R421" s="14"/>
    </row>
    <row r="422" spans="1:18">
      <c r="A422" s="16">
        <v>209.5</v>
      </c>
      <c r="B422" s="61">
        <v>2.9986855499999999E-2</v>
      </c>
      <c r="C422" s="61">
        <v>0.11441404300000001</v>
      </c>
      <c r="D422" s="61">
        <v>0.17171162500000001</v>
      </c>
      <c r="E422" s="61">
        <v>4.7448100399999998E-2</v>
      </c>
      <c r="F422" s="61">
        <v>4.3413222899999999E-2</v>
      </c>
      <c r="G422" s="61">
        <v>9.5904001700000005E-2</v>
      </c>
      <c r="H422" s="61">
        <v>7.9696036999999994E-3</v>
      </c>
      <c r="I422" s="61">
        <v>0.14538923400000001</v>
      </c>
      <c r="J422" s="61">
        <v>2.7728015599999999E-2</v>
      </c>
      <c r="K422" s="61">
        <v>0.23888495100000001</v>
      </c>
      <c r="L422" s="61">
        <v>0.185088951</v>
      </c>
      <c r="M422" s="61"/>
      <c r="N422" s="61">
        <v>0.12614581699999999</v>
      </c>
      <c r="O422" s="61">
        <v>6.8445207800000005E-2</v>
      </c>
      <c r="P422" s="61">
        <v>0.52923081900000002</v>
      </c>
      <c r="Q422" s="61">
        <v>1.72131414E-2</v>
      </c>
      <c r="R422" s="14"/>
    </row>
    <row r="423" spans="1:18">
      <c r="A423" s="16">
        <v>210</v>
      </c>
      <c r="B423" s="61">
        <v>2.9085118400000002E-2</v>
      </c>
      <c r="C423" s="61">
        <v>0.10775981700000001</v>
      </c>
      <c r="D423" s="61">
        <v>0.18866669300000002</v>
      </c>
      <c r="E423" s="61">
        <v>4.4732534299999994E-2</v>
      </c>
      <c r="F423" s="61">
        <v>4.2331690599999999E-2</v>
      </c>
      <c r="G423" s="61">
        <v>8.5900521699999996E-2</v>
      </c>
      <c r="H423" s="61">
        <v>3.4260774999999998E-3</v>
      </c>
      <c r="I423" s="61">
        <v>0.14794273999999999</v>
      </c>
      <c r="J423" s="61">
        <v>3.0994685300000002E-2</v>
      </c>
      <c r="K423" s="61">
        <v>0.21925968999999998</v>
      </c>
      <c r="L423" s="61">
        <v>0.18333805000000003</v>
      </c>
      <c r="M423" s="61"/>
      <c r="N423" s="61">
        <v>0.139047052</v>
      </c>
      <c r="O423" s="61">
        <v>6.474125800000001E-2</v>
      </c>
      <c r="P423" s="61">
        <v>0.543892767</v>
      </c>
      <c r="Q423" s="61">
        <v>1.65028017E-2</v>
      </c>
      <c r="R423" s="14"/>
    </row>
    <row r="424" spans="1:18">
      <c r="A424" s="16">
        <v>210.5</v>
      </c>
      <c r="B424" s="61">
        <v>2.66832257E-2</v>
      </c>
      <c r="C424" s="61">
        <v>0.119177406</v>
      </c>
      <c r="D424" s="61">
        <v>0.173020602</v>
      </c>
      <c r="E424" s="61">
        <v>5.51057956E-2</v>
      </c>
      <c r="F424" s="61">
        <v>5.1192643999999995E-2</v>
      </c>
      <c r="G424" s="61">
        <v>9.8486696299999996E-2</v>
      </c>
      <c r="H424" s="61">
        <v>9.5981508E-3</v>
      </c>
      <c r="I424" s="61">
        <v>0.145485381</v>
      </c>
      <c r="J424" s="61">
        <v>3.31641872E-2</v>
      </c>
      <c r="K424" s="61">
        <v>0.20601312799999999</v>
      </c>
      <c r="L424" s="61">
        <v>0.17789016100000002</v>
      </c>
      <c r="M424" s="61"/>
      <c r="N424" s="61">
        <v>0.15801989599999999</v>
      </c>
      <c r="O424" s="61">
        <v>7.4416975900000001E-2</v>
      </c>
      <c r="P424" s="61">
        <v>0.54833665200000004</v>
      </c>
      <c r="Q424" s="61">
        <v>3.2462591700000001E-2</v>
      </c>
      <c r="R424" s="14"/>
    </row>
    <row r="425" spans="1:18">
      <c r="A425" s="16">
        <v>211</v>
      </c>
      <c r="B425" s="61">
        <v>3.4303717599999999E-2</v>
      </c>
      <c r="C425" s="61">
        <v>0.11463669899999999</v>
      </c>
      <c r="D425" s="61">
        <v>0.18246780600000001</v>
      </c>
      <c r="E425" s="61">
        <v>4.3131034699999994E-2</v>
      </c>
      <c r="F425" s="61">
        <v>5.0533347400000005E-2</v>
      </c>
      <c r="G425" s="61">
        <v>9.92852454E-2</v>
      </c>
      <c r="H425" s="61">
        <v>1.67443109E-2</v>
      </c>
      <c r="I425" s="61">
        <v>0.144382397</v>
      </c>
      <c r="J425" s="61">
        <v>3.2910096E-2</v>
      </c>
      <c r="K425" s="61">
        <v>0.224962738</v>
      </c>
      <c r="L425" s="61">
        <v>0.18035393800000002</v>
      </c>
      <c r="M425" s="61"/>
      <c r="N425" s="61">
        <v>0.147433385</v>
      </c>
      <c r="O425" s="61">
        <v>6.1115541199999998E-2</v>
      </c>
      <c r="P425" s="61">
        <v>0.542250974</v>
      </c>
      <c r="Q425" s="61">
        <v>2.5748068299999999E-2</v>
      </c>
      <c r="R425" s="14"/>
    </row>
    <row r="426" spans="1:18">
      <c r="A426" s="16">
        <v>211.5</v>
      </c>
      <c r="B426" s="61">
        <v>1.92122523E-2</v>
      </c>
      <c r="C426" s="61">
        <v>0.10811788</v>
      </c>
      <c r="D426" s="61">
        <v>0.174430056</v>
      </c>
      <c r="E426" s="61">
        <v>4.61285398E-2</v>
      </c>
      <c r="F426" s="61">
        <v>4.1119950100000004E-2</v>
      </c>
      <c r="G426" s="61">
        <v>9.1680021200000003E-2</v>
      </c>
      <c r="H426" s="61">
        <v>9.3261313000000002E-3</v>
      </c>
      <c r="I426" s="61">
        <v>0.133457992</v>
      </c>
      <c r="J426" s="61">
        <v>2.9817663300000002E-2</v>
      </c>
      <c r="K426" s="61">
        <v>0.219941057</v>
      </c>
      <c r="L426" s="61">
        <v>0.17605153600000001</v>
      </c>
      <c r="M426" s="61"/>
      <c r="N426" s="61">
        <v>0.14034226599999999</v>
      </c>
      <c r="O426" s="61">
        <v>5.95628557E-2</v>
      </c>
      <c r="P426" s="61">
        <v>0.54452112699999999</v>
      </c>
      <c r="Q426" s="61">
        <v>2.66710104E-2</v>
      </c>
      <c r="R426" s="14"/>
    </row>
    <row r="427" spans="1:18">
      <c r="A427" s="16">
        <v>212</v>
      </c>
      <c r="B427" s="61">
        <v>1.5300308899999998E-2</v>
      </c>
      <c r="C427" s="61">
        <v>0.11032976100000001</v>
      </c>
      <c r="D427" s="61">
        <v>0.18274348299999998</v>
      </c>
      <c r="E427" s="61">
        <v>5.1505312400000003E-2</v>
      </c>
      <c r="F427" s="61">
        <v>4.7697524500000005E-2</v>
      </c>
      <c r="G427" s="61">
        <v>9.4170537700000001E-2</v>
      </c>
      <c r="H427" s="61">
        <v>1.3558755899999999E-2</v>
      </c>
      <c r="I427" s="61">
        <v>0.139594094</v>
      </c>
      <c r="J427" s="61">
        <v>2.7896322699999997E-2</v>
      </c>
      <c r="K427" s="61">
        <v>0.21308798100000001</v>
      </c>
      <c r="L427" s="61">
        <v>0.17403421399999999</v>
      </c>
      <c r="M427" s="61"/>
      <c r="N427" s="61">
        <v>0.14352440599999999</v>
      </c>
      <c r="O427" s="61">
        <v>5.2327928400000001E-2</v>
      </c>
      <c r="P427" s="61">
        <v>0.56154008500000008</v>
      </c>
      <c r="Q427" s="61">
        <v>2.3661911800000001E-2</v>
      </c>
      <c r="R427" s="14"/>
    </row>
    <row r="428" spans="1:18">
      <c r="A428" s="16">
        <v>212.5</v>
      </c>
      <c r="B428" s="61">
        <v>2.38967283E-2</v>
      </c>
      <c r="C428" s="61">
        <v>0.110067868</v>
      </c>
      <c r="D428" s="61">
        <v>0.18111284799999999</v>
      </c>
      <c r="E428" s="61">
        <v>4.75872107E-2</v>
      </c>
      <c r="F428" s="61">
        <v>4.7362328299999999E-2</v>
      </c>
      <c r="G428" s="61">
        <v>8.9868835800000005E-2</v>
      </c>
      <c r="H428" s="61">
        <v>4.0138146999999999E-3</v>
      </c>
      <c r="I428" s="61">
        <v>0.13793797199999999</v>
      </c>
      <c r="J428" s="61">
        <v>3.1052952399999997E-2</v>
      </c>
      <c r="K428" s="61">
        <v>0.225082639</v>
      </c>
      <c r="L428" s="61">
        <v>0.168653199</v>
      </c>
      <c r="M428" s="61"/>
      <c r="N428" s="61">
        <v>0.130618818</v>
      </c>
      <c r="O428" s="61">
        <v>6.5448073800000006E-2</v>
      </c>
      <c r="P428" s="61">
        <v>0.53839666399999997</v>
      </c>
      <c r="Q428" s="61">
        <v>2.0044346899999999E-2</v>
      </c>
      <c r="R428" s="14"/>
    </row>
    <row r="429" spans="1:18">
      <c r="A429" s="16">
        <v>213</v>
      </c>
      <c r="B429" s="61">
        <v>3.9141200199999997E-2</v>
      </c>
      <c r="C429" s="61">
        <v>0.10184238499999999</v>
      </c>
      <c r="D429" s="61">
        <v>0.17931228499999999</v>
      </c>
      <c r="E429" s="61">
        <v>5.2664342700000005E-2</v>
      </c>
      <c r="F429" s="61">
        <v>3.4001533600000002E-2</v>
      </c>
      <c r="G429" s="61">
        <v>7.8978770899999995E-2</v>
      </c>
      <c r="H429" s="61">
        <v>4.5958839999999997E-3</v>
      </c>
      <c r="I429" s="61">
        <v>0.12941975</v>
      </c>
      <c r="J429" s="61">
        <v>3.1656645800000001E-2</v>
      </c>
      <c r="K429" s="61">
        <v>0.20590694800000001</v>
      </c>
      <c r="L429" s="61">
        <v>0.17404950899999999</v>
      </c>
      <c r="M429" s="61"/>
      <c r="N429" s="61">
        <v>0.129240153</v>
      </c>
      <c r="O429" s="61">
        <v>5.8582322900000004E-2</v>
      </c>
      <c r="P429" s="61">
        <v>0.54782820399999999</v>
      </c>
      <c r="Q429" s="61">
        <v>8.1068579000000002E-3</v>
      </c>
      <c r="R429" s="14"/>
    </row>
    <row r="430" spans="1:18">
      <c r="A430" s="16">
        <v>213.5</v>
      </c>
      <c r="B430" s="61">
        <v>3.2144201300000001E-2</v>
      </c>
      <c r="C430" s="61">
        <v>0.10164474999999999</v>
      </c>
      <c r="D430" s="61">
        <v>0.176566638</v>
      </c>
      <c r="E430" s="61">
        <v>5.1815145100000001E-2</v>
      </c>
      <c r="F430" s="61">
        <v>4.4905528199999996E-2</v>
      </c>
      <c r="G430" s="61">
        <v>8.8865117899999999E-2</v>
      </c>
      <c r="H430" s="61">
        <v>5.2123719999999998E-3</v>
      </c>
      <c r="I430" s="61">
        <v>0.139793951</v>
      </c>
      <c r="J430" s="61">
        <v>3.1753739199999999E-2</v>
      </c>
      <c r="K430" s="61">
        <v>0.19610112000000002</v>
      </c>
      <c r="L430" s="61">
        <v>0.18459336300000001</v>
      </c>
      <c r="M430" s="61"/>
      <c r="N430" s="61">
        <v>0.12909890499999999</v>
      </c>
      <c r="O430" s="61">
        <v>7.1237878800000001E-2</v>
      </c>
      <c r="P430" s="61">
        <v>0.54673720100000001</v>
      </c>
      <c r="Q430" s="61">
        <v>2.95486841E-2</v>
      </c>
      <c r="R430" s="14"/>
    </row>
    <row r="431" spans="1:18">
      <c r="A431" s="16">
        <v>214</v>
      </c>
      <c r="B431" s="61">
        <v>1.4975763200000001E-2</v>
      </c>
      <c r="C431" s="61">
        <v>0.107554908</v>
      </c>
      <c r="D431" s="61">
        <v>0.177025452</v>
      </c>
      <c r="E431" s="61">
        <v>5.5442375200000005E-2</v>
      </c>
      <c r="F431" s="61">
        <v>4.1512143600000002E-2</v>
      </c>
      <c r="G431" s="61">
        <v>8.7325828499999994E-2</v>
      </c>
      <c r="H431" s="61">
        <v>6.5150351999999998E-3</v>
      </c>
      <c r="I431" s="61">
        <v>0.13217942900000001</v>
      </c>
      <c r="J431" s="61">
        <v>2.25251736E-2</v>
      </c>
      <c r="K431" s="61">
        <v>0.21242045099999998</v>
      </c>
      <c r="L431" s="61">
        <v>0.17850919500000001</v>
      </c>
      <c r="M431" s="61"/>
      <c r="N431" s="61">
        <v>0.13121809000000001</v>
      </c>
      <c r="O431" s="61">
        <v>7.2767727500000004E-2</v>
      </c>
      <c r="P431" s="61">
        <v>0.54844702000000001</v>
      </c>
      <c r="Q431" s="61">
        <v>1.3645531900000001E-2</v>
      </c>
      <c r="R431" s="14"/>
    </row>
    <row r="432" spans="1:18">
      <c r="A432" s="16">
        <v>214.5</v>
      </c>
      <c r="B432" s="61">
        <v>2.4066590899999997E-2</v>
      </c>
      <c r="C432" s="61">
        <v>0.108999238</v>
      </c>
      <c r="D432" s="61">
        <v>0.17244725800000002</v>
      </c>
      <c r="E432" s="61">
        <v>5.6880007399999995E-2</v>
      </c>
      <c r="F432" s="61">
        <v>4.2952253000000003E-2</v>
      </c>
      <c r="G432" s="61">
        <v>8.4265490499999998E-2</v>
      </c>
      <c r="H432" s="61">
        <v>1.0043968999999999E-3</v>
      </c>
      <c r="I432" s="61">
        <v>0.13613774300000001</v>
      </c>
      <c r="J432" s="61">
        <v>2.2311257100000002E-2</v>
      </c>
      <c r="K432" s="61">
        <v>0.194606314</v>
      </c>
      <c r="L432" s="61">
        <v>0.18388332900000001</v>
      </c>
      <c r="M432" s="61"/>
      <c r="N432" s="61">
        <v>0.126727377</v>
      </c>
      <c r="O432" s="61">
        <v>6.3795363800000005E-2</v>
      </c>
      <c r="P432" s="61">
        <v>0.54100849699999998</v>
      </c>
      <c r="Q432" s="61">
        <v>4.8084722000000003E-3</v>
      </c>
      <c r="R432" s="14"/>
    </row>
    <row r="433" spans="1:18">
      <c r="A433" s="16">
        <v>215</v>
      </c>
      <c r="B433" s="61">
        <v>3.2712530499999996E-2</v>
      </c>
      <c r="C433" s="61">
        <v>9.8182591999999999E-2</v>
      </c>
      <c r="D433" s="61">
        <v>0.17811682999999998</v>
      </c>
      <c r="E433" s="61">
        <v>5.6313381700000005E-2</v>
      </c>
      <c r="F433" s="61">
        <v>4.9307442999999999E-2</v>
      </c>
      <c r="G433" s="61">
        <v>8.7888889900000003E-2</v>
      </c>
      <c r="H433" s="61">
        <v>4.7790144E-3</v>
      </c>
      <c r="I433" s="61">
        <v>0.13085311999999999</v>
      </c>
      <c r="J433" s="61">
        <v>1.9670390699999998E-2</v>
      </c>
      <c r="K433" s="61">
        <v>0.20776111</v>
      </c>
      <c r="L433" s="61">
        <v>0.180587571</v>
      </c>
      <c r="M433" s="61"/>
      <c r="N433" s="61">
        <v>0.12507828500000001</v>
      </c>
      <c r="O433" s="61">
        <v>6.6016253799999994E-2</v>
      </c>
      <c r="P433" s="61">
        <v>0.55018265200000005</v>
      </c>
      <c r="Q433" s="61">
        <v>2.4168504899999999E-2</v>
      </c>
      <c r="R433" s="14"/>
    </row>
    <row r="434" spans="1:18">
      <c r="A434" s="16">
        <v>215.5</v>
      </c>
      <c r="B434" s="61">
        <v>1.9777348100000001E-2</v>
      </c>
      <c r="C434" s="61">
        <v>0.105813767</v>
      </c>
      <c r="D434" s="61">
        <v>0.16563019000000001</v>
      </c>
      <c r="E434" s="61">
        <v>4.7936986199999997E-2</v>
      </c>
      <c r="F434" s="61">
        <v>4.4215936400000003E-2</v>
      </c>
      <c r="G434" s="61">
        <v>9.7522454500000008E-2</v>
      </c>
      <c r="H434" s="61">
        <v>5.6926100999999995E-3</v>
      </c>
      <c r="I434" s="61">
        <v>0.13296569499999999</v>
      </c>
      <c r="J434" s="61">
        <v>2.4867921899999999E-2</v>
      </c>
      <c r="K434" s="61">
        <v>0.189632251</v>
      </c>
      <c r="L434" s="61">
        <v>0.17361099200000002</v>
      </c>
      <c r="M434" s="61"/>
      <c r="N434" s="61">
        <v>0.12740475099999998</v>
      </c>
      <c r="O434" s="61">
        <v>5.3658808299999999E-2</v>
      </c>
      <c r="P434" s="61">
        <v>0.55973609400000002</v>
      </c>
      <c r="Q434" s="61">
        <v>6.8704781999999994E-3</v>
      </c>
      <c r="R434" s="14"/>
    </row>
    <row r="435" spans="1:18">
      <c r="A435" s="16">
        <v>216</v>
      </c>
      <c r="B435" s="61">
        <v>1.0405462000000001E-2</v>
      </c>
      <c r="C435" s="61">
        <v>0.104232058</v>
      </c>
      <c r="D435" s="61">
        <v>0.17665950899999999</v>
      </c>
      <c r="E435" s="61">
        <v>5.2826929099999996E-2</v>
      </c>
      <c r="F435" s="61">
        <v>4.3320135699999998E-2</v>
      </c>
      <c r="G435" s="61">
        <v>9.2948425000000001E-2</v>
      </c>
      <c r="H435" s="61">
        <v>-2.2752299999999998E-4</v>
      </c>
      <c r="I435" s="61">
        <v>0.12804907699999998</v>
      </c>
      <c r="J435" s="61">
        <v>1.8818935000000002E-2</v>
      </c>
      <c r="K435" s="61">
        <v>0.18408681800000001</v>
      </c>
      <c r="L435" s="61">
        <v>0.183724628</v>
      </c>
      <c r="M435" s="61"/>
      <c r="N435" s="61">
        <v>0.12913202900000001</v>
      </c>
      <c r="O435" s="61">
        <v>5.6328234599999999E-2</v>
      </c>
      <c r="P435" s="61">
        <v>0.54005918500000005</v>
      </c>
      <c r="Q435" s="61">
        <v>1.90633074E-2</v>
      </c>
      <c r="R435" s="14"/>
    </row>
    <row r="436" spans="1:18">
      <c r="A436" s="16">
        <v>216.5</v>
      </c>
      <c r="B436" s="61">
        <v>2.2415629300000003E-2</v>
      </c>
      <c r="C436" s="61">
        <v>0.108145016</v>
      </c>
      <c r="D436" s="61">
        <v>0.16254601699999999</v>
      </c>
      <c r="E436" s="61">
        <v>5.6455139199999997E-2</v>
      </c>
      <c r="F436" s="61">
        <v>3.4335489899999995E-2</v>
      </c>
      <c r="G436" s="61">
        <v>8.1103578499999995E-2</v>
      </c>
      <c r="H436" s="61">
        <v>8.9052074999999998E-3</v>
      </c>
      <c r="I436" s="61">
        <v>0.12521506900000001</v>
      </c>
      <c r="J436" s="61">
        <v>3.7264179000000001E-2</v>
      </c>
      <c r="K436" s="61">
        <v>0.19326549100000001</v>
      </c>
      <c r="L436" s="61">
        <v>0.178210227</v>
      </c>
      <c r="M436" s="61"/>
      <c r="N436" s="61">
        <v>0.12488394400000001</v>
      </c>
      <c r="O436" s="61">
        <v>6.6600672899999991E-2</v>
      </c>
      <c r="P436" s="61">
        <v>0.55034711700000005</v>
      </c>
      <c r="Q436" s="61">
        <v>1.49295152E-2</v>
      </c>
      <c r="R436" s="14"/>
    </row>
    <row r="437" spans="1:18">
      <c r="A437" s="16">
        <v>217</v>
      </c>
      <c r="B437" s="61">
        <v>1.6202644799999999E-2</v>
      </c>
      <c r="C437" s="61">
        <v>0.109537921</v>
      </c>
      <c r="D437" s="61">
        <v>0.171531288</v>
      </c>
      <c r="E437" s="61">
        <v>5.1913460699999997E-2</v>
      </c>
      <c r="F437" s="61">
        <v>5.9713011500000003E-2</v>
      </c>
      <c r="G437" s="61">
        <v>8.1858334700000007E-2</v>
      </c>
      <c r="H437" s="61">
        <v>1.041797E-4</v>
      </c>
      <c r="I437" s="61">
        <v>0.13854178</v>
      </c>
      <c r="J437" s="61">
        <v>2.4937746E-2</v>
      </c>
      <c r="K437" s="61">
        <v>0.198549696</v>
      </c>
      <c r="L437" s="61">
        <v>0.17931936199999998</v>
      </c>
      <c r="M437" s="61"/>
      <c r="N437" s="61">
        <v>0.11769064999999999</v>
      </c>
      <c r="O437" s="61">
        <v>7.4797001700000004E-2</v>
      </c>
      <c r="P437" s="61">
        <v>0.557446318</v>
      </c>
      <c r="Q437" s="61">
        <v>1.0011326000000001E-2</v>
      </c>
      <c r="R437" s="14"/>
    </row>
    <row r="438" spans="1:18">
      <c r="A438" s="16">
        <v>217.5</v>
      </c>
      <c r="B438" s="61">
        <v>8.6565527999999999E-3</v>
      </c>
      <c r="C438" s="61">
        <v>9.3197108700000003E-2</v>
      </c>
      <c r="D438" s="61">
        <v>0.17094087399999999</v>
      </c>
      <c r="E438" s="61">
        <v>4.6742977300000002E-2</v>
      </c>
      <c r="F438" s="61">
        <v>4.9961634499999998E-2</v>
      </c>
      <c r="G438" s="61">
        <v>9.4745723000000004E-2</v>
      </c>
      <c r="H438" s="61">
        <v>5.7906045999999997E-3</v>
      </c>
      <c r="I438" s="61">
        <v>0.13791136699999998</v>
      </c>
      <c r="J438" s="61">
        <v>2.3222052999999999E-2</v>
      </c>
      <c r="K438" s="61">
        <v>0.19017796000000001</v>
      </c>
      <c r="L438" s="61">
        <v>0.18386277700000001</v>
      </c>
      <c r="M438" s="61"/>
      <c r="N438" s="61">
        <v>0.11319985</v>
      </c>
      <c r="O438" s="61">
        <v>6.4345678599999998E-2</v>
      </c>
      <c r="P438" s="61">
        <v>0.56497648899999997</v>
      </c>
      <c r="Q438" s="61">
        <v>5.6350230000000003E-3</v>
      </c>
      <c r="R438" s="14"/>
    </row>
    <row r="439" spans="1:18">
      <c r="A439" s="16">
        <v>218</v>
      </c>
      <c r="B439" s="61">
        <v>2.3945305399999998E-2</v>
      </c>
      <c r="C439" s="61">
        <v>0.111428584</v>
      </c>
      <c r="D439" s="61">
        <v>0.16446257500000003</v>
      </c>
      <c r="E439" s="61">
        <v>4.7727023400000006E-2</v>
      </c>
      <c r="F439" s="61">
        <v>4.4490187800000004E-2</v>
      </c>
      <c r="G439" s="61">
        <v>8.55215317E-2</v>
      </c>
      <c r="H439" s="61">
        <v>1.2428989800000002E-2</v>
      </c>
      <c r="I439" s="61">
        <v>0.13266404900000001</v>
      </c>
      <c r="J439" s="61">
        <v>2.5970180400000001E-2</v>
      </c>
      <c r="K439" s="61">
        <v>0.20968524099999999</v>
      </c>
      <c r="L439" s="61">
        <v>0.19006179300000001</v>
      </c>
      <c r="M439" s="61"/>
      <c r="N439" s="61">
        <v>0.11890558300000001</v>
      </c>
      <c r="O439" s="61">
        <v>5.7550343300000001E-2</v>
      </c>
      <c r="P439" s="61">
        <v>0.53461060199999999</v>
      </c>
      <c r="Q439" s="61">
        <v>1.14314052E-2</v>
      </c>
      <c r="R439" s="14"/>
    </row>
    <row r="440" spans="1:18">
      <c r="A440" s="16">
        <v>218.5</v>
      </c>
      <c r="B440" s="61">
        <v>2.44418094E-2</v>
      </c>
      <c r="C440" s="61">
        <v>9.4168360199999995E-2</v>
      </c>
      <c r="D440" s="61">
        <v>0.18227109500000002</v>
      </c>
      <c r="E440" s="61">
        <v>4.3141036899999999E-2</v>
      </c>
      <c r="F440" s="61">
        <v>3.9397479299999996E-2</v>
      </c>
      <c r="G440" s="61">
        <v>9.765166539999999E-2</v>
      </c>
      <c r="H440" s="61">
        <v>9.5200592000000001E-3</v>
      </c>
      <c r="I440" s="61">
        <v>0.14789298000000001</v>
      </c>
      <c r="J440" s="61">
        <v>2.7564922799999999E-2</v>
      </c>
      <c r="K440" s="61">
        <v>0.198273637</v>
      </c>
      <c r="L440" s="61">
        <v>0.18783013900000001</v>
      </c>
      <c r="M440" s="61"/>
      <c r="N440" s="61">
        <v>0.113119305</v>
      </c>
      <c r="O440" s="61">
        <v>6.4154085900000005E-2</v>
      </c>
      <c r="P440" s="61">
        <v>0.54864767199999998</v>
      </c>
      <c r="Q440" s="61">
        <v>1.8063242699999999E-2</v>
      </c>
      <c r="R440" s="14"/>
    </row>
    <row r="441" spans="1:18">
      <c r="A441" s="16">
        <v>219</v>
      </c>
      <c r="B441" s="61">
        <v>1.03321249E-2</v>
      </c>
      <c r="C441" s="61">
        <v>0.10486722300000001</v>
      </c>
      <c r="D441" s="61">
        <v>0.164918224</v>
      </c>
      <c r="E441" s="61">
        <v>4.8543710500000004E-2</v>
      </c>
      <c r="F441" s="61">
        <v>4.9914151400000002E-2</v>
      </c>
      <c r="G441" s="61">
        <v>8.4772185199999989E-2</v>
      </c>
      <c r="H441" s="61">
        <v>4.7008392999999997E-3</v>
      </c>
      <c r="I441" s="61">
        <v>0.126964786</v>
      </c>
      <c r="J441" s="61">
        <v>2.1797764100000002E-2</v>
      </c>
      <c r="K441" s="61">
        <v>0.20867903999999998</v>
      </c>
      <c r="L441" s="61">
        <v>0.18849909799999998</v>
      </c>
      <c r="M441" s="61"/>
      <c r="N441" s="61">
        <v>0.12507801000000002</v>
      </c>
      <c r="O441" s="61">
        <v>5.9194329699999999E-2</v>
      </c>
      <c r="P441" s="61">
        <v>0.53510926599999997</v>
      </c>
      <c r="Q441" s="61">
        <v>1.0609152500000002E-2</v>
      </c>
      <c r="R441" s="14"/>
    </row>
    <row r="442" spans="1:18">
      <c r="A442" s="16">
        <v>219.5</v>
      </c>
      <c r="B442" s="61">
        <v>2.09083779E-2</v>
      </c>
      <c r="C442" s="61">
        <v>0.115501574</v>
      </c>
      <c r="D442" s="61">
        <v>0.172390452</v>
      </c>
      <c r="E442" s="61">
        <v>4.4106805700000001E-2</v>
      </c>
      <c r="F442" s="61">
        <v>5.0109416299999994E-2</v>
      </c>
      <c r="G442" s="61">
        <v>8.9379683900000007E-2</v>
      </c>
      <c r="H442" s="61">
        <v>5.9391422000000006E-3</v>
      </c>
      <c r="I442" s="61">
        <v>0.12769393000000001</v>
      </c>
      <c r="J442" s="61">
        <v>2.4999425199999998E-2</v>
      </c>
      <c r="K442" s="61">
        <v>0.20668028899999999</v>
      </c>
      <c r="L442" s="61">
        <v>0.190008975</v>
      </c>
      <c r="M442" s="61"/>
      <c r="N442" s="61">
        <v>0.122263504</v>
      </c>
      <c r="O442" s="61">
        <v>6.8106534699999999E-2</v>
      </c>
      <c r="P442" s="61">
        <v>0.54797065</v>
      </c>
      <c r="Q442" s="61">
        <v>2.75102609E-2</v>
      </c>
      <c r="R442" s="14"/>
    </row>
    <row r="443" spans="1:18">
      <c r="A443" s="16">
        <v>220</v>
      </c>
      <c r="B443" s="61">
        <v>1.33628249E-2</v>
      </c>
      <c r="C443" s="61">
        <v>9.54889664E-2</v>
      </c>
      <c r="D443" s="61">
        <v>0.166498544</v>
      </c>
      <c r="E443" s="61">
        <v>4.8678401600000004E-2</v>
      </c>
      <c r="F443" s="61">
        <v>4.4530845100000001E-2</v>
      </c>
      <c r="G443" s="61">
        <v>8.8804121999999999E-2</v>
      </c>
      <c r="H443" s="61">
        <v>3.2612671E-3</v>
      </c>
      <c r="I443" s="61">
        <v>0.122263424</v>
      </c>
      <c r="J443" s="61">
        <v>2.9777351099999998E-2</v>
      </c>
      <c r="K443" s="61">
        <v>0.20582846400000002</v>
      </c>
      <c r="L443" s="61">
        <v>0.19543764299999999</v>
      </c>
      <c r="M443" s="61"/>
      <c r="N443" s="61">
        <v>0.120171756</v>
      </c>
      <c r="O443" s="61">
        <v>6.4784399399999998E-2</v>
      </c>
      <c r="P443" s="61">
        <v>0.54169005100000001</v>
      </c>
      <c r="Q443" s="61">
        <v>3.4933155E-3</v>
      </c>
      <c r="R443" s="14"/>
    </row>
    <row r="444" spans="1:18">
      <c r="A444" s="16">
        <v>220.5</v>
      </c>
      <c r="B444" s="61">
        <v>2.5451598700000001E-2</v>
      </c>
      <c r="C444" s="61">
        <v>9.4862451599999995E-2</v>
      </c>
      <c r="D444" s="61">
        <v>0.15986017199999999</v>
      </c>
      <c r="E444" s="61">
        <v>4.62032728E-2</v>
      </c>
      <c r="F444" s="61">
        <v>3.8097414999999996E-2</v>
      </c>
      <c r="G444" s="61">
        <v>8.6784663400000003E-2</v>
      </c>
      <c r="H444" s="61">
        <v>-2.2652029999999999E-3</v>
      </c>
      <c r="I444" s="61">
        <v>0.122810537</v>
      </c>
      <c r="J444" s="61">
        <v>2.47169091E-2</v>
      </c>
      <c r="K444" s="61">
        <v>0.19441919699999999</v>
      </c>
      <c r="L444" s="61">
        <v>0.19753814299999997</v>
      </c>
      <c r="M444" s="61"/>
      <c r="N444" s="61">
        <v>0.123807057</v>
      </c>
      <c r="O444" s="61">
        <v>6.7350455900000009E-2</v>
      </c>
      <c r="P444" s="61">
        <v>0.57274517600000008</v>
      </c>
      <c r="Q444" s="61">
        <v>3.9991137999999997E-3</v>
      </c>
      <c r="R444" s="14"/>
    </row>
    <row r="445" spans="1:18">
      <c r="A445" s="16">
        <v>221</v>
      </c>
      <c r="B445" s="61">
        <v>9.1571137000000004E-3</v>
      </c>
      <c r="C445" s="61">
        <v>0.11256131800000001</v>
      </c>
      <c r="D445" s="61">
        <v>0.16802265999999999</v>
      </c>
      <c r="E445" s="61">
        <v>4.7324080000000004E-2</v>
      </c>
      <c r="F445" s="61">
        <v>4.7743476700000002E-2</v>
      </c>
      <c r="G445" s="61">
        <v>0.10036038400000001</v>
      </c>
      <c r="H445" s="61">
        <v>3.5562440000000001E-3</v>
      </c>
      <c r="I445" s="61">
        <v>0.12410497</v>
      </c>
      <c r="J445" s="61">
        <v>2.42272457E-2</v>
      </c>
      <c r="K445" s="61">
        <v>0.207225882</v>
      </c>
      <c r="L445" s="61">
        <v>0.20220658700000002</v>
      </c>
      <c r="M445" s="61"/>
      <c r="N445" s="61">
        <v>0.11950355</v>
      </c>
      <c r="O445" s="61">
        <v>6.6454614600000003E-2</v>
      </c>
      <c r="P445" s="61">
        <v>0.55631116800000002</v>
      </c>
      <c r="Q445" s="61">
        <v>2.2695193900000001E-2</v>
      </c>
      <c r="R445" s="14"/>
    </row>
    <row r="446" spans="1:18">
      <c r="A446" s="16">
        <v>221.5</v>
      </c>
      <c r="B446" s="61">
        <v>6.1089587999999997E-3</v>
      </c>
      <c r="C446" s="61">
        <v>9.7892474600000001E-2</v>
      </c>
      <c r="D446" s="61">
        <v>0.18060805899999999</v>
      </c>
      <c r="E446" s="61">
        <v>4.4006746000000006E-2</v>
      </c>
      <c r="F446" s="61">
        <v>4.7209909500000001E-2</v>
      </c>
      <c r="G446" s="61">
        <v>0.10100630100000001</v>
      </c>
      <c r="H446" s="61">
        <v>1.05171429E-2</v>
      </c>
      <c r="I446" s="61">
        <v>0.12696753899999999</v>
      </c>
      <c r="J446" s="61">
        <v>2.0883102099999998E-2</v>
      </c>
      <c r="K446" s="61">
        <v>0.204921988</v>
      </c>
      <c r="L446" s="61">
        <v>0.19721861700000001</v>
      </c>
      <c r="M446" s="61"/>
      <c r="N446" s="61">
        <v>0.12603829</v>
      </c>
      <c r="O446" s="61">
        <v>6.2723204700000007E-2</v>
      </c>
      <c r="P446" s="61">
        <v>0.54882833200000003</v>
      </c>
      <c r="Q446" s="61">
        <v>1.1939403E-3</v>
      </c>
      <c r="R446" s="14"/>
    </row>
    <row r="447" spans="1:18">
      <c r="A447" s="16">
        <v>222</v>
      </c>
      <c r="B447" s="61">
        <v>2.22580569E-2</v>
      </c>
      <c r="C447" s="61">
        <v>0.10327840099999999</v>
      </c>
      <c r="D447" s="61">
        <v>0.16835311999999999</v>
      </c>
      <c r="E447" s="61">
        <v>3.9607519600000002E-2</v>
      </c>
      <c r="F447" s="61">
        <v>5.0532297300000001E-2</v>
      </c>
      <c r="G447" s="61">
        <v>8.0627505700000004E-2</v>
      </c>
      <c r="H447" s="61">
        <v>9.8803364000000001E-3</v>
      </c>
      <c r="I447" s="61">
        <v>0.12266946499999999</v>
      </c>
      <c r="J447" s="61">
        <v>2.3774097300000002E-2</v>
      </c>
      <c r="K447" s="61">
        <v>0.201986635</v>
      </c>
      <c r="L447" s="61">
        <v>0.19281710499999999</v>
      </c>
      <c r="M447" s="61"/>
      <c r="N447" s="61">
        <v>0.119856301</v>
      </c>
      <c r="O447" s="61">
        <v>6.8240756400000005E-2</v>
      </c>
      <c r="P447" s="61">
        <v>0.56201455600000005</v>
      </c>
      <c r="Q447" s="61">
        <v>1.60543062E-2</v>
      </c>
      <c r="R447" s="14"/>
    </row>
    <row r="448" spans="1:18">
      <c r="A448" s="16">
        <v>222.5</v>
      </c>
      <c r="B448" s="61">
        <v>2.5118755999999996E-3</v>
      </c>
      <c r="C448" s="61">
        <v>9.9416279199999999E-2</v>
      </c>
      <c r="D448" s="61">
        <v>0.168421196</v>
      </c>
      <c r="E448" s="61">
        <v>4.7384348300000004E-2</v>
      </c>
      <c r="F448" s="61">
        <v>3.6584468000000002E-2</v>
      </c>
      <c r="G448" s="61">
        <v>7.6888911200000007E-2</v>
      </c>
      <c r="H448" s="61">
        <v>-1.406495E-3</v>
      </c>
      <c r="I448" s="61">
        <v>0.117688792</v>
      </c>
      <c r="J448" s="61">
        <v>2.9279157399999999E-2</v>
      </c>
      <c r="K448" s="61">
        <v>0.19821107199999999</v>
      </c>
      <c r="L448" s="61">
        <v>0.19082825</v>
      </c>
      <c r="M448" s="61"/>
      <c r="N448" s="61">
        <v>0.113876536</v>
      </c>
      <c r="O448" s="61">
        <v>6.1258474799999997E-2</v>
      </c>
      <c r="P448" s="61">
        <v>0.53897514700000004</v>
      </c>
      <c r="Q448" s="61">
        <v>1.8262756099999999E-2</v>
      </c>
      <c r="R448" s="14"/>
    </row>
    <row r="449" spans="1:18">
      <c r="A449" s="16">
        <v>223</v>
      </c>
      <c r="B449" s="61">
        <v>2.090736E-2</v>
      </c>
      <c r="C449" s="61">
        <v>0.11048556500000001</v>
      </c>
      <c r="D449" s="61">
        <v>0.17671525599999999</v>
      </c>
      <c r="E449" s="61">
        <v>5.2898689200000001E-2</v>
      </c>
      <c r="F449" s="61">
        <v>6.6720147199999996E-2</v>
      </c>
      <c r="G449" s="61">
        <v>8.8811194300000007E-2</v>
      </c>
      <c r="H449" s="61">
        <v>1.2727863E-3</v>
      </c>
      <c r="I449" s="61">
        <v>0.12636719299999999</v>
      </c>
      <c r="J449" s="61">
        <v>2.79413404E-2</v>
      </c>
      <c r="K449" s="61">
        <v>0.212766387</v>
      </c>
      <c r="L449" s="61">
        <v>0.18948578099999999</v>
      </c>
      <c r="M449" s="61"/>
      <c r="N449" s="61">
        <v>0.11639627000000001</v>
      </c>
      <c r="O449" s="61">
        <v>6.7590033800000004E-2</v>
      </c>
      <c r="P449" s="61">
        <v>0.54429383100000006</v>
      </c>
      <c r="Q449" s="61">
        <v>7.0711106999999992E-3</v>
      </c>
      <c r="R449" s="14"/>
    </row>
    <row r="450" spans="1:18">
      <c r="A450" s="16">
        <v>223.5</v>
      </c>
      <c r="B450" s="61">
        <v>2.1396977899999999E-2</v>
      </c>
      <c r="C450" s="61">
        <v>0.104938959</v>
      </c>
      <c r="D450" s="61">
        <v>0.15976789999999999</v>
      </c>
      <c r="E450" s="61">
        <v>4.2113538000000006E-2</v>
      </c>
      <c r="F450" s="61">
        <v>4.1288228199999999E-2</v>
      </c>
      <c r="G450" s="61">
        <v>8.3893260400000003E-2</v>
      </c>
      <c r="H450" s="61">
        <v>1.46944361E-2</v>
      </c>
      <c r="I450" s="61">
        <v>0.12210644699999999</v>
      </c>
      <c r="J450" s="61">
        <v>2.7986674499999999E-2</v>
      </c>
      <c r="K450" s="61">
        <v>0.19435214299999998</v>
      </c>
      <c r="L450" s="61">
        <v>0.19688061099999998</v>
      </c>
      <c r="M450" s="61"/>
      <c r="N450" s="61">
        <v>0.11646469</v>
      </c>
      <c r="O450" s="61">
        <v>6.2011440599999995E-2</v>
      </c>
      <c r="P450" s="61">
        <v>0.54358156200000007</v>
      </c>
      <c r="Q450" s="61">
        <v>1.4743496199999999E-2</v>
      </c>
      <c r="R450" s="14"/>
    </row>
    <row r="451" spans="1:18">
      <c r="A451" s="16">
        <v>224</v>
      </c>
      <c r="B451" s="61">
        <v>3.2327327099999997E-2</v>
      </c>
      <c r="C451" s="61">
        <v>0.104097654</v>
      </c>
      <c r="D451" s="61">
        <v>0.17112924100000002</v>
      </c>
      <c r="E451" s="61">
        <v>4.5628333600000001E-2</v>
      </c>
      <c r="F451" s="61">
        <v>5.5173094799999996E-2</v>
      </c>
      <c r="G451" s="61">
        <v>0.10232854599999999</v>
      </c>
      <c r="H451" s="61">
        <v>4.3637540000000001E-3</v>
      </c>
      <c r="I451" s="61">
        <v>0.118680534</v>
      </c>
      <c r="J451" s="61">
        <v>3.4626476900000001E-2</v>
      </c>
      <c r="K451" s="61">
        <v>0.21185232100000001</v>
      </c>
      <c r="L451" s="61">
        <v>0.20382537100000001</v>
      </c>
      <c r="M451" s="61"/>
      <c r="N451" s="61">
        <v>0.11857277200000001</v>
      </c>
      <c r="O451" s="61">
        <v>8.0891456900000006E-2</v>
      </c>
      <c r="P451" s="61">
        <v>0.535249262</v>
      </c>
      <c r="Q451" s="61">
        <v>1.8676007099999999E-2</v>
      </c>
      <c r="R451" s="14"/>
    </row>
    <row r="452" spans="1:18">
      <c r="A452" s="16">
        <v>224.5</v>
      </c>
      <c r="B452" s="61">
        <v>1.3775063800000001E-2</v>
      </c>
      <c r="C452" s="61">
        <v>0.102396247</v>
      </c>
      <c r="D452" s="61">
        <v>0.164271536</v>
      </c>
      <c r="E452" s="61">
        <v>4.4839765500000003E-2</v>
      </c>
      <c r="F452" s="61">
        <v>4.9636756000000004E-2</v>
      </c>
      <c r="G452" s="61">
        <v>8.9114263200000002E-2</v>
      </c>
      <c r="H452" s="61">
        <v>5.8183271999999999E-3</v>
      </c>
      <c r="I452" s="61">
        <v>0.11824135699999999</v>
      </c>
      <c r="J452" s="61">
        <v>2.5450647399999998E-2</v>
      </c>
      <c r="K452" s="61">
        <v>0.19848504899999997</v>
      </c>
      <c r="L452" s="61">
        <v>0.198156522</v>
      </c>
      <c r="M452" s="61"/>
      <c r="N452" s="61">
        <v>0.11745370199999999</v>
      </c>
      <c r="O452" s="61">
        <v>5.48804523E-2</v>
      </c>
      <c r="P452" s="61">
        <v>0.54149647400000001</v>
      </c>
      <c r="Q452" s="61">
        <v>-3.8378970000000003E-3</v>
      </c>
      <c r="R452" s="14"/>
    </row>
    <row r="453" spans="1:18">
      <c r="A453" s="16">
        <v>225</v>
      </c>
      <c r="B453" s="61">
        <v>2.93206087E-2</v>
      </c>
      <c r="C453" s="61">
        <v>0.10513465399999999</v>
      </c>
      <c r="D453" s="61">
        <v>0.16634496899999998</v>
      </c>
      <c r="E453" s="61">
        <v>4.7282317400000003E-2</v>
      </c>
      <c r="F453" s="61">
        <v>4.7557688100000002E-2</v>
      </c>
      <c r="G453" s="61">
        <v>9.5191100399999992E-2</v>
      </c>
      <c r="H453" s="61">
        <v>3.9556308000000002E-3</v>
      </c>
      <c r="I453" s="61">
        <v>0.11588604500000001</v>
      </c>
      <c r="J453" s="61">
        <v>2.92780292E-2</v>
      </c>
      <c r="K453" s="61">
        <v>0.19744083199999998</v>
      </c>
      <c r="L453" s="61">
        <v>0.202428678</v>
      </c>
      <c r="M453" s="61"/>
      <c r="N453" s="61">
        <v>0.11025247399999999</v>
      </c>
      <c r="O453" s="61">
        <v>6.7126478099999998E-2</v>
      </c>
      <c r="P453" s="61">
        <v>0.55140657500000001</v>
      </c>
      <c r="Q453" s="61">
        <v>-6.2278900000000007E-3</v>
      </c>
      <c r="R453" s="14"/>
    </row>
    <row r="454" spans="1:18">
      <c r="A454" s="16">
        <v>225.5</v>
      </c>
      <c r="B454" s="61">
        <v>1.5127587099999999E-2</v>
      </c>
      <c r="C454" s="61">
        <v>9.0717928200000006E-2</v>
      </c>
      <c r="D454" s="61">
        <v>0.16851406499999999</v>
      </c>
      <c r="E454" s="61">
        <v>4.79374246E-2</v>
      </c>
      <c r="F454" s="61">
        <v>3.6076078300000002E-2</v>
      </c>
      <c r="G454" s="61">
        <v>8.5760353299999995E-2</v>
      </c>
      <c r="H454" s="61">
        <v>7.8506966000000001E-3</v>
      </c>
      <c r="I454" s="61">
        <v>0.11721024099999999</v>
      </c>
      <c r="J454" s="61">
        <v>3.4338663800000002E-2</v>
      </c>
      <c r="K454" s="61">
        <v>0.19225852700000001</v>
      </c>
      <c r="L454" s="61">
        <v>0.191986397</v>
      </c>
      <c r="M454" s="61"/>
      <c r="N454" s="61">
        <v>0.11191416500000001</v>
      </c>
      <c r="O454" s="61">
        <v>7.65173626E-2</v>
      </c>
      <c r="P454" s="61">
        <v>0.55553413399999996</v>
      </c>
      <c r="Q454" s="61">
        <v>9.4474789000000003E-3</v>
      </c>
      <c r="R454" s="14"/>
    </row>
    <row r="455" spans="1:18">
      <c r="A455" s="16">
        <v>226</v>
      </c>
      <c r="B455" s="61">
        <v>1.6684882599999999E-2</v>
      </c>
      <c r="C455" s="61">
        <v>0.10341300499999999</v>
      </c>
      <c r="D455" s="61">
        <v>0.16856961500000001</v>
      </c>
      <c r="E455" s="61">
        <v>4.6525548199999996E-2</v>
      </c>
      <c r="F455" s="61">
        <v>4.5130177400000006E-2</v>
      </c>
      <c r="G455" s="61">
        <v>8.5673612600000004E-2</v>
      </c>
      <c r="H455" s="61">
        <v>3.0603203000000002E-3</v>
      </c>
      <c r="I455" s="61">
        <v>0.10822784499999999</v>
      </c>
      <c r="J455" s="61">
        <v>2.2533291100000002E-2</v>
      </c>
      <c r="K455" s="61">
        <v>0.18817876900000002</v>
      </c>
      <c r="L455" s="61">
        <v>0.18733933799999999</v>
      </c>
      <c r="M455" s="61"/>
      <c r="N455" s="61">
        <v>0.106970631</v>
      </c>
      <c r="O455" s="61">
        <v>6.73415349E-2</v>
      </c>
      <c r="P455" s="61">
        <v>0.554736389</v>
      </c>
      <c r="Q455" s="61">
        <v>9.8951310999999993E-3</v>
      </c>
      <c r="R455" s="14"/>
    </row>
    <row r="456" spans="1:18">
      <c r="A456" s="16">
        <v>226.5</v>
      </c>
      <c r="B456" s="61">
        <v>3.2503896099999999E-2</v>
      </c>
      <c r="C456" s="61">
        <v>9.7235957000000012E-2</v>
      </c>
      <c r="D456" s="61">
        <v>0.17209982400000001</v>
      </c>
      <c r="E456" s="61">
        <v>4.7913769500000002E-2</v>
      </c>
      <c r="F456" s="61">
        <v>5.0999846299999999E-2</v>
      </c>
      <c r="G456" s="61">
        <v>8.3139046100000003E-2</v>
      </c>
      <c r="H456" s="61">
        <v>7.4849510000000001E-3</v>
      </c>
      <c r="I456" s="61">
        <v>0.10495700899999999</v>
      </c>
      <c r="J456" s="61">
        <v>2.9039650300000001E-2</v>
      </c>
      <c r="K456" s="61">
        <v>0.19056598399999999</v>
      </c>
      <c r="L456" s="61">
        <v>0.18710122299999998</v>
      </c>
      <c r="M456" s="61"/>
      <c r="N456" s="61">
        <v>0.11782363699999999</v>
      </c>
      <c r="O456" s="61">
        <v>7.2014146099999995E-2</v>
      </c>
      <c r="P456" s="61">
        <v>0.55289287600000003</v>
      </c>
      <c r="Q456" s="61">
        <v>9.8736728999999999E-3</v>
      </c>
      <c r="R456" s="14"/>
    </row>
    <row r="457" spans="1:18">
      <c r="A457" s="16">
        <v>227</v>
      </c>
      <c r="B457" s="61">
        <v>9.9931632000000003E-3</v>
      </c>
      <c r="C457" s="61">
        <v>0.103379605</v>
      </c>
      <c r="D457" s="61">
        <v>0.17015496099999999</v>
      </c>
      <c r="E457" s="61">
        <v>4.2234074699999999E-2</v>
      </c>
      <c r="F457" s="61">
        <v>4.9749833399999999E-2</v>
      </c>
      <c r="G457" s="61">
        <v>9.2714719200000004E-2</v>
      </c>
      <c r="H457" s="61">
        <v>4.2865304999999999E-3</v>
      </c>
      <c r="I457" s="61">
        <v>0.11781214999999999</v>
      </c>
      <c r="J457" s="61">
        <v>2.1938182899999999E-2</v>
      </c>
      <c r="K457" s="61">
        <v>0.190476232</v>
      </c>
      <c r="L457" s="61">
        <v>0.193850252</v>
      </c>
      <c r="M457" s="61"/>
      <c r="N457" s="61">
        <v>0.113604101</v>
      </c>
      <c r="O457" s="61">
        <v>7.7111318400000003E-2</v>
      </c>
      <c r="P457" s="61">
        <v>0.56066381099999996</v>
      </c>
      <c r="Q457" s="61">
        <v>3.5779499700000002E-2</v>
      </c>
      <c r="R457" s="14"/>
    </row>
    <row r="458" spans="1:18">
      <c r="A458" s="16">
        <v>227.5</v>
      </c>
      <c r="B458" s="61">
        <v>2.49335231E-2</v>
      </c>
      <c r="C458" s="61">
        <v>0.103991503</v>
      </c>
      <c r="D458" s="61">
        <v>0.16288837999999997</v>
      </c>
      <c r="E458" s="61">
        <v>5.18793959E-2</v>
      </c>
      <c r="F458" s="61">
        <v>3.0751964400000002E-2</v>
      </c>
      <c r="G458" s="61">
        <v>7.3425629399999998E-2</v>
      </c>
      <c r="H458" s="61">
        <v>4.0995309000000004E-3</v>
      </c>
      <c r="I458" s="61">
        <v>0.112457636</v>
      </c>
      <c r="J458" s="61">
        <v>2.0473224000000002E-2</v>
      </c>
      <c r="K458" s="61">
        <v>0.19232414599999997</v>
      </c>
      <c r="L458" s="61">
        <v>0.18476951699999999</v>
      </c>
      <c r="M458" s="61"/>
      <c r="N458" s="61">
        <v>0.111390343</v>
      </c>
      <c r="O458" s="61">
        <v>9.1243742799999999E-2</v>
      </c>
      <c r="P458" s="61">
        <v>0.55038848200000001</v>
      </c>
      <c r="Q458" s="61">
        <v>7.3863000000000002E-3</v>
      </c>
      <c r="R458" s="14"/>
    </row>
    <row r="459" spans="1:18">
      <c r="A459" s="16">
        <v>228</v>
      </c>
      <c r="B459" s="61">
        <v>1.40835319E-2</v>
      </c>
      <c r="C459" s="61">
        <v>0.101415042</v>
      </c>
      <c r="D459" s="61">
        <v>0.16318118200000001</v>
      </c>
      <c r="E459" s="61">
        <v>5.5996877700000003E-2</v>
      </c>
      <c r="F459" s="61">
        <v>4.9447368000000005E-2</v>
      </c>
      <c r="G459" s="61">
        <v>7.9855509700000007E-2</v>
      </c>
      <c r="H459" s="61">
        <v>3.6133858E-3</v>
      </c>
      <c r="I459" s="61">
        <v>0.115820752</v>
      </c>
      <c r="J459" s="61">
        <v>2.1804615799999996E-2</v>
      </c>
      <c r="K459" s="61">
        <v>0.197278079</v>
      </c>
      <c r="L459" s="61">
        <v>0.18366003800000003</v>
      </c>
      <c r="M459" s="61"/>
      <c r="N459" s="61">
        <v>0.111754962</v>
      </c>
      <c r="O459" s="61">
        <v>7.8121622700000004E-2</v>
      </c>
      <c r="P459" s="61">
        <v>0.53702832299999992</v>
      </c>
      <c r="Q459" s="61">
        <v>6.9488983999999995E-3</v>
      </c>
      <c r="R459" s="14"/>
    </row>
    <row r="460" spans="1:18">
      <c r="A460" s="16">
        <v>228.5</v>
      </c>
      <c r="B460" s="61">
        <v>1.7455738499999998E-2</v>
      </c>
      <c r="C460" s="61">
        <v>9.7071306900000001E-2</v>
      </c>
      <c r="D460" s="61">
        <v>0.16690486900000001</v>
      </c>
      <c r="E460" s="61">
        <v>5.2344743899999997E-2</v>
      </c>
      <c r="F460" s="61">
        <v>4.7651585099999998E-2</v>
      </c>
      <c r="G460" s="61">
        <v>8.9472018200000003E-2</v>
      </c>
      <c r="H460" s="61">
        <v>4.2154160000000005E-3</v>
      </c>
      <c r="I460" s="61">
        <v>0.116128051</v>
      </c>
      <c r="J460" s="61">
        <v>2.3367287299999998E-2</v>
      </c>
      <c r="K460" s="61">
        <v>0.197011507</v>
      </c>
      <c r="L460" s="61">
        <v>0.18290920899999999</v>
      </c>
      <c r="M460" s="61"/>
      <c r="N460" s="61">
        <v>0.121592062</v>
      </c>
      <c r="O460" s="61">
        <v>7.8199716400000008E-2</v>
      </c>
      <c r="P460" s="61">
        <v>0.54694664199999998</v>
      </c>
      <c r="Q460" s="61">
        <v>6.8304165999999999E-3</v>
      </c>
      <c r="R460" s="14"/>
    </row>
    <row r="461" spans="1:18">
      <c r="A461" s="16">
        <v>229</v>
      </c>
      <c r="B461" s="61">
        <v>1.99251002E-2</v>
      </c>
      <c r="C461" s="61">
        <v>9.8087015100000008E-2</v>
      </c>
      <c r="D461" s="61">
        <v>0.172181219</v>
      </c>
      <c r="E461" s="61">
        <v>4.5130567700000006E-2</v>
      </c>
      <c r="F461" s="61">
        <v>4.8912687400000002E-2</v>
      </c>
      <c r="G461" s="61">
        <v>8.58029981E-2</v>
      </c>
      <c r="H461" s="61">
        <v>2.8375070000000004E-3</v>
      </c>
      <c r="I461" s="61">
        <v>0.10767344700000001</v>
      </c>
      <c r="J461" s="61">
        <v>2.0319982300000001E-2</v>
      </c>
      <c r="K461" s="61">
        <v>0.19056936199999999</v>
      </c>
      <c r="L461" s="61">
        <v>0.17986039300000001</v>
      </c>
      <c r="M461" s="61"/>
      <c r="N461" s="61">
        <v>0.111651203</v>
      </c>
      <c r="O461" s="61">
        <v>8.7691113299999998E-2</v>
      </c>
      <c r="P461" s="61">
        <v>0.56112475799999995</v>
      </c>
      <c r="Q461" s="61">
        <v>2.7802510000000001E-3</v>
      </c>
      <c r="R461" s="14"/>
    </row>
    <row r="462" spans="1:18">
      <c r="A462" s="16">
        <v>229.5</v>
      </c>
      <c r="B462" s="61">
        <v>2.5690023000000003E-2</v>
      </c>
      <c r="C462" s="61">
        <v>8.94716022E-2</v>
      </c>
      <c r="D462" s="61">
        <v>0.17461035800000002</v>
      </c>
      <c r="E462" s="61">
        <v>4.2615057900000003E-2</v>
      </c>
      <c r="F462" s="61">
        <v>4.1867994200000001E-2</v>
      </c>
      <c r="G462" s="61">
        <v>9.4580048600000008E-2</v>
      </c>
      <c r="H462" s="61">
        <v>-2.8015780000000003E-3</v>
      </c>
      <c r="I462" s="61">
        <v>0.10990579500000001</v>
      </c>
      <c r="J462" s="61">
        <v>2.1052757599999999E-2</v>
      </c>
      <c r="K462" s="61">
        <v>0.20158824500000003</v>
      </c>
      <c r="L462" s="61">
        <v>0.18112166299999999</v>
      </c>
      <c r="M462" s="61"/>
      <c r="N462" s="61">
        <v>0.10791300500000001</v>
      </c>
      <c r="O462" s="61">
        <v>8.4283717300000005E-2</v>
      </c>
      <c r="P462" s="61">
        <v>0.54188532300000003</v>
      </c>
      <c r="Q462" s="61">
        <v>-6.5681999999999999E-5</v>
      </c>
      <c r="R462" s="14"/>
    </row>
    <row r="463" spans="1:18">
      <c r="A463" s="16">
        <v>230</v>
      </c>
      <c r="B463" s="61">
        <v>1.3644931199999998E-2</v>
      </c>
      <c r="C463" s="61">
        <v>0.105375737</v>
      </c>
      <c r="D463" s="61">
        <v>0.16990516800000002</v>
      </c>
      <c r="E463" s="61">
        <v>4.5370917000000004E-2</v>
      </c>
      <c r="F463" s="61">
        <v>4.1071303099999998E-2</v>
      </c>
      <c r="G463" s="61">
        <v>9.3804295999999995E-2</v>
      </c>
      <c r="H463" s="61">
        <v>1.1918654E-3</v>
      </c>
      <c r="I463" s="61">
        <v>0.10343218</v>
      </c>
      <c r="J463" s="61">
        <v>2.5741308500000001E-2</v>
      </c>
      <c r="K463" s="61">
        <v>0.19124149700000001</v>
      </c>
      <c r="L463" s="61">
        <v>0.18255358900000002</v>
      </c>
      <c r="M463" s="61"/>
      <c r="N463" s="61">
        <v>0.115978633</v>
      </c>
      <c r="O463" s="61">
        <v>8.1799657499999998E-2</v>
      </c>
      <c r="P463" s="61">
        <v>0.55091019600000002</v>
      </c>
      <c r="Q463" s="61">
        <v>-2.3236490000000001E-3</v>
      </c>
      <c r="R463" s="14"/>
    </row>
    <row r="464" spans="1:18">
      <c r="A464" s="16">
        <v>230.5</v>
      </c>
      <c r="B464" s="61">
        <v>2.0758065900000001E-2</v>
      </c>
      <c r="C464" s="61">
        <v>0.100213106</v>
      </c>
      <c r="D464" s="61">
        <v>0.15892629899999999</v>
      </c>
      <c r="E464" s="61">
        <v>4.94557464E-2</v>
      </c>
      <c r="F464" s="61">
        <v>4.7617987599999995E-2</v>
      </c>
      <c r="G464" s="61">
        <v>8.1020722900000008E-2</v>
      </c>
      <c r="H464" s="61">
        <v>4.2983724999999997E-3</v>
      </c>
      <c r="I464" s="61">
        <v>0.10259846</v>
      </c>
      <c r="J464" s="61">
        <v>1.8160647999999998E-2</v>
      </c>
      <c r="K464" s="61">
        <v>0.19459076499999997</v>
      </c>
      <c r="L464" s="61">
        <v>0.18523436600000001</v>
      </c>
      <c r="M464" s="61"/>
      <c r="N464" s="61">
        <v>0.11668258500000001</v>
      </c>
      <c r="O464" s="61">
        <v>8.0096116300000006E-2</v>
      </c>
      <c r="P464" s="61">
        <v>0.55508783500000003</v>
      </c>
      <c r="Q464" s="61">
        <v>1.47920243E-2</v>
      </c>
      <c r="R464" s="14"/>
    </row>
    <row r="465" spans="1:18">
      <c r="A465" s="16">
        <v>231</v>
      </c>
      <c r="B465" s="61">
        <v>2.9960628400000001E-2</v>
      </c>
      <c r="C465" s="61">
        <v>0.10349198400000001</v>
      </c>
      <c r="D465" s="61">
        <v>0.16433261699999999</v>
      </c>
      <c r="E465" s="61">
        <v>5.2306743000000003E-2</v>
      </c>
      <c r="F465" s="61">
        <v>4.4417976399999996E-2</v>
      </c>
      <c r="G465" s="61">
        <v>8.132216619999999E-2</v>
      </c>
      <c r="H465" s="61">
        <v>9.2767858999999991E-3</v>
      </c>
      <c r="I465" s="61">
        <v>0.10731975000000001</v>
      </c>
      <c r="J465" s="61">
        <v>1.26143399E-2</v>
      </c>
      <c r="K465" s="61">
        <v>0.19146174699999999</v>
      </c>
      <c r="L465" s="61">
        <v>0.181502995</v>
      </c>
      <c r="M465" s="61"/>
      <c r="N465" s="61">
        <v>0.111879046</v>
      </c>
      <c r="O465" s="61">
        <v>7.8230312699999999E-2</v>
      </c>
      <c r="P465" s="61">
        <v>0.52181917799999999</v>
      </c>
      <c r="Q465" s="61">
        <v>-2.3368864999999999E-2</v>
      </c>
      <c r="R465" s="14"/>
    </row>
    <row r="466" spans="1:18">
      <c r="A466" s="16">
        <v>231.5</v>
      </c>
      <c r="B466" s="61">
        <v>1.2993444599999999E-2</v>
      </c>
      <c r="C466" s="61">
        <v>0.101806412</v>
      </c>
      <c r="D466" s="61">
        <v>0.15279844000000001</v>
      </c>
      <c r="E466" s="61">
        <v>5.4608213400000001E-2</v>
      </c>
      <c r="F466" s="61">
        <v>4.1343568099999999E-2</v>
      </c>
      <c r="G466" s="61">
        <v>0.100739466</v>
      </c>
      <c r="H466" s="61">
        <v>1.10245511E-2</v>
      </c>
      <c r="I466" s="61">
        <v>9.6822877000000002E-2</v>
      </c>
      <c r="J466" s="61">
        <v>3.16788795E-2</v>
      </c>
      <c r="K466" s="61">
        <v>0.17032113299999999</v>
      </c>
      <c r="L466" s="61">
        <v>0.18373551500000002</v>
      </c>
      <c r="M466" s="61"/>
      <c r="N466" s="61">
        <v>0.110025385</v>
      </c>
      <c r="O466" s="61">
        <v>9.1426855799999998E-2</v>
      </c>
      <c r="P466" s="61">
        <v>0.54479833599999994</v>
      </c>
      <c r="Q466" s="61">
        <v>1.32135962E-2</v>
      </c>
      <c r="R466" s="14"/>
    </row>
    <row r="467" spans="1:18">
      <c r="A467" s="16">
        <v>232</v>
      </c>
      <c r="B467" s="61">
        <v>2.8560456200000001E-2</v>
      </c>
      <c r="C467" s="61">
        <v>8.9528256099999995E-2</v>
      </c>
      <c r="D467" s="61">
        <v>0.16256936499999999</v>
      </c>
      <c r="E467" s="61">
        <v>5.43759662E-2</v>
      </c>
      <c r="F467" s="61">
        <v>4.9351889499999996E-2</v>
      </c>
      <c r="G467" s="61">
        <v>8.5535584300000009E-2</v>
      </c>
      <c r="H467" s="61">
        <v>-2.1252190000000002E-3</v>
      </c>
      <c r="I467" s="61">
        <v>0.111159775</v>
      </c>
      <c r="J467" s="61">
        <v>1.04703188E-2</v>
      </c>
      <c r="K467" s="61">
        <v>0.203732996</v>
      </c>
      <c r="L467" s="61">
        <v>0.181981262</v>
      </c>
      <c r="M467" s="61"/>
      <c r="N467" s="61">
        <v>0.109400082</v>
      </c>
      <c r="O467" s="61">
        <v>8.0364141599999994E-2</v>
      </c>
      <c r="P467" s="61">
        <v>0.54493004099999998</v>
      </c>
      <c r="Q467" s="61">
        <v>-8.8868630000000001E-3</v>
      </c>
      <c r="R467" s="14"/>
    </row>
    <row r="468" spans="1:18">
      <c r="A468" s="16">
        <v>232.5</v>
      </c>
      <c r="B468" s="61">
        <v>2.2301529300000001E-2</v>
      </c>
      <c r="C468" s="61">
        <v>9.5163277599999999E-2</v>
      </c>
      <c r="D468" s="61">
        <v>0.15404447700000001</v>
      </c>
      <c r="E468" s="61">
        <v>5.4334408899999999E-2</v>
      </c>
      <c r="F468" s="61">
        <v>4.2666285800000002E-2</v>
      </c>
      <c r="G468" s="61">
        <v>9.2482969700000001E-2</v>
      </c>
      <c r="H468" s="61">
        <v>-2.042276E-3</v>
      </c>
      <c r="I468" s="61">
        <v>0.107468375</v>
      </c>
      <c r="J468" s="61">
        <v>9.4885017000000006E-3</v>
      </c>
      <c r="K468" s="61">
        <v>0.18478391899999999</v>
      </c>
      <c r="L468" s="61">
        <v>0.177055769</v>
      </c>
      <c r="M468" s="61"/>
      <c r="N468" s="61">
        <v>0.11591732800000001</v>
      </c>
      <c r="O468" s="61">
        <v>8.7964807100000014E-2</v>
      </c>
      <c r="P468" s="61">
        <v>0.54669215100000002</v>
      </c>
      <c r="Q468" s="61">
        <v>-1.1493674000000001E-2</v>
      </c>
      <c r="R468" s="14"/>
    </row>
    <row r="469" spans="1:18">
      <c r="A469" s="16">
        <v>233</v>
      </c>
      <c r="B469" s="61">
        <v>1.3037410899999999E-2</v>
      </c>
      <c r="C469" s="61">
        <v>7.7207798199999997E-2</v>
      </c>
      <c r="D469" s="61">
        <v>0.16865161100000001</v>
      </c>
      <c r="E469" s="61">
        <v>6.1857604400000002E-2</v>
      </c>
      <c r="F469" s="61">
        <v>3.5993492299999999E-2</v>
      </c>
      <c r="G469" s="61">
        <v>7.5683762799999998E-2</v>
      </c>
      <c r="H469" s="61">
        <v>-1.9970109999999999E-3</v>
      </c>
      <c r="I469" s="61">
        <v>9.7852576300000008E-2</v>
      </c>
      <c r="J469" s="61">
        <v>2.3178191099999999E-2</v>
      </c>
      <c r="K469" s="61">
        <v>0.19889979700000002</v>
      </c>
      <c r="L469" s="61">
        <v>0.18098341099999998</v>
      </c>
      <c r="M469" s="61"/>
      <c r="N469" s="61">
        <v>0.112764644</v>
      </c>
      <c r="O469" s="61">
        <v>8.6518581300000008E-2</v>
      </c>
      <c r="P469" s="61">
        <v>0.56125115599999997</v>
      </c>
      <c r="Q469" s="61">
        <v>1.0152952799999998E-2</v>
      </c>
      <c r="R469" s="14"/>
    </row>
    <row r="470" spans="1:18">
      <c r="A470" s="16">
        <v>233.5</v>
      </c>
      <c r="B470" s="61">
        <v>8.3302107999999996E-3</v>
      </c>
      <c r="C470" s="61">
        <v>9.2342816600000002E-2</v>
      </c>
      <c r="D470" s="61">
        <v>0.16015728299999998</v>
      </c>
      <c r="E470" s="61">
        <v>5.5427580099999998E-2</v>
      </c>
      <c r="F470" s="61">
        <v>3.3769710700000004E-2</v>
      </c>
      <c r="G470" s="61">
        <v>7.5194812999999999E-2</v>
      </c>
      <c r="H470" s="61">
        <v>9.7050673999999996E-3</v>
      </c>
      <c r="I470" s="61">
        <v>9.5912556700000012E-2</v>
      </c>
      <c r="J470" s="61">
        <v>1.6407188E-2</v>
      </c>
      <c r="K470" s="61">
        <v>0.19643914299999998</v>
      </c>
      <c r="L470" s="61">
        <v>0.186523787</v>
      </c>
      <c r="M470" s="61"/>
      <c r="N470" s="61">
        <v>0.109787527</v>
      </c>
      <c r="O470" s="61">
        <v>8.8237083699999996E-2</v>
      </c>
      <c r="P470" s="61">
        <v>0.55020723199999999</v>
      </c>
      <c r="Q470" s="61">
        <v>1.7158044500000001E-2</v>
      </c>
      <c r="R470" s="14"/>
    </row>
    <row r="471" spans="1:18">
      <c r="A471" s="16">
        <v>234</v>
      </c>
      <c r="B471" s="61">
        <v>8.5231568000000008E-3</v>
      </c>
      <c r="C471" s="61">
        <v>8.4102858099999997E-2</v>
      </c>
      <c r="D471" s="61">
        <v>0.16465376700000001</v>
      </c>
      <c r="E471" s="61">
        <v>5.55505201E-2</v>
      </c>
      <c r="F471" s="61">
        <v>4.5938710800000004E-2</v>
      </c>
      <c r="G471" s="61">
        <v>8.2054520800000003E-2</v>
      </c>
      <c r="H471" s="61">
        <v>1.6720082999999999E-3</v>
      </c>
      <c r="I471" s="61">
        <v>0.104254289</v>
      </c>
      <c r="J471" s="61">
        <v>2.4372741399999998E-2</v>
      </c>
      <c r="K471" s="61">
        <v>0.18027215200000002</v>
      </c>
      <c r="L471" s="61">
        <v>0.18290042300000001</v>
      </c>
      <c r="M471" s="61"/>
      <c r="N471" s="61">
        <v>0.107113132</v>
      </c>
      <c r="O471" s="61">
        <v>9.2525441E-2</v>
      </c>
      <c r="P471" s="61">
        <v>0.55131454099999999</v>
      </c>
      <c r="Q471" s="61">
        <v>9.4664554000000005E-3</v>
      </c>
      <c r="R471" s="14"/>
    </row>
    <row r="472" spans="1:18">
      <c r="A472" s="16">
        <v>234.5</v>
      </c>
      <c r="B472" s="61">
        <v>2.8355279800000001E-2</v>
      </c>
      <c r="C472" s="61">
        <v>8.2646041100000012E-2</v>
      </c>
      <c r="D472" s="61">
        <v>0.15700038199999999</v>
      </c>
      <c r="E472" s="61">
        <v>5.8668456899999999E-2</v>
      </c>
      <c r="F472" s="61">
        <v>4.3221981400000005E-2</v>
      </c>
      <c r="G472" s="61">
        <v>8.7408959600000002E-2</v>
      </c>
      <c r="H472" s="61">
        <v>2.8784629999999996E-4</v>
      </c>
      <c r="I472" s="61">
        <v>0.108695818</v>
      </c>
      <c r="J472" s="61">
        <v>2.75242804E-2</v>
      </c>
      <c r="K472" s="61">
        <v>0.18472767099999998</v>
      </c>
      <c r="L472" s="61">
        <v>0.181976424</v>
      </c>
      <c r="M472" s="61"/>
      <c r="N472" s="61">
        <v>0.106006187</v>
      </c>
      <c r="O472" s="61">
        <v>8.2526069300000005E-2</v>
      </c>
      <c r="P472" s="61">
        <v>0.55192237499999997</v>
      </c>
      <c r="Q472" s="61">
        <v>1.6784384699999998E-2</v>
      </c>
      <c r="R472" s="14"/>
    </row>
    <row r="473" spans="1:18">
      <c r="A473" s="16">
        <v>235</v>
      </c>
      <c r="B473" s="61">
        <v>1.4074310499999999E-2</v>
      </c>
      <c r="C473" s="61">
        <v>8.7325001400000005E-2</v>
      </c>
      <c r="D473" s="61">
        <v>0.14938242300000001</v>
      </c>
      <c r="E473" s="61">
        <v>5.8255965099999994E-2</v>
      </c>
      <c r="F473" s="61">
        <v>5.3591984999999995E-2</v>
      </c>
      <c r="G473" s="61">
        <v>7.8470395400000004E-2</v>
      </c>
      <c r="H473" s="61">
        <v>7.4753023999999998E-3</v>
      </c>
      <c r="I473" s="61">
        <v>0.111475718</v>
      </c>
      <c r="J473" s="61">
        <v>2.6527576700000003E-2</v>
      </c>
      <c r="K473" s="61">
        <v>0.19603353400000001</v>
      </c>
      <c r="L473" s="61">
        <v>0.18801978600000002</v>
      </c>
      <c r="M473" s="61"/>
      <c r="N473" s="61">
        <v>0.105717613</v>
      </c>
      <c r="O473" s="61">
        <v>8.5857566999999996E-2</v>
      </c>
      <c r="P473" s="61">
        <v>0.55247983499999997</v>
      </c>
      <c r="Q473" s="61">
        <v>2.0583086599999998E-2</v>
      </c>
      <c r="R473" s="14"/>
    </row>
    <row r="474" spans="1:18">
      <c r="A474" s="16">
        <v>235.5</v>
      </c>
      <c r="B474" s="61">
        <v>1.6922468600000001E-2</v>
      </c>
      <c r="C474" s="61">
        <v>7.6465154000000007E-2</v>
      </c>
      <c r="D474" s="61">
        <v>0.16009087699999999</v>
      </c>
      <c r="E474" s="61">
        <v>5.7672227499999999E-2</v>
      </c>
      <c r="F474" s="61">
        <v>4.8235077100000003E-2</v>
      </c>
      <c r="G474" s="61">
        <v>7.1495786399999997E-2</v>
      </c>
      <c r="H474" s="61">
        <v>-8.8530029999999999E-3</v>
      </c>
      <c r="I474" s="61">
        <v>0.10098317200000001</v>
      </c>
      <c r="J474" s="61">
        <v>2.3676976299999999E-2</v>
      </c>
      <c r="K474" s="61">
        <v>0.186424378</v>
      </c>
      <c r="L474" s="61">
        <v>0.19539121200000001</v>
      </c>
      <c r="M474" s="61"/>
      <c r="N474" s="61">
        <v>0.11511450299999999</v>
      </c>
      <c r="O474" s="61">
        <v>8.0831995099999998E-2</v>
      </c>
      <c r="P474" s="61">
        <v>0.554242295</v>
      </c>
      <c r="Q474" s="61">
        <v>-8.7186360000000001E-3</v>
      </c>
      <c r="R474" s="14"/>
    </row>
    <row r="475" spans="1:18">
      <c r="A475" s="16">
        <v>236</v>
      </c>
      <c r="B475" s="61">
        <v>2.9861348499999999E-2</v>
      </c>
      <c r="C475" s="61">
        <v>7.3010168099999995E-2</v>
      </c>
      <c r="D475" s="61">
        <v>0.16700164200000001</v>
      </c>
      <c r="E475" s="61">
        <v>5.1631410500000002E-2</v>
      </c>
      <c r="F475" s="61">
        <v>3.5282316100000002E-2</v>
      </c>
      <c r="G475" s="61">
        <v>8.4548904100000002E-2</v>
      </c>
      <c r="H475" s="61">
        <v>-2.0934619999999999E-3</v>
      </c>
      <c r="I475" s="61">
        <v>0.106665756</v>
      </c>
      <c r="J475" s="61">
        <v>2.3406278700000002E-2</v>
      </c>
      <c r="K475" s="61">
        <v>0.18952704200000001</v>
      </c>
      <c r="L475" s="61">
        <v>0.195269478</v>
      </c>
      <c r="M475" s="61"/>
      <c r="N475" s="61">
        <v>0.111421908</v>
      </c>
      <c r="O475" s="61">
        <v>9.1742076499999992E-2</v>
      </c>
      <c r="P475" s="61">
        <v>0.53495117599999997</v>
      </c>
      <c r="Q475" s="61">
        <v>-1.6372490000000001E-3</v>
      </c>
      <c r="R475" s="14"/>
    </row>
    <row r="476" spans="1:18">
      <c r="A476" s="16">
        <v>236.5</v>
      </c>
      <c r="B476" s="61">
        <v>2.1778004700000003E-2</v>
      </c>
      <c r="C476" s="61">
        <v>8.6420686799999993E-2</v>
      </c>
      <c r="D476" s="61">
        <v>0.16156957199999999</v>
      </c>
      <c r="E476" s="61">
        <v>5.2775173500000001E-2</v>
      </c>
      <c r="F476" s="61">
        <v>3.8913659900000001E-2</v>
      </c>
      <c r="G476" s="61">
        <v>7.9411629400000003E-2</v>
      </c>
      <c r="H476" s="61">
        <v>7.0025753000000001E-3</v>
      </c>
      <c r="I476" s="61">
        <v>8.7613142199999994E-2</v>
      </c>
      <c r="J476" s="61">
        <v>2.4976586099999996E-2</v>
      </c>
      <c r="K476" s="61">
        <v>0.18360527000000001</v>
      </c>
      <c r="L476" s="61">
        <v>0.19100234299999999</v>
      </c>
      <c r="M476" s="61"/>
      <c r="N476" s="61">
        <v>0.112578181</v>
      </c>
      <c r="O476" s="61">
        <v>7.5793622500000005E-2</v>
      </c>
      <c r="P476" s="61">
        <v>0.53830582699999996</v>
      </c>
      <c r="Q476" s="61">
        <v>2.0892453199999998E-2</v>
      </c>
      <c r="R476" s="14"/>
    </row>
    <row r="477" spans="1:18">
      <c r="A477" s="16">
        <v>237</v>
      </c>
      <c r="B477" s="61">
        <v>1.11888626E-2</v>
      </c>
      <c r="C477" s="61">
        <v>7.4377260400000006E-2</v>
      </c>
      <c r="D477" s="61">
        <v>0.16724699099999998</v>
      </c>
      <c r="E477" s="61">
        <v>4.5020751099999999E-2</v>
      </c>
      <c r="F477" s="61">
        <v>3.6533233599999999E-2</v>
      </c>
      <c r="G477" s="61">
        <v>8.3117581400000001E-2</v>
      </c>
      <c r="H477" s="61">
        <v>3.0664084000000002E-3</v>
      </c>
      <c r="I477" s="61">
        <v>9.9726909999999988E-2</v>
      </c>
      <c r="J477" s="61">
        <v>1.8351436499999998E-2</v>
      </c>
      <c r="K477" s="61">
        <v>0.19576610500000002</v>
      </c>
      <c r="L477" s="61">
        <v>0.18437811300000001</v>
      </c>
      <c r="M477" s="61"/>
      <c r="N477" s="61">
        <v>0.10530002200000001</v>
      </c>
      <c r="O477" s="61">
        <v>8.2207480099999994E-2</v>
      </c>
      <c r="P477" s="61">
        <v>0.54291301599999997</v>
      </c>
      <c r="Q477" s="61">
        <v>1.0573908E-2</v>
      </c>
      <c r="R477" s="14"/>
    </row>
    <row r="478" spans="1:18">
      <c r="A478" s="16">
        <v>237.5</v>
      </c>
      <c r="B478" s="61">
        <v>9.8422224999999992E-3</v>
      </c>
      <c r="C478" s="61">
        <v>7.6338131200000006E-2</v>
      </c>
      <c r="D478" s="61">
        <v>0.16107522100000002</v>
      </c>
      <c r="E478" s="61">
        <v>5.4898995499999999E-2</v>
      </c>
      <c r="F478" s="61">
        <v>2.6058667400000003E-2</v>
      </c>
      <c r="G478" s="61">
        <v>7.8456985600000001E-2</v>
      </c>
      <c r="H478" s="61">
        <v>-1.7239309999999999E-3</v>
      </c>
      <c r="I478" s="61">
        <v>0.103163805</v>
      </c>
      <c r="J478" s="61">
        <v>1.8402067600000002E-2</v>
      </c>
      <c r="K478" s="61">
        <v>0.18518709799999999</v>
      </c>
      <c r="L478" s="61">
        <v>0.18978615500000001</v>
      </c>
      <c r="M478" s="61"/>
      <c r="N478" s="61">
        <v>0.112330419</v>
      </c>
      <c r="O478" s="61">
        <v>8.0392948999999991E-2</v>
      </c>
      <c r="P478" s="61">
        <v>0.543719273</v>
      </c>
      <c r="Q478" s="61">
        <v>-1.3190291999999999E-2</v>
      </c>
      <c r="R478" s="14"/>
    </row>
    <row r="479" spans="1:18">
      <c r="A479" s="16">
        <v>238</v>
      </c>
      <c r="B479" s="61">
        <v>3.03393798E-2</v>
      </c>
      <c r="C479" s="61">
        <v>8.7124164299999987E-2</v>
      </c>
      <c r="D479" s="61">
        <v>0.161036709</v>
      </c>
      <c r="E479" s="61">
        <v>4.9299905400000003E-2</v>
      </c>
      <c r="F479" s="61">
        <v>4.3448604299999999E-2</v>
      </c>
      <c r="G479" s="61">
        <v>6.5709389199999996E-2</v>
      </c>
      <c r="H479" s="61">
        <v>-3.4864999999999999E-5</v>
      </c>
      <c r="I479" s="61">
        <v>0.10203823999999999</v>
      </c>
      <c r="J479" s="61">
        <v>2.5963177399999999E-2</v>
      </c>
      <c r="K479" s="61">
        <v>0.20128020899999999</v>
      </c>
      <c r="L479" s="61">
        <v>0.189970642</v>
      </c>
      <c r="M479" s="61"/>
      <c r="N479" s="61">
        <v>0.11038837300000001</v>
      </c>
      <c r="O479" s="61">
        <v>8.9924699499999997E-2</v>
      </c>
      <c r="P479" s="61">
        <v>0.53033274799999996</v>
      </c>
      <c r="Q479" s="61">
        <v>-2.0991740000000001E-3</v>
      </c>
      <c r="R479" s="14"/>
    </row>
    <row r="480" spans="1:18">
      <c r="A480" s="16">
        <v>238.5</v>
      </c>
      <c r="B480" s="61">
        <v>1.14721066E-2</v>
      </c>
      <c r="C480" s="61">
        <v>6.9548923200000001E-2</v>
      </c>
      <c r="D480" s="61">
        <v>0.15857541999999999</v>
      </c>
      <c r="E480" s="61">
        <v>5.3229312100000002E-2</v>
      </c>
      <c r="F480" s="61">
        <v>3.4760148499999997E-2</v>
      </c>
      <c r="G480" s="61">
        <v>7.6285473600000001E-2</v>
      </c>
      <c r="H480" s="61">
        <v>-7.8622259999999999E-3</v>
      </c>
      <c r="I480" s="61">
        <v>9.8173734299999996E-2</v>
      </c>
      <c r="J480" s="61">
        <v>1.7668177899999998E-2</v>
      </c>
      <c r="K480" s="61">
        <v>0.19252667299999998</v>
      </c>
      <c r="L480" s="61">
        <v>0.185700323</v>
      </c>
      <c r="M480" s="61"/>
      <c r="N480" s="61">
        <v>0.105727671</v>
      </c>
      <c r="O480" s="61">
        <v>8.2517578100000002E-2</v>
      </c>
      <c r="P480" s="61">
        <v>0.53939881999999995</v>
      </c>
      <c r="Q480" s="61">
        <v>1.11867049E-2</v>
      </c>
      <c r="R480" s="14"/>
    </row>
    <row r="481" spans="1:18">
      <c r="A481" s="16">
        <v>239</v>
      </c>
      <c r="B481" s="61">
        <v>2.9068243999999998E-3</v>
      </c>
      <c r="C481" s="61">
        <v>7.8320231800000001E-2</v>
      </c>
      <c r="D481" s="61">
        <v>0.14833807800000001</v>
      </c>
      <c r="E481" s="61">
        <v>5.2161605E-2</v>
      </c>
      <c r="F481" s="61">
        <v>4.5399823499999999E-2</v>
      </c>
      <c r="G481" s="61">
        <v>7.37266226E-2</v>
      </c>
      <c r="H481" s="61">
        <v>-2.43114E-4</v>
      </c>
      <c r="I481" s="61">
        <v>9.9745253500000006E-2</v>
      </c>
      <c r="J481" s="61">
        <v>1.9703287100000001E-2</v>
      </c>
      <c r="K481" s="61">
        <v>0.17578405599999999</v>
      </c>
      <c r="L481" s="61">
        <v>0.18221122699999998</v>
      </c>
      <c r="M481" s="61"/>
      <c r="N481" s="61">
        <v>0.113235214</v>
      </c>
      <c r="O481" s="61">
        <v>7.2880703699999994E-2</v>
      </c>
      <c r="P481" s="61">
        <v>0.55105588500000002</v>
      </c>
      <c r="Q481" s="61">
        <v>6.0493445999999992E-3</v>
      </c>
      <c r="R481" s="14"/>
    </row>
    <row r="482" spans="1:18">
      <c r="A482" s="16">
        <v>239.5</v>
      </c>
      <c r="B482" s="61">
        <v>1.6105789999999998E-2</v>
      </c>
      <c r="C482" s="61">
        <v>9.0097860000000002E-2</v>
      </c>
      <c r="D482" s="61">
        <v>0.14952198799999999</v>
      </c>
      <c r="E482" s="61">
        <v>4.42423365E-2</v>
      </c>
      <c r="F482" s="61">
        <v>4.29488939E-2</v>
      </c>
      <c r="G482" s="61">
        <v>7.0156494700000002E-2</v>
      </c>
      <c r="H482" s="61">
        <v>4.7078511999999999E-3</v>
      </c>
      <c r="I482" s="61">
        <v>9.3062025599999987E-2</v>
      </c>
      <c r="J482" s="61">
        <v>1.3317397E-2</v>
      </c>
      <c r="K482" s="61">
        <v>0.19696229200000001</v>
      </c>
      <c r="L482" s="61">
        <v>0.18591738599999999</v>
      </c>
      <c r="M482" s="61"/>
      <c r="N482" s="61">
        <v>0.112114777</v>
      </c>
      <c r="O482" s="61">
        <v>7.9368786900000002E-2</v>
      </c>
      <c r="P482" s="61">
        <v>0.55429569099999998</v>
      </c>
      <c r="Q482" s="61">
        <v>-3.320113E-3</v>
      </c>
      <c r="R482" s="14"/>
    </row>
    <row r="483" spans="1:18">
      <c r="A483" s="16">
        <v>240</v>
      </c>
      <c r="B483" s="61">
        <v>9.8803057000000014E-3</v>
      </c>
      <c r="C483" s="61">
        <v>8.0118163199999995E-2</v>
      </c>
      <c r="D483" s="61">
        <v>0.147732423</v>
      </c>
      <c r="E483" s="61">
        <v>4.7935425699999999E-2</v>
      </c>
      <c r="F483" s="61">
        <v>3.6686304099999997E-2</v>
      </c>
      <c r="G483" s="61">
        <v>8.1255604399999987E-2</v>
      </c>
      <c r="H483" s="61">
        <v>1.1350056799999999E-2</v>
      </c>
      <c r="I483" s="61">
        <v>0.10402391599999999</v>
      </c>
      <c r="J483" s="61">
        <v>2.15165826E-2</v>
      </c>
      <c r="K483" s="61">
        <v>0.18904986800000001</v>
      </c>
      <c r="L483" s="61">
        <v>0.183625655</v>
      </c>
      <c r="M483" s="61"/>
      <c r="N483" s="61">
        <v>0.109335302</v>
      </c>
      <c r="O483" s="61">
        <v>7.5848519200000006E-2</v>
      </c>
      <c r="P483" s="61">
        <v>0.53741035400000003</v>
      </c>
      <c r="Q483" s="61">
        <v>1.4603913100000001E-2</v>
      </c>
      <c r="R483" s="14"/>
    </row>
    <row r="484" spans="1:18">
      <c r="A484" s="16">
        <v>240.5</v>
      </c>
      <c r="B484" s="61">
        <v>1.0757791699999998E-2</v>
      </c>
      <c r="C484" s="61">
        <v>7.8384221099999998E-2</v>
      </c>
      <c r="D484" s="61">
        <v>0.146864155</v>
      </c>
      <c r="E484" s="61">
        <v>4.7768369200000001E-2</v>
      </c>
      <c r="F484" s="61">
        <v>2.78712079E-2</v>
      </c>
      <c r="G484" s="61">
        <v>7.0952775199999998E-2</v>
      </c>
      <c r="H484" s="61">
        <v>-7.9768500000000002E-4</v>
      </c>
      <c r="I484" s="61">
        <v>8.4214957800000004E-2</v>
      </c>
      <c r="J484" s="61">
        <v>2.3747777299999998E-2</v>
      </c>
      <c r="K484" s="61">
        <v>0.18452317699999998</v>
      </c>
      <c r="L484" s="61">
        <v>0.19363440600000001</v>
      </c>
      <c r="M484" s="61"/>
      <c r="N484" s="61">
        <v>0.11013070000000001</v>
      </c>
      <c r="O484" s="61">
        <v>8.4121176099999986E-2</v>
      </c>
      <c r="P484" s="61">
        <v>0.557226467</v>
      </c>
      <c r="Q484" s="61">
        <v>1.4726524E-3</v>
      </c>
      <c r="R484" s="14"/>
    </row>
    <row r="485" spans="1:18">
      <c r="A485" s="16">
        <v>241</v>
      </c>
      <c r="B485" s="61">
        <v>2.0485944499999999E-2</v>
      </c>
      <c r="C485" s="61">
        <v>7.0474403399999996E-2</v>
      </c>
      <c r="D485" s="61">
        <v>0.15510301000000001</v>
      </c>
      <c r="E485" s="61">
        <v>5.1570410500000004E-2</v>
      </c>
      <c r="F485" s="61">
        <v>2.55452296E-2</v>
      </c>
      <c r="G485" s="61">
        <v>7.42631126E-2</v>
      </c>
      <c r="H485" s="61">
        <v>-3.9443230000000004E-3</v>
      </c>
      <c r="I485" s="61">
        <v>9.2349898700000002E-2</v>
      </c>
      <c r="J485" s="61">
        <v>1.7770953499999999E-2</v>
      </c>
      <c r="K485" s="61">
        <v>0.17940292800000002</v>
      </c>
      <c r="L485" s="61">
        <v>0.19043583600000002</v>
      </c>
      <c r="M485" s="61"/>
      <c r="N485" s="61">
        <v>0.11104230400000001</v>
      </c>
      <c r="O485" s="61">
        <v>8.1556374100000009E-2</v>
      </c>
      <c r="P485" s="61">
        <v>0.54442984799999994</v>
      </c>
      <c r="Q485" s="61">
        <v>1.4571069000000001E-2</v>
      </c>
      <c r="R485" s="14"/>
    </row>
    <row r="486" spans="1:18">
      <c r="A486" s="16">
        <v>241.5</v>
      </c>
      <c r="B486" s="61">
        <v>1.8267207599999998E-2</v>
      </c>
      <c r="C486" s="61">
        <v>8.8234576699999998E-2</v>
      </c>
      <c r="D486" s="61">
        <v>0.152382506</v>
      </c>
      <c r="E486" s="61">
        <v>4.6616047199999996E-2</v>
      </c>
      <c r="F486" s="61">
        <v>2.42727467E-2</v>
      </c>
      <c r="G486" s="61">
        <v>6.2989272499999999E-2</v>
      </c>
      <c r="H486" s="61">
        <v>2.0227042000000002E-3</v>
      </c>
      <c r="I486" s="61">
        <v>9.6777164199999988E-2</v>
      </c>
      <c r="J486" s="61">
        <v>1.50258392E-2</v>
      </c>
      <c r="K486" s="61">
        <v>0.18378215999999997</v>
      </c>
      <c r="L486" s="61">
        <v>0.20606798699999998</v>
      </c>
      <c r="M486" s="61"/>
      <c r="N486" s="61">
        <v>0.116699156</v>
      </c>
      <c r="O486" s="61">
        <v>8.1907290400000013E-2</v>
      </c>
      <c r="P486" s="61">
        <v>0.54710043799999997</v>
      </c>
      <c r="Q486" s="61">
        <v>-2.1023329999999996E-2</v>
      </c>
      <c r="R486" s="14"/>
    </row>
    <row r="487" spans="1:18">
      <c r="A487" s="16">
        <v>242</v>
      </c>
      <c r="B487" s="61">
        <v>7.4118421999999993E-3</v>
      </c>
      <c r="C487" s="61">
        <v>7.6319262600000007E-2</v>
      </c>
      <c r="D487" s="61">
        <v>0.15628687499999999</v>
      </c>
      <c r="E487" s="61">
        <v>4.9195914199999996E-2</v>
      </c>
      <c r="F487" s="61">
        <v>3.6927698199999998E-2</v>
      </c>
      <c r="G487" s="61">
        <v>6.6338663500000006E-2</v>
      </c>
      <c r="H487" s="61">
        <v>-4.2371650000000002E-3</v>
      </c>
      <c r="I487" s="61">
        <v>9.1260526599999989E-2</v>
      </c>
      <c r="J487" s="61">
        <v>1.4803736499999999E-2</v>
      </c>
      <c r="K487" s="61">
        <v>0.191460151</v>
      </c>
      <c r="L487" s="61">
        <v>0.207834246</v>
      </c>
      <c r="M487" s="61"/>
      <c r="N487" s="61">
        <v>0.103290611</v>
      </c>
      <c r="O487" s="61">
        <v>7.8361386499999991E-2</v>
      </c>
      <c r="P487" s="61">
        <v>0.55829508299999997</v>
      </c>
      <c r="Q487" s="61">
        <v>-5.2861979999999998E-3</v>
      </c>
      <c r="R487" s="14"/>
    </row>
    <row r="488" spans="1:18">
      <c r="A488" s="16">
        <v>242.5</v>
      </c>
      <c r="B488" s="61">
        <v>1.0755362999999999E-3</v>
      </c>
      <c r="C488" s="61">
        <v>8.4166116499999999E-2</v>
      </c>
      <c r="D488" s="61">
        <v>0.16019486100000002</v>
      </c>
      <c r="E488" s="61">
        <v>4.7680897199999996E-2</v>
      </c>
      <c r="F488" s="61">
        <v>3.4510631699999995E-2</v>
      </c>
      <c r="G488" s="61">
        <v>7.6604845499999991E-2</v>
      </c>
      <c r="H488" s="61">
        <v>-1.899003E-3</v>
      </c>
      <c r="I488" s="61">
        <v>8.5953164900000004E-2</v>
      </c>
      <c r="J488" s="61">
        <v>9.0132297E-3</v>
      </c>
      <c r="K488" s="61">
        <v>0.18757389599999999</v>
      </c>
      <c r="L488" s="61">
        <v>0.21316263299999999</v>
      </c>
      <c r="M488" s="61"/>
      <c r="N488" s="61">
        <v>0.11263228399999999</v>
      </c>
      <c r="O488" s="61">
        <v>7.2706174800000009E-2</v>
      </c>
      <c r="P488" s="61">
        <v>0.53713161499999995</v>
      </c>
      <c r="Q488" s="61">
        <v>1.29400742E-2</v>
      </c>
      <c r="R488" s="14"/>
    </row>
    <row r="489" spans="1:18">
      <c r="A489" s="16">
        <v>243</v>
      </c>
      <c r="B489" s="61">
        <v>1.52333339E-2</v>
      </c>
      <c r="C489" s="61">
        <v>8.2688755100000011E-2</v>
      </c>
      <c r="D489" s="61">
        <v>0.155267931</v>
      </c>
      <c r="E489" s="61">
        <v>4.9970298499999996E-2</v>
      </c>
      <c r="F489" s="61">
        <v>2.8124058399999999E-2</v>
      </c>
      <c r="G489" s="61">
        <v>7.1305735699999998E-2</v>
      </c>
      <c r="H489" s="61">
        <v>1.6227163000000001E-3</v>
      </c>
      <c r="I489" s="61">
        <v>9.5289202500000003E-2</v>
      </c>
      <c r="J489" s="61">
        <v>1.35109371E-2</v>
      </c>
      <c r="K489" s="61">
        <v>0.187724895</v>
      </c>
      <c r="L489" s="61">
        <v>0.20381985</v>
      </c>
      <c r="M489" s="61"/>
      <c r="N489" s="61">
        <v>0.110459</v>
      </c>
      <c r="O489" s="61">
        <v>7.82903088E-2</v>
      </c>
      <c r="P489" s="61">
        <v>0.559925322</v>
      </c>
      <c r="Q489" s="61">
        <v>-1.3538018000000001E-2</v>
      </c>
      <c r="R489" s="14"/>
    </row>
    <row r="490" spans="1:18">
      <c r="A490" s="16">
        <v>243.5</v>
      </c>
      <c r="B490" s="61">
        <v>8.9994965000000007E-3</v>
      </c>
      <c r="C490" s="61">
        <v>8.5154844399999999E-2</v>
      </c>
      <c r="D490" s="61">
        <v>0.15548133</v>
      </c>
      <c r="E490" s="61">
        <v>5.6990319500000004E-2</v>
      </c>
      <c r="F490" s="61">
        <v>3.0856742100000001E-2</v>
      </c>
      <c r="G490" s="61">
        <v>7.6944772800000005E-2</v>
      </c>
      <c r="H490" s="61">
        <v>2.9835007000000003E-3</v>
      </c>
      <c r="I490" s="61">
        <v>8.7568249999999986E-2</v>
      </c>
      <c r="J490" s="61">
        <v>1.5833845700000002E-2</v>
      </c>
      <c r="K490" s="61">
        <v>0.19215991299999999</v>
      </c>
      <c r="L490" s="61">
        <v>0.201038884</v>
      </c>
      <c r="M490" s="61"/>
      <c r="N490" s="61">
        <v>0.10660007099999999</v>
      </c>
      <c r="O490" s="61">
        <v>8.0680314699999992E-2</v>
      </c>
      <c r="P490" s="61">
        <v>0.55144307599999998</v>
      </c>
      <c r="Q490" s="61">
        <v>-1.7252282000000001E-2</v>
      </c>
      <c r="R490" s="14"/>
    </row>
    <row r="491" spans="1:18">
      <c r="A491" s="16">
        <v>244</v>
      </c>
      <c r="B491" s="61">
        <v>1.9108795899999999E-2</v>
      </c>
      <c r="C491" s="61">
        <v>6.741823529999999E-2</v>
      </c>
      <c r="D491" s="61">
        <v>0.15680570100000002</v>
      </c>
      <c r="E491" s="61">
        <v>5.2571429600000004E-2</v>
      </c>
      <c r="F491" s="61">
        <v>3.6406770399999996E-2</v>
      </c>
      <c r="G491" s="61">
        <v>7.29867181E-2</v>
      </c>
      <c r="H491" s="61">
        <v>6.4535785999999991E-3</v>
      </c>
      <c r="I491" s="61">
        <v>0.100848484</v>
      </c>
      <c r="J491" s="61">
        <v>1.4329854099999999E-2</v>
      </c>
      <c r="K491" s="61">
        <v>0.18983676699999999</v>
      </c>
      <c r="L491" s="61">
        <v>0.19100329599999999</v>
      </c>
      <c r="M491" s="61"/>
      <c r="N491" s="61">
        <v>0.109508223</v>
      </c>
      <c r="O491" s="61">
        <v>7.3491084300000009E-2</v>
      </c>
      <c r="P491" s="61">
        <v>0.56128141099999995</v>
      </c>
      <c r="Q491" s="61">
        <v>-1.4943499000000001E-2</v>
      </c>
      <c r="R491" s="14"/>
    </row>
    <row r="492" spans="1:18">
      <c r="A492" s="16">
        <v>244.5</v>
      </c>
      <c r="B492" s="61">
        <v>1.455818E-2</v>
      </c>
      <c r="C492" s="61">
        <v>8.2302565399999986E-2</v>
      </c>
      <c r="D492" s="61">
        <v>0.15707731699999999</v>
      </c>
      <c r="E492" s="61">
        <v>5.8914917300000001E-2</v>
      </c>
      <c r="F492" s="61">
        <v>2.24517168E-2</v>
      </c>
      <c r="G492" s="61">
        <v>6.4351388199999998E-2</v>
      </c>
      <c r="H492" s="61">
        <v>1.4361529999999999E-3</v>
      </c>
      <c r="I492" s="61">
        <v>9.7043078000000005E-2</v>
      </c>
      <c r="J492" s="61">
        <v>1.11247259E-2</v>
      </c>
      <c r="K492" s="61">
        <v>0.18109961299999999</v>
      </c>
      <c r="L492" s="61">
        <v>0.20435955</v>
      </c>
      <c r="M492" s="61"/>
      <c r="N492" s="61">
        <v>0.104438826</v>
      </c>
      <c r="O492" s="61">
        <v>7.2222303000000002E-2</v>
      </c>
      <c r="P492" s="61">
        <v>0.54741908700000008</v>
      </c>
      <c r="Q492" s="61">
        <v>7.5062903000000002E-3</v>
      </c>
      <c r="R492" s="14"/>
    </row>
    <row r="493" spans="1:18">
      <c r="A493" s="16">
        <v>245</v>
      </c>
      <c r="B493" s="61">
        <v>3.14169823E-2</v>
      </c>
      <c r="C493" s="61">
        <v>7.3894422899999992E-2</v>
      </c>
      <c r="D493" s="61">
        <v>0.14931575499999999</v>
      </c>
      <c r="E493" s="61">
        <v>5.0060434699999996E-2</v>
      </c>
      <c r="F493" s="61">
        <v>3.3488880200000001E-2</v>
      </c>
      <c r="G493" s="61">
        <v>6.7014816699999993E-2</v>
      </c>
      <c r="H493" s="61">
        <v>1.5223009000000002E-3</v>
      </c>
      <c r="I493" s="61">
        <v>0.10228942999999999</v>
      </c>
      <c r="J493" s="61">
        <v>1.08123127E-2</v>
      </c>
      <c r="K493" s="61">
        <v>0.18753650499999999</v>
      </c>
      <c r="L493" s="61">
        <v>0.20438029199999999</v>
      </c>
      <c r="M493" s="61"/>
      <c r="N493" s="61">
        <v>0.10776360199999999</v>
      </c>
      <c r="O493" s="61">
        <v>7.7586338899999996E-2</v>
      </c>
      <c r="P493" s="61">
        <v>0.54576054600000001</v>
      </c>
      <c r="Q493" s="61">
        <v>8.656140100000001E-3</v>
      </c>
      <c r="R493" s="14"/>
    </row>
    <row r="494" spans="1:18">
      <c r="A494" s="16">
        <v>245.5</v>
      </c>
      <c r="B494" s="61">
        <v>7.4850446000000008E-3</v>
      </c>
      <c r="C494" s="61">
        <v>7.4154666000000008E-2</v>
      </c>
      <c r="D494" s="61">
        <v>0.14607341900000001</v>
      </c>
      <c r="E494" s="61">
        <v>5.4502521200000001E-2</v>
      </c>
      <c r="F494" s="61">
        <v>3.4511460399999999E-2</v>
      </c>
      <c r="G494" s="61">
        <v>6.1023287400000001E-2</v>
      </c>
      <c r="H494" s="61">
        <v>3.4776627000000001E-3</v>
      </c>
      <c r="I494" s="61">
        <v>9.2420058199999988E-2</v>
      </c>
      <c r="J494" s="61">
        <v>1.4419146400000001E-2</v>
      </c>
      <c r="K494" s="61">
        <v>0.19331051800000001</v>
      </c>
      <c r="L494" s="61">
        <v>0.20670305500000002</v>
      </c>
      <c r="M494" s="61"/>
      <c r="N494" s="61">
        <v>0.11220859600000001</v>
      </c>
      <c r="O494" s="61">
        <v>6.7831888399999998E-2</v>
      </c>
      <c r="P494" s="61">
        <v>0.55277051300000002</v>
      </c>
      <c r="Q494" s="61">
        <v>2.4618280000000001E-4</v>
      </c>
      <c r="R494" s="14"/>
    </row>
    <row r="495" spans="1:18">
      <c r="A495" s="16">
        <v>246</v>
      </c>
      <c r="B495" s="61">
        <v>2.5041410599999998E-2</v>
      </c>
      <c r="C495" s="61">
        <v>5.6238388099999995E-2</v>
      </c>
      <c r="D495" s="61">
        <v>0.14880645000000001</v>
      </c>
      <c r="E495" s="61">
        <v>5.74204018E-2</v>
      </c>
      <c r="F495" s="61">
        <v>3.4596608500000001E-2</v>
      </c>
      <c r="G495" s="61">
        <v>6.5182772800000011E-2</v>
      </c>
      <c r="H495" s="61">
        <v>7.5979836000000002E-3</v>
      </c>
      <c r="I495" s="61">
        <v>9.1977734000000005E-2</v>
      </c>
      <c r="J495" s="61">
        <v>1.9478253800000001E-2</v>
      </c>
      <c r="K495" s="61">
        <v>0.193969488</v>
      </c>
      <c r="L495" s="61">
        <v>0.19549577500000001</v>
      </c>
      <c r="M495" s="61"/>
      <c r="N495" s="61">
        <v>0.11051163999999999</v>
      </c>
      <c r="O495" s="61">
        <v>7.0351829700000007E-2</v>
      </c>
      <c r="P495" s="61">
        <v>0.54731748899999999</v>
      </c>
      <c r="Q495" s="61">
        <v>6.9464330999999997E-3</v>
      </c>
      <c r="R495" s="14"/>
    </row>
    <row r="496" spans="1:18">
      <c r="A496" s="16">
        <v>246.5</v>
      </c>
      <c r="B496" s="61">
        <v>1.6326085899999999E-2</v>
      </c>
      <c r="C496" s="61">
        <v>6.9296237600000005E-2</v>
      </c>
      <c r="D496" s="61">
        <v>0.150121061</v>
      </c>
      <c r="E496" s="61">
        <v>5.6867907400000001E-2</v>
      </c>
      <c r="F496" s="61">
        <v>3.4331795500000005E-2</v>
      </c>
      <c r="G496" s="61">
        <v>6.9888915600000004E-2</v>
      </c>
      <c r="H496" s="61">
        <v>-4.5707040000000001E-3</v>
      </c>
      <c r="I496" s="61">
        <v>9.3932376800000009E-2</v>
      </c>
      <c r="J496" s="61">
        <v>4.9783841000000002E-3</v>
      </c>
      <c r="K496" s="61">
        <v>0.17178687799999998</v>
      </c>
      <c r="L496" s="61">
        <v>0.21270619199999999</v>
      </c>
      <c r="M496" s="61"/>
      <c r="N496" s="61">
        <v>0.10814750399999999</v>
      </c>
      <c r="O496" s="61">
        <v>6.8242312900000004E-2</v>
      </c>
      <c r="P496" s="61">
        <v>0.56167602700000008</v>
      </c>
      <c r="Q496" s="61">
        <v>2.301474E-3</v>
      </c>
      <c r="R496" s="14"/>
    </row>
    <row r="497" spans="1:18">
      <c r="A497" s="16">
        <v>247</v>
      </c>
      <c r="B497" s="61">
        <v>1.6230578400000001E-2</v>
      </c>
      <c r="C497" s="61">
        <v>6.65285459E-2</v>
      </c>
      <c r="D497" s="61">
        <v>0.14232219499999998</v>
      </c>
      <c r="E497" s="61">
        <v>5.8862192299999998E-2</v>
      </c>
      <c r="F497" s="61">
        <v>4.3628111099999999E-2</v>
      </c>
      <c r="G497" s="61">
        <v>8.3436392999999998E-2</v>
      </c>
      <c r="H497" s="61">
        <v>1.0174312999999999E-2</v>
      </c>
      <c r="I497" s="61">
        <v>8.7449185600000007E-2</v>
      </c>
      <c r="J497" s="61">
        <v>9.6220138000000007E-3</v>
      </c>
      <c r="K497" s="61">
        <v>0.17773016799999999</v>
      </c>
      <c r="L497" s="61">
        <v>0.20883263700000002</v>
      </c>
      <c r="M497" s="61"/>
      <c r="N497" s="61">
        <v>0.11352153500000001</v>
      </c>
      <c r="O497" s="61">
        <v>6.1973398499999999E-2</v>
      </c>
      <c r="P497" s="61">
        <v>0.55147469399999993</v>
      </c>
      <c r="Q497" s="61">
        <v>9.2413966999999996E-3</v>
      </c>
      <c r="R497" s="14"/>
    </row>
    <row r="498" spans="1:18">
      <c r="A498" s="16">
        <v>247.5</v>
      </c>
      <c r="B498" s="61">
        <v>-1.9284200000000001E-4</v>
      </c>
      <c r="C498" s="61">
        <v>6.64855429E-2</v>
      </c>
      <c r="D498" s="61">
        <v>0.150321329</v>
      </c>
      <c r="E498" s="61">
        <v>5.8348408899999996E-2</v>
      </c>
      <c r="F498" s="61">
        <v>3.3007420400000001E-2</v>
      </c>
      <c r="G498" s="61">
        <v>6.7886062999999996E-2</v>
      </c>
      <c r="H498" s="61">
        <v>2.8921809999999997E-4</v>
      </c>
      <c r="I498" s="61">
        <v>9.1796029600000009E-2</v>
      </c>
      <c r="J498" s="61">
        <v>1.8618267899999999E-2</v>
      </c>
      <c r="K498" s="61">
        <v>0.18916382200000001</v>
      </c>
      <c r="L498" s="61">
        <v>0.201737319</v>
      </c>
      <c r="M498" s="61"/>
      <c r="N498" s="61">
        <v>0.118227216</v>
      </c>
      <c r="O498" s="61">
        <v>6.7482261500000001E-2</v>
      </c>
      <c r="P498" s="61">
        <v>0.57345766599999992</v>
      </c>
      <c r="Q498" s="61">
        <v>3.050587E-4</v>
      </c>
      <c r="R498" s="14"/>
    </row>
    <row r="499" spans="1:18">
      <c r="A499" s="16">
        <v>248</v>
      </c>
      <c r="B499" s="61">
        <v>1.3875780799999999E-2</v>
      </c>
      <c r="C499" s="61">
        <v>6.2656952700000004E-2</v>
      </c>
      <c r="D499" s="61">
        <v>0.157230394</v>
      </c>
      <c r="E499" s="61">
        <v>5.2748729199999997E-2</v>
      </c>
      <c r="F499" s="61">
        <v>3.8558258400000003E-2</v>
      </c>
      <c r="G499" s="61">
        <v>6.5777448100000011E-2</v>
      </c>
      <c r="H499" s="61">
        <v>1.3487523100000001E-2</v>
      </c>
      <c r="I499" s="61">
        <v>9.1580526800000006E-2</v>
      </c>
      <c r="J499" s="61">
        <v>2.36075787E-2</v>
      </c>
      <c r="K499" s="61">
        <v>0.19592395199999998</v>
      </c>
      <c r="L499" s="61">
        <v>0.21262124499999999</v>
      </c>
      <c r="M499" s="61"/>
      <c r="N499" s="61">
        <v>0.11346039299999999</v>
      </c>
      <c r="O499" s="61">
        <v>6.1128411600000002E-2</v>
      </c>
      <c r="P499" s="61">
        <v>0.53992397999999997</v>
      </c>
      <c r="Q499" s="61">
        <v>1.9362682899999997E-2</v>
      </c>
      <c r="R499" s="14"/>
    </row>
    <row r="500" spans="1:18">
      <c r="A500" s="16">
        <v>248.5</v>
      </c>
      <c r="B500" s="61">
        <v>1.86946708E-2</v>
      </c>
      <c r="C500" s="61">
        <v>6.5629561500000003E-2</v>
      </c>
      <c r="D500" s="61">
        <v>0.16480595000000001</v>
      </c>
      <c r="E500" s="61">
        <v>5.8233339600000003E-2</v>
      </c>
      <c r="F500" s="61">
        <v>4.4948861400000005E-2</v>
      </c>
      <c r="G500" s="61">
        <v>7.5568962700000006E-2</v>
      </c>
      <c r="H500" s="61">
        <v>8.9685674000000003E-3</v>
      </c>
      <c r="I500" s="61">
        <v>8.3101891999999997E-2</v>
      </c>
      <c r="J500" s="61">
        <v>1.36879672E-2</v>
      </c>
      <c r="K500" s="61">
        <v>0.19125382999999999</v>
      </c>
      <c r="L500" s="61">
        <v>0.20618566999999999</v>
      </c>
      <c r="M500" s="61"/>
      <c r="N500" s="61">
        <v>0.10984275800000001</v>
      </c>
      <c r="O500" s="61">
        <v>7.2961364500000001E-2</v>
      </c>
      <c r="P500" s="61">
        <v>0.52908256799999998</v>
      </c>
      <c r="Q500" s="61">
        <v>-5.1669050000000003E-3</v>
      </c>
      <c r="R500" s="14"/>
    </row>
    <row r="501" spans="1:18">
      <c r="A501" s="16">
        <v>249</v>
      </c>
      <c r="B501" s="61">
        <v>9.5218682999999998E-3</v>
      </c>
      <c r="C501" s="61">
        <v>7.0664553300000002E-2</v>
      </c>
      <c r="D501" s="61">
        <v>0.13893509099999998</v>
      </c>
      <c r="E501" s="61">
        <v>6.1701590599999995E-2</v>
      </c>
      <c r="F501" s="61">
        <v>3.23604532E-2</v>
      </c>
      <c r="G501" s="61">
        <v>7.60187487E-2</v>
      </c>
      <c r="H501" s="61">
        <v>-3.7843000000000002E-4</v>
      </c>
      <c r="I501" s="61">
        <v>9.1341352800000011E-2</v>
      </c>
      <c r="J501" s="61">
        <v>1.8317274200000001E-2</v>
      </c>
      <c r="K501" s="61">
        <v>0.18538666299999998</v>
      </c>
      <c r="L501" s="61">
        <v>0.20753181200000001</v>
      </c>
      <c r="M501" s="61"/>
      <c r="N501" s="61">
        <v>0.10443844699999999</v>
      </c>
      <c r="O501" s="61">
        <v>7.0059573700000002E-2</v>
      </c>
      <c r="P501" s="61">
        <v>0.55014414300000003</v>
      </c>
      <c r="Q501" s="61">
        <v>-7.1688030000000005E-3</v>
      </c>
      <c r="R501" s="14"/>
    </row>
    <row r="502" spans="1:18">
      <c r="A502" s="16">
        <v>249.5</v>
      </c>
      <c r="B502" s="61">
        <v>1.52725698E-2</v>
      </c>
      <c r="C502" s="61">
        <v>6.1464812200000003E-2</v>
      </c>
      <c r="D502" s="61">
        <v>0.16184435400000002</v>
      </c>
      <c r="E502" s="61">
        <v>5.4020538199999996E-2</v>
      </c>
      <c r="F502" s="61">
        <v>3.9911448500000002E-2</v>
      </c>
      <c r="G502" s="61">
        <v>7.7188388999999996E-2</v>
      </c>
      <c r="H502" s="61">
        <v>1.0232675700000001E-2</v>
      </c>
      <c r="I502" s="61">
        <v>8.9527613499999992E-2</v>
      </c>
      <c r="J502" s="61">
        <v>1.5056561900000001E-2</v>
      </c>
      <c r="K502" s="61">
        <v>0.18745647099999999</v>
      </c>
      <c r="L502" s="61">
        <v>0.204965337</v>
      </c>
      <c r="M502" s="61"/>
      <c r="N502" s="61">
        <v>0.11072051500000001</v>
      </c>
      <c r="O502" s="61">
        <v>6.5871496500000001E-2</v>
      </c>
      <c r="P502" s="61">
        <v>0.53894874299999995</v>
      </c>
      <c r="Q502" s="61">
        <v>-1.3500162E-2</v>
      </c>
      <c r="R502" s="14"/>
    </row>
    <row r="503" spans="1:18">
      <c r="A503" s="16">
        <v>250</v>
      </c>
      <c r="B503" s="61">
        <v>1.1880962399999999E-2</v>
      </c>
      <c r="C503" s="61">
        <v>6.59713881E-2</v>
      </c>
      <c r="D503" s="61">
        <v>0.15585658499999999</v>
      </c>
      <c r="E503" s="61">
        <v>5.9361378299999996E-2</v>
      </c>
      <c r="F503" s="61">
        <v>2.2058207400000002E-2</v>
      </c>
      <c r="G503" s="61">
        <v>6.2912864600000007E-2</v>
      </c>
      <c r="H503" s="61">
        <v>3.1952704999999998E-3</v>
      </c>
      <c r="I503" s="61">
        <v>8.9705923500000007E-2</v>
      </c>
      <c r="J503" s="61">
        <v>1.64203274E-2</v>
      </c>
      <c r="K503" s="61">
        <v>0.18693595899999998</v>
      </c>
      <c r="L503" s="61">
        <v>0.19774589200000001</v>
      </c>
      <c r="M503" s="61"/>
      <c r="N503" s="61">
        <v>0.113459094</v>
      </c>
      <c r="O503" s="61">
        <v>6.8561238999999996E-2</v>
      </c>
      <c r="P503" s="61">
        <v>0.54433547299999996</v>
      </c>
      <c r="Q503" s="61">
        <v>1.7281667899999999E-2</v>
      </c>
      <c r="R503" s="14"/>
    </row>
    <row r="504" spans="1:18">
      <c r="A504" s="16">
        <v>250.5</v>
      </c>
      <c r="B504" s="61">
        <v>1.5490335799999999E-2</v>
      </c>
      <c r="C504" s="61">
        <v>5.6351944799999998E-2</v>
      </c>
      <c r="D504" s="61">
        <v>0.151892637</v>
      </c>
      <c r="E504" s="61">
        <v>5.3196857199999996E-2</v>
      </c>
      <c r="F504" s="61">
        <v>3.0083722900000002E-2</v>
      </c>
      <c r="G504" s="61">
        <v>6.7952927900000001E-2</v>
      </c>
      <c r="H504" s="61">
        <v>1.5678190000000002E-2</v>
      </c>
      <c r="I504" s="61">
        <v>8.7239786099999994E-2</v>
      </c>
      <c r="J504" s="61">
        <v>2.4323816300000002E-2</v>
      </c>
      <c r="K504" s="61">
        <v>0.18248400400000001</v>
      </c>
      <c r="L504" s="61">
        <v>0.19877349500000002</v>
      </c>
      <c r="M504" s="61"/>
      <c r="N504" s="61">
        <v>0.10328348800000001</v>
      </c>
      <c r="O504" s="61">
        <v>6.0578085199999999E-2</v>
      </c>
      <c r="P504" s="61">
        <v>0.53475411699999997</v>
      </c>
      <c r="Q504" s="61">
        <v>8.9048789999999992E-3</v>
      </c>
      <c r="R504" s="14"/>
    </row>
    <row r="505" spans="1:18">
      <c r="A505" s="16">
        <v>251</v>
      </c>
      <c r="B505" s="61">
        <v>3.3723981399999998E-2</v>
      </c>
      <c r="C505" s="61">
        <v>7.1493621300000004E-2</v>
      </c>
      <c r="D505" s="61">
        <v>0.16036313700000002</v>
      </c>
      <c r="E505" s="61">
        <v>5.8699476300000004E-2</v>
      </c>
      <c r="F505" s="61">
        <v>3.5848373699999998E-2</v>
      </c>
      <c r="G505" s="61">
        <v>7.0139567200000003E-2</v>
      </c>
      <c r="H505" s="61">
        <v>-2.174095E-3</v>
      </c>
      <c r="I505" s="61">
        <v>7.3115243400000002E-2</v>
      </c>
      <c r="J505" s="61">
        <v>2.2408543199999999E-2</v>
      </c>
      <c r="K505" s="61">
        <v>0.18608281600000001</v>
      </c>
      <c r="L505" s="61">
        <v>0.19446949199999999</v>
      </c>
      <c r="M505" s="61"/>
      <c r="N505" s="61">
        <v>0.11532459599999999</v>
      </c>
      <c r="O505" s="61">
        <v>6.6905822500000003E-2</v>
      </c>
      <c r="P505" s="61">
        <v>0.54553295599999996</v>
      </c>
      <c r="Q505" s="61">
        <v>-6.5139199999999999E-4</v>
      </c>
      <c r="R505" s="14"/>
    </row>
    <row r="506" spans="1:18">
      <c r="A506" s="16">
        <v>251.5</v>
      </c>
      <c r="B506" s="61">
        <v>3.1760824200000003E-2</v>
      </c>
      <c r="C506" s="61">
        <v>6.5157772599999997E-2</v>
      </c>
      <c r="D506" s="61">
        <v>0.161473388</v>
      </c>
      <c r="E506" s="61">
        <v>4.7579193499999999E-2</v>
      </c>
      <c r="F506" s="61">
        <v>2.8637736600000002E-2</v>
      </c>
      <c r="G506" s="61">
        <v>8.8064842100000013E-2</v>
      </c>
      <c r="H506" s="61">
        <v>2.4707423999999999E-3</v>
      </c>
      <c r="I506" s="61">
        <v>7.8269540099999993E-2</v>
      </c>
      <c r="J506" s="61">
        <v>1.0566063800000001E-2</v>
      </c>
      <c r="K506" s="61">
        <v>0.18780307799999998</v>
      </c>
      <c r="L506" s="61">
        <v>0.197430734</v>
      </c>
      <c r="M506" s="61"/>
      <c r="N506" s="61">
        <v>0.103966248</v>
      </c>
      <c r="O506" s="61">
        <v>7.02965381E-2</v>
      </c>
      <c r="P506" s="61">
        <v>0.54481204500000002</v>
      </c>
      <c r="Q506" s="61">
        <v>5.5390211000000003E-3</v>
      </c>
      <c r="R506" s="14"/>
    </row>
    <row r="507" spans="1:18">
      <c r="A507" s="16">
        <v>252</v>
      </c>
      <c r="B507" s="61">
        <v>2.1762885199999998E-2</v>
      </c>
      <c r="C507" s="61">
        <v>5.4886732299999998E-2</v>
      </c>
      <c r="D507" s="61">
        <v>0.15433660400000002</v>
      </c>
      <c r="E507" s="61">
        <v>5.8882420700000007E-2</v>
      </c>
      <c r="F507" s="61">
        <v>2.34405224E-2</v>
      </c>
      <c r="G507" s="61">
        <v>6.4624303600000002E-2</v>
      </c>
      <c r="H507" s="61">
        <v>7.2810124E-3</v>
      </c>
      <c r="I507" s="61">
        <v>7.8054014800000002E-2</v>
      </c>
      <c r="J507" s="61">
        <v>1.7975156499999999E-2</v>
      </c>
      <c r="K507" s="61">
        <v>0.18937999999999999</v>
      </c>
      <c r="L507" s="61">
        <v>0.19661390399999998</v>
      </c>
      <c r="M507" s="61"/>
      <c r="N507" s="61">
        <v>0.106056419</v>
      </c>
      <c r="O507" s="61">
        <v>6.6441720900000001E-2</v>
      </c>
      <c r="P507" s="61">
        <v>0.55418961600000005</v>
      </c>
      <c r="Q507" s="61">
        <v>1.6722459499999998E-2</v>
      </c>
      <c r="R507" s="14"/>
    </row>
    <row r="508" spans="1:18">
      <c r="A508" s="16">
        <v>252.5</v>
      </c>
      <c r="B508" s="61">
        <v>2.0564551099999998E-2</v>
      </c>
      <c r="C508" s="61">
        <v>6.2002758800000002E-2</v>
      </c>
      <c r="D508" s="61">
        <v>0.14482125099999998</v>
      </c>
      <c r="E508" s="61">
        <v>5.8145308800000003E-2</v>
      </c>
      <c r="F508" s="61">
        <v>3.5464391300000002E-2</v>
      </c>
      <c r="G508" s="61">
        <v>7.3781078999999999E-2</v>
      </c>
      <c r="H508" s="61">
        <v>-5.2368300000000005E-3</v>
      </c>
      <c r="I508" s="61">
        <v>7.4624740799999992E-2</v>
      </c>
      <c r="J508" s="61">
        <v>1.84524098E-2</v>
      </c>
      <c r="K508" s="61">
        <v>0.18035163099999998</v>
      </c>
      <c r="L508" s="61">
        <v>0.196977495</v>
      </c>
      <c r="M508" s="61"/>
      <c r="N508" s="61">
        <v>0.107564839</v>
      </c>
      <c r="O508" s="61">
        <v>6.5643197599999994E-2</v>
      </c>
      <c r="P508" s="61">
        <v>0.55045523699999999</v>
      </c>
      <c r="Q508" s="61">
        <v>-2.7065644999999999E-2</v>
      </c>
      <c r="R508" s="14"/>
    </row>
    <row r="509" spans="1:18">
      <c r="A509" s="16">
        <v>253</v>
      </c>
      <c r="B509" s="61">
        <v>2.7022247199999998E-2</v>
      </c>
      <c r="C509" s="61">
        <v>7.2913322200000005E-2</v>
      </c>
      <c r="D509" s="61">
        <v>0.13781295500000001</v>
      </c>
      <c r="E509" s="61">
        <v>5.5139139599999998E-2</v>
      </c>
      <c r="F509" s="61">
        <v>2.9943000799999998E-2</v>
      </c>
      <c r="G509" s="61">
        <v>7.22100195E-2</v>
      </c>
      <c r="H509" s="61">
        <v>-4.6604699999999999E-3</v>
      </c>
      <c r="I509" s="61">
        <v>8.0461322499999988E-2</v>
      </c>
      <c r="J509" s="61">
        <v>1.5525931500000001E-2</v>
      </c>
      <c r="K509" s="61">
        <v>0.192042881</v>
      </c>
      <c r="L509" s="61">
        <v>0.18997907300000003</v>
      </c>
      <c r="M509" s="61"/>
      <c r="N509" s="61">
        <v>0.110912443</v>
      </c>
      <c r="O509" s="61">
        <v>6.8727474099999991E-2</v>
      </c>
      <c r="P509" s="61">
        <v>0.55374561999999994</v>
      </c>
      <c r="Q509" s="61">
        <v>7.1624999999999998E-4</v>
      </c>
      <c r="R509" s="14"/>
    </row>
    <row r="510" spans="1:18">
      <c r="A510" s="16">
        <v>253.5</v>
      </c>
      <c r="B510" s="61">
        <v>1.40438469E-2</v>
      </c>
      <c r="C510" s="61">
        <v>5.9331270600000006E-2</v>
      </c>
      <c r="D510" s="61">
        <v>0.14296356899999998</v>
      </c>
      <c r="E510" s="61">
        <v>5.7165870200000003E-2</v>
      </c>
      <c r="F510" s="61">
        <v>3.1728428100000004E-2</v>
      </c>
      <c r="G510" s="61">
        <v>6.8760312800000001E-2</v>
      </c>
      <c r="H510" s="61">
        <v>-2.9937799999999999E-4</v>
      </c>
      <c r="I510" s="61">
        <v>7.905219749999999E-2</v>
      </c>
      <c r="J510" s="61">
        <v>2.3963152200000001E-2</v>
      </c>
      <c r="K510" s="61">
        <v>0.18825267199999998</v>
      </c>
      <c r="L510" s="61">
        <v>0.19128182699999999</v>
      </c>
      <c r="M510" s="61"/>
      <c r="N510" s="61">
        <v>0.11297842299999999</v>
      </c>
      <c r="O510" s="61">
        <v>5.8451376899999997E-2</v>
      </c>
      <c r="P510" s="61">
        <v>0.55614768000000003</v>
      </c>
      <c r="Q510" s="61">
        <v>-1.3194688000000001E-2</v>
      </c>
      <c r="R510" s="14"/>
    </row>
    <row r="511" spans="1:18">
      <c r="A511" s="16">
        <v>254</v>
      </c>
      <c r="B511" s="61">
        <v>1.1137992E-3</v>
      </c>
      <c r="C511" s="61">
        <v>5.1976953499999999E-2</v>
      </c>
      <c r="D511" s="61">
        <v>0.13719456099999999</v>
      </c>
      <c r="E511" s="61">
        <v>5.43260536E-2</v>
      </c>
      <c r="F511" s="61">
        <v>3.5629139499999997E-2</v>
      </c>
      <c r="G511" s="61">
        <v>6.0138364999999999E-2</v>
      </c>
      <c r="H511" s="61">
        <v>-3.4947299999999997E-3</v>
      </c>
      <c r="I511" s="61">
        <v>8.0199870900000012E-2</v>
      </c>
      <c r="J511" s="61">
        <v>2.1516747700000002E-2</v>
      </c>
      <c r="K511" s="61">
        <v>0.193825847</v>
      </c>
      <c r="L511" s="61">
        <v>0.177539586</v>
      </c>
      <c r="M511" s="61"/>
      <c r="N511" s="61">
        <v>0.109424852</v>
      </c>
      <c r="O511" s="61">
        <v>6.1330179800000002E-2</v>
      </c>
      <c r="P511" s="61">
        <v>0.54581222900000004</v>
      </c>
      <c r="Q511" s="61">
        <v>-1.2662566E-2</v>
      </c>
      <c r="R511" s="14"/>
    </row>
    <row r="512" spans="1:18">
      <c r="A512" s="16">
        <v>254.5</v>
      </c>
      <c r="B512" s="61">
        <v>1.15751738E-2</v>
      </c>
      <c r="C512" s="61">
        <v>6.2413259700000001E-2</v>
      </c>
      <c r="D512" s="61">
        <v>0.146913343</v>
      </c>
      <c r="E512" s="61">
        <v>5.7486889100000001E-2</v>
      </c>
      <c r="F512" s="61">
        <v>3.1118354199999997E-2</v>
      </c>
      <c r="G512" s="61">
        <v>6.6748523399999996E-2</v>
      </c>
      <c r="H512" s="61">
        <v>2.2133154000000001E-3</v>
      </c>
      <c r="I512" s="61">
        <v>7.8984128599999995E-2</v>
      </c>
      <c r="J512" s="61">
        <v>1.9961478299999998E-2</v>
      </c>
      <c r="K512" s="61">
        <v>0.185522877</v>
      </c>
      <c r="L512" s="61">
        <v>0.18551082499999999</v>
      </c>
      <c r="M512" s="61"/>
      <c r="N512" s="61">
        <v>9.9304734200000008E-2</v>
      </c>
      <c r="O512" s="61">
        <v>6.1545399099999995E-2</v>
      </c>
      <c r="P512" s="61">
        <v>0.546455845</v>
      </c>
      <c r="Q512" s="61">
        <v>-4.383774E-3</v>
      </c>
      <c r="R512" s="14"/>
    </row>
    <row r="513" spans="1:18">
      <c r="A513" s="16">
        <v>255</v>
      </c>
      <c r="B513" s="61">
        <v>1.55067277E-2</v>
      </c>
      <c r="C513" s="61">
        <v>5.8368160299999999E-2</v>
      </c>
      <c r="D513" s="61">
        <v>0.14229625400000001</v>
      </c>
      <c r="E513" s="61">
        <v>5.6976029199999993E-2</v>
      </c>
      <c r="F513" s="61">
        <v>2.0456025699999998E-2</v>
      </c>
      <c r="G513" s="61">
        <v>7.2315846099999997E-2</v>
      </c>
      <c r="H513" s="61">
        <v>-3.5369309999999997E-3</v>
      </c>
      <c r="I513" s="61">
        <v>7.3355844899999995E-2</v>
      </c>
      <c r="J513" s="61">
        <v>1.50452937E-2</v>
      </c>
      <c r="K513" s="61">
        <v>0.17473398499999998</v>
      </c>
      <c r="L513" s="61">
        <v>0.18672193400000001</v>
      </c>
      <c r="M513" s="61"/>
      <c r="N513" s="61">
        <v>0.108705889</v>
      </c>
      <c r="O513" s="61">
        <v>6.05346301E-2</v>
      </c>
      <c r="P513" s="61">
        <v>0.538375088</v>
      </c>
      <c r="Q513" s="61">
        <v>-1.8349888999999998E-2</v>
      </c>
      <c r="R513" s="14"/>
    </row>
    <row r="514" spans="1:18">
      <c r="A514" s="16">
        <v>255.5</v>
      </c>
      <c r="B514" s="61">
        <v>2.03549287E-2</v>
      </c>
      <c r="C514" s="61">
        <v>6.0497378399999996E-2</v>
      </c>
      <c r="D514" s="61">
        <v>0.147390769</v>
      </c>
      <c r="E514" s="61">
        <v>5.3629472500000004E-2</v>
      </c>
      <c r="F514" s="61">
        <v>4.1144931500000002E-2</v>
      </c>
      <c r="G514" s="61">
        <v>7.7199732100000001E-2</v>
      </c>
      <c r="H514" s="61">
        <v>5.8508055999999999E-3</v>
      </c>
      <c r="I514" s="61">
        <v>7.8454234300000009E-2</v>
      </c>
      <c r="J514" s="61">
        <v>1.5752904700000001E-2</v>
      </c>
      <c r="K514" s="61">
        <v>0.18259782000000002</v>
      </c>
      <c r="L514" s="61">
        <v>0.18701741299999999</v>
      </c>
      <c r="M514" s="61"/>
      <c r="N514" s="61">
        <v>0.105507214</v>
      </c>
      <c r="O514" s="61">
        <v>6.4436526499999994E-2</v>
      </c>
      <c r="P514" s="61">
        <v>0.54156286100000006</v>
      </c>
      <c r="Q514" s="61">
        <v>1.1766041499999999E-2</v>
      </c>
      <c r="R514" s="14"/>
    </row>
    <row r="515" spans="1:18">
      <c r="A515" s="16">
        <v>256</v>
      </c>
      <c r="B515" s="61">
        <v>2.0524132599999998E-2</v>
      </c>
      <c r="C515" s="61">
        <v>5.2788127400000003E-2</v>
      </c>
      <c r="D515" s="61">
        <v>0.14902206299999998</v>
      </c>
      <c r="E515" s="61">
        <v>5.1417985499999999E-2</v>
      </c>
      <c r="F515" s="61">
        <v>3.08242138E-2</v>
      </c>
      <c r="G515" s="61">
        <v>6.7924868499999999E-2</v>
      </c>
      <c r="H515" s="61">
        <v>4.8472323000000005E-3</v>
      </c>
      <c r="I515" s="61">
        <v>7.7519399699999991E-2</v>
      </c>
      <c r="J515" s="61">
        <v>1.05107686E-2</v>
      </c>
      <c r="K515" s="61">
        <v>0.18168852000000002</v>
      </c>
      <c r="L515" s="61">
        <v>0.18686531200000001</v>
      </c>
      <c r="M515" s="61"/>
      <c r="N515" s="61">
        <v>0.10312352000000001</v>
      </c>
      <c r="O515" s="61">
        <v>5.9459555499999997E-2</v>
      </c>
      <c r="P515" s="61">
        <v>0.54132760599999996</v>
      </c>
      <c r="Q515" s="61">
        <v>1.1487848300000001E-2</v>
      </c>
      <c r="R515" s="14"/>
    </row>
    <row r="516" spans="1:18">
      <c r="A516" s="16">
        <v>256.5</v>
      </c>
      <c r="B516" s="61">
        <v>1.91021044E-2</v>
      </c>
      <c r="C516" s="61">
        <v>5.76914704E-2</v>
      </c>
      <c r="D516" s="61">
        <v>0.139780406</v>
      </c>
      <c r="E516" s="61">
        <v>5.2168861300000001E-2</v>
      </c>
      <c r="F516" s="61">
        <v>2.8454946599999999E-2</v>
      </c>
      <c r="G516" s="61">
        <v>6.5139062599999992E-2</v>
      </c>
      <c r="H516" s="61">
        <v>4.3377490000000001E-3</v>
      </c>
      <c r="I516" s="61">
        <v>8.2175228899999994E-2</v>
      </c>
      <c r="J516" s="61">
        <v>1.5324439E-2</v>
      </c>
      <c r="K516" s="61">
        <v>0.173824015</v>
      </c>
      <c r="L516" s="61">
        <v>0.189173182</v>
      </c>
      <c r="M516" s="61"/>
      <c r="N516" s="61">
        <v>0.11567734400000002</v>
      </c>
      <c r="O516" s="61">
        <v>7.0222742300000002E-2</v>
      </c>
      <c r="P516" s="61">
        <v>0.528764491</v>
      </c>
      <c r="Q516" s="61">
        <v>5.3820995999999998E-3</v>
      </c>
      <c r="R516" s="14"/>
    </row>
    <row r="517" spans="1:18">
      <c r="A517" s="16">
        <v>257</v>
      </c>
      <c r="B517" s="61">
        <v>1.8322476099999999E-2</v>
      </c>
      <c r="C517" s="61">
        <v>5.9036470799999997E-2</v>
      </c>
      <c r="D517" s="61">
        <v>0.14971178399999999</v>
      </c>
      <c r="E517" s="61">
        <v>5.9510487799999998E-2</v>
      </c>
      <c r="F517" s="61">
        <v>2.52482425E-2</v>
      </c>
      <c r="G517" s="61">
        <v>7.4478577500000004E-2</v>
      </c>
      <c r="H517" s="61">
        <v>-5.6313000000000001E-4</v>
      </c>
      <c r="I517" s="61">
        <v>8.2587935899999992E-2</v>
      </c>
      <c r="J517" s="61">
        <v>1.63809644E-2</v>
      </c>
      <c r="K517" s="61">
        <v>0.19563680999999999</v>
      </c>
      <c r="L517" s="61">
        <v>0.18427402699999998</v>
      </c>
      <c r="M517" s="61"/>
      <c r="N517" s="61">
        <v>0.11362045</v>
      </c>
      <c r="O517" s="61">
        <v>5.7155867399999997E-2</v>
      </c>
      <c r="P517" s="61">
        <v>0.54111683799999999</v>
      </c>
      <c r="Q517" s="61">
        <v>-9.2772610000000002E-3</v>
      </c>
      <c r="R517" s="14"/>
    </row>
    <row r="518" spans="1:18">
      <c r="A518" s="16">
        <v>257.5</v>
      </c>
      <c r="B518" s="61">
        <v>2.3936727699999997E-2</v>
      </c>
      <c r="C518" s="61">
        <v>5.9010534500000003E-2</v>
      </c>
      <c r="D518" s="61">
        <v>0.14128452699999999</v>
      </c>
      <c r="E518" s="61">
        <v>5.4699155399999998E-2</v>
      </c>
      <c r="F518" s="61">
        <v>3.01413655E-2</v>
      </c>
      <c r="G518" s="61">
        <v>6.5233573599999997E-2</v>
      </c>
      <c r="H518" s="61">
        <v>1.6883508E-3</v>
      </c>
      <c r="I518" s="61">
        <v>8.0825821500000006E-2</v>
      </c>
      <c r="J518" s="61">
        <v>1.1903550700000001E-2</v>
      </c>
      <c r="K518" s="61">
        <v>0.18618758400000002</v>
      </c>
      <c r="L518" s="61">
        <v>0.18911524499999999</v>
      </c>
      <c r="M518" s="61"/>
      <c r="N518" s="61">
        <v>0.107461521</v>
      </c>
      <c r="O518" s="61">
        <v>6.8353918499999999E-2</v>
      </c>
      <c r="P518" s="61">
        <v>0.52806149000000002</v>
      </c>
      <c r="Q518" s="61">
        <v>1.45675657E-2</v>
      </c>
      <c r="R518" s="14"/>
    </row>
    <row r="519" spans="1:18">
      <c r="A519" s="16">
        <v>258</v>
      </c>
      <c r="B519" s="61">
        <v>2.85352769E-2</v>
      </c>
      <c r="C519" s="61">
        <v>5.9807715000000004E-2</v>
      </c>
      <c r="D519" s="61">
        <v>0.15552178999999999</v>
      </c>
      <c r="E519" s="61">
        <v>5.0357997699999997E-2</v>
      </c>
      <c r="F519" s="61">
        <v>2.7879463300000001E-2</v>
      </c>
      <c r="G519" s="61">
        <v>5.6697512300000003E-2</v>
      </c>
      <c r="H519" s="61">
        <v>-3.1352300000000001E-3</v>
      </c>
      <c r="I519" s="61">
        <v>8.3001980399999994E-2</v>
      </c>
      <c r="J519" s="61">
        <v>1.1159892499999999E-2</v>
      </c>
      <c r="K519" s="61">
        <v>0.180399272</v>
      </c>
      <c r="L519" s="61">
        <v>0.19215313299999998</v>
      </c>
      <c r="M519" s="61"/>
      <c r="N519" s="61">
        <v>0.11202559400000001</v>
      </c>
      <c r="O519" s="61">
        <v>5.5400042999999996E-2</v>
      </c>
      <c r="P519" s="61">
        <v>0.55457019200000002</v>
      </c>
      <c r="Q519" s="61">
        <v>-7.6326579999999996E-3</v>
      </c>
      <c r="R519" s="14"/>
    </row>
    <row r="520" spans="1:18">
      <c r="A520" s="16">
        <v>258.5</v>
      </c>
      <c r="B520" s="61">
        <v>3.1295606999999996E-2</v>
      </c>
      <c r="C520" s="61">
        <v>5.3510165599999999E-2</v>
      </c>
      <c r="D520" s="61">
        <v>0.14255849900000001</v>
      </c>
      <c r="E520" s="61">
        <v>5.3262623700000004E-2</v>
      </c>
      <c r="F520" s="61">
        <v>2.6759494199999997E-2</v>
      </c>
      <c r="G520" s="61">
        <v>6.6066473600000009E-2</v>
      </c>
      <c r="H520" s="61">
        <v>8.9044811000000001E-3</v>
      </c>
      <c r="I520" s="61">
        <v>8.1239956000000002E-2</v>
      </c>
      <c r="J520" s="61">
        <v>1.0014129700000001E-2</v>
      </c>
      <c r="K520" s="61">
        <v>0.17849476200000003</v>
      </c>
      <c r="L520" s="61">
        <v>0.19361337100000001</v>
      </c>
      <c r="M520" s="61"/>
      <c r="N520" s="61">
        <v>0.10702070400000001</v>
      </c>
      <c r="O520" s="61">
        <v>6.8261757899999997E-2</v>
      </c>
      <c r="P520" s="61">
        <v>0.55404245299999999</v>
      </c>
      <c r="Q520" s="61">
        <v>-3.2700279999999999E-3</v>
      </c>
      <c r="R520" s="14"/>
    </row>
    <row r="521" spans="1:18">
      <c r="A521" s="16">
        <v>259</v>
      </c>
      <c r="B521" s="61">
        <v>3.4294956999999997E-3</v>
      </c>
      <c r="C521" s="61">
        <v>4.5546622799999999E-2</v>
      </c>
      <c r="D521" s="61">
        <v>0.15522611</v>
      </c>
      <c r="E521" s="61">
        <v>5.6440185200000006E-2</v>
      </c>
      <c r="F521" s="61">
        <v>2.7455494300000001E-2</v>
      </c>
      <c r="G521" s="61">
        <v>5.94627629E-2</v>
      </c>
      <c r="H521" s="61">
        <v>5.6105773999999995E-3</v>
      </c>
      <c r="I521" s="61">
        <v>7.6841835499999997E-2</v>
      </c>
      <c r="J521" s="61">
        <v>2.2335582100000001E-2</v>
      </c>
      <c r="K521" s="61">
        <v>0.17661977600000001</v>
      </c>
      <c r="L521" s="61">
        <v>0.20448037800000002</v>
      </c>
      <c r="M521" s="61"/>
      <c r="N521" s="61">
        <v>0.10788565200000001</v>
      </c>
      <c r="O521" s="61">
        <v>6.1413988499999995E-2</v>
      </c>
      <c r="P521" s="61">
        <v>0.55322862299999997</v>
      </c>
      <c r="Q521" s="61">
        <v>-1.9958875000000001E-2</v>
      </c>
      <c r="R521" s="14"/>
    </row>
    <row r="522" spans="1:18">
      <c r="A522" s="16">
        <v>259.5</v>
      </c>
      <c r="B522" s="61">
        <v>3.3480747999999998E-3</v>
      </c>
      <c r="C522" s="61">
        <v>7.13481262E-2</v>
      </c>
      <c r="D522" s="61">
        <v>0.14644560600000001</v>
      </c>
      <c r="E522" s="61">
        <v>5.1178268999999998E-2</v>
      </c>
      <c r="F522" s="61">
        <v>2.7478830900000001E-2</v>
      </c>
      <c r="G522" s="61">
        <v>7.6828200100000008E-2</v>
      </c>
      <c r="H522" s="61">
        <v>-4.0447019999999998E-3</v>
      </c>
      <c r="I522" s="61">
        <v>7.41156179E-2</v>
      </c>
      <c r="J522" s="61">
        <v>1.4587880099999999E-2</v>
      </c>
      <c r="K522" s="61">
        <v>0.17469826000000002</v>
      </c>
      <c r="L522" s="61">
        <v>0.20303471200000001</v>
      </c>
      <c r="M522" s="61"/>
      <c r="N522" s="61">
        <v>0.11144052500000001</v>
      </c>
      <c r="O522" s="61">
        <v>5.0040142400000001E-2</v>
      </c>
      <c r="P522" s="61">
        <v>0.53951515800000005</v>
      </c>
      <c r="Q522" s="61">
        <v>-1.313982E-3</v>
      </c>
      <c r="R522" s="14"/>
    </row>
    <row r="523" spans="1:18">
      <c r="A523" s="16">
        <v>260</v>
      </c>
      <c r="B523" s="61">
        <v>9.9859478000000005E-3</v>
      </c>
      <c r="C523" s="61">
        <v>5.2188236899999997E-2</v>
      </c>
      <c r="D523" s="61">
        <v>0.14437144399999999</v>
      </c>
      <c r="E523" s="61">
        <v>4.9371497299999997E-2</v>
      </c>
      <c r="F523" s="61">
        <v>3.0198413400000002E-2</v>
      </c>
      <c r="G523" s="61">
        <v>6.7174236299999995E-2</v>
      </c>
      <c r="H523" s="61">
        <v>7.5236382000000001E-3</v>
      </c>
      <c r="I523" s="61">
        <v>9.0011559099999999E-2</v>
      </c>
      <c r="J523" s="61">
        <v>1.47828925E-2</v>
      </c>
      <c r="K523" s="61">
        <v>0.19169282599999998</v>
      </c>
      <c r="L523" s="61">
        <v>0.20342928400000002</v>
      </c>
      <c r="M523" s="61"/>
      <c r="N523" s="61">
        <v>0.104835265</v>
      </c>
      <c r="O523" s="61">
        <v>6.9916094200000001E-2</v>
      </c>
      <c r="P523" s="61">
        <v>0.54703974499999997</v>
      </c>
      <c r="Q523" s="61">
        <v>-1.23441E-2</v>
      </c>
      <c r="R523" s="14"/>
    </row>
    <row r="524" spans="1:18">
      <c r="A524" s="16">
        <v>260.5</v>
      </c>
      <c r="B524" s="61">
        <v>7.7250706999999995E-3</v>
      </c>
      <c r="C524" s="61">
        <v>5.6087383400000003E-2</v>
      </c>
      <c r="D524" s="61">
        <v>0.13228380300000001</v>
      </c>
      <c r="E524" s="61">
        <v>5.10833755E-2</v>
      </c>
      <c r="F524" s="61">
        <v>2.7235115099999999E-2</v>
      </c>
      <c r="G524" s="61">
        <v>6.6659220199999994E-2</v>
      </c>
      <c r="H524" s="61">
        <v>8.2744509999999993E-4</v>
      </c>
      <c r="I524" s="61">
        <v>7.2683057699999998E-2</v>
      </c>
      <c r="J524" s="61">
        <v>1.8431194200000001E-2</v>
      </c>
      <c r="K524" s="61">
        <v>0.18396023</v>
      </c>
      <c r="L524" s="61">
        <v>0.21451682699999999</v>
      </c>
      <c r="M524" s="61"/>
      <c r="N524" s="61">
        <v>0.104936559</v>
      </c>
      <c r="O524" s="61">
        <v>5.9009706599999996E-2</v>
      </c>
      <c r="P524" s="61">
        <v>0.54032471299999996</v>
      </c>
      <c r="Q524" s="61">
        <v>-1.1064253E-2</v>
      </c>
      <c r="R524" s="14"/>
    </row>
    <row r="525" spans="1:18">
      <c r="A525" s="16">
        <v>261</v>
      </c>
      <c r="B525" s="61">
        <v>7.5470945000000005E-3</v>
      </c>
      <c r="C525" s="61">
        <v>6.2739778400000001E-2</v>
      </c>
      <c r="D525" s="61">
        <v>0.14650001800000001</v>
      </c>
      <c r="E525" s="61">
        <v>4.93011727E-2</v>
      </c>
      <c r="F525" s="61">
        <v>1.7114583900000001E-2</v>
      </c>
      <c r="G525" s="61">
        <v>5.6003274399999997E-2</v>
      </c>
      <c r="H525" s="61">
        <v>-3.7650230000000002E-3</v>
      </c>
      <c r="I525" s="61">
        <v>8.3956911900000014E-2</v>
      </c>
      <c r="J525" s="61">
        <v>1.7630837399999998E-2</v>
      </c>
      <c r="K525" s="61">
        <v>0.18560615</v>
      </c>
      <c r="L525" s="61">
        <v>0.21901747900000001</v>
      </c>
      <c r="M525" s="61"/>
      <c r="N525" s="61">
        <v>0.106044661</v>
      </c>
      <c r="O525" s="61">
        <v>6.5075563500000003E-2</v>
      </c>
      <c r="P525" s="61">
        <v>0.56432904000000006</v>
      </c>
      <c r="Q525" s="61">
        <v>-1.1924311999999999E-2</v>
      </c>
      <c r="R525" s="14"/>
    </row>
    <row r="526" spans="1:18">
      <c r="A526" s="16">
        <v>261.5</v>
      </c>
      <c r="B526" s="61">
        <v>1.4875255800000001E-2</v>
      </c>
      <c r="C526" s="61">
        <v>5.6595158499999999E-2</v>
      </c>
      <c r="D526" s="61">
        <v>0.13535539299999999</v>
      </c>
      <c r="E526" s="61">
        <v>5.2730515200000001E-2</v>
      </c>
      <c r="F526" s="61">
        <v>3.5564386500000003E-2</v>
      </c>
      <c r="G526" s="61">
        <v>5.2092337400000001E-2</v>
      </c>
      <c r="H526" s="61">
        <v>-2.13694E-4</v>
      </c>
      <c r="I526" s="61">
        <v>8.1407835300000009E-2</v>
      </c>
      <c r="J526" s="61">
        <v>8.7849218999999992E-3</v>
      </c>
      <c r="K526" s="61">
        <v>0.17290397899999999</v>
      </c>
      <c r="L526" s="61">
        <v>0.21846868799999999</v>
      </c>
      <c r="M526" s="61"/>
      <c r="N526" s="61">
        <v>0.11208100800000001</v>
      </c>
      <c r="O526" s="61">
        <v>7.0451354699999996E-2</v>
      </c>
      <c r="P526" s="61">
        <v>0.54524539100000002</v>
      </c>
      <c r="Q526" s="61">
        <v>-2.4089828000000001E-2</v>
      </c>
      <c r="R526" s="14"/>
    </row>
    <row r="527" spans="1:18">
      <c r="A527" s="16">
        <v>262</v>
      </c>
      <c r="B527" s="61">
        <v>-2.8790559999999996E-3</v>
      </c>
      <c r="C527" s="61">
        <v>4.3267385300000002E-2</v>
      </c>
      <c r="D527" s="61">
        <v>0.143440806</v>
      </c>
      <c r="E527" s="61">
        <v>4.8209486400000001E-2</v>
      </c>
      <c r="F527" s="61">
        <v>4.75541139E-2</v>
      </c>
      <c r="G527" s="61">
        <v>5.3944982699999998E-2</v>
      </c>
      <c r="H527" s="61">
        <v>-7.3809500000000003E-4</v>
      </c>
      <c r="I527" s="61">
        <v>8.0009298300000004E-2</v>
      </c>
      <c r="J527" s="61">
        <v>2.1508465099999999E-2</v>
      </c>
      <c r="K527" s="61">
        <v>0.18756725599999999</v>
      </c>
      <c r="L527" s="61">
        <v>0.21396989499999999</v>
      </c>
      <c r="M527" s="61"/>
      <c r="N527" s="61">
        <v>0.10834012799999999</v>
      </c>
      <c r="O527" s="61">
        <v>7.0071119900000006E-2</v>
      </c>
      <c r="P527" s="61">
        <v>0.53234754299999998</v>
      </c>
      <c r="Q527" s="61">
        <v>2.1478612000000001E-3</v>
      </c>
      <c r="R527" s="14"/>
    </row>
    <row r="528" spans="1:18">
      <c r="A528" s="16">
        <v>262.5</v>
      </c>
      <c r="B528" s="61">
        <v>1.11132351E-2</v>
      </c>
      <c r="C528" s="61">
        <v>5.0027083100000001E-2</v>
      </c>
      <c r="D528" s="61">
        <v>0.140205053</v>
      </c>
      <c r="E528" s="61">
        <v>5.1968840600000003E-2</v>
      </c>
      <c r="F528" s="61">
        <v>3.9261982500000001E-2</v>
      </c>
      <c r="G528" s="61">
        <v>7.3150151400000002E-2</v>
      </c>
      <c r="H528" s="61">
        <v>-2.1584159999999998E-3</v>
      </c>
      <c r="I528" s="61">
        <v>7.3612755599999996E-2</v>
      </c>
      <c r="J528" s="61">
        <v>2.2282639600000001E-2</v>
      </c>
      <c r="K528" s="61">
        <v>0.17718929500000002</v>
      </c>
      <c r="L528" s="61">
        <v>0.22997330000000002</v>
      </c>
      <c r="M528" s="61"/>
      <c r="N528" s="61">
        <v>0.105243542</v>
      </c>
      <c r="O528" s="61">
        <v>6.7520524200000001E-2</v>
      </c>
      <c r="P528" s="61">
        <v>0.54480817599999998</v>
      </c>
      <c r="Q528" s="61">
        <v>2.9115298000000002E-3</v>
      </c>
      <c r="R528" s="14"/>
    </row>
    <row r="529" spans="1:18">
      <c r="A529" s="16">
        <v>263</v>
      </c>
      <c r="B529" s="61">
        <v>1.1147471099999999E-2</v>
      </c>
      <c r="C529" s="61">
        <v>5.7262866600000004E-2</v>
      </c>
      <c r="D529" s="61">
        <v>0.151509598</v>
      </c>
      <c r="E529" s="61">
        <v>5.2811190899999999E-2</v>
      </c>
      <c r="F529" s="61">
        <v>3.8678098299999998E-2</v>
      </c>
      <c r="G529" s="61">
        <v>5.7964115900000002E-2</v>
      </c>
      <c r="H529" s="61">
        <v>2.3260136999999998E-3</v>
      </c>
      <c r="I529" s="61">
        <v>7.4997860899999991E-2</v>
      </c>
      <c r="J529" s="61">
        <v>2.37085657E-2</v>
      </c>
      <c r="K529" s="61">
        <v>0.17406328500000001</v>
      </c>
      <c r="L529" s="61">
        <v>0.23341284300000001</v>
      </c>
      <c r="M529" s="61"/>
      <c r="N529" s="61">
        <v>0.107155133</v>
      </c>
      <c r="O529" s="61">
        <v>6.32593714E-2</v>
      </c>
      <c r="P529" s="61">
        <v>0.54321340499999993</v>
      </c>
      <c r="Q529" s="61">
        <v>-8.2396650000000002E-3</v>
      </c>
      <c r="R529" s="14"/>
    </row>
    <row r="530" spans="1:18">
      <c r="A530" s="16">
        <v>263.5</v>
      </c>
      <c r="B530" s="61">
        <v>-9.5822000000000005E-5</v>
      </c>
      <c r="C530" s="61">
        <v>4.4623969700000002E-2</v>
      </c>
      <c r="D530" s="61">
        <v>0.142981742</v>
      </c>
      <c r="E530" s="61">
        <v>4.9314695800000002E-2</v>
      </c>
      <c r="F530" s="61">
        <v>2.28443594E-2</v>
      </c>
      <c r="G530" s="61">
        <v>5.7003061199999996E-2</v>
      </c>
      <c r="H530" s="61">
        <v>-4.9259839999999996E-3</v>
      </c>
      <c r="I530" s="61">
        <v>7.3426993600000004E-2</v>
      </c>
      <c r="J530" s="61">
        <v>3.0485140999999997E-2</v>
      </c>
      <c r="K530" s="61">
        <v>0.169469702</v>
      </c>
      <c r="L530" s="61">
        <v>0.229444861</v>
      </c>
      <c r="M530" s="61"/>
      <c r="N530" s="61">
        <v>0.109036521</v>
      </c>
      <c r="O530" s="61">
        <v>5.9528066099999999E-2</v>
      </c>
      <c r="P530" s="61">
        <v>0.545914287</v>
      </c>
      <c r="Q530" s="61">
        <v>-8.9807069999999992E-3</v>
      </c>
      <c r="R530" s="14"/>
    </row>
    <row r="531" spans="1:18">
      <c r="A531" s="16">
        <v>264</v>
      </c>
      <c r="B531" s="61">
        <v>2.0623008200000001E-2</v>
      </c>
      <c r="C531" s="61">
        <v>3.3630411999999998E-2</v>
      </c>
      <c r="D531" s="61">
        <v>0.140953047</v>
      </c>
      <c r="E531" s="61">
        <v>5.0818092999999995E-2</v>
      </c>
      <c r="F531" s="61">
        <v>3.9092793399999999E-2</v>
      </c>
      <c r="G531" s="61">
        <v>7.6343879399999995E-2</v>
      </c>
      <c r="H531" s="61">
        <v>7.1823146000000006E-3</v>
      </c>
      <c r="I531" s="61">
        <v>7.3348280500000002E-2</v>
      </c>
      <c r="J531" s="61">
        <v>1.4630104799999998E-2</v>
      </c>
      <c r="K531" s="61">
        <v>0.16472662499999999</v>
      </c>
      <c r="L531" s="61">
        <v>0.238144471</v>
      </c>
      <c r="M531" s="61"/>
      <c r="N531" s="61">
        <v>0.108214374</v>
      </c>
      <c r="O531" s="61">
        <v>6.7566964600000001E-2</v>
      </c>
      <c r="P531" s="61">
        <v>0.55303165600000004</v>
      </c>
      <c r="Q531" s="61">
        <v>-1.9268930000000001E-3</v>
      </c>
      <c r="R531" s="14"/>
    </row>
    <row r="532" spans="1:18">
      <c r="A532" s="16">
        <v>264.5</v>
      </c>
      <c r="B532" s="61">
        <v>3.00484863E-2</v>
      </c>
      <c r="C532" s="61">
        <v>5.6055155900000007E-2</v>
      </c>
      <c r="D532" s="61">
        <v>0.14922754899999999</v>
      </c>
      <c r="E532" s="61">
        <v>4.5211200199999996E-2</v>
      </c>
      <c r="F532" s="61">
        <v>3.7857387299999996E-2</v>
      </c>
      <c r="G532" s="61">
        <v>6.7330431999999996E-2</v>
      </c>
      <c r="H532" s="61">
        <v>8.355890500000001E-3</v>
      </c>
      <c r="I532" s="61">
        <v>7.4945662699999999E-2</v>
      </c>
      <c r="J532" s="61">
        <v>1.85876141E-2</v>
      </c>
      <c r="K532" s="61">
        <v>0.17129542699999997</v>
      </c>
      <c r="L532" s="61">
        <v>0.23712044899999998</v>
      </c>
      <c r="M532" s="61"/>
      <c r="N532" s="61">
        <v>0.109957712</v>
      </c>
      <c r="O532" s="61">
        <v>5.9043416000000001E-2</v>
      </c>
      <c r="P532" s="61">
        <v>0.53817887600000003</v>
      </c>
      <c r="Q532" s="61">
        <v>-5.4978439999999991E-3</v>
      </c>
      <c r="R532" s="14"/>
    </row>
    <row r="533" spans="1:18">
      <c r="A533" s="16">
        <v>265</v>
      </c>
      <c r="B533" s="61">
        <v>1.27092725E-2</v>
      </c>
      <c r="C533" s="61">
        <v>5.1239746599999997E-2</v>
      </c>
      <c r="D533" s="61">
        <v>0.12959111500000001</v>
      </c>
      <c r="E533" s="61">
        <v>5.8022799399999998E-2</v>
      </c>
      <c r="F533" s="61">
        <v>3.3001252499999995E-2</v>
      </c>
      <c r="G533" s="61">
        <v>6.1560190799999998E-2</v>
      </c>
      <c r="H533" s="61">
        <v>4.5303586000000002E-3</v>
      </c>
      <c r="I533" s="61">
        <v>7.0339435300000003E-2</v>
      </c>
      <c r="J533" s="61">
        <v>2.2455899800000002E-2</v>
      </c>
      <c r="K533" s="61">
        <v>0.170749602</v>
      </c>
      <c r="L533" s="61">
        <v>0.22346419300000001</v>
      </c>
      <c r="M533" s="61"/>
      <c r="N533" s="61">
        <v>0.106712684</v>
      </c>
      <c r="O533" s="61">
        <v>6.4918876700000003E-2</v>
      </c>
      <c r="P533" s="61">
        <v>0.53925141700000001</v>
      </c>
      <c r="Q533" s="61">
        <v>8.2375139999999998E-4</v>
      </c>
      <c r="R533" s="14"/>
    </row>
    <row r="534" spans="1:18">
      <c r="A534" s="16">
        <v>265.5</v>
      </c>
      <c r="B534" s="61">
        <v>6.2027447999999999E-3</v>
      </c>
      <c r="C534" s="61">
        <v>4.2060180500000002E-2</v>
      </c>
      <c r="D534" s="61">
        <v>0.14505657199999999</v>
      </c>
      <c r="E534" s="61">
        <v>5.1566962199999997E-2</v>
      </c>
      <c r="F534" s="61">
        <v>3.5719696299999999E-2</v>
      </c>
      <c r="G534" s="61">
        <v>7.4960638800000007E-2</v>
      </c>
      <c r="H534" s="61">
        <v>-1.3570640000000001E-3</v>
      </c>
      <c r="I534" s="61">
        <v>7.2972238100000003E-2</v>
      </c>
      <c r="J534" s="61">
        <v>1.6459951699999999E-2</v>
      </c>
      <c r="K534" s="61">
        <v>0.169004073</v>
      </c>
      <c r="L534" s="61">
        <v>0.228703662</v>
      </c>
      <c r="M534" s="61"/>
      <c r="N534" s="61">
        <v>0.10806489400000001</v>
      </c>
      <c r="O534" s="61">
        <v>5.3031758900000003E-2</v>
      </c>
      <c r="P534" s="61">
        <v>0.53257706800000004</v>
      </c>
      <c r="Q534" s="61">
        <v>-1.6765783999999999E-2</v>
      </c>
      <c r="R534" s="14"/>
    </row>
    <row r="535" spans="1:18">
      <c r="A535" s="16">
        <v>266</v>
      </c>
      <c r="B535" s="61">
        <v>7.2051987999999997E-3</v>
      </c>
      <c r="C535" s="61">
        <v>4.56072041E-2</v>
      </c>
      <c r="D535" s="61">
        <v>0.142490952</v>
      </c>
      <c r="E535" s="61">
        <v>5.8205649599999992E-2</v>
      </c>
      <c r="F535" s="61">
        <v>5.2946422200000003E-2</v>
      </c>
      <c r="G535" s="61">
        <v>7.6589534500000001E-2</v>
      </c>
      <c r="H535" s="61">
        <v>1.5420134999999998E-3</v>
      </c>
      <c r="I535" s="61">
        <v>7.6343840100000004E-2</v>
      </c>
      <c r="J535" s="61">
        <v>2.01338855E-2</v>
      </c>
      <c r="K535" s="61">
        <v>0.17176281400000001</v>
      </c>
      <c r="L535" s="61">
        <v>0.22087108899999999</v>
      </c>
      <c r="M535" s="61"/>
      <c r="N535" s="61">
        <v>0.102856979</v>
      </c>
      <c r="O535" s="61">
        <v>5.6043470900000003E-2</v>
      </c>
      <c r="P535" s="61">
        <v>0.54643215000000001</v>
      </c>
      <c r="Q535" s="61">
        <v>-1.4256158999999999E-2</v>
      </c>
      <c r="R535" s="14"/>
    </row>
    <row r="536" spans="1:18">
      <c r="A536" s="16">
        <v>266.5</v>
      </c>
      <c r="B536" s="61">
        <v>1.0636955299999999E-2</v>
      </c>
      <c r="C536" s="61">
        <v>4.7721711200000003E-2</v>
      </c>
      <c r="D536" s="61">
        <v>0.13737338499999999</v>
      </c>
      <c r="E536" s="61">
        <v>4.9032123900000002E-2</v>
      </c>
      <c r="F536" s="61">
        <v>3.6634778700000002E-2</v>
      </c>
      <c r="G536" s="61">
        <v>7.1379884099999999E-2</v>
      </c>
      <c r="H536" s="61">
        <v>1.22593098E-2</v>
      </c>
      <c r="I536" s="61">
        <v>7.6175612300000001E-2</v>
      </c>
      <c r="J536" s="61">
        <v>2.3907788199999998E-2</v>
      </c>
      <c r="K536" s="61">
        <v>0.160149771</v>
      </c>
      <c r="L536" s="61">
        <v>0.21286347</v>
      </c>
      <c r="M536" s="61"/>
      <c r="N536" s="61">
        <v>0.10727963300000001</v>
      </c>
      <c r="O536" s="61">
        <v>6.0158344699999998E-2</v>
      </c>
      <c r="P536" s="61">
        <v>0.53699106699999999</v>
      </c>
      <c r="Q536" s="61">
        <v>-8.6171040000000004E-3</v>
      </c>
      <c r="R536" s="14"/>
    </row>
    <row r="537" spans="1:18">
      <c r="A537" s="16">
        <v>267</v>
      </c>
      <c r="B537" s="61">
        <v>3.0908023400000002E-2</v>
      </c>
      <c r="C537" s="61">
        <v>4.8281385600000004E-2</v>
      </c>
      <c r="D537" s="61">
        <v>0.146667137</v>
      </c>
      <c r="E537" s="61">
        <v>5.3248122000000002E-2</v>
      </c>
      <c r="F537" s="61">
        <v>4.0653546200000001E-2</v>
      </c>
      <c r="G537" s="61">
        <v>7.5000812799999997E-2</v>
      </c>
      <c r="H537" s="61">
        <v>6.4125401999999996E-3</v>
      </c>
      <c r="I537" s="61">
        <v>6.1928948000000004E-2</v>
      </c>
      <c r="J537" s="61">
        <v>2.1152189899999996E-2</v>
      </c>
      <c r="K537" s="61">
        <v>0.166027442</v>
      </c>
      <c r="L537" s="61">
        <v>0.21060578299999999</v>
      </c>
      <c r="M537" s="61"/>
      <c r="N537" s="61">
        <v>0.10593707999999999</v>
      </c>
      <c r="O537" s="61">
        <v>6.4801556099999991E-2</v>
      </c>
      <c r="P537" s="61">
        <v>0.55373935600000002</v>
      </c>
      <c r="Q537" s="61">
        <v>1.0663535799999999E-2</v>
      </c>
      <c r="R537" s="14"/>
    </row>
    <row r="538" spans="1:18">
      <c r="A538" s="16">
        <v>267.5</v>
      </c>
      <c r="B538" s="61">
        <v>1.41918536E-2</v>
      </c>
      <c r="C538" s="61">
        <v>3.58981539E-2</v>
      </c>
      <c r="D538" s="61">
        <v>0.14045031199999999</v>
      </c>
      <c r="E538" s="61">
        <v>5.4738296999999998E-2</v>
      </c>
      <c r="F538" s="61">
        <v>2.61006911E-2</v>
      </c>
      <c r="G538" s="61">
        <v>6.5462090000000001E-2</v>
      </c>
      <c r="H538" s="61">
        <v>4.0476601999999999E-3</v>
      </c>
      <c r="I538" s="61">
        <v>6.3540571300000001E-2</v>
      </c>
      <c r="J538" s="61">
        <v>3.2263159799999996E-2</v>
      </c>
      <c r="K538" s="61">
        <v>0.17198496200000002</v>
      </c>
      <c r="L538" s="61">
        <v>0.21453441200000001</v>
      </c>
      <c r="M538" s="61"/>
      <c r="N538" s="61">
        <v>0.10401078500000001</v>
      </c>
      <c r="O538" s="61">
        <v>6.2806688200000002E-2</v>
      </c>
      <c r="P538" s="61">
        <v>0.555347743</v>
      </c>
      <c r="Q538" s="61">
        <v>-1.2978403999999999E-2</v>
      </c>
      <c r="R538" s="14"/>
    </row>
    <row r="539" spans="1:18">
      <c r="A539" s="16">
        <v>268</v>
      </c>
      <c r="B539" s="61">
        <v>1.6263586900000002E-2</v>
      </c>
      <c r="C539" s="61">
        <v>4.9072989500000004E-2</v>
      </c>
      <c r="D539" s="61">
        <v>0.14505296200000001</v>
      </c>
      <c r="E539" s="61">
        <v>5.3385588400000003E-2</v>
      </c>
      <c r="F539" s="61">
        <v>3.1892562700000002E-2</v>
      </c>
      <c r="G539" s="61">
        <v>6.8053941699999995E-2</v>
      </c>
      <c r="H539" s="61">
        <v>5.607697E-3</v>
      </c>
      <c r="I539" s="61">
        <v>8.4566182500000003E-2</v>
      </c>
      <c r="J539" s="61">
        <v>2.3660067200000003E-2</v>
      </c>
      <c r="K539" s="61">
        <v>0.18111016400000002</v>
      </c>
      <c r="L539" s="61">
        <v>0.200730613</v>
      </c>
      <c r="M539" s="61"/>
      <c r="N539" s="61">
        <v>0.105853275</v>
      </c>
      <c r="O539" s="61">
        <v>5.9349471700000003E-2</v>
      </c>
      <c r="P539" s="61">
        <v>0.57657160900000004</v>
      </c>
      <c r="Q539" s="61">
        <v>1.0293622600000002E-2</v>
      </c>
      <c r="R539" s="14"/>
    </row>
    <row r="540" spans="1:18">
      <c r="A540" s="16">
        <v>268.5</v>
      </c>
      <c r="B540" s="61">
        <v>1.08649157E-2</v>
      </c>
      <c r="C540" s="61">
        <v>4.7977678900000001E-2</v>
      </c>
      <c r="D540" s="61">
        <v>0.13541731199999998</v>
      </c>
      <c r="E540" s="61">
        <v>5.3972988800000003E-2</v>
      </c>
      <c r="F540" s="61">
        <v>2.45751679E-2</v>
      </c>
      <c r="G540" s="61">
        <v>5.3850664600000001E-2</v>
      </c>
      <c r="H540" s="61">
        <v>-9.3035900000000007E-4</v>
      </c>
      <c r="I540" s="61">
        <v>7.0634415500000006E-2</v>
      </c>
      <c r="J540" s="61">
        <v>1.4398852699999999E-2</v>
      </c>
      <c r="K540" s="61">
        <v>0.168925404</v>
      </c>
      <c r="L540" s="61">
        <v>0.19324672600000001</v>
      </c>
      <c r="M540" s="61"/>
      <c r="N540" s="61">
        <v>0.106105847</v>
      </c>
      <c r="O540" s="61">
        <v>6.1702387999999997E-2</v>
      </c>
      <c r="P540" s="61">
        <v>0.56296097499999997</v>
      </c>
      <c r="Q540" s="61">
        <v>-5.4506999999999998E-5</v>
      </c>
      <c r="R540" s="14"/>
    </row>
    <row r="541" spans="1:18">
      <c r="A541" s="16">
        <v>269</v>
      </c>
      <c r="B541" s="61">
        <v>1.2910227299999999E-2</v>
      </c>
      <c r="C541" s="61">
        <v>5.6992945600000004E-2</v>
      </c>
      <c r="D541" s="61">
        <v>0.130873828</v>
      </c>
      <c r="E541" s="61">
        <v>4.6234551499999998E-2</v>
      </c>
      <c r="F541" s="61">
        <v>4.1172247200000005E-2</v>
      </c>
      <c r="G541" s="61">
        <v>6.3644199700000001E-2</v>
      </c>
      <c r="H541" s="61">
        <v>1.1957977799999998E-2</v>
      </c>
      <c r="I541" s="61">
        <v>6.9822433200000006E-2</v>
      </c>
      <c r="J541" s="61">
        <v>2.4795910099999999E-2</v>
      </c>
      <c r="K541" s="61">
        <v>0.16773738500000002</v>
      </c>
      <c r="L541" s="61">
        <v>0.19806367300000002</v>
      </c>
      <c r="M541" s="61"/>
      <c r="N541" s="61">
        <v>0.10572720099999999</v>
      </c>
      <c r="O541" s="61">
        <v>5.4175634400000006E-2</v>
      </c>
      <c r="P541" s="61">
        <v>0.55249354299999998</v>
      </c>
      <c r="Q541" s="61">
        <v>1.0731066000000001E-3</v>
      </c>
      <c r="R541" s="14"/>
    </row>
    <row r="542" spans="1:18">
      <c r="A542" s="16">
        <v>269.5</v>
      </c>
      <c r="B542" s="61">
        <v>-7.736883E-3</v>
      </c>
      <c r="C542" s="61">
        <v>3.89401812E-2</v>
      </c>
      <c r="D542" s="61">
        <v>0.14089664099999999</v>
      </c>
      <c r="E542" s="61">
        <v>5.0541610400000006E-2</v>
      </c>
      <c r="F542" s="61">
        <v>2.4480341000000003E-2</v>
      </c>
      <c r="G542" s="61">
        <v>6.5409617500000003E-2</v>
      </c>
      <c r="H542" s="61">
        <v>-4.1604149999999998E-3</v>
      </c>
      <c r="I542" s="61">
        <v>6.7672654299999996E-2</v>
      </c>
      <c r="J542" s="61">
        <v>2.8057805700000001E-2</v>
      </c>
      <c r="K542" s="61">
        <v>0.16068647999999999</v>
      </c>
      <c r="L542" s="61">
        <v>0.19902889099999999</v>
      </c>
      <c r="M542" s="61"/>
      <c r="N542" s="61">
        <v>0.10607976099999999</v>
      </c>
      <c r="O542" s="61">
        <v>6.9282539800000001E-2</v>
      </c>
      <c r="P542" s="61">
        <v>0.55211455200000004</v>
      </c>
      <c r="Q542" s="61">
        <v>-1.9535357E-2</v>
      </c>
      <c r="R542" s="14"/>
    </row>
    <row r="543" spans="1:18">
      <c r="A543" s="16">
        <v>270</v>
      </c>
      <c r="B543" s="61">
        <v>7.5645942000000001E-3</v>
      </c>
      <c r="C543" s="61">
        <v>4.7227568099999999E-2</v>
      </c>
      <c r="D543" s="61">
        <v>0.14677194699999999</v>
      </c>
      <c r="E543" s="61">
        <v>4.4526299199999994E-2</v>
      </c>
      <c r="F543" s="61">
        <v>4.0493232499999997E-2</v>
      </c>
      <c r="G543" s="61">
        <v>6.1825207300000004E-2</v>
      </c>
      <c r="H543" s="61">
        <v>2.1545290000000002E-4</v>
      </c>
      <c r="I543" s="61">
        <v>7.38592468E-2</v>
      </c>
      <c r="J543" s="61">
        <v>3.28645693E-2</v>
      </c>
      <c r="K543" s="61">
        <v>0.15176081999999999</v>
      </c>
      <c r="L543" s="61">
        <v>0.20013460500000002</v>
      </c>
      <c r="M543" s="61"/>
      <c r="N543" s="61">
        <v>0.107656241</v>
      </c>
      <c r="O543" s="61">
        <v>5.9702885400000003E-2</v>
      </c>
      <c r="P543" s="61">
        <v>0.55535631100000005</v>
      </c>
      <c r="Q543" s="61">
        <v>-1.6410419999999998E-2</v>
      </c>
      <c r="R543" s="14"/>
    </row>
    <row r="544" spans="1:18">
      <c r="A544" s="16">
        <v>270.5</v>
      </c>
      <c r="B544" s="61">
        <v>2.9035418599999998E-2</v>
      </c>
      <c r="C544" s="61">
        <v>3.3608531599999998E-2</v>
      </c>
      <c r="D544" s="61">
        <v>0.13775516200000001</v>
      </c>
      <c r="E544" s="61">
        <v>5.2575722300000002E-2</v>
      </c>
      <c r="F544" s="61">
        <v>2.8325687300000003E-2</v>
      </c>
      <c r="G544" s="61">
        <v>6.5457984400000002E-2</v>
      </c>
      <c r="H544" s="61">
        <v>1.0955797199999999E-2</v>
      </c>
      <c r="I544" s="61">
        <v>6.02272482E-2</v>
      </c>
      <c r="J544" s="61">
        <v>2.2558730499999999E-2</v>
      </c>
      <c r="K544" s="61">
        <v>0.18089923800000002</v>
      </c>
      <c r="L544" s="61">
        <v>0.19493043799999998</v>
      </c>
      <c r="M544" s="61"/>
      <c r="N544" s="61">
        <v>0.10430906200000001</v>
      </c>
      <c r="O544" s="61">
        <v>7.0671115899999998E-2</v>
      </c>
      <c r="P544" s="61">
        <v>0.56191745400000004</v>
      </c>
      <c r="Q544" s="61">
        <v>5.2458738000000001E-3</v>
      </c>
      <c r="R544" s="14"/>
    </row>
    <row r="545" spans="1:18">
      <c r="A545" s="16">
        <v>271</v>
      </c>
      <c r="B545" s="61">
        <v>6.9550232000000003E-3</v>
      </c>
      <c r="C545" s="61">
        <v>3.6903873599999998E-2</v>
      </c>
      <c r="D545" s="61">
        <v>0.13887601899999999</v>
      </c>
      <c r="E545" s="61">
        <v>4.4034025300000001E-2</v>
      </c>
      <c r="F545" s="61">
        <v>3.6896378099999995E-2</v>
      </c>
      <c r="G545" s="61">
        <v>6.1104866299999998E-2</v>
      </c>
      <c r="H545" s="61">
        <v>1.8515674200000002E-2</v>
      </c>
      <c r="I545" s="61">
        <v>7.10701418E-2</v>
      </c>
      <c r="J545" s="61">
        <v>3.3301867999999998E-2</v>
      </c>
      <c r="K545" s="61">
        <v>0.17043955299999999</v>
      </c>
      <c r="L545" s="61">
        <v>0.19388618600000002</v>
      </c>
      <c r="M545" s="61"/>
      <c r="N545" s="61">
        <v>0.10676344800000001</v>
      </c>
      <c r="O545" s="61">
        <v>6.9024992100000002E-2</v>
      </c>
      <c r="P545" s="61">
        <v>0.54921917100000006</v>
      </c>
      <c r="Q545" s="61">
        <v>-3.630777E-3</v>
      </c>
      <c r="R545" s="14"/>
    </row>
    <row r="546" spans="1:18">
      <c r="A546" s="16">
        <v>271.5</v>
      </c>
      <c r="B546" s="61">
        <v>1.04867182E-2</v>
      </c>
      <c r="C546" s="61">
        <v>4.2673893200000007E-2</v>
      </c>
      <c r="D546" s="61">
        <v>0.138636286</v>
      </c>
      <c r="E546" s="61">
        <v>4.3483140899999995E-2</v>
      </c>
      <c r="F546" s="61">
        <v>2.3589594800000002E-2</v>
      </c>
      <c r="G546" s="61">
        <v>6.4003855900000003E-2</v>
      </c>
      <c r="H546" s="61">
        <v>-3.7430079999999999E-3</v>
      </c>
      <c r="I546" s="61">
        <v>6.61166911E-2</v>
      </c>
      <c r="J546" s="61">
        <v>2.96656187E-2</v>
      </c>
      <c r="K546" s="61">
        <v>0.16474987899999999</v>
      </c>
      <c r="L546" s="61">
        <v>0.194581637</v>
      </c>
      <c r="M546" s="61"/>
      <c r="N546" s="61">
        <v>0.100901928</v>
      </c>
      <c r="O546" s="61">
        <v>6.67229186E-2</v>
      </c>
      <c r="P546" s="61">
        <v>0.54684071499999998</v>
      </c>
      <c r="Q546" s="61">
        <v>-7.8999840000000005E-3</v>
      </c>
      <c r="R546" s="14"/>
    </row>
    <row r="547" spans="1:18">
      <c r="A547" s="16">
        <v>272</v>
      </c>
      <c r="B547" s="61">
        <v>1.6243437499999999E-2</v>
      </c>
      <c r="C547" s="61">
        <v>4.9802127499999994E-2</v>
      </c>
      <c r="D547" s="61">
        <v>0.140781987</v>
      </c>
      <c r="E547" s="61">
        <v>4.5115655300000002E-2</v>
      </c>
      <c r="F547" s="61">
        <v>3.8325682700000002E-2</v>
      </c>
      <c r="G547" s="61">
        <v>6.6105609799999993E-2</v>
      </c>
      <c r="H547" s="61">
        <v>3.6819611000000001E-3</v>
      </c>
      <c r="I547" s="61">
        <v>7.10406596E-2</v>
      </c>
      <c r="J547" s="61">
        <v>4.0283994600000005E-2</v>
      </c>
      <c r="K547" s="61">
        <v>0.169315881</v>
      </c>
      <c r="L547" s="61">
        <v>0.194074622</v>
      </c>
      <c r="M547" s="61"/>
      <c r="N547" s="61">
        <v>0.10162735299999999</v>
      </c>
      <c r="O547" s="61">
        <v>7.3794421900000004E-2</v>
      </c>
      <c r="P547" s="61">
        <v>0.56221920699999994</v>
      </c>
      <c r="Q547" s="61">
        <v>-1.158423E-3</v>
      </c>
      <c r="R547" s="14"/>
    </row>
    <row r="548" spans="1:18">
      <c r="A548" s="16">
        <v>272.5</v>
      </c>
      <c r="B548" s="61">
        <v>2.2084541700000002E-2</v>
      </c>
      <c r="C548" s="61">
        <v>3.0243302600000001E-2</v>
      </c>
      <c r="D548" s="61">
        <v>0.13692813200000001</v>
      </c>
      <c r="E548" s="61">
        <v>4.9684386299999994E-2</v>
      </c>
      <c r="F548" s="61">
        <v>2.9927533799999999E-2</v>
      </c>
      <c r="G548" s="61">
        <v>6.8190270900000002E-2</v>
      </c>
      <c r="H548" s="61">
        <v>6.0592679000000009E-3</v>
      </c>
      <c r="I548" s="61">
        <v>7.3960698200000008E-2</v>
      </c>
      <c r="J548" s="61">
        <v>2.5080448700000001E-2</v>
      </c>
      <c r="K548" s="61">
        <v>0.16213607400000002</v>
      </c>
      <c r="L548" s="61">
        <v>0.18160304100000002</v>
      </c>
      <c r="M548" s="61"/>
      <c r="N548" s="61">
        <v>0.10077989999999999</v>
      </c>
      <c r="O548" s="61">
        <v>6.2577808499999998E-2</v>
      </c>
      <c r="P548" s="61">
        <v>0.54778031599999999</v>
      </c>
      <c r="Q548" s="61">
        <v>-1.0484889999999999E-3</v>
      </c>
      <c r="R548" s="14"/>
    </row>
    <row r="549" spans="1:18">
      <c r="A549" s="16">
        <v>273</v>
      </c>
      <c r="B549" s="61">
        <v>4.3098558999999995E-3</v>
      </c>
      <c r="C549" s="61">
        <v>5.0282330699999996E-2</v>
      </c>
      <c r="D549" s="61">
        <v>0.135475611</v>
      </c>
      <c r="E549" s="61">
        <v>5.0845202499999999E-2</v>
      </c>
      <c r="F549" s="61">
        <v>2.9963282000000001E-2</v>
      </c>
      <c r="G549" s="61">
        <v>7.4289169799999999E-2</v>
      </c>
      <c r="H549" s="61">
        <v>-1.992958E-3</v>
      </c>
      <c r="I549" s="61">
        <v>6.5023868400000004E-2</v>
      </c>
      <c r="J549" s="61">
        <v>3.2952816000000003E-2</v>
      </c>
      <c r="K549" s="61">
        <v>0.17014230000000002</v>
      </c>
      <c r="L549" s="61">
        <v>0.18651526499999999</v>
      </c>
      <c r="M549" s="61"/>
      <c r="N549" s="61">
        <v>9.7400815900000007E-2</v>
      </c>
      <c r="O549" s="61">
        <v>6.2457247100000002E-2</v>
      </c>
      <c r="P549" s="61">
        <v>0.53797321200000003</v>
      </c>
      <c r="Q549" s="61">
        <v>-3.4735149999999999E-3</v>
      </c>
      <c r="R549" s="14"/>
    </row>
    <row r="550" spans="1:18">
      <c r="A550" s="16">
        <v>273.5</v>
      </c>
      <c r="B550" s="61">
        <v>2.0726764000000002E-2</v>
      </c>
      <c r="C550" s="61">
        <v>3.46319982E-2</v>
      </c>
      <c r="D550" s="61">
        <v>0.132572195</v>
      </c>
      <c r="E550" s="61">
        <v>5.5933039100000005E-2</v>
      </c>
      <c r="F550" s="61">
        <v>3.1589976999999998E-2</v>
      </c>
      <c r="G550" s="61">
        <v>7.8729497000000009E-2</v>
      </c>
      <c r="H550" s="61">
        <v>5.5655560999999997E-3</v>
      </c>
      <c r="I550" s="61">
        <v>5.7702944299999996E-2</v>
      </c>
      <c r="J550" s="61">
        <v>3.9092512400000001E-2</v>
      </c>
      <c r="K550" s="61">
        <v>0.16908135399999999</v>
      </c>
      <c r="L550" s="61">
        <v>0.191420171</v>
      </c>
      <c r="M550" s="61"/>
      <c r="N550" s="61">
        <v>0.100175686</v>
      </c>
      <c r="O550" s="61">
        <v>7.7694436500000005E-2</v>
      </c>
      <c r="P550" s="61">
        <v>0.55933502899999998</v>
      </c>
      <c r="Q550" s="61">
        <v>-1.5253806999999999E-2</v>
      </c>
      <c r="R550" s="14"/>
    </row>
    <row r="551" spans="1:18">
      <c r="A551" s="16">
        <v>274</v>
      </c>
      <c r="B551" s="61">
        <v>1.61126163E-2</v>
      </c>
      <c r="C551" s="61">
        <v>4.7142242000000001E-2</v>
      </c>
      <c r="D551" s="61">
        <v>0.14321221200000001</v>
      </c>
      <c r="E551" s="61">
        <v>5.1750970100000002E-2</v>
      </c>
      <c r="F551" s="61">
        <v>4.7098976600000002E-2</v>
      </c>
      <c r="G551" s="61">
        <v>7.5885220899999994E-2</v>
      </c>
      <c r="H551" s="61">
        <v>3.7712632E-3</v>
      </c>
      <c r="I551" s="61">
        <v>5.9129007800000001E-2</v>
      </c>
      <c r="J551" s="61">
        <v>4.48091501E-2</v>
      </c>
      <c r="K551" s="61">
        <v>0.157073184</v>
      </c>
      <c r="L551" s="61">
        <v>0.181937661</v>
      </c>
      <c r="M551" s="61"/>
      <c r="N551" s="61">
        <v>0.10028366500000001</v>
      </c>
      <c r="O551" s="61">
        <v>7.0014829299999998E-2</v>
      </c>
      <c r="P551" s="61">
        <v>0.55537971100000005</v>
      </c>
      <c r="Q551" s="61">
        <v>6.0356717999999997E-3</v>
      </c>
      <c r="R551" s="14"/>
    </row>
    <row r="552" spans="1:18">
      <c r="A552" s="16">
        <v>274.5</v>
      </c>
      <c r="B552" s="61">
        <v>1.27741816E-2</v>
      </c>
      <c r="C552" s="61">
        <v>3.8162506399999997E-2</v>
      </c>
      <c r="D552" s="61">
        <v>0.136623519</v>
      </c>
      <c r="E552" s="61">
        <v>4.58387471E-2</v>
      </c>
      <c r="F552" s="61">
        <v>1.7461331399999998E-2</v>
      </c>
      <c r="G552" s="61">
        <v>6.85529213E-2</v>
      </c>
      <c r="H552" s="61">
        <v>3.2518529000000003E-3</v>
      </c>
      <c r="I552" s="61">
        <v>6.2442375899999999E-2</v>
      </c>
      <c r="J552" s="61">
        <v>3.1147184000000001E-2</v>
      </c>
      <c r="K552" s="61">
        <v>0.16352349700000002</v>
      </c>
      <c r="L552" s="61">
        <v>0.17975067</v>
      </c>
      <c r="M552" s="61"/>
      <c r="N552" s="61">
        <v>0.102538307</v>
      </c>
      <c r="O552" s="61">
        <v>6.9695066799999997E-2</v>
      </c>
      <c r="P552" s="61">
        <v>0.54931256900000003</v>
      </c>
      <c r="Q552" s="61">
        <v>-6.0278089999999994E-3</v>
      </c>
      <c r="R552" s="14"/>
    </row>
    <row r="553" spans="1:18">
      <c r="A553" s="16">
        <v>275</v>
      </c>
      <c r="B553" s="61">
        <v>7.7998149999999999E-3</v>
      </c>
      <c r="C553" s="61">
        <v>3.1771915399999996E-2</v>
      </c>
      <c r="D553" s="61">
        <v>0.127823043</v>
      </c>
      <c r="E553" s="61">
        <v>4.6774428800000004E-2</v>
      </c>
      <c r="F553" s="61">
        <v>2.7116521399999999E-2</v>
      </c>
      <c r="G553" s="61">
        <v>6.7954691400000003E-2</v>
      </c>
      <c r="H553" s="61">
        <v>4.2245353999999999E-3</v>
      </c>
      <c r="I553" s="61">
        <v>6.2129996299999997E-2</v>
      </c>
      <c r="J553" s="61">
        <v>3.3095711300000004E-2</v>
      </c>
      <c r="K553" s="61">
        <v>0.16396781499999999</v>
      </c>
      <c r="L553" s="61">
        <v>0.17827569400000001</v>
      </c>
      <c r="M553" s="61"/>
      <c r="N553" s="61">
        <v>0.103586131</v>
      </c>
      <c r="O553" s="61">
        <v>7.9095557699999999E-2</v>
      </c>
      <c r="P553" s="61">
        <v>0.56683188600000001</v>
      </c>
      <c r="Q553" s="61">
        <v>-2.4224967E-2</v>
      </c>
      <c r="R553" s="14"/>
    </row>
    <row r="554" spans="1:18">
      <c r="A554" s="16">
        <v>275.5</v>
      </c>
      <c r="B554" s="61">
        <v>2.0789158300000003E-2</v>
      </c>
      <c r="C554" s="61">
        <v>4.0049953699999995E-2</v>
      </c>
      <c r="D554" s="61">
        <v>0.136598418</v>
      </c>
      <c r="E554" s="61">
        <v>4.1366156800000005E-2</v>
      </c>
      <c r="F554" s="61">
        <v>1.49600784E-2</v>
      </c>
      <c r="G554" s="61">
        <v>6.1188291300000003E-2</v>
      </c>
      <c r="H554" s="61">
        <v>4.2734816000000002E-3</v>
      </c>
      <c r="I554" s="61">
        <v>7.1661158799999999E-2</v>
      </c>
      <c r="J554" s="61">
        <v>3.4244212100000004E-2</v>
      </c>
      <c r="K554" s="61">
        <v>0.16714843099999999</v>
      </c>
      <c r="L554" s="61">
        <v>0.17884566899999998</v>
      </c>
      <c r="M554" s="61"/>
      <c r="N554" s="61">
        <v>0.10087544</v>
      </c>
      <c r="O554" s="61">
        <v>6.8606459699999997E-2</v>
      </c>
      <c r="P554" s="61">
        <v>0.55785893600000003</v>
      </c>
      <c r="Q554" s="61">
        <v>5.4809235999999997E-3</v>
      </c>
      <c r="R554" s="14"/>
    </row>
    <row r="555" spans="1:18">
      <c r="A555" s="16">
        <v>276</v>
      </c>
      <c r="B555" s="61">
        <v>1.34276442E-2</v>
      </c>
      <c r="C555" s="61">
        <v>2.9902300600000001E-2</v>
      </c>
      <c r="D555" s="61">
        <v>0.14399329799999999</v>
      </c>
      <c r="E555" s="61">
        <v>4.5073298499999997E-2</v>
      </c>
      <c r="F555" s="61">
        <v>1.32441867E-2</v>
      </c>
      <c r="G555" s="61">
        <v>6.3974336100000001E-2</v>
      </c>
      <c r="H555" s="61">
        <v>5.757046E-4</v>
      </c>
      <c r="I555" s="61">
        <v>5.8003971600000002E-2</v>
      </c>
      <c r="J555" s="61">
        <v>3.4658864300000002E-2</v>
      </c>
      <c r="K555" s="61">
        <v>0.170662488</v>
      </c>
      <c r="L555" s="61">
        <v>0.17839312499999999</v>
      </c>
      <c r="M555" s="61"/>
      <c r="N555" s="61">
        <v>0.104136285</v>
      </c>
      <c r="O555" s="61">
        <v>7.2574973299999998E-2</v>
      </c>
      <c r="P555" s="61">
        <v>0.552452418</v>
      </c>
      <c r="Q555" s="61">
        <v>-1.5221822000000001E-2</v>
      </c>
      <c r="R555" s="14"/>
    </row>
    <row r="556" spans="1:18">
      <c r="A556" s="16">
        <v>276.5</v>
      </c>
      <c r="B556" s="61">
        <v>3.5167696999999997E-3</v>
      </c>
      <c r="C556" s="61">
        <v>3.11729886E-2</v>
      </c>
      <c r="D556" s="61">
        <v>0.13543134600000001</v>
      </c>
      <c r="E556" s="61">
        <v>4.9109835999999997E-2</v>
      </c>
      <c r="F556" s="61">
        <v>1.1790337200000001E-2</v>
      </c>
      <c r="G556" s="61">
        <v>6.0924386100000005E-2</v>
      </c>
      <c r="H556" s="61">
        <v>7.1552744999999994E-3</v>
      </c>
      <c r="I556" s="61">
        <v>6.1380541600000005E-2</v>
      </c>
      <c r="J556" s="61">
        <v>3.03238919E-2</v>
      </c>
      <c r="K556" s="61">
        <v>0.17484456099999998</v>
      </c>
      <c r="L556" s="61">
        <v>0.18363106699999998</v>
      </c>
      <c r="M556" s="61"/>
      <c r="N556" s="61">
        <v>9.9438612400000001E-2</v>
      </c>
      <c r="O556" s="61">
        <v>7.3101103700000003E-2</v>
      </c>
      <c r="P556" s="61">
        <v>0.54546094899999997</v>
      </c>
      <c r="Q556" s="61">
        <v>-2.3084801000000002E-2</v>
      </c>
      <c r="R556" s="14"/>
    </row>
    <row r="557" spans="1:18">
      <c r="A557" s="16">
        <v>277</v>
      </c>
      <c r="B557" s="61">
        <v>9.7882862000000011E-3</v>
      </c>
      <c r="C557" s="61">
        <v>3.8081886699999998E-2</v>
      </c>
      <c r="D557" s="61">
        <v>0.13696289</v>
      </c>
      <c r="E557" s="61">
        <v>4.5077061699999997E-2</v>
      </c>
      <c r="F557" s="61">
        <v>3.4064989800000001E-2</v>
      </c>
      <c r="G557" s="61">
        <v>5.7972933299999994E-2</v>
      </c>
      <c r="H557" s="61">
        <v>9.4282062000000007E-3</v>
      </c>
      <c r="I557" s="61">
        <v>6.4811917499999996E-2</v>
      </c>
      <c r="J557" s="61">
        <v>4.2281419400000006E-2</v>
      </c>
      <c r="K557" s="61">
        <v>0.160841921</v>
      </c>
      <c r="L557" s="61">
        <v>0.18085820399999999</v>
      </c>
      <c r="M557" s="61"/>
      <c r="N557" s="61">
        <v>9.8472071000000008E-2</v>
      </c>
      <c r="O557" s="61">
        <v>6.397278499999999E-2</v>
      </c>
      <c r="P557" s="61">
        <v>0.5395624</v>
      </c>
      <c r="Q557" s="61">
        <v>-4.1971869999999998E-3</v>
      </c>
      <c r="R557" s="14"/>
    </row>
    <row r="558" spans="1:18">
      <c r="A558" s="16">
        <v>277.5</v>
      </c>
      <c r="B558" s="61">
        <v>1.4704974099999999E-2</v>
      </c>
      <c r="C558" s="61">
        <v>2.7115769799999998E-2</v>
      </c>
      <c r="D558" s="61">
        <v>0.141464123</v>
      </c>
      <c r="E558" s="61">
        <v>4.6073882300000001E-2</v>
      </c>
      <c r="F558" s="61">
        <v>2.8390092400000001E-2</v>
      </c>
      <c r="G558" s="61">
        <v>6.0436382400000002E-2</v>
      </c>
      <c r="H558" s="61">
        <v>1.02745079E-2</v>
      </c>
      <c r="I558" s="61">
        <v>6.3767426399999994E-2</v>
      </c>
      <c r="J558" s="61">
        <v>3.8731641899999995E-2</v>
      </c>
      <c r="K558" s="61">
        <v>0.16671711599999997</v>
      </c>
      <c r="L558" s="61">
        <v>0.18631945900000002</v>
      </c>
      <c r="M558" s="61"/>
      <c r="N558" s="61">
        <v>9.8600758099999991E-2</v>
      </c>
      <c r="O558" s="61">
        <v>6.9055239899999996E-2</v>
      </c>
      <c r="P558" s="61">
        <v>0.54629878799999998</v>
      </c>
      <c r="Q558" s="61">
        <v>-2.9212316000000002E-2</v>
      </c>
      <c r="R558" s="14"/>
    </row>
    <row r="559" spans="1:18">
      <c r="A559" s="16">
        <v>278</v>
      </c>
      <c r="B559" s="61">
        <v>8.0060242999999993E-3</v>
      </c>
      <c r="C559" s="61">
        <v>3.5603024800000001E-2</v>
      </c>
      <c r="D559" s="61">
        <v>0.13954899100000001</v>
      </c>
      <c r="E559" s="61">
        <v>4.5640039899999998E-2</v>
      </c>
      <c r="F559" s="61">
        <v>1.7562591799999999E-2</v>
      </c>
      <c r="G559" s="61">
        <v>5.7517608800000002E-2</v>
      </c>
      <c r="H559" s="61">
        <v>1.0311400000000001E-3</v>
      </c>
      <c r="I559" s="61">
        <v>6.3728221599999996E-2</v>
      </c>
      <c r="J559" s="61">
        <v>3.7338392099999999E-2</v>
      </c>
      <c r="K559" s="61">
        <v>0.17031090599999998</v>
      </c>
      <c r="L559" s="61">
        <v>0.18819594599999998</v>
      </c>
      <c r="M559" s="61"/>
      <c r="N559" s="61">
        <v>9.5583810499999991E-2</v>
      </c>
      <c r="O559" s="61">
        <v>7.3736760499999998E-2</v>
      </c>
      <c r="P559" s="61">
        <v>0.55448298500000004</v>
      </c>
      <c r="Q559" s="61">
        <v>-1.7236979999999999E-3</v>
      </c>
      <c r="R559" s="14"/>
    </row>
    <row r="560" spans="1:18">
      <c r="A560" s="16">
        <v>278.5</v>
      </c>
      <c r="B560" s="61">
        <v>3.8228276999999998E-3</v>
      </c>
      <c r="C560" s="61">
        <v>2.6724675599999997E-2</v>
      </c>
      <c r="D560" s="61">
        <v>0.129428669</v>
      </c>
      <c r="E560" s="61">
        <v>5.7487094400000001E-2</v>
      </c>
      <c r="F560" s="61">
        <v>2.41057971E-2</v>
      </c>
      <c r="G560" s="61">
        <v>6.3287519400000006E-2</v>
      </c>
      <c r="H560" s="61">
        <v>-5.1101909999999992E-3</v>
      </c>
      <c r="I560" s="61">
        <v>5.86159734E-2</v>
      </c>
      <c r="J560" s="61">
        <v>3.7080971400000003E-2</v>
      </c>
      <c r="K560" s="61">
        <v>0.161925611</v>
      </c>
      <c r="L560" s="61">
        <v>0.18035049999999997</v>
      </c>
      <c r="M560" s="61"/>
      <c r="N560" s="61">
        <v>0.100144713</v>
      </c>
      <c r="O560" s="61">
        <v>7.9129011499999999E-2</v>
      </c>
      <c r="P560" s="61">
        <v>0.55231765499999996</v>
      </c>
      <c r="Q560" s="61">
        <v>2.7260785999999996E-3</v>
      </c>
      <c r="R560" s="14"/>
    </row>
    <row r="561" spans="1:18">
      <c r="A561" s="16">
        <v>279</v>
      </c>
      <c r="B561" s="61">
        <v>1.81223745E-2</v>
      </c>
      <c r="C561" s="61">
        <v>4.3167345499999996E-2</v>
      </c>
      <c r="D561" s="61">
        <v>0.133590662</v>
      </c>
      <c r="E561" s="61">
        <v>4.6380580099999999E-2</v>
      </c>
      <c r="F561" s="61">
        <v>2.5547595499999999E-2</v>
      </c>
      <c r="G561" s="61">
        <v>5.9426115800000005E-2</v>
      </c>
      <c r="H561" s="61">
        <v>6.7387723000000002E-3</v>
      </c>
      <c r="I561" s="61">
        <v>6.3542223499999995E-2</v>
      </c>
      <c r="J561" s="61">
        <v>4.1825780700000002E-2</v>
      </c>
      <c r="K561" s="61">
        <v>0.17071950000000002</v>
      </c>
      <c r="L561" s="61">
        <v>0.18465557600000002</v>
      </c>
      <c r="M561" s="61"/>
      <c r="N561" s="61">
        <v>0.10535476100000001</v>
      </c>
      <c r="O561" s="61">
        <v>9.091561690000001E-2</v>
      </c>
      <c r="P561" s="61">
        <v>0.543734198</v>
      </c>
      <c r="Q561" s="61">
        <v>-1.3521847E-2</v>
      </c>
      <c r="R561" s="14"/>
    </row>
    <row r="562" spans="1:18">
      <c r="A562" s="16">
        <v>279.5</v>
      </c>
      <c r="B562" s="61">
        <v>4.4048543000000003E-3</v>
      </c>
      <c r="C562" s="61">
        <v>3.2401104600000001E-2</v>
      </c>
      <c r="D562" s="61">
        <v>0.13234453000000002</v>
      </c>
      <c r="E562" s="61">
        <v>5.2674664499999996E-2</v>
      </c>
      <c r="F562" s="61">
        <v>2.0169463799999999E-2</v>
      </c>
      <c r="G562" s="61">
        <v>5.37342663E-2</v>
      </c>
      <c r="H562" s="61">
        <v>-2.5642969999999997E-3</v>
      </c>
      <c r="I562" s="61">
        <v>6.7345853900000002E-2</v>
      </c>
      <c r="J562" s="61">
        <v>3.0960963399999999E-2</v>
      </c>
      <c r="K562" s="61">
        <v>0.17980629199999998</v>
      </c>
      <c r="L562" s="61">
        <v>0.18649138900000001</v>
      </c>
      <c r="M562" s="61"/>
      <c r="N562" s="61">
        <v>9.7701647200000005E-2</v>
      </c>
      <c r="O562" s="61">
        <v>7.5584722199999996E-2</v>
      </c>
      <c r="P562" s="61">
        <v>0.54576137499999999</v>
      </c>
      <c r="Q562" s="61">
        <v>-1.6199277000000002E-2</v>
      </c>
      <c r="R562" s="14"/>
    </row>
    <row r="563" spans="1:18">
      <c r="A563" s="16">
        <v>280</v>
      </c>
      <c r="B563" s="61">
        <v>9.0787765999999995E-3</v>
      </c>
      <c r="C563" s="61">
        <v>5.2988035599999997E-2</v>
      </c>
      <c r="D563" s="61">
        <v>0.14266988999999999</v>
      </c>
      <c r="E563" s="61">
        <v>5.0655940399999995E-2</v>
      </c>
      <c r="F563" s="61">
        <v>2.31933969E-2</v>
      </c>
      <c r="G563" s="61">
        <v>5.7731365400000005E-2</v>
      </c>
      <c r="H563" s="61">
        <v>-1.1118799999999999E-4</v>
      </c>
      <c r="I563" s="61">
        <v>6.9497082799999998E-2</v>
      </c>
      <c r="J563" s="61">
        <v>3.3115083199999999E-2</v>
      </c>
      <c r="K563" s="61">
        <v>0.167804601</v>
      </c>
      <c r="L563" s="61">
        <v>0.18401637000000001</v>
      </c>
      <c r="M563" s="61"/>
      <c r="N563" s="61">
        <v>9.6335859199999999E-2</v>
      </c>
      <c r="O563" s="61">
        <v>8.2176546899999994E-2</v>
      </c>
      <c r="P563" s="61">
        <v>0.54332161700000003</v>
      </c>
      <c r="Q563" s="61">
        <v>-2.6561241999999999E-2</v>
      </c>
      <c r="R563" s="14"/>
    </row>
    <row r="564" spans="1:18">
      <c r="A564" s="16">
        <v>280.5</v>
      </c>
      <c r="B564" s="61">
        <v>2.3429190900000001E-2</v>
      </c>
      <c r="C564" s="61">
        <v>2.8428732700000001E-2</v>
      </c>
      <c r="D564" s="61">
        <v>0.13108963500000001</v>
      </c>
      <c r="E564" s="61">
        <v>5.1969343799999998E-2</v>
      </c>
      <c r="F564" s="61">
        <v>2.7444468E-2</v>
      </c>
      <c r="G564" s="61">
        <v>6.1740588299999996E-2</v>
      </c>
      <c r="H564" s="61">
        <v>-3.090729E-3</v>
      </c>
      <c r="I564" s="61">
        <v>6.14677296E-2</v>
      </c>
      <c r="J564" s="61">
        <v>3.8489273000000004E-2</v>
      </c>
      <c r="K564" s="61">
        <v>0.17502494500000002</v>
      </c>
      <c r="L564" s="61">
        <v>0.185418785</v>
      </c>
      <c r="M564" s="61"/>
      <c r="N564" s="61">
        <v>9.9684911599999995E-2</v>
      </c>
      <c r="O564" s="61">
        <v>8.0829242100000004E-2</v>
      </c>
      <c r="P564" s="61">
        <v>0.561725425</v>
      </c>
      <c r="Q564" s="61">
        <v>-2.8223620999999997E-2</v>
      </c>
      <c r="R564" s="14"/>
    </row>
    <row r="565" spans="1:18">
      <c r="A565" s="16">
        <v>281</v>
      </c>
      <c r="B565" s="61">
        <v>1.6788803099999999E-2</v>
      </c>
      <c r="C565" s="61">
        <v>3.1724612799999996E-2</v>
      </c>
      <c r="D565" s="61">
        <v>0.13312373</v>
      </c>
      <c r="E565" s="61">
        <v>4.8347039199999997E-2</v>
      </c>
      <c r="F565" s="61">
        <v>3.05641452E-2</v>
      </c>
      <c r="G565" s="61">
        <v>5.7808342699999994E-2</v>
      </c>
      <c r="H565" s="61">
        <v>3.0125741000000001E-3</v>
      </c>
      <c r="I565" s="61">
        <v>6.1668384499999999E-2</v>
      </c>
      <c r="J565" s="61">
        <v>3.4872533099999999E-2</v>
      </c>
      <c r="K565" s="61">
        <v>0.16727566700000002</v>
      </c>
      <c r="L565" s="61">
        <v>0.18142314500000001</v>
      </c>
      <c r="M565" s="61"/>
      <c r="N565" s="61">
        <v>0.100903378</v>
      </c>
      <c r="O565" s="61">
        <v>8.7495582899999993E-2</v>
      </c>
      <c r="P565" s="61">
        <v>0.55487183399999995</v>
      </c>
      <c r="Q565" s="61">
        <v>-1.3201240000000001E-2</v>
      </c>
      <c r="R565" s="14"/>
    </row>
    <row r="566" spans="1:18">
      <c r="A566" s="16">
        <v>281.5</v>
      </c>
      <c r="B566" s="61">
        <v>1.08303953E-2</v>
      </c>
      <c r="C566" s="61">
        <v>3.2884938000000002E-2</v>
      </c>
      <c r="D566" s="61">
        <v>0.132666863</v>
      </c>
      <c r="E566" s="61">
        <v>5.1792899400000002E-2</v>
      </c>
      <c r="F566" s="61">
        <v>1.9804434200000002E-2</v>
      </c>
      <c r="G566" s="61">
        <v>7.2857856200000001E-2</v>
      </c>
      <c r="H566" s="61">
        <v>-3.2345220000000001E-3</v>
      </c>
      <c r="I566" s="61">
        <v>6.3891290200000006E-2</v>
      </c>
      <c r="J566" s="61">
        <v>4.2912079399999997E-2</v>
      </c>
      <c r="K566" s="61">
        <v>0.17575642899999999</v>
      </c>
      <c r="L566" s="61">
        <v>0.18912013999999999</v>
      </c>
      <c r="M566" s="61"/>
      <c r="N566" s="61">
        <v>9.4822940300000005E-2</v>
      </c>
      <c r="O566" s="61">
        <v>7.67081654E-2</v>
      </c>
      <c r="P566" s="61">
        <v>0.55693503300000002</v>
      </c>
      <c r="Q566" s="61">
        <v>-1.4212415000000001E-2</v>
      </c>
      <c r="R566" s="14"/>
    </row>
    <row r="567" spans="1:18">
      <c r="A567" s="16">
        <v>282</v>
      </c>
      <c r="B567" s="61">
        <v>1.3056931599999998E-2</v>
      </c>
      <c r="C567" s="61">
        <v>3.1274069799999998E-2</v>
      </c>
      <c r="D567" s="61">
        <v>0.13673148199999999</v>
      </c>
      <c r="E567" s="61">
        <v>5.0144847400000005E-2</v>
      </c>
      <c r="F567" s="61">
        <v>1.9082820099999998E-2</v>
      </c>
      <c r="G567" s="61">
        <v>5.7757211199999998E-2</v>
      </c>
      <c r="H567" s="61">
        <v>1.488529E-4</v>
      </c>
      <c r="I567" s="61">
        <v>5.7414494500000003E-2</v>
      </c>
      <c r="J567" s="61">
        <v>2.6440980999999999E-2</v>
      </c>
      <c r="K567" s="61">
        <v>0.16490407000000001</v>
      </c>
      <c r="L567" s="61">
        <v>0.18748376</v>
      </c>
      <c r="M567" s="61"/>
      <c r="N567" s="61">
        <v>0.10244705800000001</v>
      </c>
      <c r="O567" s="61">
        <v>8.5619197100000002E-2</v>
      </c>
      <c r="P567" s="61">
        <v>0.561439943</v>
      </c>
      <c r="Q567" s="61">
        <v>-1.4843782999999999E-2</v>
      </c>
      <c r="R567" s="14"/>
    </row>
    <row r="568" spans="1:18">
      <c r="A568" s="16">
        <v>282.5</v>
      </c>
      <c r="B568" s="61">
        <v>-7.4155400000000008E-3</v>
      </c>
      <c r="C568" s="61">
        <v>2.87228338E-2</v>
      </c>
      <c r="D568" s="61">
        <v>0.13338340799999998</v>
      </c>
      <c r="E568" s="61">
        <v>5.5353748500000001E-2</v>
      </c>
      <c r="F568" s="61">
        <v>1.2694349000000001E-2</v>
      </c>
      <c r="G568" s="61">
        <v>5.7367107700000003E-2</v>
      </c>
      <c r="H568" s="61">
        <v>4.9535290999999995E-3</v>
      </c>
      <c r="I568" s="61">
        <v>6.0326136900000001E-2</v>
      </c>
      <c r="J568" s="61">
        <v>3.7125507500000002E-2</v>
      </c>
      <c r="K568" s="61">
        <v>0.168102525</v>
      </c>
      <c r="L568" s="61">
        <v>0.18779885499999999</v>
      </c>
      <c r="M568" s="61"/>
      <c r="N568" s="61">
        <v>9.788560419999999E-2</v>
      </c>
      <c r="O568" s="61">
        <v>8.2000542799999993E-2</v>
      </c>
      <c r="P568" s="61">
        <v>0.56384758499999998</v>
      </c>
      <c r="Q568" s="61">
        <v>-1.6607179999999998E-3</v>
      </c>
      <c r="R568" s="14"/>
    </row>
    <row r="569" spans="1:18">
      <c r="A569" s="16">
        <v>283</v>
      </c>
      <c r="B569" s="61">
        <v>1.2180598300000001E-2</v>
      </c>
      <c r="C569" s="61">
        <v>3.9627595799999998E-2</v>
      </c>
      <c r="D569" s="61">
        <v>0.13143380600000001</v>
      </c>
      <c r="E569" s="61">
        <v>4.9442234100000003E-2</v>
      </c>
      <c r="F569" s="61">
        <v>9.5051990000000002E-4</v>
      </c>
      <c r="G569" s="61">
        <v>6.5582107000000001E-2</v>
      </c>
      <c r="H569" s="61">
        <v>-4.6647319999999996E-3</v>
      </c>
      <c r="I569" s="61">
        <v>5.48589549E-2</v>
      </c>
      <c r="J569" s="61">
        <v>3.6035397699999999E-2</v>
      </c>
      <c r="K569" s="61">
        <v>0.17255778899999999</v>
      </c>
      <c r="L569" s="61">
        <v>0.19564833600000001</v>
      </c>
      <c r="M569" s="61"/>
      <c r="N569" s="61">
        <v>0.103799304</v>
      </c>
      <c r="O569" s="61">
        <v>8.7599359299999999E-2</v>
      </c>
      <c r="P569" s="61">
        <v>0.57510373299999995</v>
      </c>
      <c r="Q569" s="61">
        <v>-1.2143192000000001E-2</v>
      </c>
      <c r="R569" s="14"/>
    </row>
    <row r="570" spans="1:18">
      <c r="A570" s="16">
        <v>283.5</v>
      </c>
      <c r="B570" s="61">
        <v>1.86574259E-2</v>
      </c>
      <c r="C570" s="61">
        <v>3.45177214E-2</v>
      </c>
      <c r="D570" s="61">
        <v>0.13476584999999999</v>
      </c>
      <c r="E570" s="61">
        <v>4.7641054799999999E-2</v>
      </c>
      <c r="F570" s="61">
        <v>1.8686059200000001E-2</v>
      </c>
      <c r="G570" s="61">
        <v>6.1226307000000001E-2</v>
      </c>
      <c r="H570" s="61">
        <v>-2.785184E-3</v>
      </c>
      <c r="I570" s="61">
        <v>5.2301931599999997E-2</v>
      </c>
      <c r="J570" s="61">
        <v>3.6001469300000005E-2</v>
      </c>
      <c r="K570" s="61">
        <v>0.16946609200000001</v>
      </c>
      <c r="L570" s="61">
        <v>0.19542870700000001</v>
      </c>
      <c r="M570" s="61"/>
      <c r="N570" s="61">
        <v>9.8245416199999991E-2</v>
      </c>
      <c r="O570" s="61">
        <v>8.8813232299999989E-2</v>
      </c>
      <c r="P570" s="61">
        <v>0.55367000300000002</v>
      </c>
      <c r="Q570" s="61">
        <v>-2.6207888000000002E-2</v>
      </c>
      <c r="R570" s="14"/>
    </row>
    <row r="571" spans="1:18">
      <c r="A571" s="16">
        <v>284</v>
      </c>
      <c r="B571" s="61">
        <v>5.7637548000000005E-3</v>
      </c>
      <c r="C571" s="61">
        <v>2.4838941700000002E-2</v>
      </c>
      <c r="D571" s="61">
        <v>0.143522961</v>
      </c>
      <c r="E571" s="61">
        <v>4.9362038400000002E-2</v>
      </c>
      <c r="F571" s="61">
        <v>1.4627716299999999E-2</v>
      </c>
      <c r="G571" s="61">
        <v>5.1002438999999997E-2</v>
      </c>
      <c r="H571" s="61">
        <v>5.050683E-4</v>
      </c>
      <c r="I571" s="61">
        <v>5.7903385600000003E-2</v>
      </c>
      <c r="J571" s="61">
        <v>2.74429679E-2</v>
      </c>
      <c r="K571" s="61">
        <v>0.17195423500000001</v>
      </c>
      <c r="L571" s="61">
        <v>0.202931739</v>
      </c>
      <c r="M571" s="61"/>
      <c r="N571" s="61">
        <v>9.6641111899999993E-2</v>
      </c>
      <c r="O571" s="61">
        <v>8.0770860599999994E-2</v>
      </c>
      <c r="P571" s="61">
        <v>0.56105818699999999</v>
      </c>
      <c r="Q571" s="61">
        <v>-1.9259855999999999E-2</v>
      </c>
      <c r="R571" s="14"/>
    </row>
    <row r="572" spans="1:18">
      <c r="A572" s="16">
        <v>284.5</v>
      </c>
      <c r="B572" s="61">
        <v>8.6050866000000007E-3</v>
      </c>
      <c r="C572" s="61">
        <v>2.1859637300000002E-2</v>
      </c>
      <c r="D572" s="61">
        <v>0.133511357</v>
      </c>
      <c r="E572" s="61">
        <v>4.8087174600000004E-2</v>
      </c>
      <c r="F572" s="61">
        <v>3.60024626E-2</v>
      </c>
      <c r="G572" s="61">
        <v>5.66703255E-2</v>
      </c>
      <c r="H572" s="61">
        <v>6.3263829999999997E-3</v>
      </c>
      <c r="I572" s="61">
        <v>6.1297231400000006E-2</v>
      </c>
      <c r="J572" s="61">
        <v>3.7865340900000002E-2</v>
      </c>
      <c r="K572" s="61">
        <v>0.149966077</v>
      </c>
      <c r="L572" s="61">
        <v>0.200805332</v>
      </c>
      <c r="M572" s="61"/>
      <c r="N572" s="61">
        <v>0.101813501</v>
      </c>
      <c r="O572" s="61">
        <v>8.4738863099999992E-2</v>
      </c>
      <c r="P572" s="61">
        <v>0.551828498</v>
      </c>
      <c r="Q572" s="61">
        <v>-9.2992220000000011E-3</v>
      </c>
      <c r="R572" s="14"/>
    </row>
    <row r="573" spans="1:18">
      <c r="A573" s="16">
        <v>285</v>
      </c>
      <c r="B573" s="61">
        <v>6.6939495000000009E-3</v>
      </c>
      <c r="C573" s="61">
        <v>3.2972946699999998E-2</v>
      </c>
      <c r="D573" s="61">
        <v>0.12654322100000001</v>
      </c>
      <c r="E573" s="61">
        <v>5.0950553599999997E-2</v>
      </c>
      <c r="F573" s="61">
        <v>1.9661067899999999E-2</v>
      </c>
      <c r="G573" s="61">
        <v>5.5233960299999996E-2</v>
      </c>
      <c r="H573" s="61">
        <v>-2.1826179999999999E-3</v>
      </c>
      <c r="I573" s="61">
        <v>6.1959318300000003E-2</v>
      </c>
      <c r="J573" s="61">
        <v>2.7391415000000002E-2</v>
      </c>
      <c r="K573" s="61">
        <v>0.167173235</v>
      </c>
      <c r="L573" s="61">
        <v>0.191482809</v>
      </c>
      <c r="M573" s="61"/>
      <c r="N573" s="61">
        <v>9.9746480799999995E-2</v>
      </c>
      <c r="O573" s="61">
        <v>8.7290481000000003E-2</v>
      </c>
      <c r="P573" s="61">
        <v>0.55194465100000001</v>
      </c>
      <c r="Q573" s="61">
        <v>-1.2955696999999999E-2</v>
      </c>
      <c r="R573" s="14"/>
    </row>
    <row r="574" spans="1:18">
      <c r="A574" s="16">
        <v>285.5</v>
      </c>
      <c r="B574" s="61">
        <v>1.4663702300000001E-2</v>
      </c>
      <c r="C574" s="61">
        <v>4.1771995999999999E-2</v>
      </c>
      <c r="D574" s="61">
        <v>0.13591842700000001</v>
      </c>
      <c r="E574" s="61">
        <v>5.0214922000000002E-2</v>
      </c>
      <c r="F574" s="61">
        <v>2.87911486E-2</v>
      </c>
      <c r="G574" s="61">
        <v>5.5587370800000001E-2</v>
      </c>
      <c r="H574" s="61">
        <v>1.2101179300000001E-2</v>
      </c>
      <c r="I574" s="61">
        <v>6.2446264899999999E-2</v>
      </c>
      <c r="J574" s="61">
        <v>3.4628169199999996E-2</v>
      </c>
      <c r="K574" s="61">
        <v>0.17118193500000001</v>
      </c>
      <c r="L574" s="61">
        <v>0.18492251900000001</v>
      </c>
      <c r="M574" s="61"/>
      <c r="N574" s="61">
        <v>9.6148174599999997E-2</v>
      </c>
      <c r="O574" s="61">
        <v>9.5717536300000003E-2</v>
      </c>
      <c r="P574" s="61">
        <v>0.55503351700000003</v>
      </c>
      <c r="Q574" s="61">
        <v>-2.1531837000000002E-2</v>
      </c>
      <c r="R574" s="14"/>
    </row>
    <row r="575" spans="1:18">
      <c r="A575" s="16">
        <v>286</v>
      </c>
      <c r="B575" s="61">
        <v>-1.4595396E-2</v>
      </c>
      <c r="C575" s="61">
        <v>2.0694118399999999E-2</v>
      </c>
      <c r="D575" s="61">
        <v>0.14115730400000001</v>
      </c>
      <c r="E575" s="61">
        <v>5.6934683399999998E-2</v>
      </c>
      <c r="F575" s="61">
        <v>3.4102420699999997E-2</v>
      </c>
      <c r="G575" s="61">
        <v>5.8168816300000002E-2</v>
      </c>
      <c r="H575" s="61">
        <v>3.3489050999999997E-3</v>
      </c>
      <c r="I575" s="61">
        <v>6.4055246699999999E-2</v>
      </c>
      <c r="J575" s="61">
        <v>3.3109249699999996E-2</v>
      </c>
      <c r="K575" s="61">
        <v>0.17655186700000003</v>
      </c>
      <c r="L575" s="61">
        <v>0.179354394</v>
      </c>
      <c r="M575" s="61"/>
      <c r="N575" s="61">
        <v>9.7526163799999996E-2</v>
      </c>
      <c r="O575" s="61">
        <v>8.3054627500000006E-2</v>
      </c>
      <c r="P575" s="61">
        <v>0.55382711600000001</v>
      </c>
      <c r="Q575" s="61">
        <v>-1.3448876E-2</v>
      </c>
      <c r="R575" s="14"/>
    </row>
    <row r="576" spans="1:18">
      <c r="A576" s="16">
        <v>286.5</v>
      </c>
      <c r="B576" s="61">
        <v>1.9936671900000001E-2</v>
      </c>
      <c r="C576" s="61">
        <v>2.8965699500000001E-2</v>
      </c>
      <c r="D576" s="61">
        <v>0.13391567500000001</v>
      </c>
      <c r="E576" s="61">
        <v>6.0600770999999998E-2</v>
      </c>
      <c r="F576" s="61">
        <v>2.4445054599999998E-2</v>
      </c>
      <c r="G576" s="61">
        <v>4.9650656099999996E-2</v>
      </c>
      <c r="H576" s="61">
        <v>8.5805096000000011E-3</v>
      </c>
      <c r="I576" s="61">
        <v>5.3841507000000004E-2</v>
      </c>
      <c r="J576" s="61">
        <v>3.68553878E-2</v>
      </c>
      <c r="K576" s="61">
        <v>0.15935139500000001</v>
      </c>
      <c r="L576" s="61">
        <v>0.18563014899999999</v>
      </c>
      <c r="M576" s="61"/>
      <c r="N576" s="61">
        <v>9.9864271599999999E-2</v>
      </c>
      <c r="O576" s="61">
        <v>8.7564906600000006E-2</v>
      </c>
      <c r="P576" s="61">
        <v>0.54482332099999997</v>
      </c>
      <c r="Q576" s="61">
        <v>-6.4713569999999996E-3</v>
      </c>
      <c r="R576" s="14"/>
    </row>
    <row r="577" spans="1:18">
      <c r="A577" s="16">
        <v>287</v>
      </c>
      <c r="B577" s="61">
        <v>2.2623320499999999E-2</v>
      </c>
      <c r="C577" s="61">
        <v>3.6043574000000002E-2</v>
      </c>
      <c r="D577" s="61">
        <v>0.14017332400000002</v>
      </c>
      <c r="E577" s="61">
        <v>5.3651736799999995E-2</v>
      </c>
      <c r="F577" s="61">
        <v>3.79389485E-2</v>
      </c>
      <c r="G577" s="61">
        <v>5.45127927E-2</v>
      </c>
      <c r="H577" s="61">
        <v>1.2635252999999998E-3</v>
      </c>
      <c r="I577" s="61">
        <v>6.3290865399999993E-2</v>
      </c>
      <c r="J577" s="61">
        <v>3.3152932699999998E-2</v>
      </c>
      <c r="K577" s="61">
        <v>0.15552437399999999</v>
      </c>
      <c r="L577" s="61">
        <v>0.18734784900000001</v>
      </c>
      <c r="M577" s="61"/>
      <c r="N577" s="61">
        <v>9.6637352499999996E-2</v>
      </c>
      <c r="O577" s="61">
        <v>8.5823462700000006E-2</v>
      </c>
      <c r="P577" s="61">
        <v>0.53080495300000008</v>
      </c>
      <c r="Q577" s="61">
        <v>-3.5679270000000003E-3</v>
      </c>
      <c r="R577" s="14"/>
    </row>
    <row r="578" spans="1:18">
      <c r="A578" s="16">
        <v>287.5</v>
      </c>
      <c r="B578" s="61">
        <v>-5.0044259999999993E-3</v>
      </c>
      <c r="C578" s="61">
        <v>3.6301552199999997E-2</v>
      </c>
      <c r="D578" s="61">
        <v>0.13284316600000001</v>
      </c>
      <c r="E578" s="61">
        <v>5.3790331599999998E-2</v>
      </c>
      <c r="F578" s="61">
        <v>2.4075185499999999E-2</v>
      </c>
      <c r="G578" s="61">
        <v>5.7030174500000003E-2</v>
      </c>
      <c r="H578" s="61">
        <v>-4.0333699999999997E-3</v>
      </c>
      <c r="I578" s="61">
        <v>5.80703095E-2</v>
      </c>
      <c r="J578" s="61">
        <v>3.6339569599999996E-2</v>
      </c>
      <c r="K578" s="61">
        <v>0.15873717500000001</v>
      </c>
      <c r="L578" s="61">
        <v>0.18796547599999999</v>
      </c>
      <c r="M578" s="61"/>
      <c r="N578" s="61">
        <v>9.8539785500000004E-2</v>
      </c>
      <c r="O578" s="61">
        <v>9.2131092900000003E-2</v>
      </c>
      <c r="P578" s="61">
        <v>0.54927179400000004</v>
      </c>
      <c r="Q578" s="61">
        <v>-1.4629137E-2</v>
      </c>
      <c r="R578" s="14"/>
    </row>
    <row r="579" spans="1:18">
      <c r="A579" s="16">
        <v>288</v>
      </c>
      <c r="B579" s="61">
        <v>2.1637992000000002E-2</v>
      </c>
      <c r="C579" s="61">
        <v>3.00687792E-2</v>
      </c>
      <c r="D579" s="61">
        <v>0.13964665800000001</v>
      </c>
      <c r="E579" s="61">
        <v>5.5831874199999999E-2</v>
      </c>
      <c r="F579" s="61">
        <v>3.0442799800000003E-2</v>
      </c>
      <c r="G579" s="61">
        <v>5.3261380599999998E-2</v>
      </c>
      <c r="H579" s="61">
        <v>-2.9764180000000002E-3</v>
      </c>
      <c r="I579" s="61">
        <v>5.72025772E-2</v>
      </c>
      <c r="J579" s="61">
        <v>3.5338091699999997E-2</v>
      </c>
      <c r="K579" s="61">
        <v>0.14817346200000001</v>
      </c>
      <c r="L579" s="61">
        <v>0.187766813</v>
      </c>
      <c r="M579" s="61"/>
      <c r="N579" s="61">
        <v>9.7295535799999999E-2</v>
      </c>
      <c r="O579" s="61">
        <v>8.6032606999999997E-2</v>
      </c>
      <c r="P579" s="61">
        <v>0.55295388199999995</v>
      </c>
      <c r="Q579" s="61">
        <v>-1.6091435000000001E-2</v>
      </c>
      <c r="R579" s="14"/>
    </row>
    <row r="580" spans="1:18">
      <c r="A580" s="16">
        <v>288.5</v>
      </c>
      <c r="B580" s="61">
        <v>-1.0122039000000001E-2</v>
      </c>
      <c r="C580" s="61">
        <v>2.3265869499999998E-2</v>
      </c>
      <c r="D580" s="61">
        <v>0.12057307</v>
      </c>
      <c r="E580" s="61">
        <v>5.9173196600000005E-2</v>
      </c>
      <c r="F580" s="61">
        <v>3.1143790999999997E-2</v>
      </c>
      <c r="G580" s="61">
        <v>5.0666736699999999E-2</v>
      </c>
      <c r="H580" s="61">
        <v>6.4951620000000001E-4</v>
      </c>
      <c r="I580" s="61">
        <v>5.9293863599999996E-2</v>
      </c>
      <c r="J580" s="61">
        <v>4.3335028099999999E-2</v>
      </c>
      <c r="K580" s="61">
        <v>0.15676767</v>
      </c>
      <c r="L580" s="61">
        <v>0.199711475</v>
      </c>
      <c r="M580" s="61"/>
      <c r="N580" s="61">
        <v>9.3019196200000001E-2</v>
      </c>
      <c r="O580" s="61">
        <v>8.8967200999999996E-2</v>
      </c>
      <c r="P580" s="61">
        <v>0.52911311699999997</v>
      </c>
      <c r="Q580" s="61">
        <v>-6.2284569999999997E-3</v>
      </c>
      <c r="R580" s="14"/>
    </row>
    <row r="581" spans="1:18">
      <c r="A581" s="16">
        <v>289</v>
      </c>
      <c r="B581" s="61">
        <v>7.0681501000000001E-3</v>
      </c>
      <c r="C581" s="61">
        <v>4.3059654500000002E-2</v>
      </c>
      <c r="D581" s="61">
        <v>0.14322907700000001</v>
      </c>
      <c r="E581" s="61">
        <v>5.0612774700000002E-2</v>
      </c>
      <c r="F581" s="61">
        <v>2.2334236500000004E-2</v>
      </c>
      <c r="G581" s="61">
        <v>5.6425708200000008E-2</v>
      </c>
      <c r="H581" s="61">
        <v>-1.576331E-3</v>
      </c>
      <c r="I581" s="61">
        <v>6.2003581000000002E-2</v>
      </c>
      <c r="J581" s="61">
        <v>5.2406458400000001E-2</v>
      </c>
      <c r="K581" s="61">
        <v>0.165566348</v>
      </c>
      <c r="L581" s="61">
        <v>0.19705456200000002</v>
      </c>
      <c r="M581" s="61"/>
      <c r="N581" s="61">
        <v>9.5642453799999985E-2</v>
      </c>
      <c r="O581" s="61">
        <v>9.1644944299999989E-2</v>
      </c>
      <c r="P581" s="61">
        <v>0.55270777500000001</v>
      </c>
      <c r="Q581" s="61">
        <v>-3.4423425000000001E-2</v>
      </c>
      <c r="R581" s="14"/>
    </row>
    <row r="582" spans="1:18">
      <c r="A582" s="16">
        <v>289.5</v>
      </c>
      <c r="B582" s="61">
        <v>4.7836206999999995E-3</v>
      </c>
      <c r="C582" s="61">
        <v>2.47200869E-2</v>
      </c>
      <c r="D582" s="61">
        <v>0.12624168799999999</v>
      </c>
      <c r="E582" s="61">
        <v>5.28516692E-2</v>
      </c>
      <c r="F582" s="61">
        <v>2.80275678E-2</v>
      </c>
      <c r="G582" s="61">
        <v>5.6817547700000005E-2</v>
      </c>
      <c r="H582" s="61">
        <v>5.6579380000000004E-4</v>
      </c>
      <c r="I582" s="61">
        <v>5.50022862E-2</v>
      </c>
      <c r="J582" s="61">
        <v>4.3878129299999999E-2</v>
      </c>
      <c r="K582" s="61">
        <v>0.15133586799999998</v>
      </c>
      <c r="L582" s="61">
        <v>0.19297909499999999</v>
      </c>
      <c r="M582" s="61"/>
      <c r="N582" s="61">
        <v>9.5160809200000002E-2</v>
      </c>
      <c r="O582" s="61">
        <v>9.4444213200000002E-2</v>
      </c>
      <c r="P582" s="61">
        <v>0.55185234000000005</v>
      </c>
      <c r="Q582" s="61">
        <v>-8.3395269999999994E-3</v>
      </c>
      <c r="R582" s="14"/>
    </row>
    <row r="583" spans="1:18">
      <c r="A583" s="16">
        <v>290</v>
      </c>
      <c r="B583" s="61">
        <v>1.1970407000000001E-2</v>
      </c>
      <c r="C583" s="61">
        <v>2.3525569100000001E-2</v>
      </c>
      <c r="D583" s="61">
        <v>0.13105630400000001</v>
      </c>
      <c r="E583" s="61">
        <v>5.82251108E-2</v>
      </c>
      <c r="F583" s="61">
        <v>3.5744563899999998E-2</v>
      </c>
      <c r="G583" s="61">
        <v>3.9672131100000001E-2</v>
      </c>
      <c r="H583" s="61">
        <v>-6.1492020000000003E-3</v>
      </c>
      <c r="I583" s="61">
        <v>6.2386221300000003E-2</v>
      </c>
      <c r="J583" s="61">
        <v>3.4246509700000004E-2</v>
      </c>
      <c r="K583" s="61">
        <v>0.16131606399999998</v>
      </c>
      <c r="L583" s="61">
        <v>0.192722597</v>
      </c>
      <c r="M583" s="61"/>
      <c r="N583" s="61">
        <v>9.1300536799999998E-2</v>
      </c>
      <c r="O583" s="61">
        <v>9.2876078500000001E-2</v>
      </c>
      <c r="P583" s="61">
        <v>0.55062893300000004</v>
      </c>
      <c r="Q583" s="61">
        <v>-4.6820460000000005E-3</v>
      </c>
      <c r="R583" s="14"/>
    </row>
    <row r="584" spans="1:18">
      <c r="A584" s="16">
        <v>290.5</v>
      </c>
      <c r="B584" s="61">
        <v>6.5304041999999993E-3</v>
      </c>
      <c r="C584" s="61">
        <v>2.5157634999999998E-2</v>
      </c>
      <c r="D584" s="61">
        <v>0.12943722299999999</v>
      </c>
      <c r="E584" s="61">
        <v>5.9074382500000001E-2</v>
      </c>
      <c r="F584" s="61">
        <v>2.8371506599999999E-2</v>
      </c>
      <c r="G584" s="61">
        <v>4.6731790799999999E-2</v>
      </c>
      <c r="H584" s="61">
        <v>-4.1253740000000002E-3</v>
      </c>
      <c r="I584" s="61">
        <v>6.6692657799999999E-2</v>
      </c>
      <c r="J584" s="61">
        <v>4.1103145399999999E-2</v>
      </c>
      <c r="K584" s="61">
        <v>0.164019783</v>
      </c>
      <c r="L584" s="61">
        <v>0.19097502500000002</v>
      </c>
      <c r="M584" s="61"/>
      <c r="N584" s="61">
        <v>9.7590771399999998E-2</v>
      </c>
      <c r="O584" s="61">
        <v>9.7890359799999993E-2</v>
      </c>
      <c r="P584" s="61">
        <v>0.55069412200000001</v>
      </c>
      <c r="Q584" s="61">
        <v>-6.1706190000000005E-3</v>
      </c>
      <c r="R584" s="14"/>
    </row>
    <row r="585" spans="1:18">
      <c r="A585" s="16">
        <v>291</v>
      </c>
      <c r="B585" s="61">
        <v>-6.4000500000000002E-4</v>
      </c>
      <c r="C585" s="61">
        <v>3.3142479900000001E-2</v>
      </c>
      <c r="D585" s="61">
        <v>0.14193850199999999</v>
      </c>
      <c r="E585" s="61">
        <v>6.1526063000000006E-2</v>
      </c>
      <c r="F585" s="61">
        <v>1.506497E-2</v>
      </c>
      <c r="G585" s="61">
        <v>4.4368152299999998E-2</v>
      </c>
      <c r="H585" s="61">
        <v>-3.3816420000000002E-3</v>
      </c>
      <c r="I585" s="61">
        <v>5.2121441099999999E-2</v>
      </c>
      <c r="J585" s="61">
        <v>4.1986933500000004E-2</v>
      </c>
      <c r="K585" s="61">
        <v>0.15666972700000001</v>
      </c>
      <c r="L585" s="61">
        <v>0.184161044</v>
      </c>
      <c r="M585" s="61"/>
      <c r="N585" s="61">
        <v>9.5380571300000008E-2</v>
      </c>
      <c r="O585" s="61">
        <v>8.5336651999999999E-2</v>
      </c>
      <c r="P585" s="61">
        <v>0.538984028</v>
      </c>
      <c r="Q585" s="61">
        <v>-1.545418E-2</v>
      </c>
      <c r="R585" s="14"/>
    </row>
    <row r="586" spans="1:18">
      <c r="A586" s="16">
        <v>291.5</v>
      </c>
      <c r="B586" s="61">
        <v>-5.8313590000000004E-3</v>
      </c>
      <c r="C586" s="61">
        <v>2.1392300500000003E-2</v>
      </c>
      <c r="D586" s="61">
        <v>0.12334015000000001</v>
      </c>
      <c r="E586" s="61">
        <v>6.4090077699999998E-2</v>
      </c>
      <c r="F586" s="61">
        <v>2.9526218100000001E-2</v>
      </c>
      <c r="G586" s="61">
        <v>5.0214590199999999E-2</v>
      </c>
      <c r="H586" s="61">
        <v>-7.7688200000000001E-4</v>
      </c>
      <c r="I586" s="61">
        <v>5.3258043300000002E-2</v>
      </c>
      <c r="J586" s="61">
        <v>5.4675846600000001E-2</v>
      </c>
      <c r="K586" s="61">
        <v>0.16616703300000002</v>
      </c>
      <c r="L586" s="61">
        <v>0.18109238699999999</v>
      </c>
      <c r="M586" s="61"/>
      <c r="N586" s="61">
        <v>9.6635120599999999E-2</v>
      </c>
      <c r="O586" s="61">
        <v>0.10271678899999999</v>
      </c>
      <c r="P586" s="61">
        <v>0.56083137100000002</v>
      </c>
      <c r="Q586" s="61">
        <v>6.7079610000000001E-3</v>
      </c>
      <c r="R586" s="14"/>
    </row>
    <row r="587" spans="1:18">
      <c r="A587" s="16">
        <v>292</v>
      </c>
      <c r="B587" s="61">
        <v>5.8356847999999992E-3</v>
      </c>
      <c r="C587" s="61">
        <v>2.34677989E-2</v>
      </c>
      <c r="D587" s="61">
        <v>0.12904668</v>
      </c>
      <c r="E587" s="61">
        <v>5.5843063400000004E-2</v>
      </c>
      <c r="F587" s="61">
        <v>2.5340652800000002E-2</v>
      </c>
      <c r="G587" s="61">
        <v>5.5077838000000004E-2</v>
      </c>
      <c r="H587" s="61">
        <v>-5.7339090000000006E-3</v>
      </c>
      <c r="I587" s="61">
        <v>6.1020325E-2</v>
      </c>
      <c r="J587" s="61">
        <v>4.7592609199999997E-2</v>
      </c>
      <c r="K587" s="61">
        <v>0.153261225</v>
      </c>
      <c r="L587" s="61">
        <v>0.18222644200000002</v>
      </c>
      <c r="M587" s="61"/>
      <c r="N587" s="61">
        <v>0.105465558</v>
      </c>
      <c r="O587" s="61">
        <v>8.8497047500000009E-2</v>
      </c>
      <c r="P587" s="61">
        <v>0.55743034299999994</v>
      </c>
      <c r="Q587" s="61">
        <v>3.5223642000000001E-3</v>
      </c>
      <c r="R587" s="14"/>
    </row>
    <row r="588" spans="1:18">
      <c r="A588" s="16">
        <v>292.5</v>
      </c>
      <c r="B588" s="61">
        <v>-7.0659499999999997E-3</v>
      </c>
      <c r="C588" s="61">
        <v>3.5088433600000003E-2</v>
      </c>
      <c r="D588" s="61">
        <v>0.125853777</v>
      </c>
      <c r="E588" s="61">
        <v>5.4995247300000001E-2</v>
      </c>
      <c r="F588" s="61">
        <v>3.33129666E-2</v>
      </c>
      <c r="G588" s="61">
        <v>4.5568827799999996E-2</v>
      </c>
      <c r="H588" s="61">
        <v>-3.8608789999999998E-3</v>
      </c>
      <c r="I588" s="61">
        <v>5.9024105799999997E-2</v>
      </c>
      <c r="J588" s="61">
        <v>4.133038E-2</v>
      </c>
      <c r="K588" s="61">
        <v>0.16556727399999999</v>
      </c>
      <c r="L588" s="61">
        <v>0.183219088</v>
      </c>
      <c r="M588" s="61"/>
      <c r="N588" s="61">
        <v>9.3812399300000002E-2</v>
      </c>
      <c r="O588" s="61">
        <v>8.8196590700000008E-2</v>
      </c>
      <c r="P588" s="61">
        <v>0.56352694700000006</v>
      </c>
      <c r="Q588" s="61">
        <v>-1.1932163000000001E-2</v>
      </c>
      <c r="R588" s="14"/>
    </row>
    <row r="589" spans="1:18">
      <c r="A589" s="16">
        <v>293</v>
      </c>
      <c r="B589" s="61">
        <v>4.3807649999999998E-4</v>
      </c>
      <c r="C589" s="61">
        <v>2.77440542E-2</v>
      </c>
      <c r="D589" s="61">
        <v>0.132117188</v>
      </c>
      <c r="E589" s="61">
        <v>5.1328367899999998E-2</v>
      </c>
      <c r="F589" s="61">
        <v>1.3780739699999999E-2</v>
      </c>
      <c r="G589" s="61">
        <v>4.97955271E-2</v>
      </c>
      <c r="H589" s="61">
        <v>2.0517521E-3</v>
      </c>
      <c r="I589" s="61">
        <v>5.8037252900000003E-2</v>
      </c>
      <c r="J589" s="61">
        <v>4.2161349399999999E-2</v>
      </c>
      <c r="K589" s="61">
        <v>0.16205293900000001</v>
      </c>
      <c r="L589" s="61">
        <v>0.18841696999999999</v>
      </c>
      <c r="M589" s="61"/>
      <c r="N589" s="61">
        <v>8.7843441899999999E-2</v>
      </c>
      <c r="O589" s="61">
        <v>9.48433006E-2</v>
      </c>
      <c r="P589" s="61">
        <v>0.55407449499999994</v>
      </c>
      <c r="Q589" s="61">
        <v>-1.2827125999999999E-2</v>
      </c>
      <c r="R589" s="14"/>
    </row>
    <row r="590" spans="1:18">
      <c r="A590" s="16">
        <v>293.5</v>
      </c>
      <c r="B590" s="61">
        <v>1.4230158000000002E-3</v>
      </c>
      <c r="C590" s="61">
        <v>3.4327488400000002E-2</v>
      </c>
      <c r="D590" s="61">
        <v>0.13139345599999999</v>
      </c>
      <c r="E590" s="61">
        <v>6.00405943E-2</v>
      </c>
      <c r="F590" s="61">
        <v>2.2327638400000002E-2</v>
      </c>
      <c r="G590" s="61">
        <v>5.25651496E-2</v>
      </c>
      <c r="H590" s="61">
        <v>-1.074523E-3</v>
      </c>
      <c r="I590" s="61">
        <v>5.3295472199999999E-2</v>
      </c>
      <c r="J590" s="61">
        <v>4.29036868E-2</v>
      </c>
      <c r="K590" s="61">
        <v>0.17134371600000001</v>
      </c>
      <c r="L590" s="61">
        <v>0.18988249299999999</v>
      </c>
      <c r="M590" s="61"/>
      <c r="N590" s="61">
        <v>9.1308042100000014E-2</v>
      </c>
      <c r="O590" s="61">
        <v>0.10292773300000001</v>
      </c>
      <c r="P590" s="61">
        <v>0.552876496</v>
      </c>
      <c r="Q590" s="61">
        <v>1.2840871000000002E-3</v>
      </c>
      <c r="R590" s="14"/>
    </row>
    <row r="591" spans="1:18">
      <c r="A591" s="16">
        <v>294</v>
      </c>
      <c r="B591" s="61">
        <v>-5.5410799999999999E-4</v>
      </c>
      <c r="C591" s="61">
        <v>1.8049179500000002E-2</v>
      </c>
      <c r="D591" s="61">
        <v>0.128594916</v>
      </c>
      <c r="E591" s="61">
        <v>5.8342774899999998E-2</v>
      </c>
      <c r="F591" s="61">
        <v>2.7781802400000003E-2</v>
      </c>
      <c r="G591" s="61">
        <v>4.77764543E-2</v>
      </c>
      <c r="H591" s="61">
        <v>2.5072826999999998E-3</v>
      </c>
      <c r="I591" s="61">
        <v>5.4455082499999995E-2</v>
      </c>
      <c r="J591" s="61">
        <v>3.55439595E-2</v>
      </c>
      <c r="K591" s="61">
        <v>0.14217528800000001</v>
      </c>
      <c r="L591" s="61">
        <v>0.18850029200000001</v>
      </c>
      <c r="M591" s="61"/>
      <c r="N591" s="61">
        <v>9.6771428600000001E-2</v>
      </c>
      <c r="O591" s="61">
        <v>0.100055017</v>
      </c>
      <c r="P591" s="61">
        <v>0.55721565100000003</v>
      </c>
      <c r="Q591" s="61">
        <v>-5.7796539999999995E-3</v>
      </c>
      <c r="R591" s="14"/>
    </row>
    <row r="592" spans="1:18">
      <c r="A592" s="16">
        <v>294.5</v>
      </c>
      <c r="B592" s="61">
        <v>1.3180327800000001E-2</v>
      </c>
      <c r="C592" s="61">
        <v>3.4472734499999998E-2</v>
      </c>
      <c r="D592" s="61">
        <v>0.131136536</v>
      </c>
      <c r="E592" s="61">
        <v>5.5737985500000004E-2</v>
      </c>
      <c r="F592" s="61">
        <v>2.9641617199999998E-2</v>
      </c>
      <c r="G592" s="61">
        <v>4.5544102500000003E-2</v>
      </c>
      <c r="H592" s="61">
        <v>-9.688345000000001E-3</v>
      </c>
      <c r="I592" s="61">
        <v>4.8933544199999998E-2</v>
      </c>
      <c r="J592" s="61">
        <v>4.1813604399999996E-2</v>
      </c>
      <c r="K592" s="61">
        <v>0.14382389200000001</v>
      </c>
      <c r="L592" s="61">
        <v>0.19360334500000001</v>
      </c>
      <c r="M592" s="61"/>
      <c r="N592" s="61">
        <v>8.6662921399999995E-2</v>
      </c>
      <c r="O592" s="61">
        <v>9.6105704799999997E-2</v>
      </c>
      <c r="P592" s="61">
        <v>0.57200952500000002</v>
      </c>
      <c r="Q592" s="61">
        <v>-2.5010207999999999E-2</v>
      </c>
      <c r="R592" s="14"/>
    </row>
    <row r="593" spans="1:18">
      <c r="A593" s="16">
        <v>295</v>
      </c>
      <c r="B593" s="61">
        <v>-2.142466E-3</v>
      </c>
      <c r="C593" s="61">
        <v>3.1598770700000001E-2</v>
      </c>
      <c r="D593" s="61">
        <v>0.13585555199999999</v>
      </c>
      <c r="E593" s="61">
        <v>5.45574905E-2</v>
      </c>
      <c r="F593" s="61">
        <v>1.16216542E-2</v>
      </c>
      <c r="G593" s="61">
        <v>5.1752272299999999E-2</v>
      </c>
      <c r="H593" s="61">
        <v>9.3933906000000008E-3</v>
      </c>
      <c r="I593" s="61">
        <v>5.39199728E-2</v>
      </c>
      <c r="J593" s="61">
        <v>4.1216377499999998E-2</v>
      </c>
      <c r="K593" s="61">
        <v>0.15979090100000001</v>
      </c>
      <c r="L593" s="61">
        <v>0.18563087800000003</v>
      </c>
      <c r="M593" s="61"/>
      <c r="N593" s="61">
        <v>9.1308088299999993E-2</v>
      </c>
      <c r="O593" s="61">
        <v>9.8019760900000003E-2</v>
      </c>
      <c r="P593" s="61">
        <v>0.55599504399999999</v>
      </c>
      <c r="Q593" s="61">
        <v>-1.6362833E-2</v>
      </c>
      <c r="R593" s="14"/>
    </row>
    <row r="594" spans="1:18">
      <c r="A594" s="16">
        <v>295.5</v>
      </c>
      <c r="B594" s="61">
        <v>3.0200080000000002E-4</v>
      </c>
      <c r="C594" s="61">
        <v>3.4226318899999997E-2</v>
      </c>
      <c r="D594" s="61">
        <v>0.13617675699999998</v>
      </c>
      <c r="E594" s="61">
        <v>4.9227913799999995E-2</v>
      </c>
      <c r="F594" s="61">
        <v>2.4478329400000002E-2</v>
      </c>
      <c r="G594" s="61">
        <v>5.2524222399999994E-2</v>
      </c>
      <c r="H594" s="61">
        <v>8.5051568999999997E-3</v>
      </c>
      <c r="I594" s="61">
        <v>6.0556656200000003E-2</v>
      </c>
      <c r="J594" s="61">
        <v>3.2547354399999999E-2</v>
      </c>
      <c r="K594" s="61">
        <v>0.15091827399999999</v>
      </c>
      <c r="L594" s="61">
        <v>0.18428534500000002</v>
      </c>
      <c r="M594" s="61"/>
      <c r="N594" s="61">
        <v>8.982113139999999E-2</v>
      </c>
      <c r="O594" s="61">
        <v>9.608280990000001E-2</v>
      </c>
      <c r="P594" s="61">
        <v>0.55560475799999998</v>
      </c>
      <c r="Q594" s="61">
        <v>-2.6878410000000002E-2</v>
      </c>
      <c r="R594" s="14"/>
    </row>
    <row r="595" spans="1:18">
      <c r="A595" s="16">
        <v>296</v>
      </c>
      <c r="B595" s="61">
        <v>-3.9753110000000005E-3</v>
      </c>
      <c r="C595" s="61">
        <v>2.9169286099999997E-2</v>
      </c>
      <c r="D595" s="61">
        <v>0.12495567299999999</v>
      </c>
      <c r="E595" s="61">
        <v>5.0932193000000001E-2</v>
      </c>
      <c r="F595" s="61">
        <v>1.8790444699999999E-2</v>
      </c>
      <c r="G595" s="61">
        <v>5.0841421300000002E-2</v>
      </c>
      <c r="H595" s="61">
        <v>-2.8962580000000001E-3</v>
      </c>
      <c r="I595" s="61">
        <v>5.3417874800000001E-2</v>
      </c>
      <c r="J595" s="61">
        <v>3.6344343799999998E-2</v>
      </c>
      <c r="K595" s="61">
        <v>0.16440343399999999</v>
      </c>
      <c r="L595" s="61">
        <v>0.170111761</v>
      </c>
      <c r="M595" s="61"/>
      <c r="N595" s="61">
        <v>9.4743653999999997E-2</v>
      </c>
      <c r="O595" s="61">
        <v>9.5960587400000005E-2</v>
      </c>
      <c r="P595" s="61">
        <v>0.55229331500000001</v>
      </c>
      <c r="Q595" s="61">
        <v>-2.1590229999999999E-3</v>
      </c>
      <c r="R595" s="14"/>
    </row>
    <row r="596" spans="1:18">
      <c r="A596" s="16">
        <v>296.5</v>
      </c>
      <c r="B596" s="61">
        <v>2.3125824000000002E-3</v>
      </c>
      <c r="C596" s="61">
        <v>3.1409477400000003E-2</v>
      </c>
      <c r="D596" s="61">
        <v>0.13630548200000001</v>
      </c>
      <c r="E596" s="61">
        <v>5.3726931399999997E-2</v>
      </c>
      <c r="F596" s="61">
        <v>2.7172690099999997E-2</v>
      </c>
      <c r="G596" s="61">
        <v>4.1776888400000003E-2</v>
      </c>
      <c r="H596" s="61">
        <v>-1.2624369999999999E-3</v>
      </c>
      <c r="I596" s="61">
        <v>5.89567675E-2</v>
      </c>
      <c r="J596" s="61">
        <v>3.1678604300000003E-2</v>
      </c>
      <c r="K596" s="61">
        <v>0.15903810699999998</v>
      </c>
      <c r="L596" s="61">
        <v>0.17401126300000003</v>
      </c>
      <c r="M596" s="61"/>
      <c r="N596" s="61">
        <v>9.6279709300000002E-2</v>
      </c>
      <c r="O596" s="61">
        <v>9.8647182E-2</v>
      </c>
      <c r="P596" s="61">
        <v>0.55164792900000004</v>
      </c>
      <c r="Q596" s="61">
        <v>-3.6124746999999999E-2</v>
      </c>
      <c r="R596" s="14"/>
    </row>
    <row r="597" spans="1:18">
      <c r="A597" s="16">
        <v>297</v>
      </c>
      <c r="B597" s="61">
        <v>1.08956338E-2</v>
      </c>
      <c r="C597" s="61">
        <v>2.5440524199999998E-2</v>
      </c>
      <c r="D597" s="61">
        <v>0.136049265</v>
      </c>
      <c r="E597" s="61">
        <v>5.1457400299999997E-2</v>
      </c>
      <c r="F597" s="61">
        <v>3.5055686900000001E-2</v>
      </c>
      <c r="G597" s="61">
        <v>3.9112569E-2</v>
      </c>
      <c r="H597" s="61">
        <v>3.6962819000000004E-3</v>
      </c>
      <c r="I597" s="61">
        <v>5.0209318900000001E-2</v>
      </c>
      <c r="J597" s="61">
        <v>3.9307075500000004E-2</v>
      </c>
      <c r="K597" s="61">
        <v>0.16458266099999999</v>
      </c>
      <c r="L597" s="61">
        <v>0.17806922</v>
      </c>
      <c r="M597" s="61"/>
      <c r="N597" s="61">
        <v>9.9873918699999994E-2</v>
      </c>
      <c r="O597" s="61">
        <v>9.9748380799999994E-2</v>
      </c>
      <c r="P597" s="61">
        <v>0.546430529</v>
      </c>
      <c r="Q597" s="61">
        <v>-1.555435E-2</v>
      </c>
      <c r="R597" s="14"/>
    </row>
    <row r="598" spans="1:18">
      <c r="A598" s="16">
        <v>297.5</v>
      </c>
      <c r="B598" s="61">
        <v>-1.8670359999999999E-3</v>
      </c>
      <c r="C598" s="61">
        <v>3.04106138E-2</v>
      </c>
      <c r="D598" s="61">
        <v>0.13247795699999998</v>
      </c>
      <c r="E598" s="61">
        <v>5.3282103499999997E-2</v>
      </c>
      <c r="F598" s="61">
        <v>7.3076266000000004E-3</v>
      </c>
      <c r="G598" s="61">
        <v>4.0293332000000001E-2</v>
      </c>
      <c r="H598" s="61">
        <v>-6.4960220000000006E-3</v>
      </c>
      <c r="I598" s="61">
        <v>4.6139178999999995E-2</v>
      </c>
      <c r="J598" s="61">
        <v>3.1781751499999997E-2</v>
      </c>
      <c r="K598" s="61">
        <v>0.145417821</v>
      </c>
      <c r="L598" s="61">
        <v>0.177915305</v>
      </c>
      <c r="M598" s="61"/>
      <c r="N598" s="61">
        <v>9.8175250500000005E-2</v>
      </c>
      <c r="O598" s="61">
        <v>9.6822057200000006E-2</v>
      </c>
      <c r="P598" s="61">
        <v>0.54723448299999999</v>
      </c>
      <c r="Q598" s="61">
        <v>-2.1535259000000001E-2</v>
      </c>
      <c r="R598" s="14"/>
    </row>
    <row r="599" spans="1:18">
      <c r="A599" s="16">
        <v>298</v>
      </c>
      <c r="B599" s="61">
        <v>1.0654766000000001E-3</v>
      </c>
      <c r="C599" s="61">
        <v>2.9313303400000001E-2</v>
      </c>
      <c r="D599" s="61">
        <v>0.136001644</v>
      </c>
      <c r="E599" s="61">
        <v>5.1052703399999996E-2</v>
      </c>
      <c r="F599" s="61">
        <v>3.12096132E-2</v>
      </c>
      <c r="G599" s="61">
        <v>4.30966349E-2</v>
      </c>
      <c r="H599" s="61">
        <v>1.9572717000000002E-3</v>
      </c>
      <c r="I599" s="61">
        <v>5.4440987600000004E-2</v>
      </c>
      <c r="J599" s="61">
        <v>3.02519077E-2</v>
      </c>
      <c r="K599" s="61">
        <v>0.15075991799999999</v>
      </c>
      <c r="L599" s="61">
        <v>0.17699575400000001</v>
      </c>
      <c r="M599" s="61"/>
      <c r="N599" s="61">
        <v>9.8875783800000006E-2</v>
      </c>
      <c r="O599" s="61">
        <v>9.011686129999999E-2</v>
      </c>
      <c r="P599" s="61">
        <v>0.55001702699999999</v>
      </c>
      <c r="Q599" s="61">
        <v>-2.3103615000000001E-2</v>
      </c>
      <c r="R599" s="14"/>
    </row>
    <row r="600" spans="1:18">
      <c r="A600" s="16">
        <v>298.5</v>
      </c>
      <c r="B600" s="61">
        <v>-1.0420200000000001E-3</v>
      </c>
      <c r="C600" s="61">
        <v>1.7070287399999998E-2</v>
      </c>
      <c r="D600" s="61">
        <v>0.125473207</v>
      </c>
      <c r="E600" s="61">
        <v>5.5591910699999997E-2</v>
      </c>
      <c r="F600" s="61">
        <v>1.9659119499999999E-2</v>
      </c>
      <c r="G600" s="61">
        <v>5.3390508900000001E-2</v>
      </c>
      <c r="H600" s="61">
        <v>-4.8628860000000003E-3</v>
      </c>
      <c r="I600" s="61">
        <v>5.5613883399999994E-2</v>
      </c>
      <c r="J600" s="61">
        <v>3.2087161599999997E-2</v>
      </c>
      <c r="K600" s="61">
        <v>0.148517709</v>
      </c>
      <c r="L600" s="61">
        <v>0.18321741200000002</v>
      </c>
      <c r="M600" s="61"/>
      <c r="N600" s="61">
        <v>9.2138635199999999E-2</v>
      </c>
      <c r="O600" s="61">
        <v>9.8986749599999993E-2</v>
      </c>
      <c r="P600" s="61">
        <v>0.54787260900000001</v>
      </c>
      <c r="Q600" s="61">
        <v>-1.8988847999999999E-2</v>
      </c>
      <c r="R600" s="14"/>
    </row>
    <row r="601" spans="1:18">
      <c r="A601" s="16">
        <v>299</v>
      </c>
      <c r="B601" s="61">
        <v>-1.4174385000000001E-2</v>
      </c>
      <c r="C601" s="61">
        <v>3.0409580499999998E-2</v>
      </c>
      <c r="D601" s="61">
        <v>0.123462825</v>
      </c>
      <c r="E601" s="61">
        <v>6.1937838699999997E-2</v>
      </c>
      <c r="F601" s="61">
        <v>2.5586196800000002E-2</v>
      </c>
      <c r="G601" s="61">
        <v>4.8879082599999998E-2</v>
      </c>
      <c r="H601" s="61">
        <v>2.1919779999999998E-3</v>
      </c>
      <c r="I601" s="61">
        <v>5.5624426500000004E-2</v>
      </c>
      <c r="J601" s="61">
        <v>3.4041371200000003E-2</v>
      </c>
      <c r="K601" s="61">
        <v>0.142194285</v>
      </c>
      <c r="L601" s="61">
        <v>0.16846514700000001</v>
      </c>
      <c r="M601" s="61"/>
      <c r="N601" s="61">
        <v>9.6642810999999995E-2</v>
      </c>
      <c r="O601" s="61">
        <v>8.9918543100000012E-2</v>
      </c>
      <c r="P601" s="61">
        <v>0.55667510600000003</v>
      </c>
      <c r="Q601" s="61">
        <v>-3.1092487000000002E-2</v>
      </c>
      <c r="R601" s="14"/>
    </row>
    <row r="602" spans="1:18">
      <c r="A602" s="16">
        <v>299.5</v>
      </c>
      <c r="B602" s="61">
        <v>-5.9103550000000008E-3</v>
      </c>
      <c r="C602" s="61">
        <v>2.3081226400000002E-2</v>
      </c>
      <c r="D602" s="61">
        <v>0.13165848399999999</v>
      </c>
      <c r="E602" s="61">
        <v>5.18436933E-2</v>
      </c>
      <c r="F602" s="61">
        <v>2.0056367499999998E-2</v>
      </c>
      <c r="G602" s="61">
        <v>5.2360936000000004E-2</v>
      </c>
      <c r="H602" s="61">
        <v>6.7360938000000006E-3</v>
      </c>
      <c r="I602" s="61">
        <v>5.9662128000000002E-2</v>
      </c>
      <c r="J602" s="61">
        <v>3.2249566399999999E-2</v>
      </c>
      <c r="K602" s="61">
        <v>0.15647335500000001</v>
      </c>
      <c r="L602" s="61">
        <v>0.17016525600000001</v>
      </c>
      <c r="M602" s="61"/>
      <c r="N602" s="61">
        <v>9.1146337000000008E-2</v>
      </c>
      <c r="O602" s="61">
        <v>9.1848268999999996E-2</v>
      </c>
      <c r="P602" s="61">
        <v>0.53796418400000001</v>
      </c>
      <c r="Q602" s="61">
        <v>-1.1385507999999999E-2</v>
      </c>
      <c r="R602" s="14"/>
    </row>
    <row r="603" spans="1:18">
      <c r="A603" s="16">
        <v>300</v>
      </c>
      <c r="B603" s="61">
        <v>2.9934846999999996E-3</v>
      </c>
      <c r="C603" s="61">
        <v>3.2726247200000003E-2</v>
      </c>
      <c r="D603" s="61">
        <v>0.13460344400000002</v>
      </c>
      <c r="E603" s="61">
        <v>5.5244739200000004E-2</v>
      </c>
      <c r="F603" s="61">
        <v>2.6487766900000001E-2</v>
      </c>
      <c r="G603" s="61">
        <v>4.7587790500000005E-2</v>
      </c>
      <c r="H603" s="61">
        <v>-9.1700949999999996E-3</v>
      </c>
      <c r="I603" s="61">
        <v>5.3578290800000004E-2</v>
      </c>
      <c r="J603" s="61">
        <v>2.4658931000000002E-2</v>
      </c>
      <c r="K603" s="61">
        <v>0.145013277</v>
      </c>
      <c r="L603" s="61">
        <v>0.173474932</v>
      </c>
      <c r="M603" s="61"/>
      <c r="N603" s="61">
        <v>9.7923489599999997E-2</v>
      </c>
      <c r="O603" s="61">
        <v>9.904264530000001E-2</v>
      </c>
      <c r="P603" s="61">
        <v>0.54825139700000003</v>
      </c>
      <c r="Q603" s="61">
        <v>-1.3547441E-2</v>
      </c>
      <c r="R603" s="14"/>
    </row>
    <row r="604" spans="1:18">
      <c r="A604" s="16">
        <v>300.5</v>
      </c>
      <c r="B604" s="61">
        <v>8.2483299999999997E-5</v>
      </c>
      <c r="C604" s="61">
        <v>3.3740734699999997E-2</v>
      </c>
      <c r="D604" s="61">
        <v>0.132966049</v>
      </c>
      <c r="E604" s="61">
        <v>5.8914696500000002E-2</v>
      </c>
      <c r="F604" s="61">
        <v>1.4361119300000001E-2</v>
      </c>
      <c r="G604" s="61">
        <v>4.5394786100000001E-2</v>
      </c>
      <c r="H604" s="61">
        <v>-1.342827E-3</v>
      </c>
      <c r="I604" s="61">
        <v>5.9357312899999994E-2</v>
      </c>
      <c r="J604" s="61">
        <v>3.1132435E-2</v>
      </c>
      <c r="K604" s="61">
        <v>0.15797450100000002</v>
      </c>
      <c r="L604" s="61">
        <v>0.16970440199999998</v>
      </c>
      <c r="M604" s="61"/>
      <c r="N604" s="61">
        <v>9.7018125000000011E-2</v>
      </c>
      <c r="O604" s="61">
        <v>9.067304209999999E-2</v>
      </c>
      <c r="P604" s="61">
        <v>0.54951674100000003</v>
      </c>
      <c r="Q604" s="61">
        <v>-2.7836012E-2</v>
      </c>
      <c r="R604" s="14"/>
    </row>
    <row r="605" spans="1:18">
      <c r="A605" s="16">
        <v>301</v>
      </c>
      <c r="B605" s="61">
        <v>-5.4553620000000001E-3</v>
      </c>
      <c r="C605" s="61">
        <v>2.9249089299999999E-2</v>
      </c>
      <c r="D605" s="61">
        <v>0.12652574599999999</v>
      </c>
      <c r="E605" s="61">
        <v>5.19247194E-2</v>
      </c>
      <c r="F605" s="61">
        <v>2.2335166399999998E-2</v>
      </c>
      <c r="G605" s="61">
        <v>3.78458552E-2</v>
      </c>
      <c r="H605" s="61">
        <v>6.5889743999999993E-3</v>
      </c>
      <c r="I605" s="61">
        <v>5.2108290500000001E-2</v>
      </c>
      <c r="J605" s="61">
        <v>2.9846473499999998E-2</v>
      </c>
      <c r="K605" s="61">
        <v>0.14948820800000001</v>
      </c>
      <c r="L605" s="61">
        <v>0.17635269099999998</v>
      </c>
      <c r="M605" s="61"/>
      <c r="N605" s="61">
        <v>9.2058759400000009E-2</v>
      </c>
      <c r="O605" s="61">
        <v>9.404873829999999E-2</v>
      </c>
      <c r="P605" s="61">
        <v>0.53686706399999995</v>
      </c>
      <c r="Q605" s="61">
        <v>-1.586596E-3</v>
      </c>
      <c r="R605" s="14"/>
    </row>
    <row r="606" spans="1:18">
      <c r="A606" s="16">
        <v>301.5</v>
      </c>
      <c r="B606" s="61">
        <v>-4.7288319999999997E-3</v>
      </c>
      <c r="C606" s="61">
        <v>2.8792238899999999E-2</v>
      </c>
      <c r="D606" s="61">
        <v>0.129303695</v>
      </c>
      <c r="E606" s="61">
        <v>4.71103524E-2</v>
      </c>
      <c r="F606" s="61">
        <v>3.4560942499999997E-2</v>
      </c>
      <c r="G606" s="61">
        <v>3.9518130499999998E-2</v>
      </c>
      <c r="H606" s="61">
        <v>4.9795190000000004E-4</v>
      </c>
      <c r="I606" s="61">
        <v>5.6771324400000003E-2</v>
      </c>
      <c r="J606" s="61">
        <v>2.02223248E-2</v>
      </c>
      <c r="K606" s="61">
        <v>0.166232028</v>
      </c>
      <c r="L606" s="61">
        <v>0.169686639</v>
      </c>
      <c r="M606" s="61"/>
      <c r="N606" s="61">
        <v>9.3825027199999994E-2</v>
      </c>
      <c r="O606" s="61">
        <v>0.104448208</v>
      </c>
      <c r="P606" s="61">
        <v>0.56918148899999998</v>
      </c>
      <c r="Q606" s="61">
        <v>-2.2389203999999999E-2</v>
      </c>
      <c r="R606" s="14"/>
    </row>
    <row r="607" spans="1:18">
      <c r="A607" s="16">
        <v>302</v>
      </c>
      <c r="B607" s="61">
        <v>-2.7612140000000001E-3</v>
      </c>
      <c r="C607" s="61">
        <v>1.9661806600000001E-2</v>
      </c>
      <c r="D607" s="61">
        <v>0.13250205800000001</v>
      </c>
      <c r="E607" s="61">
        <v>5.5014994099999999E-2</v>
      </c>
      <c r="F607" s="61">
        <v>4.0200078899999998E-2</v>
      </c>
      <c r="G607" s="61">
        <v>5.3208375500000002E-2</v>
      </c>
      <c r="H607" s="61">
        <v>3.4493135000000005E-3</v>
      </c>
      <c r="I607" s="61">
        <v>5.4093011200000006E-2</v>
      </c>
      <c r="J607" s="61">
        <v>2.8467078400000002E-2</v>
      </c>
      <c r="K607" s="61">
        <v>0.15046636599999999</v>
      </c>
      <c r="L607" s="61">
        <v>0.16992763499999999</v>
      </c>
      <c r="M607" s="61"/>
      <c r="N607" s="61">
        <v>9.7037247600000001E-2</v>
      </c>
      <c r="O607" s="61">
        <v>8.8278819699999997E-2</v>
      </c>
      <c r="P607" s="61">
        <v>0.54083378699999995</v>
      </c>
      <c r="Q607" s="61">
        <v>-2.2214246999999999E-2</v>
      </c>
      <c r="R607" s="14"/>
    </row>
    <row r="608" spans="1:18">
      <c r="A608" s="16">
        <v>302.5</v>
      </c>
      <c r="B608" s="61">
        <v>-1.4430921999999999E-2</v>
      </c>
      <c r="C608" s="61">
        <v>2.7539894700000001E-2</v>
      </c>
      <c r="D608" s="61">
        <v>0.13362405199999999</v>
      </c>
      <c r="E608" s="61">
        <v>5.9385389899999995E-2</v>
      </c>
      <c r="F608" s="61">
        <v>1.5662296899999997E-2</v>
      </c>
      <c r="G608" s="61">
        <v>5.1073437100000001E-2</v>
      </c>
      <c r="H608" s="61">
        <v>-2.6295350000000001E-3</v>
      </c>
      <c r="I608" s="61">
        <v>5.3065188900000004E-2</v>
      </c>
      <c r="J608" s="61">
        <v>1.6525772099999999E-2</v>
      </c>
      <c r="K608" s="61">
        <v>0.14016992</v>
      </c>
      <c r="L608" s="61">
        <v>0.174121158</v>
      </c>
      <c r="M608" s="61"/>
      <c r="N608" s="61">
        <v>9.6506557999999992E-2</v>
      </c>
      <c r="O608" s="61">
        <v>9.6450023199999999E-2</v>
      </c>
      <c r="P608" s="61">
        <v>0.54527444800000002</v>
      </c>
      <c r="Q608" s="61">
        <v>-1.9702722999999998E-2</v>
      </c>
      <c r="R608" s="14"/>
    </row>
    <row r="609" spans="1:18">
      <c r="A609" s="16">
        <v>303</v>
      </c>
      <c r="B609" s="61">
        <v>-1.0746549999999999E-2</v>
      </c>
      <c r="C609" s="61">
        <v>2.3095583999999999E-2</v>
      </c>
      <c r="D609" s="61">
        <v>0.133068518</v>
      </c>
      <c r="E609" s="61">
        <v>5.4325187699999999E-2</v>
      </c>
      <c r="F609" s="61">
        <v>2.9264878099999999E-2</v>
      </c>
      <c r="G609" s="61">
        <v>4.5940809900000004E-2</v>
      </c>
      <c r="H609" s="61">
        <v>2.2270861000000001E-3</v>
      </c>
      <c r="I609" s="61">
        <v>5.4794359100000002E-2</v>
      </c>
      <c r="J609" s="61">
        <v>2.33676037E-2</v>
      </c>
      <c r="K609" s="61">
        <v>0.13853959500000002</v>
      </c>
      <c r="L609" s="61">
        <v>0.17145586600000001</v>
      </c>
      <c r="M609" s="61"/>
      <c r="N609" s="61">
        <v>8.8524282299999993E-2</v>
      </c>
      <c r="O609" s="61">
        <v>9.7287332000000004E-2</v>
      </c>
      <c r="P609" s="61">
        <v>0.544651781</v>
      </c>
      <c r="Q609" s="61">
        <v>-8.5580980000000001E-3</v>
      </c>
      <c r="R609" s="14"/>
    </row>
    <row r="610" spans="1:18">
      <c r="A610" s="16">
        <v>303.5</v>
      </c>
      <c r="B610" s="61">
        <v>8.8031372999999996E-3</v>
      </c>
      <c r="C610" s="61">
        <v>4.8506346499999999E-2</v>
      </c>
      <c r="D610" s="61">
        <v>0.13353256199999999</v>
      </c>
      <c r="E610" s="61">
        <v>6.2129664699999997E-2</v>
      </c>
      <c r="F610" s="61">
        <v>2.6454852600000002E-2</v>
      </c>
      <c r="G610" s="61">
        <v>3.4779850200000004E-2</v>
      </c>
      <c r="H610" s="61">
        <v>-1.1065414000000001E-2</v>
      </c>
      <c r="I610" s="61">
        <v>6.3061503800000002E-2</v>
      </c>
      <c r="J610" s="61">
        <v>2.6768858699999998E-2</v>
      </c>
      <c r="K610" s="61">
        <v>0.156669796</v>
      </c>
      <c r="L610" s="61">
        <v>0.17535815100000002</v>
      </c>
      <c r="M610" s="61"/>
      <c r="N610" s="61">
        <v>8.7321088800000002E-2</v>
      </c>
      <c r="O610" s="61">
        <v>0.10026688</v>
      </c>
      <c r="P610" s="61">
        <v>0.54481364799999998</v>
      </c>
      <c r="Q610" s="61">
        <v>-2.2180754E-2</v>
      </c>
      <c r="R610" s="14"/>
    </row>
    <row r="611" spans="1:18">
      <c r="A611" s="16">
        <v>304</v>
      </c>
      <c r="B611" s="61">
        <v>1.351472E-4</v>
      </c>
      <c r="C611" s="61">
        <v>3.8293167499999996E-2</v>
      </c>
      <c r="D611" s="61">
        <v>0.12879707800000001</v>
      </c>
      <c r="E611" s="61">
        <v>5.3952860800000002E-2</v>
      </c>
      <c r="F611" s="61">
        <v>1.41088571E-2</v>
      </c>
      <c r="G611" s="61">
        <v>3.2346912900000004E-2</v>
      </c>
      <c r="H611" s="61">
        <v>-2.5811810000000001E-3</v>
      </c>
      <c r="I611" s="61">
        <v>6.2684483499999999E-2</v>
      </c>
      <c r="J611" s="61">
        <v>1.8845873999999999E-2</v>
      </c>
      <c r="K611" s="61">
        <v>0.15647710300000001</v>
      </c>
      <c r="L611" s="61">
        <v>0.16894642800000001</v>
      </c>
      <c r="M611" s="61"/>
      <c r="N611" s="61">
        <v>9.9663749300000007E-2</v>
      </c>
      <c r="O611" s="61">
        <v>0.10372237699999999</v>
      </c>
      <c r="P611" s="61">
        <v>0.55558668300000003</v>
      </c>
      <c r="Q611" s="61">
        <v>-1.7182571000000001E-2</v>
      </c>
      <c r="R611" s="14"/>
    </row>
    <row r="612" spans="1:18">
      <c r="A612" s="16">
        <v>304.5</v>
      </c>
      <c r="B612" s="61">
        <v>3.2446034000000001E-3</v>
      </c>
      <c r="C612" s="61">
        <v>2.9189410200000002E-2</v>
      </c>
      <c r="D612" s="61">
        <v>0.134583443</v>
      </c>
      <c r="E612" s="61">
        <v>5.9277637000000001E-2</v>
      </c>
      <c r="F612" s="61">
        <v>2.3340571500000001E-2</v>
      </c>
      <c r="G612" s="61">
        <v>3.8071129299999999E-2</v>
      </c>
      <c r="H612" s="61">
        <v>-4.5949799999999997E-4</v>
      </c>
      <c r="I612" s="61">
        <v>5.3246668499999997E-2</v>
      </c>
      <c r="J612" s="61">
        <v>2.54392279E-2</v>
      </c>
      <c r="K612" s="61">
        <v>0.139240791</v>
      </c>
      <c r="L612" s="61">
        <v>0.185869745</v>
      </c>
      <c r="M612" s="61"/>
      <c r="N612" s="61">
        <v>9.8256915399999992E-2</v>
      </c>
      <c r="O612" s="61">
        <v>9.8950705400000005E-2</v>
      </c>
      <c r="P612" s="61">
        <v>0.53693564299999996</v>
      </c>
      <c r="Q612" s="61">
        <v>-3.6690993999999998E-2</v>
      </c>
      <c r="R612" s="14"/>
    </row>
    <row r="613" spans="1:18">
      <c r="A613" s="16">
        <v>305</v>
      </c>
      <c r="B613" s="61">
        <v>-1.092932E-3</v>
      </c>
      <c r="C613" s="61">
        <v>4.3782803699999998E-2</v>
      </c>
      <c r="D613" s="61">
        <v>0.13544089100000001</v>
      </c>
      <c r="E613" s="61">
        <v>5.4083779400000004E-2</v>
      </c>
      <c r="F613" s="61">
        <v>2.1535527299999999E-2</v>
      </c>
      <c r="G613" s="61">
        <v>4.4622964600000002E-2</v>
      </c>
      <c r="H613" s="61">
        <v>-1.861276E-3</v>
      </c>
      <c r="I613" s="61">
        <v>5.3930549599999995E-2</v>
      </c>
      <c r="J613" s="61">
        <v>2.1272521400000001E-2</v>
      </c>
      <c r="K613" s="61">
        <v>0.14425800699999999</v>
      </c>
      <c r="L613" s="61">
        <v>0.17930268300000002</v>
      </c>
      <c r="M613" s="61"/>
      <c r="N613" s="61">
        <v>8.93234782E-2</v>
      </c>
      <c r="O613" s="61">
        <v>0.10271733499999999</v>
      </c>
      <c r="P613" s="61">
        <v>0.55652342899999996</v>
      </c>
      <c r="Q613" s="61">
        <v>-1.9726144000000001E-2</v>
      </c>
      <c r="R613" s="14"/>
    </row>
    <row r="614" spans="1:18">
      <c r="A614" s="16">
        <v>305.5</v>
      </c>
      <c r="B614" s="61">
        <v>-1.5380623E-2</v>
      </c>
      <c r="C614" s="61">
        <v>3.5931907399999997E-2</v>
      </c>
      <c r="D614" s="61">
        <v>0.129026997</v>
      </c>
      <c r="E614" s="61">
        <v>6.3111468000000004E-2</v>
      </c>
      <c r="F614" s="61">
        <v>3.3093612199999997E-2</v>
      </c>
      <c r="G614" s="61">
        <v>4.1736548999999998E-2</v>
      </c>
      <c r="H614" s="61">
        <v>-7.0430499999999991E-4</v>
      </c>
      <c r="I614" s="61">
        <v>5.01043719E-2</v>
      </c>
      <c r="J614" s="61">
        <v>1.9023619499999998E-2</v>
      </c>
      <c r="K614" s="61">
        <v>0.14218794499999998</v>
      </c>
      <c r="L614" s="61">
        <v>0.17960817100000001</v>
      </c>
      <c r="M614" s="61"/>
      <c r="N614" s="61">
        <v>9.3228105200000008E-2</v>
      </c>
      <c r="O614" s="61">
        <v>0.10857781100000001</v>
      </c>
      <c r="P614" s="61">
        <v>0.53317769800000003</v>
      </c>
      <c r="Q614" s="61">
        <v>-8.9459999999999995E-4</v>
      </c>
      <c r="R614" s="14"/>
    </row>
    <row r="615" spans="1:18">
      <c r="A615" s="16">
        <v>306</v>
      </c>
      <c r="B615" s="61">
        <v>5.2247065000000006E-3</v>
      </c>
      <c r="C615" s="61">
        <v>3.3037966600000003E-2</v>
      </c>
      <c r="D615" s="61">
        <v>0.13102966999999999</v>
      </c>
      <c r="E615" s="61">
        <v>5.5052450200000005E-2</v>
      </c>
      <c r="F615" s="61">
        <v>1.5526914000000001E-2</v>
      </c>
      <c r="G615" s="61">
        <v>4.8598608099999996E-2</v>
      </c>
      <c r="H615" s="61">
        <v>-2.2577920000000002E-3</v>
      </c>
      <c r="I615" s="61">
        <v>5.4573034100000001E-2</v>
      </c>
      <c r="J615" s="61">
        <v>2.6323043500000001E-2</v>
      </c>
      <c r="K615" s="61">
        <v>0.14985663399999999</v>
      </c>
      <c r="L615" s="61">
        <v>0.17785789000000002</v>
      </c>
      <c r="M615" s="61"/>
      <c r="N615" s="61">
        <v>8.4924768400000003E-2</v>
      </c>
      <c r="O615" s="61">
        <v>9.9342800100000003E-2</v>
      </c>
      <c r="P615" s="61">
        <v>0.54492315000000002</v>
      </c>
      <c r="Q615" s="61">
        <v>-1.0025229E-2</v>
      </c>
      <c r="R615" s="14"/>
    </row>
    <row r="616" spans="1:18">
      <c r="A616" s="16">
        <v>306.5</v>
      </c>
      <c r="B616" s="61">
        <v>4.7300138000000002E-3</v>
      </c>
      <c r="C616" s="61">
        <v>4.81978692E-2</v>
      </c>
      <c r="D616" s="61">
        <v>0.12921185599999999</v>
      </c>
      <c r="E616" s="61">
        <v>5.1434932199999998E-2</v>
      </c>
      <c r="F616" s="61">
        <v>2.9096511399999997E-2</v>
      </c>
      <c r="G616" s="61">
        <v>4.9283569500000006E-2</v>
      </c>
      <c r="H616" s="61">
        <v>5.8413588999999995E-3</v>
      </c>
      <c r="I616" s="61">
        <v>4.8956541100000001E-2</v>
      </c>
      <c r="J616" s="61">
        <v>1.6845009600000002E-2</v>
      </c>
      <c r="K616" s="61">
        <v>0.15066718000000001</v>
      </c>
      <c r="L616" s="61">
        <v>0.172645464</v>
      </c>
      <c r="M616" s="61"/>
      <c r="N616" s="61">
        <v>9.33422379E-2</v>
      </c>
      <c r="O616" s="61">
        <v>9.3632494200000013E-2</v>
      </c>
      <c r="P616" s="61">
        <v>0.54262932100000005</v>
      </c>
      <c r="Q616" s="61">
        <v>-5.5518699999999995E-3</v>
      </c>
      <c r="R616" s="14"/>
    </row>
    <row r="617" spans="1:18">
      <c r="A617" s="16">
        <v>307</v>
      </c>
      <c r="B617" s="61">
        <v>-1.1094289999999999E-3</v>
      </c>
      <c r="C617" s="61">
        <v>3.6932342399999998E-2</v>
      </c>
      <c r="D617" s="61">
        <v>0.13368909700000001</v>
      </c>
      <c r="E617" s="61">
        <v>4.5929681399999998E-2</v>
      </c>
      <c r="F617" s="61">
        <v>1.9378687500000002E-2</v>
      </c>
      <c r="G617" s="61">
        <v>4.5292523200000004E-2</v>
      </c>
      <c r="H617" s="61">
        <v>1.4832122000000001E-3</v>
      </c>
      <c r="I617" s="61">
        <v>6.2217588900000002E-2</v>
      </c>
      <c r="J617" s="61">
        <v>2.9323390900000003E-2</v>
      </c>
      <c r="K617" s="61">
        <v>0.14870850399999999</v>
      </c>
      <c r="L617" s="61">
        <v>0.17431997599999999</v>
      </c>
      <c r="M617" s="61"/>
      <c r="N617" s="61">
        <v>9.5418842099999998E-2</v>
      </c>
      <c r="O617" s="61">
        <v>9.8706016499999993E-2</v>
      </c>
      <c r="P617" s="61">
        <v>0.55606743799999991</v>
      </c>
      <c r="Q617" s="61">
        <v>-1.4400835000000001E-2</v>
      </c>
      <c r="R617" s="14"/>
    </row>
    <row r="618" spans="1:18">
      <c r="A618" s="16">
        <v>307.5</v>
      </c>
      <c r="B618" s="61">
        <v>3.6551769999999996E-4</v>
      </c>
      <c r="C618" s="61">
        <v>3.9541378100000003E-2</v>
      </c>
      <c r="D618" s="61">
        <v>0.127071608</v>
      </c>
      <c r="E618" s="61">
        <v>5.1408960300000001E-2</v>
      </c>
      <c r="F618" s="61">
        <v>2.6371412599999998E-2</v>
      </c>
      <c r="G618" s="61">
        <v>5.1433139199999998E-2</v>
      </c>
      <c r="H618" s="61">
        <v>-1.065933E-3</v>
      </c>
      <c r="I618" s="61">
        <v>5.5806423100000002E-2</v>
      </c>
      <c r="J618" s="61">
        <v>2.3117846499999997E-2</v>
      </c>
      <c r="K618" s="61">
        <v>0.14970420100000001</v>
      </c>
      <c r="L618" s="61">
        <v>0.17794399</v>
      </c>
      <c r="M618" s="61"/>
      <c r="N618" s="61">
        <v>9.6586982599999996E-2</v>
      </c>
      <c r="O618" s="61">
        <v>9.6969602399999993E-2</v>
      </c>
      <c r="P618" s="61">
        <v>0.55307823499999997</v>
      </c>
      <c r="Q618" s="61">
        <v>-2.5839824000000001E-2</v>
      </c>
      <c r="R618" s="14"/>
    </row>
    <row r="619" spans="1:18">
      <c r="A619" s="16">
        <v>308</v>
      </c>
      <c r="B619" s="61">
        <v>3.0176460000000001E-3</v>
      </c>
      <c r="C619" s="61">
        <v>3.2216814999999996E-2</v>
      </c>
      <c r="D619" s="61">
        <v>0.12601833700000001</v>
      </c>
      <c r="E619" s="61">
        <v>4.9309775E-2</v>
      </c>
      <c r="F619" s="61">
        <v>2.1678159799999999E-2</v>
      </c>
      <c r="G619" s="61">
        <v>6.1436132399999996E-2</v>
      </c>
      <c r="H619" s="61">
        <v>-6.6965690000000003E-3</v>
      </c>
      <c r="I619" s="61">
        <v>6.4974322899999992E-2</v>
      </c>
      <c r="J619" s="61">
        <v>2.2421035800000003E-2</v>
      </c>
      <c r="K619" s="61">
        <v>0.14194316799999998</v>
      </c>
      <c r="L619" s="61">
        <v>0.17295323600000001</v>
      </c>
      <c r="M619" s="61"/>
      <c r="N619" s="61">
        <v>9.4359876699999998E-2</v>
      </c>
      <c r="O619" s="61">
        <v>9.9344751500000009E-2</v>
      </c>
      <c r="P619" s="61">
        <v>0.55402399099999999</v>
      </c>
      <c r="Q619" s="61">
        <v>5.5536832999999999E-3</v>
      </c>
      <c r="R619" s="14"/>
    </row>
    <row r="620" spans="1:18">
      <c r="A620" s="16">
        <v>308.5</v>
      </c>
      <c r="B620" s="61">
        <v>-8.435105E-3</v>
      </c>
      <c r="C620" s="61">
        <v>3.0021407E-2</v>
      </c>
      <c r="D620" s="61">
        <v>0.12867340799999999</v>
      </c>
      <c r="E620" s="61">
        <v>4.9888670399999994E-2</v>
      </c>
      <c r="F620" s="61">
        <v>2.42671546E-2</v>
      </c>
      <c r="G620" s="61">
        <v>3.9927007699999996E-2</v>
      </c>
      <c r="H620" s="61">
        <v>7.8550067999999997E-3</v>
      </c>
      <c r="I620" s="61">
        <v>5.6807022299999996E-2</v>
      </c>
      <c r="J620" s="61">
        <v>2.3105395099999999E-2</v>
      </c>
      <c r="K620" s="61">
        <v>0.155313911</v>
      </c>
      <c r="L620" s="61">
        <v>0.18129788099999999</v>
      </c>
      <c r="M620" s="61"/>
      <c r="N620" s="61">
        <v>8.9180072499999999E-2</v>
      </c>
      <c r="O620" s="61">
        <v>8.5997259800000003E-2</v>
      </c>
      <c r="P620" s="61">
        <v>0.56614790000000004</v>
      </c>
      <c r="Q620" s="61">
        <v>-1.6650399999999999E-2</v>
      </c>
      <c r="R620" s="14"/>
    </row>
    <row r="621" spans="1:18">
      <c r="A621" s="16">
        <v>309</v>
      </c>
      <c r="B621" s="61">
        <v>-7.2100949999999997E-3</v>
      </c>
      <c r="C621" s="61">
        <v>2.9132614499999997E-2</v>
      </c>
      <c r="D621" s="61">
        <v>0.118740214</v>
      </c>
      <c r="E621" s="61">
        <v>5.5809435399999996E-2</v>
      </c>
      <c r="F621" s="61">
        <v>3.2811908799999998E-2</v>
      </c>
      <c r="G621" s="61">
        <v>6.2518949300000001E-2</v>
      </c>
      <c r="H621" s="61">
        <v>-6.8132000000000002E-3</v>
      </c>
      <c r="I621" s="61">
        <v>6.3862178800000002E-2</v>
      </c>
      <c r="J621" s="61">
        <v>2.26555349E-2</v>
      </c>
      <c r="K621" s="61">
        <v>0.14460688199999999</v>
      </c>
      <c r="L621" s="61">
        <v>0.17799135599999999</v>
      </c>
      <c r="M621" s="61"/>
      <c r="N621" s="61">
        <v>9.853603720000001E-2</v>
      </c>
      <c r="O621" s="61">
        <v>9.4446977799999998E-2</v>
      </c>
      <c r="P621" s="61">
        <v>0.54806362399999997</v>
      </c>
      <c r="Q621" s="61">
        <v>-6.8780880000000001E-3</v>
      </c>
      <c r="R621" s="14"/>
    </row>
    <row r="622" spans="1:18">
      <c r="A622" s="16">
        <v>309.5</v>
      </c>
      <c r="B622" s="61">
        <v>-7.0321630000000001E-3</v>
      </c>
      <c r="C622" s="61">
        <v>4.8041713699999995E-2</v>
      </c>
      <c r="D622" s="61">
        <v>0.12594576299999999</v>
      </c>
      <c r="E622" s="61">
        <v>4.7877483500000005E-2</v>
      </c>
      <c r="F622" s="61">
        <v>2.612869E-2</v>
      </c>
      <c r="G622" s="61">
        <v>4.5080631199999999E-2</v>
      </c>
      <c r="H622" s="61">
        <v>-6.1537260000000009E-3</v>
      </c>
      <c r="I622" s="61">
        <v>5.5891430499999999E-2</v>
      </c>
      <c r="J622" s="61">
        <v>2.3352263099999999E-2</v>
      </c>
      <c r="K622" s="61">
        <v>0.14884582800000001</v>
      </c>
      <c r="L622" s="61">
        <v>0.17553147599999999</v>
      </c>
      <c r="M622" s="61"/>
      <c r="N622" s="61">
        <v>9.1149649700000002E-2</v>
      </c>
      <c r="O622" s="61">
        <v>8.9664213000000006E-2</v>
      </c>
      <c r="P622" s="61">
        <v>0.55763186200000003</v>
      </c>
      <c r="Q622" s="61">
        <v>6.7473901000000003E-3</v>
      </c>
      <c r="R622" s="14"/>
    </row>
    <row r="623" spans="1:18">
      <c r="A623" s="16">
        <v>310</v>
      </c>
      <c r="B623" s="61">
        <v>-1.2360161999999999E-2</v>
      </c>
      <c r="C623" s="61">
        <v>2.03153659E-2</v>
      </c>
      <c r="D623" s="61">
        <v>0.127027589</v>
      </c>
      <c r="E623" s="61">
        <v>5.1304748300000001E-2</v>
      </c>
      <c r="F623" s="61">
        <v>2.6768280999999998E-2</v>
      </c>
      <c r="G623" s="61">
        <v>5.0709280400000001E-2</v>
      </c>
      <c r="H623" s="61">
        <v>6.7227152999999994E-3</v>
      </c>
      <c r="I623" s="61">
        <v>5.7481147199999999E-2</v>
      </c>
      <c r="J623" s="61">
        <v>2.3222190600000001E-2</v>
      </c>
      <c r="K623" s="61">
        <v>0.14577662199999999</v>
      </c>
      <c r="L623" s="61">
        <v>0.18389367100000001</v>
      </c>
      <c r="M623" s="61"/>
      <c r="N623" s="61">
        <v>9.5150793599999992E-2</v>
      </c>
      <c r="O623" s="61">
        <v>8.3820847000000004E-2</v>
      </c>
      <c r="P623" s="61">
        <v>0.55864654700000005</v>
      </c>
      <c r="Q623" s="61">
        <v>-2.0397168E-2</v>
      </c>
      <c r="R623" s="14"/>
    </row>
    <row r="624" spans="1:18">
      <c r="A624" s="16">
        <v>310.5</v>
      </c>
      <c r="B624" s="61">
        <v>-3.9794729999999999E-3</v>
      </c>
      <c r="C624" s="61">
        <v>5.4422024499999999E-2</v>
      </c>
      <c r="D624" s="61">
        <v>0.133813035</v>
      </c>
      <c r="E624" s="61">
        <v>5.5006501400000005E-2</v>
      </c>
      <c r="F624" s="61">
        <v>1.14932868E-2</v>
      </c>
      <c r="G624" s="61">
        <v>4.1606382799999994E-2</v>
      </c>
      <c r="H624" s="61">
        <v>8.5478153999999987E-3</v>
      </c>
      <c r="I624" s="61">
        <v>5.9451581999999996E-2</v>
      </c>
      <c r="J624" s="61">
        <v>1.75906077E-2</v>
      </c>
      <c r="K624" s="61">
        <v>0.13120013599999999</v>
      </c>
      <c r="L624" s="61">
        <v>0.181906979</v>
      </c>
      <c r="M624" s="61"/>
      <c r="N624" s="61">
        <v>9.2652752300000002E-2</v>
      </c>
      <c r="O624" s="61">
        <v>8.9705066099999994E-2</v>
      </c>
      <c r="P624" s="61">
        <v>0.55430777799999997</v>
      </c>
      <c r="Q624" s="61">
        <v>-3.5106273E-2</v>
      </c>
      <c r="R624" s="14"/>
    </row>
    <row r="625" spans="1:18">
      <c r="A625" s="16">
        <v>311</v>
      </c>
      <c r="B625" s="61">
        <v>1.0705427300000001E-2</v>
      </c>
      <c r="C625" s="61">
        <v>2.3837984600000001E-2</v>
      </c>
      <c r="D625" s="61">
        <v>0.130750222</v>
      </c>
      <c r="E625" s="61">
        <v>5.4763997299999999E-2</v>
      </c>
      <c r="F625" s="61">
        <v>3.3979816400000001E-2</v>
      </c>
      <c r="G625" s="61">
        <v>4.5407001799999999E-2</v>
      </c>
      <c r="H625" s="61">
        <v>1.5564458000000001E-3</v>
      </c>
      <c r="I625" s="61">
        <v>5.7828280500000002E-2</v>
      </c>
      <c r="J625" s="61">
        <v>2.3857693599999997E-2</v>
      </c>
      <c r="K625" s="61">
        <v>0.145589621</v>
      </c>
      <c r="L625" s="61">
        <v>0.18342955700000002</v>
      </c>
      <c r="M625" s="61"/>
      <c r="N625" s="61">
        <v>8.9990183800000012E-2</v>
      </c>
      <c r="O625" s="61">
        <v>8.5623355599999992E-2</v>
      </c>
      <c r="P625" s="61">
        <v>0.53736900799999998</v>
      </c>
      <c r="Q625" s="61">
        <v>-8.6856140000000012E-3</v>
      </c>
      <c r="R625" s="14"/>
    </row>
    <row r="626" spans="1:18">
      <c r="A626" s="16">
        <v>311.5</v>
      </c>
      <c r="B626" s="61">
        <v>-1.5054730000000001E-2</v>
      </c>
      <c r="C626" s="61">
        <v>3.5319428899999998E-2</v>
      </c>
      <c r="D626" s="61">
        <v>0.13481438400000001</v>
      </c>
      <c r="E626" s="61">
        <v>5.3020031599999996E-2</v>
      </c>
      <c r="F626" s="61">
        <v>3.0202582299999999E-2</v>
      </c>
      <c r="G626" s="61">
        <v>4.6152756999999996E-2</v>
      </c>
      <c r="H626" s="61">
        <v>-4.6714499999999997E-4</v>
      </c>
      <c r="I626" s="61">
        <v>6.71256192E-2</v>
      </c>
      <c r="J626" s="61">
        <v>2.6369244400000002E-2</v>
      </c>
      <c r="K626" s="61">
        <v>0.15593565200000001</v>
      </c>
      <c r="L626" s="61">
        <v>0.18038414899999999</v>
      </c>
      <c r="M626" s="61"/>
      <c r="N626" s="61">
        <v>8.5614353699999993E-2</v>
      </c>
      <c r="O626" s="61">
        <v>8.2625745299999998E-2</v>
      </c>
      <c r="P626" s="61">
        <v>0.538824741</v>
      </c>
      <c r="Q626" s="61">
        <v>-2.9022760999999998E-2</v>
      </c>
      <c r="R626" s="14"/>
    </row>
    <row r="627" spans="1:18">
      <c r="A627" s="16">
        <v>312</v>
      </c>
      <c r="B627" s="61">
        <v>-5.5314839999999997E-3</v>
      </c>
      <c r="C627" s="61">
        <v>3.1961939500000001E-2</v>
      </c>
      <c r="D627" s="61">
        <v>0.13119961199999999</v>
      </c>
      <c r="E627" s="61">
        <v>5.5082481699999998E-2</v>
      </c>
      <c r="F627" s="61">
        <v>1.9623485100000001E-2</v>
      </c>
      <c r="G627" s="61">
        <v>5.1224608800000002E-2</v>
      </c>
      <c r="H627" s="61">
        <v>-5.834868E-3</v>
      </c>
      <c r="I627" s="61">
        <v>5.8604902100000002E-2</v>
      </c>
      <c r="J627" s="61">
        <v>2.5952445800000001E-2</v>
      </c>
      <c r="K627" s="61">
        <v>0.14968717099999998</v>
      </c>
      <c r="L627" s="61">
        <v>0.180362099</v>
      </c>
      <c r="M627" s="61"/>
      <c r="N627" s="61">
        <v>8.9457310200000001E-2</v>
      </c>
      <c r="O627" s="61">
        <v>8.7231600000000006E-2</v>
      </c>
      <c r="P627" s="61">
        <v>0.53690035899999999</v>
      </c>
      <c r="Q627" s="61">
        <v>-5.4564724000000002E-2</v>
      </c>
      <c r="R627" s="14"/>
    </row>
    <row r="628" spans="1:18">
      <c r="A628" s="16">
        <v>312.5</v>
      </c>
      <c r="B628" s="61">
        <v>-1.2434351999999999E-2</v>
      </c>
      <c r="C628" s="61">
        <v>2.8555798300000001E-2</v>
      </c>
      <c r="D628" s="61">
        <v>0.13448068499999999</v>
      </c>
      <c r="E628" s="61">
        <v>4.8826404300000001E-2</v>
      </c>
      <c r="F628" s="61">
        <v>1.8908563899999998E-2</v>
      </c>
      <c r="G628" s="61">
        <v>3.6170475399999999E-2</v>
      </c>
      <c r="H628" s="61">
        <v>-6.1054480000000003E-3</v>
      </c>
      <c r="I628" s="61">
        <v>5.8884483600000002E-2</v>
      </c>
      <c r="J628" s="61">
        <v>9.9936570999999991E-3</v>
      </c>
      <c r="K628" s="61">
        <v>0.15356599900000001</v>
      </c>
      <c r="L628" s="61">
        <v>0.178204855</v>
      </c>
      <c r="M628" s="61"/>
      <c r="N628" s="61">
        <v>8.996670829999999E-2</v>
      </c>
      <c r="O628" s="61">
        <v>9.8601938100000008E-2</v>
      </c>
      <c r="P628" s="61">
        <v>0.54419534800000002</v>
      </c>
      <c r="Q628" s="61">
        <v>-1.3685143E-2</v>
      </c>
      <c r="R628" s="14"/>
    </row>
    <row r="629" spans="1:18">
      <c r="A629" s="16">
        <v>313</v>
      </c>
      <c r="B629" s="61">
        <v>-4.5281760000000001E-3</v>
      </c>
      <c r="C629" s="61">
        <v>3.6166880899999997E-2</v>
      </c>
      <c r="D629" s="61">
        <v>0.13402090699999999</v>
      </c>
      <c r="E629" s="61">
        <v>5.8251683200000001E-2</v>
      </c>
      <c r="F629" s="61">
        <v>1.1081508E-2</v>
      </c>
      <c r="G629" s="61">
        <v>5.2127873100000006E-2</v>
      </c>
      <c r="H629" s="61">
        <v>-2.2303970000000003E-3</v>
      </c>
      <c r="I629" s="61">
        <v>5.0117365200000007E-2</v>
      </c>
      <c r="J629" s="61">
        <v>1.8422471400000001E-2</v>
      </c>
      <c r="K629" s="61">
        <v>0.14868541300000002</v>
      </c>
      <c r="L629" s="61">
        <v>0.17937081399999999</v>
      </c>
      <c r="M629" s="61"/>
      <c r="N629" s="61">
        <v>8.3683353599999996E-2</v>
      </c>
      <c r="O629" s="61">
        <v>9.0726150000000005E-2</v>
      </c>
      <c r="P629" s="61">
        <v>0.54478156899999997</v>
      </c>
      <c r="Q629" s="61">
        <v>-1.7239501000000001E-2</v>
      </c>
      <c r="R629" s="14"/>
    </row>
    <row r="630" spans="1:18">
      <c r="A630" s="16">
        <v>313.5</v>
      </c>
      <c r="B630" s="61">
        <v>-2.175654E-3</v>
      </c>
      <c r="C630" s="61">
        <v>4.1976723000000001E-2</v>
      </c>
      <c r="D630" s="61">
        <v>0.134361703</v>
      </c>
      <c r="E630" s="61">
        <v>5.4382104900000006E-2</v>
      </c>
      <c r="F630" s="61">
        <v>1.54756797E-2</v>
      </c>
      <c r="G630" s="61">
        <v>4.19147697E-2</v>
      </c>
      <c r="H630" s="61">
        <v>1.9003851999999999E-3</v>
      </c>
      <c r="I630" s="61">
        <v>4.8507034599999999E-2</v>
      </c>
      <c r="J630" s="61">
        <v>2.0184516600000001E-2</v>
      </c>
      <c r="K630" s="61">
        <v>0.14476317899999999</v>
      </c>
      <c r="L630" s="61">
        <v>0.17965489999999998</v>
      </c>
      <c r="M630" s="61"/>
      <c r="N630" s="61">
        <v>8.6939231400000011E-2</v>
      </c>
      <c r="O630" s="61">
        <v>9.9147316100000007E-2</v>
      </c>
      <c r="P630" s="61">
        <v>0.55566206100000004</v>
      </c>
      <c r="Q630" s="61">
        <v>-1.9136070000000002E-2</v>
      </c>
      <c r="R630" s="14"/>
    </row>
    <row r="631" spans="1:18">
      <c r="A631" s="16">
        <v>314</v>
      </c>
      <c r="B631" s="61">
        <v>4.6757781999999994E-3</v>
      </c>
      <c r="C631" s="61">
        <v>1.9943860399999999E-2</v>
      </c>
      <c r="D631" s="61">
        <v>0.13429887100000001</v>
      </c>
      <c r="E631" s="61">
        <v>5.8757978800000006E-2</v>
      </c>
      <c r="F631" s="61">
        <v>3.69115795E-2</v>
      </c>
      <c r="G631" s="61">
        <v>4.5506187899999995E-2</v>
      </c>
      <c r="H631" s="61">
        <v>1.2109699E-3</v>
      </c>
      <c r="I631" s="61">
        <v>6.0449933299999994E-2</v>
      </c>
      <c r="J631" s="61">
        <v>1.71730524E-2</v>
      </c>
      <c r="K631" s="61">
        <v>0.15060438400000001</v>
      </c>
      <c r="L631" s="61">
        <v>0.17400807199999999</v>
      </c>
      <c r="M631" s="61"/>
      <c r="N631" s="61">
        <v>9.1175638699999992E-2</v>
      </c>
      <c r="O631" s="61">
        <v>9.8272394999999998E-2</v>
      </c>
      <c r="P631" s="61">
        <v>0.53845542299999993</v>
      </c>
      <c r="Q631" s="61">
        <v>-2.6878766000000002E-2</v>
      </c>
      <c r="R631" s="14"/>
    </row>
    <row r="632" spans="1:18">
      <c r="A632" s="16">
        <v>314.5</v>
      </c>
      <c r="B632" s="61">
        <v>-2.3730159999999999E-3</v>
      </c>
      <c r="C632" s="61">
        <v>3.2944871399999999E-2</v>
      </c>
      <c r="D632" s="61">
        <v>0.13519309099999999</v>
      </c>
      <c r="E632" s="61">
        <v>5.9695421800000002E-2</v>
      </c>
      <c r="F632" s="61">
        <v>3.9339980999999998E-3</v>
      </c>
      <c r="G632" s="61">
        <v>4.9048081899999998E-2</v>
      </c>
      <c r="H632" s="61">
        <v>6.3655552999999998E-3</v>
      </c>
      <c r="I632" s="61">
        <v>5.72246187E-2</v>
      </c>
      <c r="J632" s="61">
        <v>1.4518909E-2</v>
      </c>
      <c r="K632" s="61">
        <v>0.14798807999999999</v>
      </c>
      <c r="L632" s="61">
        <v>0.17737364199999997</v>
      </c>
      <c r="M632" s="61"/>
      <c r="N632" s="61">
        <v>9.1955529300000005E-2</v>
      </c>
      <c r="O632" s="61">
        <v>8.2314694799999991E-2</v>
      </c>
      <c r="P632" s="61">
        <v>0.56752370399999996</v>
      </c>
      <c r="Q632" s="61">
        <v>-3.5912112000000003E-2</v>
      </c>
      <c r="R632" s="14"/>
    </row>
    <row r="633" spans="1:18">
      <c r="A633" s="16">
        <v>315</v>
      </c>
      <c r="B633" s="61">
        <v>-1.0264117999999999E-2</v>
      </c>
      <c r="C633" s="61">
        <v>3.4000629800000001E-2</v>
      </c>
      <c r="D633" s="61">
        <v>0.139038614</v>
      </c>
      <c r="E633" s="61">
        <v>6.5133699099999998E-2</v>
      </c>
      <c r="F633" s="61">
        <v>1.8735193299999998E-2</v>
      </c>
      <c r="G633" s="61">
        <v>3.6153244799999998E-2</v>
      </c>
      <c r="H633" s="61">
        <v>5.3529090000000003E-3</v>
      </c>
      <c r="I633" s="61">
        <v>6.2525596200000005E-2</v>
      </c>
      <c r="J633" s="61">
        <v>1.7770458200000002E-2</v>
      </c>
      <c r="K633" s="61">
        <v>0.15017554499999999</v>
      </c>
      <c r="L633" s="61">
        <v>0.184829194</v>
      </c>
      <c r="M633" s="61"/>
      <c r="N633" s="61">
        <v>9.2455704700000002E-2</v>
      </c>
      <c r="O633" s="61">
        <v>9.7067013299999991E-2</v>
      </c>
      <c r="P633" s="61">
        <v>0.54861032399999998</v>
      </c>
      <c r="Q633" s="61">
        <v>-2.2401222999999998E-2</v>
      </c>
      <c r="R633" s="14"/>
    </row>
    <row r="634" spans="1:18">
      <c r="A634" s="16">
        <v>315.5</v>
      </c>
      <c r="B634" s="61">
        <v>4.9754141000000005E-3</v>
      </c>
      <c r="C634" s="61">
        <v>2.57042824E-2</v>
      </c>
      <c r="D634" s="61">
        <v>0.12571648700000002</v>
      </c>
      <c r="E634" s="61">
        <v>5.59944281E-2</v>
      </c>
      <c r="F634" s="61">
        <v>2.3805330699999998E-2</v>
      </c>
      <c r="G634" s="61">
        <v>3.6838426600000002E-2</v>
      </c>
      <c r="H634" s="61">
        <v>2.4501408999999998E-3</v>
      </c>
      <c r="I634" s="61">
        <v>5.4241299400000005E-2</v>
      </c>
      <c r="J634" s="61">
        <v>1.67423027E-2</v>
      </c>
      <c r="K634" s="61">
        <v>0.157460814</v>
      </c>
      <c r="L634" s="61">
        <v>0.18316358300000002</v>
      </c>
      <c r="M634" s="61"/>
      <c r="N634" s="61">
        <v>8.8052379599999994E-2</v>
      </c>
      <c r="O634" s="61">
        <v>9.0691511400000008E-2</v>
      </c>
      <c r="P634" s="61">
        <v>0.55981180399999997</v>
      </c>
      <c r="Q634" s="61">
        <v>-3.2246140000000002E-3</v>
      </c>
      <c r="R634" s="14"/>
    </row>
    <row r="635" spans="1:18">
      <c r="A635" s="16">
        <v>316</v>
      </c>
      <c r="B635" s="61">
        <v>-1.3854105E-2</v>
      </c>
      <c r="C635" s="61">
        <v>3.6879690900000005E-2</v>
      </c>
      <c r="D635" s="61">
        <v>0.131360904</v>
      </c>
      <c r="E635" s="61">
        <v>6.1319789299999997E-2</v>
      </c>
      <c r="F635" s="61">
        <v>2.3708941299999998E-2</v>
      </c>
      <c r="G635" s="61">
        <v>3.9580641800000003E-2</v>
      </c>
      <c r="H635" s="61">
        <v>-2.047278E-3</v>
      </c>
      <c r="I635" s="61">
        <v>5.6853881499999995E-2</v>
      </c>
      <c r="J635" s="61">
        <v>1.2472641600000001E-2</v>
      </c>
      <c r="K635" s="61">
        <v>0.14248850700000001</v>
      </c>
      <c r="L635" s="61">
        <v>0.18343110599999998</v>
      </c>
      <c r="M635" s="61"/>
      <c r="N635" s="61">
        <v>8.2126467800000005E-2</v>
      </c>
      <c r="O635" s="61">
        <v>9.3071736699999991E-2</v>
      </c>
      <c r="P635" s="61">
        <v>0.55300049899999992</v>
      </c>
      <c r="Q635" s="61">
        <v>-1.2697615000000001E-2</v>
      </c>
      <c r="R635" s="14"/>
    </row>
    <row r="636" spans="1:18">
      <c r="A636" s="16">
        <v>316.5</v>
      </c>
      <c r="B636" s="61">
        <v>-1.5765212000000001E-2</v>
      </c>
      <c r="C636" s="61">
        <v>3.3625437800000005E-2</v>
      </c>
      <c r="D636" s="61">
        <v>0.12750170299999999</v>
      </c>
      <c r="E636" s="61">
        <v>6.3131114400000007E-2</v>
      </c>
      <c r="F636" s="61">
        <v>2.2294654600000002E-2</v>
      </c>
      <c r="G636" s="61">
        <v>4.0817413399999995E-2</v>
      </c>
      <c r="H636" s="61">
        <v>1.34899927E-2</v>
      </c>
      <c r="I636" s="61">
        <v>6.6554822799999996E-2</v>
      </c>
      <c r="J636" s="61">
        <v>1.79341976E-2</v>
      </c>
      <c r="K636" s="61">
        <v>0.14629463500000001</v>
      </c>
      <c r="L636" s="61">
        <v>0.18105368200000002</v>
      </c>
      <c r="M636" s="61"/>
      <c r="N636" s="61">
        <v>8.8258991299999992E-2</v>
      </c>
      <c r="O636" s="61">
        <v>9.2884291000000008E-2</v>
      </c>
      <c r="P636" s="61">
        <v>0.54546468999999997</v>
      </c>
      <c r="Q636" s="61">
        <v>-3.3895066000000001E-2</v>
      </c>
      <c r="R636" s="14"/>
    </row>
    <row r="637" spans="1:18">
      <c r="A637" s="16">
        <v>317</v>
      </c>
      <c r="B637" s="61">
        <v>-4.8684549999999998E-3</v>
      </c>
      <c r="C637" s="61">
        <v>2.7020158099999997E-2</v>
      </c>
      <c r="D637" s="61">
        <v>0.12549587100000001</v>
      </c>
      <c r="E637" s="61">
        <v>6.1705603800000002E-2</v>
      </c>
      <c r="F637" s="61">
        <v>2.31028211E-2</v>
      </c>
      <c r="G637" s="61">
        <v>5.2597975800000002E-2</v>
      </c>
      <c r="H637" s="61">
        <v>4.8248899000000005E-3</v>
      </c>
      <c r="I637" s="61">
        <v>5.4842117500000002E-2</v>
      </c>
      <c r="J637" s="61">
        <v>1.02979666E-2</v>
      </c>
      <c r="K637" s="61">
        <v>0.14487757300000001</v>
      </c>
      <c r="L637" s="61">
        <v>0.18369270000000001</v>
      </c>
      <c r="M637" s="61"/>
      <c r="N637" s="61">
        <v>8.3810658300000007E-2</v>
      </c>
      <c r="O637" s="61">
        <v>9.0097997099999994E-2</v>
      </c>
      <c r="P637" s="61">
        <v>0.54710132300000003</v>
      </c>
      <c r="Q637" s="61">
        <v>-1.3362638E-2</v>
      </c>
      <c r="R637" s="14"/>
    </row>
    <row r="638" spans="1:18">
      <c r="A638" s="16">
        <v>317.5</v>
      </c>
      <c r="B638" s="61">
        <v>-7.1320419999999999E-3</v>
      </c>
      <c r="C638" s="61">
        <v>2.8490716800000003E-2</v>
      </c>
      <c r="D638" s="61">
        <v>0.135471118</v>
      </c>
      <c r="E638" s="61">
        <v>6.0230228500000003E-2</v>
      </c>
      <c r="F638" s="61">
        <v>1.9961939099999999E-2</v>
      </c>
      <c r="G638" s="61">
        <v>3.8721418299999998E-2</v>
      </c>
      <c r="H638" s="61">
        <v>1.6650266E-3</v>
      </c>
      <c r="I638" s="61">
        <v>5.9177058499999997E-2</v>
      </c>
      <c r="J638" s="61">
        <v>2.0884766899999997E-2</v>
      </c>
      <c r="K638" s="61">
        <v>0.13732158899999999</v>
      </c>
      <c r="L638" s="61">
        <v>0.17865194100000001</v>
      </c>
      <c r="M638" s="61"/>
      <c r="N638" s="61">
        <v>8.3667535799999998E-2</v>
      </c>
      <c r="O638" s="61">
        <v>9.2074151800000004E-2</v>
      </c>
      <c r="P638" s="61">
        <v>0.56392218999999999</v>
      </c>
      <c r="Q638" s="61">
        <v>-2.6058946999999999E-2</v>
      </c>
      <c r="R638" s="14"/>
    </row>
    <row r="639" spans="1:18">
      <c r="A639" s="16">
        <v>318</v>
      </c>
      <c r="B639" s="61">
        <v>-5.0057890000000001E-3</v>
      </c>
      <c r="C639" s="61">
        <v>3.0930494999999999E-2</v>
      </c>
      <c r="D639" s="61">
        <v>0.12898073099999999</v>
      </c>
      <c r="E639" s="61">
        <v>6.54187299E-2</v>
      </c>
      <c r="F639" s="61">
        <v>2.17422803E-2</v>
      </c>
      <c r="G639" s="61">
        <v>5.4345712999999997E-2</v>
      </c>
      <c r="H639" s="61">
        <v>3.3293178000000003E-3</v>
      </c>
      <c r="I639" s="61">
        <v>5.8759237300000003E-2</v>
      </c>
      <c r="J639" s="61">
        <v>2.1444983600000002E-2</v>
      </c>
      <c r="K639" s="61">
        <v>0.141479622</v>
      </c>
      <c r="L639" s="61">
        <v>0.179357619</v>
      </c>
      <c r="M639" s="61"/>
      <c r="N639" s="61">
        <v>8.8508841700000007E-2</v>
      </c>
      <c r="O639" s="61">
        <v>9.2843205499999998E-2</v>
      </c>
      <c r="P639" s="61">
        <v>0.56052180699999998</v>
      </c>
      <c r="Q639" s="61">
        <v>-2.0482546000000001E-2</v>
      </c>
      <c r="R639" s="14"/>
    </row>
    <row r="640" spans="1:18">
      <c r="A640" s="16">
        <v>318.5</v>
      </c>
      <c r="B640" s="61">
        <v>-9.429729999999999E-3</v>
      </c>
      <c r="C640" s="61">
        <v>2.6673542000000001E-2</v>
      </c>
      <c r="D640" s="61">
        <v>0.12291371200000001</v>
      </c>
      <c r="E640" s="61">
        <v>6.7499446500000004E-2</v>
      </c>
      <c r="F640" s="61">
        <v>1.9345273600000001E-2</v>
      </c>
      <c r="G640" s="61">
        <v>4.7084126700000006E-2</v>
      </c>
      <c r="H640" s="61">
        <v>1.10658379E-2</v>
      </c>
      <c r="I640" s="61">
        <v>5.2438811200000005E-2</v>
      </c>
      <c r="J640" s="61">
        <v>2.5175877400000001E-2</v>
      </c>
      <c r="K640" s="61">
        <v>0.12106732199999999</v>
      </c>
      <c r="L640" s="61">
        <v>0.18030981499999998</v>
      </c>
      <c r="M640" s="61"/>
      <c r="N640" s="61">
        <v>8.7343014399999988E-2</v>
      </c>
      <c r="O640" s="61">
        <v>9.5818513299999991E-2</v>
      </c>
      <c r="P640" s="61">
        <v>0.535091172</v>
      </c>
      <c r="Q640" s="61">
        <v>-3.2904359000000001E-2</v>
      </c>
      <c r="R640" s="14"/>
    </row>
    <row r="641" spans="1:18">
      <c r="A641" s="16">
        <v>319</v>
      </c>
      <c r="B641" s="61">
        <v>-9.7926600000000012E-4</v>
      </c>
      <c r="C641" s="61">
        <v>2.09761241E-2</v>
      </c>
      <c r="D641" s="61">
        <v>0.12294107500000001</v>
      </c>
      <c r="E641" s="61">
        <v>5.7007423700000004E-2</v>
      </c>
      <c r="F641" s="61">
        <v>1.5665586499999998E-2</v>
      </c>
      <c r="G641" s="61">
        <v>3.05998003E-2</v>
      </c>
      <c r="H641" s="61">
        <v>7.8665353999999993E-3</v>
      </c>
      <c r="I641" s="61">
        <v>5.8126407899999996E-2</v>
      </c>
      <c r="J641" s="61">
        <v>2.5673204200000001E-2</v>
      </c>
      <c r="K641" s="61">
        <v>0.14027880700000001</v>
      </c>
      <c r="L641" s="61">
        <v>0.18172575699999999</v>
      </c>
      <c r="M641" s="61"/>
      <c r="N641" s="61">
        <v>8.5961017700000003E-2</v>
      </c>
      <c r="O641" s="61">
        <v>9.5888336500000004E-2</v>
      </c>
      <c r="P641" s="61">
        <v>0.55247058500000001</v>
      </c>
      <c r="Q641" s="61">
        <v>-3.6643115000000004E-2</v>
      </c>
      <c r="R641" s="14"/>
    </row>
    <row r="642" spans="1:18">
      <c r="A642" s="16">
        <v>319.5</v>
      </c>
      <c r="B642" s="61">
        <v>3.4109929999999998E-3</v>
      </c>
      <c r="C642" s="61">
        <v>2.7276840600000001E-2</v>
      </c>
      <c r="D642" s="61">
        <v>0.12689957299999999</v>
      </c>
      <c r="E642" s="61">
        <v>6.2176187599999995E-2</v>
      </c>
      <c r="F642" s="61">
        <v>1.9409545800000001E-2</v>
      </c>
      <c r="G642" s="61">
        <v>4.5155036799999999E-2</v>
      </c>
      <c r="H642" s="61">
        <v>8.2447009000000005E-3</v>
      </c>
      <c r="I642" s="61">
        <v>5.67742917E-2</v>
      </c>
      <c r="J642" s="61">
        <v>1.8497014700000002E-2</v>
      </c>
      <c r="K642" s="61">
        <v>0.13157490199999999</v>
      </c>
      <c r="L642" s="61">
        <v>0.17438604600000002</v>
      </c>
      <c r="M642" s="61"/>
      <c r="N642" s="61">
        <v>8.63139354E-2</v>
      </c>
      <c r="O642" s="61">
        <v>9.2310744400000005E-2</v>
      </c>
      <c r="P642" s="61">
        <v>0.54189383499999999</v>
      </c>
      <c r="Q642" s="61">
        <v>-1.8911417E-2</v>
      </c>
      <c r="R642" s="14"/>
    </row>
    <row r="643" spans="1:18">
      <c r="A643" s="16">
        <v>320</v>
      </c>
      <c r="B643" s="61">
        <v>-6.594206E-3</v>
      </c>
      <c r="C643" s="61">
        <v>2.3577294400000001E-2</v>
      </c>
      <c r="D643" s="61">
        <v>0.12160834400000001</v>
      </c>
      <c r="E643" s="61">
        <v>6.41106595E-2</v>
      </c>
      <c r="F643" s="61">
        <v>1.19695467E-2</v>
      </c>
      <c r="G643" s="61">
        <v>3.8014285000000002E-2</v>
      </c>
      <c r="H643" s="61">
        <v>8.3464091000000004E-3</v>
      </c>
      <c r="I643" s="61">
        <v>5.8137670299999999E-2</v>
      </c>
      <c r="J643" s="61">
        <v>1.8147646199999999E-2</v>
      </c>
      <c r="K643" s="61">
        <v>0.15248057299999998</v>
      </c>
      <c r="L643" s="61">
        <v>0.17230601799999998</v>
      </c>
      <c r="M643" s="61"/>
      <c r="N643" s="61">
        <v>7.94837813E-2</v>
      </c>
      <c r="O643" s="61">
        <v>9.4269428799999999E-2</v>
      </c>
      <c r="P643" s="61">
        <v>0.55120771099999999</v>
      </c>
      <c r="Q643" s="61">
        <v>-2.0246913000000002E-2</v>
      </c>
      <c r="R643" s="14"/>
    </row>
    <row r="644" spans="1:18">
      <c r="A644" s="16">
        <v>320.5</v>
      </c>
      <c r="B644" s="61">
        <v>-6.8570000000000006E-6</v>
      </c>
      <c r="C644" s="61">
        <v>2.44593967E-2</v>
      </c>
      <c r="D644" s="61">
        <v>0.125171118</v>
      </c>
      <c r="E644" s="61">
        <v>5.9608500799999999E-2</v>
      </c>
      <c r="F644" s="61">
        <v>1.4152867099999999E-2</v>
      </c>
      <c r="G644" s="61">
        <v>4.19785669E-2</v>
      </c>
      <c r="H644" s="61">
        <v>2.3625886999999999E-3</v>
      </c>
      <c r="I644" s="61">
        <v>5.2342541399999998E-2</v>
      </c>
      <c r="J644" s="61">
        <v>1.6379203299999999E-2</v>
      </c>
      <c r="K644" s="61">
        <v>0.14194041500000001</v>
      </c>
      <c r="L644" s="61">
        <v>0.17242523899999998</v>
      </c>
      <c r="M644" s="61"/>
      <c r="N644" s="61">
        <v>8.485558859999999E-2</v>
      </c>
      <c r="O644" s="61">
        <v>8.8234574699999999E-2</v>
      </c>
      <c r="P644" s="61">
        <v>0.54804328300000005</v>
      </c>
      <c r="Q644" s="61">
        <v>-1.7332389E-2</v>
      </c>
      <c r="R644" s="14"/>
    </row>
    <row r="645" spans="1:18">
      <c r="A645" s="16">
        <v>321</v>
      </c>
      <c r="B645" s="61">
        <v>-6.8555799999999996E-4</v>
      </c>
      <c r="C645" s="61">
        <v>2.7127051299999996E-2</v>
      </c>
      <c r="D645" s="61">
        <v>0.128237671</v>
      </c>
      <c r="E645" s="61">
        <v>6.2743614399999995E-2</v>
      </c>
      <c r="F645" s="61">
        <v>1.32791126E-2</v>
      </c>
      <c r="G645" s="61">
        <v>3.6373247000000004E-2</v>
      </c>
      <c r="H645" s="61">
        <v>4.3114909999999998E-3</v>
      </c>
      <c r="I645" s="61">
        <v>4.5792798699999998E-2</v>
      </c>
      <c r="J645" s="61">
        <v>1.5815849699999999E-2</v>
      </c>
      <c r="K645" s="61">
        <v>0.13612306500000002</v>
      </c>
      <c r="L645" s="61">
        <v>0.16921885199999998</v>
      </c>
      <c r="M645" s="61"/>
      <c r="N645" s="61">
        <v>7.7735473099999994E-2</v>
      </c>
      <c r="O645" s="61">
        <v>0.10639007299999999</v>
      </c>
      <c r="P645" s="61">
        <v>0.54681585900000007</v>
      </c>
      <c r="Q645" s="61">
        <v>-2.6834682000000002E-2</v>
      </c>
      <c r="R645" s="14"/>
    </row>
    <row r="646" spans="1:18">
      <c r="A646" s="16">
        <v>321.5</v>
      </c>
      <c r="B646" s="61">
        <v>-1.0474697999999999E-2</v>
      </c>
      <c r="C646" s="61">
        <v>3.3839644699999998E-2</v>
      </c>
      <c r="D646" s="61">
        <v>0.11998863200000001</v>
      </c>
      <c r="E646" s="61">
        <v>6.2436563100000002E-2</v>
      </c>
      <c r="F646" s="61">
        <v>1.7399425100000001E-2</v>
      </c>
      <c r="G646" s="61">
        <v>3.7173926900000001E-2</v>
      </c>
      <c r="H646" s="61">
        <v>5.3850508E-3</v>
      </c>
      <c r="I646" s="61">
        <v>5.3678191100000001E-2</v>
      </c>
      <c r="J646" s="61">
        <v>1.5143831699999999E-2</v>
      </c>
      <c r="K646" s="61">
        <v>0.15661060900000001</v>
      </c>
      <c r="L646" s="61">
        <v>0.17258584500000002</v>
      </c>
      <c r="M646" s="61"/>
      <c r="N646" s="61">
        <v>9.2405069199999995E-2</v>
      </c>
      <c r="O646" s="61">
        <v>9.4759550000000012E-2</v>
      </c>
      <c r="P646" s="61">
        <v>0.54891452600000001</v>
      </c>
      <c r="Q646" s="61">
        <v>9.5243258000000004E-3</v>
      </c>
      <c r="R646" s="14"/>
    </row>
    <row r="647" spans="1:18">
      <c r="A647" s="16">
        <v>322</v>
      </c>
      <c r="B647" s="61">
        <v>-6.1822520000000001E-3</v>
      </c>
      <c r="C647" s="61">
        <v>2.59589704E-2</v>
      </c>
      <c r="D647" s="61">
        <v>0.13401062899999999</v>
      </c>
      <c r="E647" s="61">
        <v>5.9281863300000001E-2</v>
      </c>
      <c r="F647" s="61">
        <v>1.0681628299999999E-2</v>
      </c>
      <c r="G647" s="61">
        <v>3.9787445499999997E-2</v>
      </c>
      <c r="H647" s="61">
        <v>7.3605290999999998E-3</v>
      </c>
      <c r="I647" s="61">
        <v>6.05468438E-2</v>
      </c>
      <c r="J647" s="61">
        <v>1.48397011E-2</v>
      </c>
      <c r="K647" s="61">
        <v>0.13933063600000001</v>
      </c>
      <c r="L647" s="61">
        <v>0.17464943699999999</v>
      </c>
      <c r="M647" s="61"/>
      <c r="N647" s="61">
        <v>8.3221746499999985E-2</v>
      </c>
      <c r="O647" s="61">
        <v>9.0889748300000003E-2</v>
      </c>
      <c r="P647" s="61">
        <v>0.54585829200000002</v>
      </c>
      <c r="Q647" s="61">
        <v>-3.2069189999999999E-3</v>
      </c>
      <c r="R647" s="14"/>
    </row>
    <row r="648" spans="1:18">
      <c r="A648" s="16">
        <v>322.5</v>
      </c>
      <c r="B648" s="61">
        <v>-4.164844E-3</v>
      </c>
      <c r="C648" s="61">
        <v>3.6461565500000001E-2</v>
      </c>
      <c r="D648" s="61">
        <v>0.119032575</v>
      </c>
      <c r="E648" s="61">
        <v>6.0936444499999999E-2</v>
      </c>
      <c r="F648" s="61">
        <v>1.4838321699999999E-2</v>
      </c>
      <c r="G648" s="61">
        <v>3.3858051E-2</v>
      </c>
      <c r="H648" s="61">
        <v>7.4504278000000002E-3</v>
      </c>
      <c r="I648" s="61">
        <v>5.3728276200000001E-2</v>
      </c>
      <c r="J648" s="61">
        <v>1.5323186900000001E-2</v>
      </c>
      <c r="K648" s="61">
        <v>0.13450155499999999</v>
      </c>
      <c r="L648" s="61">
        <v>0.16591424899999999</v>
      </c>
      <c r="M648" s="61"/>
      <c r="N648" s="61">
        <v>8.4741767800000006E-2</v>
      </c>
      <c r="O648" s="61">
        <v>9.129278510000001E-2</v>
      </c>
      <c r="P648" s="61">
        <v>0.54994890799999996</v>
      </c>
      <c r="Q648" s="61">
        <v>-1.3983430999999999E-2</v>
      </c>
      <c r="R648" s="14"/>
    </row>
    <row r="649" spans="1:18">
      <c r="A649" s="16">
        <v>323</v>
      </c>
      <c r="B649" s="61">
        <v>4.5935938000000003E-3</v>
      </c>
      <c r="C649" s="61">
        <v>3.3823078499999999E-2</v>
      </c>
      <c r="D649" s="61">
        <v>0.13379613100000001</v>
      </c>
      <c r="E649" s="61">
        <v>6.1093029399999998E-2</v>
      </c>
      <c r="F649" s="61">
        <v>1.46994659E-2</v>
      </c>
      <c r="G649" s="61">
        <v>4.6606437400000006E-2</v>
      </c>
      <c r="H649" s="61">
        <v>-4.938942E-3</v>
      </c>
      <c r="I649" s="61">
        <v>5.8003274700000003E-2</v>
      </c>
      <c r="J649" s="61">
        <v>2.2190568000000001E-2</v>
      </c>
      <c r="K649" s="61">
        <v>0.151493831</v>
      </c>
      <c r="L649" s="61">
        <v>0.16471681700000002</v>
      </c>
      <c r="M649" s="61"/>
      <c r="N649" s="61">
        <v>8.9580206900000001E-2</v>
      </c>
      <c r="O649" s="61">
        <v>9.1447021000000003E-2</v>
      </c>
      <c r="P649" s="61">
        <v>0.55336965100000002</v>
      </c>
      <c r="Q649" s="61">
        <v>-1.1903828E-2</v>
      </c>
      <c r="R649" s="14"/>
    </row>
    <row r="650" spans="1:18">
      <c r="A650" s="16">
        <v>323.5</v>
      </c>
      <c r="B650" s="61">
        <v>4.3062031999999998E-3</v>
      </c>
      <c r="C650" s="61">
        <v>3.51074896E-2</v>
      </c>
      <c r="D650" s="61">
        <v>0.116868104</v>
      </c>
      <c r="E650" s="61">
        <v>5.6066685200000001E-2</v>
      </c>
      <c r="F650" s="61">
        <v>1.15111894E-2</v>
      </c>
      <c r="G650" s="61">
        <v>3.4457226899999999E-2</v>
      </c>
      <c r="H650" s="61">
        <v>-2.1732219999999998E-3</v>
      </c>
      <c r="I650" s="61">
        <v>5.2224983199999998E-2</v>
      </c>
      <c r="J650" s="61">
        <v>1.8022031500000001E-2</v>
      </c>
      <c r="K650" s="61">
        <v>0.151439087</v>
      </c>
      <c r="L650" s="61">
        <v>0.16861546400000002</v>
      </c>
      <c r="M650" s="61"/>
      <c r="N650" s="61">
        <v>8.8315640500000014E-2</v>
      </c>
      <c r="O650" s="61">
        <v>9.3405031700000002E-2</v>
      </c>
      <c r="P650" s="61">
        <v>0.54912227199999997</v>
      </c>
      <c r="Q650" s="61">
        <v>-3.5574540000000002E-2</v>
      </c>
      <c r="R650" s="14"/>
    </row>
    <row r="651" spans="1:18">
      <c r="A651" s="16">
        <v>324</v>
      </c>
      <c r="B651" s="61">
        <v>-1.57752E-3</v>
      </c>
      <c r="C651" s="61">
        <v>1.8965929499999999E-2</v>
      </c>
      <c r="D651" s="61">
        <v>0.13364015099999998</v>
      </c>
      <c r="E651" s="61">
        <v>5.6690291400000002E-2</v>
      </c>
      <c r="F651" s="61">
        <v>1.2521617400000001E-2</v>
      </c>
      <c r="G651" s="61">
        <v>3.9972169100000003E-2</v>
      </c>
      <c r="H651" s="61">
        <v>9.5035356999999994E-3</v>
      </c>
      <c r="I651" s="61">
        <v>5.3725994499999999E-2</v>
      </c>
      <c r="J651" s="61">
        <v>2.5137945300000002E-2</v>
      </c>
      <c r="K651" s="61">
        <v>0.136752279</v>
      </c>
      <c r="L651" s="61">
        <v>0.16963842400000001</v>
      </c>
      <c r="M651" s="61"/>
      <c r="N651" s="61">
        <v>8.3078168499999994E-2</v>
      </c>
      <c r="O651" s="61">
        <v>8.8714125399999996E-2</v>
      </c>
      <c r="P651" s="61">
        <v>0.54651084500000002</v>
      </c>
      <c r="Q651" s="61">
        <v>-1.7732778000000001E-2</v>
      </c>
      <c r="R651" s="14"/>
    </row>
    <row r="652" spans="1:18">
      <c r="A652" s="16">
        <v>324.5</v>
      </c>
      <c r="B652" s="61">
        <v>-7.2351990000000003E-3</v>
      </c>
      <c r="C652" s="61">
        <v>3.0180295899999997E-2</v>
      </c>
      <c r="D652" s="61">
        <v>0.13382321799999999</v>
      </c>
      <c r="E652" s="61">
        <v>5.3727170600000006E-2</v>
      </c>
      <c r="F652" s="61">
        <v>2.3374599100000001E-2</v>
      </c>
      <c r="G652" s="61">
        <v>5.51796601E-2</v>
      </c>
      <c r="H652" s="61">
        <v>6.5199024000000003E-3</v>
      </c>
      <c r="I652" s="61">
        <v>5.1711937499999999E-2</v>
      </c>
      <c r="J652" s="61">
        <v>1.5170344300000001E-2</v>
      </c>
      <c r="K652" s="61">
        <v>0.13243730100000001</v>
      </c>
      <c r="L652" s="61">
        <v>0.168039578</v>
      </c>
      <c r="M652" s="61"/>
      <c r="N652" s="61">
        <v>8.9249677499999999E-2</v>
      </c>
      <c r="O652" s="61">
        <v>7.8371294799999991E-2</v>
      </c>
      <c r="P652" s="61">
        <v>0.55236447300000002</v>
      </c>
      <c r="Q652" s="61">
        <v>-2.2625000000000003E-2</v>
      </c>
      <c r="R652" s="14"/>
    </row>
    <row r="653" spans="1:18">
      <c r="A653" s="16">
        <v>325</v>
      </c>
      <c r="B653" s="61">
        <v>-2.368256E-3</v>
      </c>
      <c r="C653" s="61">
        <v>2.7699683099999997E-2</v>
      </c>
      <c r="D653" s="61">
        <v>0.12251790400000001</v>
      </c>
      <c r="E653" s="61">
        <v>5.4174045300000001E-2</v>
      </c>
      <c r="F653" s="61">
        <v>2.3766172700000001E-2</v>
      </c>
      <c r="G653" s="61">
        <v>4.2970757999999998E-2</v>
      </c>
      <c r="H653" s="61">
        <v>5.5339574000000001E-3</v>
      </c>
      <c r="I653" s="61">
        <v>5.7280953099999997E-2</v>
      </c>
      <c r="J653" s="61">
        <v>1.8680524899999999E-2</v>
      </c>
      <c r="K653" s="61">
        <v>0.15049415499999999</v>
      </c>
      <c r="L653" s="61">
        <v>0.16360434699999998</v>
      </c>
      <c r="M653" s="61"/>
      <c r="N653" s="61">
        <v>9.0925922299999989E-2</v>
      </c>
      <c r="O653" s="61">
        <v>0.10425156200000001</v>
      </c>
      <c r="P653" s="61">
        <v>0.51272876599999995</v>
      </c>
      <c r="Q653" s="61">
        <v>-1.7118796999999998E-2</v>
      </c>
      <c r="R653" s="14"/>
    </row>
    <row r="654" spans="1:18">
      <c r="A654" s="16">
        <v>325.5</v>
      </c>
      <c r="B654" s="61">
        <v>-1.0039345999999999E-2</v>
      </c>
      <c r="C654" s="61">
        <v>1.68763439E-2</v>
      </c>
      <c r="D654" s="61">
        <v>0.12184785299999999</v>
      </c>
      <c r="E654" s="61">
        <v>5.7338964999999999E-2</v>
      </c>
      <c r="F654" s="61">
        <v>2.60531954E-2</v>
      </c>
      <c r="G654" s="61">
        <v>3.8577695500000002E-2</v>
      </c>
      <c r="H654" s="61">
        <v>1.3663068300000001E-2</v>
      </c>
      <c r="I654" s="61">
        <v>5.4799259699999998E-2</v>
      </c>
      <c r="J654" s="61">
        <v>2.2327299499999998E-2</v>
      </c>
      <c r="K654" s="61">
        <v>0.133540404</v>
      </c>
      <c r="L654" s="61">
        <v>0.167225715</v>
      </c>
      <c r="M654" s="61"/>
      <c r="N654" s="61">
        <v>9.4743051800000005E-2</v>
      </c>
      <c r="O654" s="61">
        <v>0.120804415</v>
      </c>
      <c r="P654" s="61">
        <v>0.54960492500000002</v>
      </c>
      <c r="Q654" s="61">
        <v>-2.6219307000000001E-2</v>
      </c>
      <c r="R654" s="14"/>
    </row>
    <row r="655" spans="1:18">
      <c r="A655" s="16">
        <v>326</v>
      </c>
      <c r="B655" s="61">
        <v>-8.7857899999999999E-4</v>
      </c>
      <c r="C655" s="61">
        <v>5.2788639000000007E-3</v>
      </c>
      <c r="D655" s="61">
        <v>0.11756139599999998</v>
      </c>
      <c r="E655" s="61">
        <v>5.9150770200000001E-2</v>
      </c>
      <c r="F655" s="61">
        <v>1.5860693200000001E-2</v>
      </c>
      <c r="G655" s="61">
        <v>4.0794864799999997E-2</v>
      </c>
      <c r="H655" s="61">
        <v>6.5161376999999998E-3</v>
      </c>
      <c r="I655" s="61">
        <v>6.5512916899999996E-2</v>
      </c>
      <c r="J655" s="61">
        <v>1.3252814799999998E-2</v>
      </c>
      <c r="K655" s="61">
        <v>0.14265840900000001</v>
      </c>
      <c r="L655" s="61">
        <v>0.16595937099999999</v>
      </c>
      <c r="M655" s="61"/>
      <c r="N655" s="61">
        <v>8.9267495100000011E-2</v>
      </c>
      <c r="O655" s="61">
        <v>0.115252829</v>
      </c>
      <c r="P655" s="61">
        <v>0.54007840299999998</v>
      </c>
      <c r="Q655" s="61">
        <v>-3.1319281000000004E-2</v>
      </c>
      <c r="R655" s="14"/>
    </row>
    <row r="656" spans="1:18">
      <c r="A656" s="16">
        <v>326.5</v>
      </c>
      <c r="B656" s="61">
        <v>1.4524527899999999E-2</v>
      </c>
      <c r="C656" s="61">
        <v>3.6793077099999995E-2</v>
      </c>
      <c r="D656" s="61">
        <v>0.117694043</v>
      </c>
      <c r="E656" s="61">
        <v>6.1628067700000004E-2</v>
      </c>
      <c r="F656" s="61">
        <v>2.07063205E-2</v>
      </c>
      <c r="G656" s="61">
        <v>4.1009190799999998E-2</v>
      </c>
      <c r="H656" s="61">
        <v>8.8308668E-3</v>
      </c>
      <c r="I656" s="61">
        <v>6.0808980999999998E-2</v>
      </c>
      <c r="J656" s="61">
        <v>1.6187245400000001E-2</v>
      </c>
      <c r="K656" s="61">
        <v>0.14584649900000002</v>
      </c>
      <c r="L656" s="61">
        <v>0.15722237</v>
      </c>
      <c r="M656" s="61"/>
      <c r="N656" s="61">
        <v>8.2131907200000007E-2</v>
      </c>
      <c r="O656" s="61">
        <v>0.121131716</v>
      </c>
      <c r="P656" s="61">
        <v>0.52964153800000002</v>
      </c>
      <c r="Q656" s="61">
        <v>-1.9796974000000002E-2</v>
      </c>
      <c r="R656" s="14"/>
    </row>
    <row r="657" spans="1:18">
      <c r="A657" s="16">
        <v>327</v>
      </c>
      <c r="B657" s="61">
        <v>3.8409861000000003E-3</v>
      </c>
      <c r="C657" s="61">
        <v>2.9317233499999998E-2</v>
      </c>
      <c r="D657" s="61">
        <v>0.11441072200000001</v>
      </c>
      <c r="E657" s="61">
        <v>5.5890162099999995E-2</v>
      </c>
      <c r="F657" s="61">
        <v>1.04914685E-2</v>
      </c>
      <c r="G657" s="61">
        <v>4.5262415600000001E-2</v>
      </c>
      <c r="H657" s="61">
        <v>7.4634999E-3</v>
      </c>
      <c r="I657" s="61">
        <v>5.5096229400000002E-2</v>
      </c>
      <c r="J657" s="61">
        <v>9.810339500000001E-3</v>
      </c>
      <c r="K657" s="61">
        <v>0.146645268</v>
      </c>
      <c r="L657" s="61">
        <v>0.17092642199999999</v>
      </c>
      <c r="M657" s="61"/>
      <c r="N657" s="61">
        <v>9.0138209699999999E-2</v>
      </c>
      <c r="O657" s="61">
        <v>0.11215953799999999</v>
      </c>
      <c r="P657" s="61">
        <v>0.53923092799999994</v>
      </c>
      <c r="Q657" s="61">
        <v>-2.3316897999999999E-2</v>
      </c>
      <c r="R657" s="14"/>
    </row>
    <row r="658" spans="1:18">
      <c r="A658" s="16">
        <v>327.5</v>
      </c>
      <c r="B658" s="61">
        <v>-6.1280909999999996E-3</v>
      </c>
      <c r="C658" s="61">
        <v>2.82257458E-2</v>
      </c>
      <c r="D658" s="61">
        <v>0.11711743300000001</v>
      </c>
      <c r="E658" s="61">
        <v>6.0219489900000006E-2</v>
      </c>
      <c r="F658" s="61">
        <v>2.50200444E-2</v>
      </c>
      <c r="G658" s="61">
        <v>3.4689104999999998E-2</v>
      </c>
      <c r="H658" s="61">
        <v>5.2367406999999999E-3</v>
      </c>
      <c r="I658" s="61">
        <v>4.7376479500000006E-2</v>
      </c>
      <c r="J658" s="61">
        <v>2.4154009399999999E-2</v>
      </c>
      <c r="K658" s="61">
        <v>0.13966268900000001</v>
      </c>
      <c r="L658" s="61">
        <v>0.16186592900000002</v>
      </c>
      <c r="M658" s="61"/>
      <c r="N658" s="61">
        <v>8.8833142099999998E-2</v>
      </c>
      <c r="O658" s="61">
        <v>0.117654485</v>
      </c>
      <c r="P658" s="61">
        <v>0.55308669199999994</v>
      </c>
      <c r="Q658" s="61">
        <v>-2.1837084E-2</v>
      </c>
      <c r="R658" s="14"/>
    </row>
    <row r="659" spans="1:18">
      <c r="A659" s="16">
        <v>328</v>
      </c>
      <c r="B659" s="61">
        <v>-2.6791189000000003E-2</v>
      </c>
      <c r="C659" s="61">
        <v>2.7624931700000001E-2</v>
      </c>
      <c r="D659" s="61">
        <v>0.13279127400000001</v>
      </c>
      <c r="E659" s="61">
        <v>5.4633628099999998E-2</v>
      </c>
      <c r="F659" s="61">
        <v>2.0654042399999999E-2</v>
      </c>
      <c r="G659" s="61">
        <v>3.5628382699999996E-2</v>
      </c>
      <c r="H659" s="61">
        <v>4.0832441999999998E-3</v>
      </c>
      <c r="I659" s="61">
        <v>4.8930014899999999E-2</v>
      </c>
      <c r="J659" s="61">
        <v>1.5679696E-2</v>
      </c>
      <c r="K659" s="61">
        <v>0.148660563</v>
      </c>
      <c r="L659" s="61">
        <v>0.16778375199999998</v>
      </c>
      <c r="M659" s="61"/>
      <c r="N659" s="61">
        <v>9.2862750199999997E-2</v>
      </c>
      <c r="O659" s="61">
        <v>0.113993758</v>
      </c>
      <c r="P659" s="61">
        <v>0.53320308800000005</v>
      </c>
      <c r="Q659" s="61">
        <v>-2.3870659999999998E-3</v>
      </c>
      <c r="R659" s="14"/>
    </row>
    <row r="660" spans="1:18">
      <c r="A660" s="16">
        <v>328.5</v>
      </c>
      <c r="B660" s="61">
        <v>9.6660577000000011E-3</v>
      </c>
      <c r="C660" s="61">
        <v>3.6687787399999998E-2</v>
      </c>
      <c r="D660" s="61">
        <v>0.124927302</v>
      </c>
      <c r="E660" s="61">
        <v>6.4160740399999999E-2</v>
      </c>
      <c r="F660" s="61">
        <v>2.0373427E-2</v>
      </c>
      <c r="G660" s="61">
        <v>3.5914937500000001E-2</v>
      </c>
      <c r="H660" s="61">
        <v>1.30323453E-2</v>
      </c>
      <c r="I660" s="61">
        <v>5.83345485E-2</v>
      </c>
      <c r="J660" s="61">
        <v>1.7784739500000001E-2</v>
      </c>
      <c r="K660" s="61">
        <v>0.14396052200000001</v>
      </c>
      <c r="L660" s="61">
        <v>0.16493217000000002</v>
      </c>
      <c r="M660" s="61"/>
      <c r="N660" s="61">
        <v>0.100493367</v>
      </c>
      <c r="O660" s="61">
        <v>0.112637765</v>
      </c>
      <c r="P660" s="61">
        <v>0.54044421999999992</v>
      </c>
      <c r="Q660" s="61">
        <v>-1.6420345999999999E-2</v>
      </c>
      <c r="R660" s="14"/>
    </row>
    <row r="661" spans="1:18">
      <c r="A661" s="16">
        <v>329</v>
      </c>
      <c r="B661" s="61">
        <v>-4.348808E-3</v>
      </c>
      <c r="C661" s="61">
        <v>2.26119005E-2</v>
      </c>
      <c r="D661" s="61">
        <v>0.11512333699999999</v>
      </c>
      <c r="E661" s="61">
        <v>5.4247372199999998E-2</v>
      </c>
      <c r="F661" s="61">
        <v>3.0091978300000002E-2</v>
      </c>
      <c r="G661" s="61">
        <v>4.9136503400000003E-2</v>
      </c>
      <c r="H661" s="61">
        <v>2.9260524999999999E-3</v>
      </c>
      <c r="I661" s="61">
        <v>5.4786097800000003E-2</v>
      </c>
      <c r="J661" s="61">
        <v>1.9052980000000001E-2</v>
      </c>
      <c r="K661" s="61">
        <v>0.12957358299999999</v>
      </c>
      <c r="L661" s="61">
        <v>0.16531607800000001</v>
      </c>
      <c r="M661" s="61"/>
      <c r="N661" s="61">
        <v>9.0610473700000013E-2</v>
      </c>
      <c r="O661" s="61">
        <v>0.12909832899999998</v>
      </c>
      <c r="P661" s="61">
        <v>0.53098163399999998</v>
      </c>
      <c r="Q661" s="61">
        <v>-2.2780201999999999E-2</v>
      </c>
      <c r="R661" s="14"/>
    </row>
    <row r="662" spans="1:18">
      <c r="A662" s="16">
        <v>329.5</v>
      </c>
      <c r="B662" s="61">
        <v>-2.8230690000000001E-3</v>
      </c>
      <c r="C662" s="61">
        <v>2.5001950700000001E-2</v>
      </c>
      <c r="D662" s="61">
        <v>0.131283655</v>
      </c>
      <c r="E662" s="61">
        <v>5.4757267299999995E-2</v>
      </c>
      <c r="F662" s="61">
        <v>2.0294946500000001E-2</v>
      </c>
      <c r="G662" s="61">
        <v>4.4837290599999996E-2</v>
      </c>
      <c r="H662" s="61">
        <v>9.0069343E-3</v>
      </c>
      <c r="I662" s="61">
        <v>4.9827015899999993E-2</v>
      </c>
      <c r="J662" s="61">
        <v>1.70433514E-2</v>
      </c>
      <c r="K662" s="61">
        <v>0.14657684900000001</v>
      </c>
      <c r="L662" s="61">
        <v>0.16721741600000001</v>
      </c>
      <c r="M662" s="61"/>
      <c r="N662" s="61">
        <v>9.2359637800000005E-2</v>
      </c>
      <c r="O662" s="61">
        <v>0.112875403</v>
      </c>
      <c r="P662" s="61">
        <v>0.53772412000000003</v>
      </c>
      <c r="Q662" s="61">
        <v>-1.9666084E-2</v>
      </c>
      <c r="R662" s="14"/>
    </row>
    <row r="663" spans="1:18">
      <c r="A663" s="16">
        <v>330</v>
      </c>
      <c r="B663" s="61">
        <v>-3.7054199999999996E-3</v>
      </c>
      <c r="C663" s="61">
        <v>2.5193532900000003E-2</v>
      </c>
      <c r="D663" s="61">
        <v>0.13225556999999999</v>
      </c>
      <c r="E663" s="61">
        <v>5.5997089200000003E-2</v>
      </c>
      <c r="F663" s="61">
        <v>1.31302426E-2</v>
      </c>
      <c r="G663" s="61">
        <v>3.95317606E-2</v>
      </c>
      <c r="H663" s="61">
        <v>7.5266880000000001E-3</v>
      </c>
      <c r="I663" s="61">
        <v>4.9134008E-2</v>
      </c>
      <c r="J663" s="61">
        <v>1.48707952E-2</v>
      </c>
      <c r="K663" s="61">
        <v>0.14197870800000001</v>
      </c>
      <c r="L663" s="61">
        <v>0.16381551699999999</v>
      </c>
      <c r="M663" s="61"/>
      <c r="N663" s="61">
        <v>9.247763199999999E-2</v>
      </c>
      <c r="O663" s="61">
        <v>0.11838525300000001</v>
      </c>
      <c r="P663" s="61">
        <v>0.53153384199999998</v>
      </c>
      <c r="Q663" s="61">
        <v>-2.4498440999999999E-2</v>
      </c>
      <c r="R663" s="14"/>
    </row>
    <row r="664" spans="1:18">
      <c r="A664" s="16">
        <v>330.5</v>
      </c>
      <c r="B664" s="61">
        <v>6.9998499999999997E-5</v>
      </c>
      <c r="C664" s="61">
        <v>2.4653010900000001E-2</v>
      </c>
      <c r="D664" s="61">
        <v>0.116776485</v>
      </c>
      <c r="E664" s="61">
        <v>5.3986010299999998E-2</v>
      </c>
      <c r="F664" s="61">
        <v>1.4900487400000001E-2</v>
      </c>
      <c r="G664" s="61">
        <v>3.37051986E-2</v>
      </c>
      <c r="H664" s="61">
        <v>9.1168497000000005E-3</v>
      </c>
      <c r="I664" s="61">
        <v>5.3024848899999998E-2</v>
      </c>
      <c r="J664" s="61">
        <v>1.37654548E-2</v>
      </c>
      <c r="K664" s="61">
        <v>0.143444707</v>
      </c>
      <c r="L664" s="61">
        <v>0.16639158099999998</v>
      </c>
      <c r="M664" s="61"/>
      <c r="N664" s="61">
        <v>9.3993098600000005E-2</v>
      </c>
      <c r="O664" s="61">
        <v>0.12667510099999998</v>
      </c>
      <c r="P664" s="61">
        <v>0.54563158700000003</v>
      </c>
      <c r="Q664" s="61">
        <v>-9.9676339999999995E-3</v>
      </c>
      <c r="R664" s="14"/>
    </row>
    <row r="665" spans="1:18">
      <c r="A665" s="16">
        <v>331</v>
      </c>
      <c r="B665" s="61">
        <v>5.0574187999999996E-3</v>
      </c>
      <c r="C665" s="61">
        <v>7.8052479999999999E-3</v>
      </c>
      <c r="D665" s="61">
        <v>0.13578805199999999</v>
      </c>
      <c r="E665" s="61">
        <v>5.4365760200000002E-2</v>
      </c>
      <c r="F665" s="61">
        <v>2.3457020700000001E-2</v>
      </c>
      <c r="G665" s="61">
        <v>3.7312781900000001E-2</v>
      </c>
      <c r="H665" s="61">
        <v>8.3449538000000007E-3</v>
      </c>
      <c r="I665" s="61">
        <v>5.0485337399999997E-2</v>
      </c>
      <c r="J665" s="61">
        <v>1.5647748900000001E-2</v>
      </c>
      <c r="K665" s="61">
        <v>0.13156157500000001</v>
      </c>
      <c r="L665" s="61">
        <v>0.165102476</v>
      </c>
      <c r="M665" s="61"/>
      <c r="N665" s="61">
        <v>0.105848698</v>
      </c>
      <c r="O665" s="61">
        <v>0.12285980199999999</v>
      </c>
      <c r="P665" s="61">
        <v>0.52432184000000004</v>
      </c>
      <c r="Q665" s="61">
        <v>-3.5093249E-2</v>
      </c>
      <c r="R665" s="14"/>
    </row>
    <row r="666" spans="1:18">
      <c r="A666" s="16">
        <v>331.5</v>
      </c>
      <c r="B666" s="61">
        <v>-1.5133351E-2</v>
      </c>
      <c r="C666" s="61">
        <v>1.9250307099999999E-2</v>
      </c>
      <c r="D666" s="61">
        <v>0.13154510599999999</v>
      </c>
      <c r="E666" s="61">
        <v>5.2570969699999998E-2</v>
      </c>
      <c r="F666" s="61">
        <v>1.34581892E-2</v>
      </c>
      <c r="G666" s="61">
        <v>5.3616444399999998E-2</v>
      </c>
      <c r="H666" s="61">
        <v>-5.5476659999999997E-3</v>
      </c>
      <c r="I666" s="61">
        <v>4.8254013000000005E-2</v>
      </c>
      <c r="J666" s="61">
        <v>1.5878973500000001E-2</v>
      </c>
      <c r="K666" s="61">
        <v>0.140567569</v>
      </c>
      <c r="L666" s="61">
        <v>0.16293641</v>
      </c>
      <c r="M666" s="61"/>
      <c r="N666" s="61">
        <v>9.31881985E-2</v>
      </c>
      <c r="O666" s="61">
        <v>0.11734312100000001</v>
      </c>
      <c r="P666" s="61">
        <v>0.54812995600000003</v>
      </c>
      <c r="Q666" s="61">
        <v>-3.3237147000000002E-2</v>
      </c>
      <c r="R666" s="14"/>
    </row>
    <row r="667" spans="1:18">
      <c r="A667" s="16">
        <v>332</v>
      </c>
      <c r="B667" s="61">
        <v>-1.590768E-3</v>
      </c>
      <c r="C667" s="61">
        <v>3.4856463899999995E-2</v>
      </c>
      <c r="D667" s="61">
        <v>0.118701248</v>
      </c>
      <c r="E667" s="61">
        <v>5.6337419600000001E-2</v>
      </c>
      <c r="F667" s="61">
        <v>1.8452983799999999E-2</v>
      </c>
      <c r="G667" s="61">
        <v>4.9752110799999999E-2</v>
      </c>
      <c r="H667" s="61">
        <v>1.30989477E-2</v>
      </c>
      <c r="I667" s="61">
        <v>4.83658613E-2</v>
      </c>
      <c r="J667" s="61">
        <v>1.11516237E-2</v>
      </c>
      <c r="K667" s="61">
        <v>0.145066888</v>
      </c>
      <c r="L667" s="61">
        <v>0.16326669099999999</v>
      </c>
      <c r="M667" s="61"/>
      <c r="N667" s="61">
        <v>0.10343247</v>
      </c>
      <c r="O667" s="61">
        <v>0.120725938</v>
      </c>
      <c r="P667" s="61">
        <v>0.54976332800000005</v>
      </c>
      <c r="Q667" s="61">
        <v>-2.8717157000000004E-2</v>
      </c>
      <c r="R667" s="14"/>
    </row>
    <row r="668" spans="1:18">
      <c r="A668" s="16">
        <v>332.5</v>
      </c>
      <c r="B668" s="61">
        <v>-1.0702898000000001E-2</v>
      </c>
      <c r="C668" s="61">
        <v>2.9930078700000001E-2</v>
      </c>
      <c r="D668" s="61">
        <v>0.115660764</v>
      </c>
      <c r="E668" s="61">
        <v>5.2780762699999997E-2</v>
      </c>
      <c r="F668" s="61">
        <v>2.4759899999999998E-2</v>
      </c>
      <c r="G668" s="61">
        <v>4.5687311000000001E-2</v>
      </c>
      <c r="H668" s="61">
        <v>4.6796086999999998E-3</v>
      </c>
      <c r="I668" s="61">
        <v>5.4172185199999993E-2</v>
      </c>
      <c r="J668" s="61">
        <v>1.56662815E-2</v>
      </c>
      <c r="K668" s="61">
        <v>0.13021561500000001</v>
      </c>
      <c r="L668" s="61">
        <v>0.17457308799999999</v>
      </c>
      <c r="M668" s="61"/>
      <c r="N668" s="61">
        <v>9.7243501199999999E-2</v>
      </c>
      <c r="O668" s="61">
        <v>0.124493613</v>
      </c>
      <c r="P668" s="61">
        <v>0.53227859499999997</v>
      </c>
      <c r="Q668" s="61">
        <v>-1.0820071000000001E-2</v>
      </c>
      <c r="R668" s="14"/>
    </row>
    <row r="669" spans="1:18">
      <c r="A669" s="16">
        <v>333</v>
      </c>
      <c r="B669" s="61">
        <v>3.8530668000000003E-3</v>
      </c>
      <c r="C669" s="61">
        <v>1.68377582E-2</v>
      </c>
      <c r="D669" s="61">
        <v>0.12021454300000001</v>
      </c>
      <c r="E669" s="61">
        <v>5.4893355399999996E-2</v>
      </c>
      <c r="F669" s="61">
        <v>2.7760154799999999E-2</v>
      </c>
      <c r="G669" s="61">
        <v>4.33796995E-2</v>
      </c>
      <c r="H669" s="61">
        <v>1.1395374000000001E-3</v>
      </c>
      <c r="I669" s="61">
        <v>5.7713779599999994E-2</v>
      </c>
      <c r="J669" s="61">
        <v>1.5993994099999999E-2</v>
      </c>
      <c r="K669" s="61">
        <v>0.128084538</v>
      </c>
      <c r="L669" s="61">
        <v>0.166724083</v>
      </c>
      <c r="M669" s="61"/>
      <c r="N669" s="61">
        <v>0.102462941</v>
      </c>
      <c r="O669" s="61">
        <v>0.12774595899999999</v>
      </c>
      <c r="P669" s="61">
        <v>0.53722230500000001</v>
      </c>
      <c r="Q669" s="61">
        <v>-3.7728347000000002E-2</v>
      </c>
      <c r="R669" s="14"/>
    </row>
    <row r="670" spans="1:18">
      <c r="A670" s="16">
        <v>333.5</v>
      </c>
      <c r="B670" s="61">
        <v>-1.3414756000000002E-2</v>
      </c>
      <c r="C670" s="61">
        <v>1.75239627E-2</v>
      </c>
      <c r="D670" s="61">
        <v>0.12636330600000001</v>
      </c>
      <c r="E670" s="61">
        <v>5.9876941400000001E-2</v>
      </c>
      <c r="F670" s="61">
        <v>1.7135959499999999E-2</v>
      </c>
      <c r="G670" s="61">
        <v>4.6365494099999995E-2</v>
      </c>
      <c r="H670" s="61">
        <v>4.4960141E-3</v>
      </c>
      <c r="I670" s="61">
        <v>4.8027101699999998E-2</v>
      </c>
      <c r="J670" s="61">
        <v>1.1874107599999999E-2</v>
      </c>
      <c r="K670" s="61">
        <v>0.13140375000000001</v>
      </c>
      <c r="L670" s="61">
        <v>0.16683346199999999</v>
      </c>
      <c r="M670" s="61"/>
      <c r="N670" s="61">
        <v>9.2193216000000008E-2</v>
      </c>
      <c r="O670" s="61">
        <v>0.12923909</v>
      </c>
      <c r="P670" s="61">
        <v>0.53434435499999999</v>
      </c>
      <c r="Q670" s="61">
        <v>-2.3607920999999997E-2</v>
      </c>
      <c r="R670" s="14"/>
    </row>
    <row r="671" spans="1:18">
      <c r="A671" s="16">
        <v>334</v>
      </c>
      <c r="B671" s="61">
        <v>-6.4847469999999999E-3</v>
      </c>
      <c r="C671" s="61">
        <v>1.6908614299999999E-2</v>
      </c>
      <c r="D671" s="61">
        <v>0.12619124500000001</v>
      </c>
      <c r="E671" s="61">
        <v>5.95986451E-2</v>
      </c>
      <c r="F671" s="61">
        <v>2.2780264300000002E-2</v>
      </c>
      <c r="G671" s="61">
        <v>4.2992553400000001E-2</v>
      </c>
      <c r="H671" s="61">
        <v>8.7254472999999996E-3</v>
      </c>
      <c r="I671" s="61">
        <v>5.1895024400000003E-2</v>
      </c>
      <c r="J671" s="61">
        <v>1.4192737300000001E-2</v>
      </c>
      <c r="K671" s="61">
        <v>0.135400512</v>
      </c>
      <c r="L671" s="61">
        <v>0.166861285</v>
      </c>
      <c r="M671" s="61"/>
      <c r="N671" s="61">
        <v>8.3093359400000011E-2</v>
      </c>
      <c r="O671" s="61">
        <v>0.12352178</v>
      </c>
      <c r="P671" s="61">
        <v>0.54373441900000008</v>
      </c>
      <c r="Q671" s="61">
        <v>-2.2021983000000002E-2</v>
      </c>
      <c r="R671" s="14"/>
    </row>
    <row r="672" spans="1:18">
      <c r="A672" s="16">
        <v>334.5</v>
      </c>
      <c r="B672" s="61">
        <v>-6.5904789999999998E-3</v>
      </c>
      <c r="C672" s="61">
        <v>1.91640145E-2</v>
      </c>
      <c r="D672" s="61">
        <v>0.13344716400000001</v>
      </c>
      <c r="E672" s="61">
        <v>6.3204750000000004E-2</v>
      </c>
      <c r="F672" s="61">
        <v>2.3553182299999999E-2</v>
      </c>
      <c r="G672" s="61">
        <v>3.6862049799999998E-2</v>
      </c>
      <c r="H672" s="61">
        <v>-1.1592299999999999E-4</v>
      </c>
      <c r="I672" s="61">
        <v>4.31642447E-2</v>
      </c>
      <c r="J672" s="61">
        <v>5.2000190999999998E-3</v>
      </c>
      <c r="K672" s="61">
        <v>0.11624393299999999</v>
      </c>
      <c r="L672" s="61">
        <v>0.166214004</v>
      </c>
      <c r="M672" s="61"/>
      <c r="N672" s="61">
        <v>9.2538512000000003E-2</v>
      </c>
      <c r="O672" s="61">
        <v>0.12906844100000001</v>
      </c>
      <c r="P672" s="61">
        <v>0.53303027599999997</v>
      </c>
      <c r="Q672" s="61">
        <v>-3.3569301000000003E-2</v>
      </c>
      <c r="R672" s="14"/>
    </row>
    <row r="673" spans="1:18">
      <c r="A673" s="16">
        <v>335</v>
      </c>
      <c r="B673" s="61">
        <v>-6.1588390000000002E-3</v>
      </c>
      <c r="C673" s="61">
        <v>2.02172885E-2</v>
      </c>
      <c r="D673" s="61">
        <v>0.12936895600000001</v>
      </c>
      <c r="E673" s="61">
        <v>6.6857405500000008E-2</v>
      </c>
      <c r="F673" s="61">
        <v>9.2424800000000002E-4</v>
      </c>
      <c r="G673" s="61">
        <v>4.0655210800000001E-2</v>
      </c>
      <c r="H673" s="61">
        <v>1.7471218999999998E-3</v>
      </c>
      <c r="I673" s="61">
        <v>4.8824067500000005E-2</v>
      </c>
      <c r="J673" s="61">
        <v>5.4028187000000009E-3</v>
      </c>
      <c r="K673" s="61">
        <v>0.13482595</v>
      </c>
      <c r="L673" s="61">
        <v>0.156368442</v>
      </c>
      <c r="M673" s="61"/>
      <c r="N673" s="61">
        <v>8.6905808099999995E-2</v>
      </c>
      <c r="O673" s="61">
        <v>0.13045056999999999</v>
      </c>
      <c r="P673" s="61">
        <v>0.53473812399999998</v>
      </c>
      <c r="Q673" s="61">
        <v>-1.3725495999999998E-2</v>
      </c>
      <c r="R673" s="14"/>
    </row>
    <row r="674" spans="1:18">
      <c r="A674" s="16">
        <v>335.5</v>
      </c>
      <c r="B674" s="61">
        <v>-7.7858190000000002E-3</v>
      </c>
      <c r="C674" s="61">
        <v>2.3334773999999999E-2</v>
      </c>
      <c r="D674" s="61">
        <v>0.12626965400000001</v>
      </c>
      <c r="E674" s="61">
        <v>6.7876150900000001E-2</v>
      </c>
      <c r="F674" s="61">
        <v>1.56887333E-2</v>
      </c>
      <c r="G674" s="61">
        <v>3.6658580199999999E-2</v>
      </c>
      <c r="H674" s="61">
        <v>9.3713360000000009E-3</v>
      </c>
      <c r="I674" s="61">
        <v>4.1027672700000004E-2</v>
      </c>
      <c r="J674" s="61">
        <v>1.3874518000000001E-2</v>
      </c>
      <c r="K674" s="61">
        <v>0.130330842</v>
      </c>
      <c r="L674" s="61">
        <v>0.16727729899999999</v>
      </c>
      <c r="M674" s="61"/>
      <c r="N674" s="61">
        <v>8.9779394700000015E-2</v>
      </c>
      <c r="O674" s="61">
        <v>0.12689500200000001</v>
      </c>
      <c r="P674" s="61">
        <v>0.53061122800000005</v>
      </c>
      <c r="Q674" s="61">
        <v>-1.4464916999999999E-2</v>
      </c>
      <c r="R674" s="14"/>
    </row>
    <row r="675" spans="1:18">
      <c r="A675" s="16">
        <v>336</v>
      </c>
      <c r="B675" s="61">
        <v>-1.3496566000000002E-2</v>
      </c>
      <c r="C675" s="61">
        <v>2.3651973499999999E-2</v>
      </c>
      <c r="D675" s="61">
        <v>0.121169759</v>
      </c>
      <c r="E675" s="61">
        <v>5.9805707600000001E-2</v>
      </c>
      <c r="F675" s="61">
        <v>2.4775866800000001E-2</v>
      </c>
      <c r="G675" s="61">
        <v>4.2844238100000001E-2</v>
      </c>
      <c r="H675" s="61">
        <v>8.1546328000000005E-3</v>
      </c>
      <c r="I675" s="61">
        <v>4.3297066700000005E-2</v>
      </c>
      <c r="J675" s="61">
        <v>1.3669475799999999E-2</v>
      </c>
      <c r="K675" s="61">
        <v>0.141126213</v>
      </c>
      <c r="L675" s="61">
        <v>0.173450781</v>
      </c>
      <c r="M675" s="61"/>
      <c r="N675" s="61">
        <v>9.0258660699999993E-2</v>
      </c>
      <c r="O675" s="61">
        <v>0.13651722899999999</v>
      </c>
      <c r="P675" s="61">
        <v>0.53172647900000003</v>
      </c>
      <c r="Q675" s="61">
        <v>-2.3935420999999998E-2</v>
      </c>
      <c r="R675" s="14"/>
    </row>
    <row r="676" spans="1:18">
      <c r="A676" s="16">
        <v>336.5</v>
      </c>
      <c r="B676" s="61">
        <v>-1.1866622E-2</v>
      </c>
      <c r="C676" s="61">
        <v>2.6720705399999999E-2</v>
      </c>
      <c r="D676" s="61">
        <v>0.122580446</v>
      </c>
      <c r="E676" s="61">
        <v>6.5199598300000008E-2</v>
      </c>
      <c r="F676" s="61">
        <v>6.2331605000000003E-3</v>
      </c>
      <c r="G676" s="61">
        <v>2.99103935E-2</v>
      </c>
      <c r="H676" s="61">
        <v>3.6904978999999999E-3</v>
      </c>
      <c r="I676" s="61">
        <v>4.9741041800000003E-2</v>
      </c>
      <c r="J676" s="61">
        <v>1.04900346E-2</v>
      </c>
      <c r="K676" s="61">
        <v>0.13627339199999999</v>
      </c>
      <c r="L676" s="61">
        <v>0.16857411800000002</v>
      </c>
      <c r="M676" s="61"/>
      <c r="N676" s="61">
        <v>9.2297279700000012E-2</v>
      </c>
      <c r="O676" s="61">
        <v>0.124351167</v>
      </c>
      <c r="P676" s="61">
        <v>0.53349280799999999</v>
      </c>
      <c r="Q676" s="61">
        <v>-1.6389562E-2</v>
      </c>
      <c r="R676" s="14"/>
    </row>
    <row r="677" spans="1:18">
      <c r="A677" s="16">
        <v>337</v>
      </c>
      <c r="B677" s="61">
        <v>-5.0286480000000001E-3</v>
      </c>
      <c r="C677" s="61">
        <v>2.97372677E-2</v>
      </c>
      <c r="D677" s="61">
        <v>0.125865059</v>
      </c>
      <c r="E677" s="61">
        <v>6.2081434599999999E-2</v>
      </c>
      <c r="F677" s="61">
        <v>1.85087728E-2</v>
      </c>
      <c r="G677" s="61">
        <v>4.0048962699999996E-2</v>
      </c>
      <c r="H677" s="61">
        <v>7.6473509999999993E-4</v>
      </c>
      <c r="I677" s="61">
        <v>4.4560938300000005E-2</v>
      </c>
      <c r="J677" s="61">
        <v>1.3028084200000001E-2</v>
      </c>
      <c r="K677" s="61">
        <v>0.133849735</v>
      </c>
      <c r="L677" s="61">
        <v>0.17263196</v>
      </c>
      <c r="M677" s="61"/>
      <c r="N677" s="61">
        <v>9.7804621199999997E-2</v>
      </c>
      <c r="O677" s="61">
        <v>0.12328780099999999</v>
      </c>
      <c r="P677" s="61">
        <v>0.52622995299999997</v>
      </c>
      <c r="Q677" s="61">
        <v>-1.8716299000000002E-2</v>
      </c>
      <c r="R677" s="14"/>
    </row>
    <row r="678" spans="1:18">
      <c r="A678" s="16">
        <v>337.5</v>
      </c>
      <c r="B678" s="61">
        <v>-1.0315837999999999E-2</v>
      </c>
      <c r="C678" s="61">
        <v>1.0872579700000001E-2</v>
      </c>
      <c r="D678" s="61">
        <v>0.127299193</v>
      </c>
      <c r="E678" s="61">
        <v>6.1896043699999993E-2</v>
      </c>
      <c r="F678" s="61">
        <v>1.6190999399999999E-2</v>
      </c>
      <c r="G678" s="61">
        <v>3.2390448500000002E-2</v>
      </c>
      <c r="H678" s="61">
        <v>1.12391178E-2</v>
      </c>
      <c r="I678" s="61">
        <v>5.2525145000000002E-2</v>
      </c>
      <c r="J678" s="61">
        <v>6.7422455000000006E-3</v>
      </c>
      <c r="K678" s="61">
        <v>0.11740816699999999</v>
      </c>
      <c r="L678" s="61">
        <v>0.16011932699999998</v>
      </c>
      <c r="M678" s="61"/>
      <c r="N678" s="61">
        <v>0.10607027399999999</v>
      </c>
      <c r="O678" s="61">
        <v>0.13344045599999999</v>
      </c>
      <c r="P678" s="61">
        <v>0.53688583899999998</v>
      </c>
      <c r="Q678" s="61">
        <v>-3.1033984000000001E-2</v>
      </c>
      <c r="R678" s="14"/>
    </row>
    <row r="679" spans="1:18">
      <c r="A679" s="16">
        <v>338</v>
      </c>
      <c r="B679" s="61">
        <v>-7.3931309999999998E-3</v>
      </c>
      <c r="C679" s="61">
        <v>1.8324843E-2</v>
      </c>
      <c r="D679" s="61">
        <v>0.124996967</v>
      </c>
      <c r="E679" s="61">
        <v>5.6845444000000002E-2</v>
      </c>
      <c r="F679" s="61">
        <v>1.04616161E-2</v>
      </c>
      <c r="G679" s="61">
        <v>1.8008592400000002E-2</v>
      </c>
      <c r="H679" s="61">
        <v>7.9659839999999995E-4</v>
      </c>
      <c r="I679" s="61">
        <v>3.7762299100000001E-2</v>
      </c>
      <c r="J679" s="61">
        <v>1.50160845E-2</v>
      </c>
      <c r="K679" s="61">
        <v>0.12442642400000001</v>
      </c>
      <c r="L679" s="61">
        <v>0.16151835599999997</v>
      </c>
      <c r="M679" s="61"/>
      <c r="N679" s="61">
        <v>9.9062337199999989E-2</v>
      </c>
      <c r="O679" s="61">
        <v>0.12273695200000001</v>
      </c>
      <c r="P679" s="61">
        <v>0.52529348400000009</v>
      </c>
      <c r="Q679" s="61">
        <v>-3.0617991999999997E-2</v>
      </c>
      <c r="R679" s="14"/>
    </row>
    <row r="680" spans="1:18">
      <c r="A680" s="16">
        <v>338.5</v>
      </c>
      <c r="B680" s="61">
        <v>-6.5085939999999995E-3</v>
      </c>
      <c r="C680" s="61">
        <v>2.6945487000000001E-2</v>
      </c>
      <c r="D680" s="61">
        <v>0.11813270299999999</v>
      </c>
      <c r="E680" s="61">
        <v>6.4954153700000003E-2</v>
      </c>
      <c r="F680" s="61">
        <v>2.0444449100000001E-2</v>
      </c>
      <c r="G680" s="61">
        <v>3.7265847800000002E-2</v>
      </c>
      <c r="H680" s="61">
        <v>5.0003097999999999E-3</v>
      </c>
      <c r="I680" s="61">
        <v>4.5937557499999997E-2</v>
      </c>
      <c r="J680" s="61">
        <v>5.6666508000000008E-3</v>
      </c>
      <c r="K680" s="61">
        <v>0.12705149699999999</v>
      </c>
      <c r="L680" s="61">
        <v>0.15869103900000001</v>
      </c>
      <c r="M680" s="61"/>
      <c r="N680" s="61">
        <v>9.0414527600000003E-2</v>
      </c>
      <c r="O680" s="61">
        <v>0.12089486799999999</v>
      </c>
      <c r="P680" s="61">
        <v>0.51832445800000004</v>
      </c>
      <c r="Q680" s="61">
        <v>-1.8596163000000002E-2</v>
      </c>
      <c r="R680" s="14"/>
    </row>
    <row r="681" spans="1:18">
      <c r="A681" s="16">
        <v>339</v>
      </c>
      <c r="B681" s="61">
        <v>-1.8832963000000001E-2</v>
      </c>
      <c r="C681" s="61">
        <v>2.6321673400000002E-2</v>
      </c>
      <c r="D681" s="61">
        <v>0.13205281400000002</v>
      </c>
      <c r="E681" s="61">
        <v>5.7567731499999997E-2</v>
      </c>
      <c r="F681" s="61">
        <v>8.8212442999999995E-3</v>
      </c>
      <c r="G681" s="61">
        <v>4.3106471700000003E-2</v>
      </c>
      <c r="H681" s="61">
        <v>5.0712292999999997E-3</v>
      </c>
      <c r="I681" s="61">
        <v>4.8279887300000005E-2</v>
      </c>
      <c r="J681" s="61">
        <v>2.09526373E-2</v>
      </c>
      <c r="K681" s="61">
        <v>0.138865193</v>
      </c>
      <c r="L681" s="61">
        <v>0.16705514499999999</v>
      </c>
      <c r="M681" s="61"/>
      <c r="N681" s="61">
        <v>9.2126154799999999E-2</v>
      </c>
      <c r="O681" s="61">
        <v>0.12288199999999999</v>
      </c>
      <c r="P681" s="61">
        <v>0.53087458200000004</v>
      </c>
      <c r="Q681" s="61">
        <v>-2.0337934999999998E-2</v>
      </c>
      <c r="R681" s="14"/>
    </row>
    <row r="682" spans="1:18">
      <c r="A682" s="16">
        <v>339.5</v>
      </c>
      <c r="B682" s="61">
        <v>-8.5514949999999992E-3</v>
      </c>
      <c r="C682" s="61">
        <v>2.3105189599999999E-2</v>
      </c>
      <c r="D682" s="61">
        <v>0.12621674999999999</v>
      </c>
      <c r="E682" s="61">
        <v>6.0014234899999998E-2</v>
      </c>
      <c r="F682" s="61">
        <v>1.3692707E-2</v>
      </c>
      <c r="G682" s="61">
        <v>3.8001472299999998E-2</v>
      </c>
      <c r="H682" s="61">
        <v>5.7714118999999996E-3</v>
      </c>
      <c r="I682" s="61">
        <v>3.64570533E-2</v>
      </c>
      <c r="J682" s="61">
        <v>3.1931558999999999E-3</v>
      </c>
      <c r="K682" s="61">
        <v>0.140007353</v>
      </c>
      <c r="L682" s="61">
        <v>0.155094448</v>
      </c>
      <c r="M682" s="61"/>
      <c r="N682" s="61">
        <v>9.4234279800000001E-2</v>
      </c>
      <c r="O682" s="61">
        <v>0.119291909</v>
      </c>
      <c r="P682" s="61">
        <v>0.52292554800000002</v>
      </c>
      <c r="Q682" s="61">
        <v>-4.2039172999999999E-2</v>
      </c>
      <c r="R682" s="14"/>
    </row>
    <row r="683" spans="1:18">
      <c r="A683" s="16">
        <v>340</v>
      </c>
      <c r="B683" s="61">
        <v>-1.2607373999999999E-2</v>
      </c>
      <c r="C683" s="61">
        <v>1.0307184300000001E-2</v>
      </c>
      <c r="D683" s="61">
        <v>0.12313561399999999</v>
      </c>
      <c r="E683" s="61">
        <v>5.7792944700000001E-2</v>
      </c>
      <c r="F683" s="61">
        <v>1.21056824E-2</v>
      </c>
      <c r="G683" s="61">
        <v>4.07710212E-2</v>
      </c>
      <c r="H683" s="61">
        <v>5.7102385E-3</v>
      </c>
      <c r="I683" s="61">
        <v>4.5793596799999996E-2</v>
      </c>
      <c r="J683" s="61">
        <v>2.2127788200000002E-2</v>
      </c>
      <c r="K683" s="61">
        <v>0.13321834600000002</v>
      </c>
      <c r="L683" s="61">
        <v>0.15997465799999999</v>
      </c>
      <c r="M683" s="61"/>
      <c r="N683" s="61">
        <v>9.9980352199999997E-2</v>
      </c>
      <c r="O683" s="61">
        <v>0.128339485</v>
      </c>
      <c r="P683" s="61">
        <v>0.52038575799999998</v>
      </c>
      <c r="Q683" s="61">
        <v>-2.7451647999999999E-2</v>
      </c>
      <c r="R683" s="14"/>
    </row>
    <row r="684" spans="1:18">
      <c r="A684" s="16">
        <v>340.5</v>
      </c>
      <c r="B684" s="61">
        <v>-5.3723549999999997E-3</v>
      </c>
      <c r="C684" s="61">
        <v>2.3039786800000003E-2</v>
      </c>
      <c r="D684" s="61">
        <v>0.120370115</v>
      </c>
      <c r="E684" s="61">
        <v>5.6951744399999997E-2</v>
      </c>
      <c r="F684" s="61">
        <v>1.4372392300000002E-2</v>
      </c>
      <c r="G684" s="61">
        <v>3.4312153900000003E-2</v>
      </c>
      <c r="H684" s="61">
        <v>1.2298851099999999E-2</v>
      </c>
      <c r="I684" s="61">
        <v>4.7451269900000002E-2</v>
      </c>
      <c r="J684" s="61">
        <v>1.8949598999999998E-2</v>
      </c>
      <c r="K684" s="61">
        <v>0.126697532</v>
      </c>
      <c r="L684" s="61">
        <v>0.163717732</v>
      </c>
      <c r="M684" s="61"/>
      <c r="N684" s="61">
        <v>8.8131017400000011E-2</v>
      </c>
      <c r="O684" s="61">
        <v>0.11994535000000001</v>
      </c>
      <c r="P684" s="61">
        <v>0.51810646699999996</v>
      </c>
      <c r="Q684" s="61">
        <v>-3.8666178000000002E-2</v>
      </c>
      <c r="R684" s="14"/>
    </row>
    <row r="685" spans="1:18">
      <c r="A685" s="16">
        <v>341</v>
      </c>
      <c r="B685" s="61">
        <v>-1.0767643E-2</v>
      </c>
      <c r="C685" s="61">
        <v>2.7116514099999999E-2</v>
      </c>
      <c r="D685" s="61">
        <v>0.125872277</v>
      </c>
      <c r="E685" s="61">
        <v>5.38293559E-2</v>
      </c>
      <c r="F685" s="61">
        <v>1.75648755E-2</v>
      </c>
      <c r="G685" s="61">
        <v>4.3748310799999995E-2</v>
      </c>
      <c r="H685" s="61">
        <v>1.7660175999999999E-3</v>
      </c>
      <c r="I685" s="61">
        <v>4.6345161600000004E-2</v>
      </c>
      <c r="J685" s="61">
        <v>1.6102699700000001E-2</v>
      </c>
      <c r="K685" s="61">
        <v>0.14759387900000001</v>
      </c>
      <c r="L685" s="61">
        <v>0.16120128</v>
      </c>
      <c r="M685" s="61"/>
      <c r="N685" s="61">
        <v>8.7622149799999993E-2</v>
      </c>
      <c r="O685" s="61">
        <v>0.12129509399999999</v>
      </c>
      <c r="P685" s="61">
        <v>0.51079404699999997</v>
      </c>
      <c r="Q685" s="61">
        <v>-1.6869749999999999E-2</v>
      </c>
      <c r="R685" s="14"/>
    </row>
    <row r="686" spans="1:18">
      <c r="A686" s="16">
        <v>341.5</v>
      </c>
      <c r="B686" s="61">
        <v>-7.6130820000000002E-3</v>
      </c>
      <c r="C686" s="61">
        <v>2.9556487699999998E-2</v>
      </c>
      <c r="D686" s="61">
        <v>0.121522374</v>
      </c>
      <c r="E686" s="61">
        <v>5.1449041899999999E-2</v>
      </c>
      <c r="F686" s="61">
        <v>1.8546165900000001E-2</v>
      </c>
      <c r="G686" s="61">
        <v>4.3636982499999998E-2</v>
      </c>
      <c r="H686" s="61">
        <v>1.0643621299999999E-2</v>
      </c>
      <c r="I686" s="61">
        <v>4.48383168E-2</v>
      </c>
      <c r="J686" s="61">
        <v>2.1738919199999998E-2</v>
      </c>
      <c r="K686" s="61">
        <v>0.12925198800000001</v>
      </c>
      <c r="L686" s="61">
        <v>0.15689966499999999</v>
      </c>
      <c r="M686" s="61"/>
      <c r="N686" s="61">
        <v>9.1526977800000006E-2</v>
      </c>
      <c r="O686" s="61">
        <v>0.11825651399999999</v>
      </c>
      <c r="P686" s="61">
        <v>0.52400437099999997</v>
      </c>
      <c r="Q686" s="61">
        <v>-2.4761728E-2</v>
      </c>
      <c r="R686" s="14"/>
    </row>
    <row r="687" spans="1:18">
      <c r="A687" s="16">
        <v>342</v>
      </c>
      <c r="B687" s="61">
        <v>-3.7037290000000002E-3</v>
      </c>
      <c r="C687" s="61">
        <v>1.71987371E-2</v>
      </c>
      <c r="D687" s="61">
        <v>0.123339824</v>
      </c>
      <c r="E687" s="61">
        <v>5.6537174799999999E-2</v>
      </c>
      <c r="F687" s="61">
        <v>8.8287026000000001E-3</v>
      </c>
      <c r="G687" s="61">
        <v>3.2504330200000001E-2</v>
      </c>
      <c r="H687" s="61">
        <v>6.9879364000000003E-3</v>
      </c>
      <c r="I687" s="61">
        <v>4.3340722500000005E-2</v>
      </c>
      <c r="J687" s="61">
        <v>8.2105201999999999E-3</v>
      </c>
      <c r="K687" s="61">
        <v>0.12447272299999999</v>
      </c>
      <c r="L687" s="61">
        <v>0.16300245100000002</v>
      </c>
      <c r="M687" s="61"/>
      <c r="N687" s="61">
        <v>8.8803878700000005E-2</v>
      </c>
      <c r="O687" s="61">
        <v>0.12245315200000001</v>
      </c>
      <c r="P687" s="61">
        <v>0.50657749399999996</v>
      </c>
      <c r="Q687" s="61">
        <v>-1.2518100000000001E-2</v>
      </c>
      <c r="R687" s="14"/>
    </row>
    <row r="688" spans="1:18">
      <c r="A688" s="16">
        <v>342.5</v>
      </c>
      <c r="B688" s="61">
        <v>-9.7960559999999992E-3</v>
      </c>
      <c r="C688" s="61">
        <v>3.0349352600000001E-2</v>
      </c>
      <c r="D688" s="61">
        <v>0.12092183399999999</v>
      </c>
      <c r="E688" s="61">
        <v>6.6595094399999999E-2</v>
      </c>
      <c r="F688" s="61">
        <v>1.29370527E-2</v>
      </c>
      <c r="G688" s="61">
        <v>2.9656931300000001E-2</v>
      </c>
      <c r="H688" s="61">
        <v>1.2391090000000001E-4</v>
      </c>
      <c r="I688" s="61">
        <v>5.0980174399999995E-2</v>
      </c>
      <c r="J688" s="61">
        <v>1.3814448599999999E-2</v>
      </c>
      <c r="K688" s="61">
        <v>0.12555833399999999</v>
      </c>
      <c r="L688" s="61">
        <v>0.16365243599999998</v>
      </c>
      <c r="M688" s="61"/>
      <c r="N688" s="61">
        <v>9.5671493900000015E-2</v>
      </c>
      <c r="O688" s="61">
        <v>0.12326226899999999</v>
      </c>
      <c r="P688" s="61">
        <v>0.52174954900000003</v>
      </c>
      <c r="Q688" s="61">
        <v>-4.1706985999999995E-2</v>
      </c>
      <c r="R688" s="14"/>
    </row>
    <row r="689" spans="1:18">
      <c r="A689" s="16">
        <v>343</v>
      </c>
      <c r="B689" s="61">
        <v>-1.3985061E-2</v>
      </c>
      <c r="C689" s="61">
        <v>1.84394464E-2</v>
      </c>
      <c r="D689" s="61">
        <v>0.11520968699999999</v>
      </c>
      <c r="E689" s="61">
        <v>6.2107387999999999E-2</v>
      </c>
      <c r="F689" s="61">
        <v>2.12140839E-2</v>
      </c>
      <c r="G689" s="61">
        <v>3.8719682400000004E-2</v>
      </c>
      <c r="H689" s="61">
        <v>8.7296947999999999E-3</v>
      </c>
      <c r="I689" s="61">
        <v>5.2043807099999999E-2</v>
      </c>
      <c r="J689" s="61">
        <v>1.0821957300000001E-2</v>
      </c>
      <c r="K689" s="61">
        <v>0.13077851600000001</v>
      </c>
      <c r="L689" s="61">
        <v>0.162468364</v>
      </c>
      <c r="M689" s="61"/>
      <c r="N689" s="61">
        <v>8.7698941000000002E-2</v>
      </c>
      <c r="O689" s="61">
        <v>0.13041882400000002</v>
      </c>
      <c r="P689" s="61">
        <v>0.53119420699999997</v>
      </c>
      <c r="Q689" s="61">
        <v>-2.2789820000000002E-2</v>
      </c>
      <c r="R689" s="14"/>
    </row>
    <row r="690" spans="1:18">
      <c r="A690" s="16">
        <v>343.5</v>
      </c>
      <c r="B690" s="61">
        <v>-1.7909759000000001E-2</v>
      </c>
      <c r="C690" s="61">
        <v>2.31161579E-2</v>
      </c>
      <c r="D690" s="61">
        <v>0.126230068</v>
      </c>
      <c r="E690" s="61">
        <v>6.5037178700000003E-2</v>
      </c>
      <c r="F690" s="61">
        <v>1.27765998E-2</v>
      </c>
      <c r="G690" s="61">
        <v>4.4146395900000003E-2</v>
      </c>
      <c r="H690" s="61">
        <v>1.5671651700000001E-2</v>
      </c>
      <c r="I690" s="61">
        <v>4.8993419200000006E-2</v>
      </c>
      <c r="J690" s="61">
        <v>5.9422602000000005E-3</v>
      </c>
      <c r="K690" s="61">
        <v>0.12651659300000001</v>
      </c>
      <c r="L690" s="61">
        <v>0.15738344700000001</v>
      </c>
      <c r="M690" s="61"/>
      <c r="N690" s="61">
        <v>9.9115247699999992E-2</v>
      </c>
      <c r="O690" s="61">
        <v>0.12287363600000001</v>
      </c>
      <c r="P690" s="61">
        <v>0.51628764400000005</v>
      </c>
      <c r="Q690" s="61">
        <v>-4.2307975000000005E-2</v>
      </c>
      <c r="R690" s="14"/>
    </row>
    <row r="691" spans="1:18">
      <c r="A691" s="16">
        <v>344</v>
      </c>
      <c r="B691" s="61">
        <v>-1.8825178000000001E-2</v>
      </c>
      <c r="C691" s="61">
        <v>1.59769097E-2</v>
      </c>
      <c r="D691" s="61">
        <v>0.120251266</v>
      </c>
      <c r="E691" s="61">
        <v>7.2102157399999992E-2</v>
      </c>
      <c r="F691" s="61">
        <v>1.89728994E-2</v>
      </c>
      <c r="G691" s="61">
        <v>4.2938051099999999E-2</v>
      </c>
      <c r="H691" s="61">
        <v>4.9562842000000001E-3</v>
      </c>
      <c r="I691" s="61">
        <v>4.2481611199999998E-2</v>
      </c>
      <c r="J691" s="61">
        <v>1.7048648399999998E-2</v>
      </c>
      <c r="K691" s="61">
        <v>0.130453451</v>
      </c>
      <c r="L691" s="61">
        <v>0.16393026699999999</v>
      </c>
      <c r="M691" s="61"/>
      <c r="N691" s="61">
        <v>8.7377749100000013E-2</v>
      </c>
      <c r="O691" s="61">
        <v>0.11809755100000001</v>
      </c>
      <c r="P691" s="61">
        <v>0.52368693899999996</v>
      </c>
      <c r="Q691" s="61">
        <v>-1.3366515000000001E-2</v>
      </c>
      <c r="R691" s="14"/>
    </row>
    <row r="692" spans="1:18">
      <c r="A692" s="16">
        <v>344.5</v>
      </c>
      <c r="B692" s="61">
        <v>-9.097295E-3</v>
      </c>
      <c r="C692" s="61">
        <v>2.1823503799999998E-2</v>
      </c>
      <c r="D692" s="61">
        <v>0.122399966</v>
      </c>
      <c r="E692" s="61">
        <v>7.3371834800000008E-2</v>
      </c>
      <c r="F692" s="61">
        <v>2.1790845E-2</v>
      </c>
      <c r="G692" s="61">
        <v>3.4138727600000002E-2</v>
      </c>
      <c r="H692" s="61">
        <v>-4.5993240000000001E-3</v>
      </c>
      <c r="I692" s="61">
        <v>4.6443971700000003E-2</v>
      </c>
      <c r="J692" s="61">
        <v>1.6315336600000001E-2</v>
      </c>
      <c r="K692" s="61">
        <v>0.13484901799999999</v>
      </c>
      <c r="L692" s="61">
        <v>0.15836134899999998</v>
      </c>
      <c r="M692" s="61"/>
      <c r="N692" s="61">
        <v>9.2913794900000013E-2</v>
      </c>
      <c r="O692" s="61">
        <v>0.13334128000000001</v>
      </c>
      <c r="P692" s="61">
        <v>0.52302132299999993</v>
      </c>
      <c r="Q692" s="61">
        <v>-3.4293071000000001E-2</v>
      </c>
      <c r="R692" s="14"/>
    </row>
    <row r="693" spans="1:18">
      <c r="A693" s="16">
        <v>345</v>
      </c>
      <c r="B693" s="61">
        <v>2.2407872000000002E-3</v>
      </c>
      <c r="C693" s="61">
        <v>1.3861736E-2</v>
      </c>
      <c r="D693" s="61">
        <v>0.119228796</v>
      </c>
      <c r="E693" s="61">
        <v>6.6211820599999999E-2</v>
      </c>
      <c r="F693" s="61">
        <v>1.2577476000000001E-2</v>
      </c>
      <c r="G693" s="61">
        <v>3.9075159499999998E-2</v>
      </c>
      <c r="H693" s="61">
        <v>1.50760089E-2</v>
      </c>
      <c r="I693" s="61">
        <v>4.0596161300000003E-2</v>
      </c>
      <c r="J693" s="61">
        <v>1.91642034E-2</v>
      </c>
      <c r="K693" s="61">
        <v>0.13351481300000001</v>
      </c>
      <c r="L693" s="61">
        <v>0.165003342</v>
      </c>
      <c r="M693" s="61"/>
      <c r="N693" s="61">
        <v>9.1685120500000009E-2</v>
      </c>
      <c r="O693" s="61">
        <v>0.116750548</v>
      </c>
      <c r="P693" s="61">
        <v>0.51972261099999995</v>
      </c>
      <c r="Q693" s="61">
        <v>-5.7753823999999995E-2</v>
      </c>
      <c r="R693" s="14"/>
    </row>
    <row r="694" spans="1:18">
      <c r="A694" s="16">
        <v>345.5</v>
      </c>
      <c r="B694" s="61">
        <v>-1.9589957000000002E-2</v>
      </c>
      <c r="C694" s="61">
        <v>1.3416665100000001E-2</v>
      </c>
      <c r="D694" s="61">
        <v>0.119330695</v>
      </c>
      <c r="E694" s="61">
        <v>7.6440360700000001E-2</v>
      </c>
      <c r="F694" s="61">
        <v>1.0425741299999999E-2</v>
      </c>
      <c r="G694" s="61">
        <v>4.6306573899999995E-2</v>
      </c>
      <c r="H694" s="61">
        <v>-9.3197929999999998E-3</v>
      </c>
      <c r="I694" s="61">
        <v>4.4372860899999998E-2</v>
      </c>
      <c r="J694" s="61">
        <v>8.0235153000000007E-3</v>
      </c>
      <c r="K694" s="61">
        <v>0.12642593899999999</v>
      </c>
      <c r="L694" s="61">
        <v>0.15854032699999998</v>
      </c>
      <c r="M694" s="61"/>
      <c r="N694" s="61">
        <v>8.788952500000001E-2</v>
      </c>
      <c r="O694" s="61">
        <v>0.127340495</v>
      </c>
      <c r="P694" s="61">
        <v>0.52498738300000003</v>
      </c>
      <c r="Q694" s="61">
        <v>-3.4085464000000003E-2</v>
      </c>
      <c r="R694" s="14"/>
    </row>
    <row r="695" spans="1:18">
      <c r="A695" s="16">
        <v>346</v>
      </c>
      <c r="B695" s="61">
        <v>-1.9174050000000002E-2</v>
      </c>
      <c r="C695" s="61">
        <v>2.6334858400000001E-2</v>
      </c>
      <c r="D695" s="61">
        <v>0.127315873</v>
      </c>
      <c r="E695" s="61">
        <v>7.0914381400000004E-2</v>
      </c>
      <c r="F695" s="61">
        <v>1.33741925E-2</v>
      </c>
      <c r="G695" s="61">
        <v>4.0806382499999995E-2</v>
      </c>
      <c r="H695" s="61">
        <v>1.1286177E-2</v>
      </c>
      <c r="I695" s="61">
        <v>4.4585801000000001E-2</v>
      </c>
      <c r="J695" s="61">
        <v>1.1187120500000002E-2</v>
      </c>
      <c r="K695" s="61">
        <v>0.126401389</v>
      </c>
      <c r="L695" s="61">
        <v>0.16405856100000002</v>
      </c>
      <c r="M695" s="61"/>
      <c r="N695" s="61">
        <v>9.2418157500000001E-2</v>
      </c>
      <c r="O695" s="61">
        <v>0.130485139</v>
      </c>
      <c r="P695" s="61">
        <v>0.53029000100000001</v>
      </c>
      <c r="Q695" s="61">
        <v>-3.5569804000000003E-2</v>
      </c>
      <c r="R695" s="14"/>
    </row>
    <row r="696" spans="1:18">
      <c r="A696" s="16">
        <v>346.5</v>
      </c>
      <c r="B696" s="61">
        <v>-1.2868596999999999E-2</v>
      </c>
      <c r="C696" s="61">
        <v>3.0411847999999998E-2</v>
      </c>
      <c r="D696" s="61">
        <v>0.12257934199999999</v>
      </c>
      <c r="E696" s="61">
        <v>6.6463510500000003E-2</v>
      </c>
      <c r="F696" s="61">
        <v>1.2286055799999999E-2</v>
      </c>
      <c r="G696" s="61">
        <v>3.5130303299999999E-2</v>
      </c>
      <c r="H696" s="61">
        <v>3.6825134999999998E-3</v>
      </c>
      <c r="I696" s="61">
        <v>5.5144291200000001E-2</v>
      </c>
      <c r="J696" s="61">
        <v>1.5002243500000002E-2</v>
      </c>
      <c r="K696" s="61">
        <v>0.133308608</v>
      </c>
      <c r="L696" s="61">
        <v>0.16169826900000001</v>
      </c>
      <c r="M696" s="61"/>
      <c r="N696" s="61">
        <v>9.2520624199999998E-2</v>
      </c>
      <c r="O696" s="61">
        <v>0.123872836</v>
      </c>
      <c r="P696" s="61">
        <v>0.52005448899999995</v>
      </c>
      <c r="Q696" s="61">
        <v>-3.7972723E-2</v>
      </c>
      <c r="R696" s="14"/>
    </row>
    <row r="697" spans="1:18">
      <c r="A697" s="16">
        <v>347</v>
      </c>
      <c r="B697" s="61">
        <v>-2.3690384999999998E-2</v>
      </c>
      <c r="C697" s="61">
        <v>1.5857498099999999E-2</v>
      </c>
      <c r="D697" s="61">
        <v>0.112741496</v>
      </c>
      <c r="E697" s="61">
        <v>7.7041775100000001E-2</v>
      </c>
      <c r="F697" s="61">
        <v>1.0512021700000001E-2</v>
      </c>
      <c r="G697" s="61">
        <v>4.04896467E-2</v>
      </c>
      <c r="H697" s="61">
        <v>1.15841086E-2</v>
      </c>
      <c r="I697" s="61">
        <v>4.4995091100000002E-2</v>
      </c>
      <c r="J697" s="61">
        <v>1.5595246599999999E-2</v>
      </c>
      <c r="K697" s="61">
        <v>0.135613173</v>
      </c>
      <c r="L697" s="61">
        <v>0.15201720500000002</v>
      </c>
      <c r="M697" s="61"/>
      <c r="N697" s="61">
        <v>7.9432246099999992E-2</v>
      </c>
      <c r="O697" s="61">
        <v>0.11148383000000001</v>
      </c>
      <c r="P697" s="61">
        <v>0.53157190900000006</v>
      </c>
      <c r="Q697" s="61">
        <v>-1.8221000000000001E-3</v>
      </c>
      <c r="R697" s="14"/>
    </row>
    <row r="698" spans="1:18">
      <c r="A698" s="16">
        <v>347.5</v>
      </c>
      <c r="B698" s="61">
        <v>-2.1109753000000002E-2</v>
      </c>
      <c r="C698" s="61">
        <v>2.5755515E-2</v>
      </c>
      <c r="D698" s="61">
        <v>0.109348344</v>
      </c>
      <c r="E698" s="61">
        <v>7.9141042199999997E-2</v>
      </c>
      <c r="F698" s="61">
        <v>1.7714915799999998E-2</v>
      </c>
      <c r="G698" s="61">
        <v>3.7912481300000002E-2</v>
      </c>
      <c r="H698" s="61">
        <v>6.2143669999999993E-3</v>
      </c>
      <c r="I698" s="61">
        <v>4.1464174600000001E-2</v>
      </c>
      <c r="J698" s="61">
        <v>-4.8705199999999997E-4</v>
      </c>
      <c r="K698" s="61">
        <v>0.122249464</v>
      </c>
      <c r="L698" s="61">
        <v>0.162988419</v>
      </c>
      <c r="M698" s="61"/>
      <c r="N698" s="61">
        <v>8.6948924000000011E-2</v>
      </c>
      <c r="O698" s="61">
        <v>0.11842659400000001</v>
      </c>
      <c r="P698" s="61">
        <v>0.52307190000000003</v>
      </c>
      <c r="Q698" s="61">
        <v>-1.0263247E-2</v>
      </c>
      <c r="R698" s="14"/>
    </row>
    <row r="699" spans="1:18">
      <c r="A699" s="16">
        <v>348</v>
      </c>
      <c r="B699" s="61">
        <v>-9.4489359999999998E-3</v>
      </c>
      <c r="C699" s="61">
        <v>1.47483306E-2</v>
      </c>
      <c r="D699" s="61">
        <v>0.11748167499999999</v>
      </c>
      <c r="E699" s="61">
        <v>6.7511694600000005E-2</v>
      </c>
      <c r="F699" s="61">
        <v>2.0434820899999998E-2</v>
      </c>
      <c r="G699" s="61">
        <v>3.5351242300000002E-2</v>
      </c>
      <c r="H699" s="61">
        <v>2.6069112E-3</v>
      </c>
      <c r="I699" s="61">
        <v>5.4832035299999998E-2</v>
      </c>
      <c r="J699" s="61">
        <v>1.8429515699999999E-2</v>
      </c>
      <c r="K699" s="61">
        <v>0.13553799799999999</v>
      </c>
      <c r="L699" s="61">
        <v>0.161405086</v>
      </c>
      <c r="M699" s="61"/>
      <c r="N699" s="61">
        <v>8.8987634699999998E-2</v>
      </c>
      <c r="O699" s="61">
        <v>0.105728408</v>
      </c>
      <c r="P699" s="61">
        <v>0.53031432199999995</v>
      </c>
      <c r="Q699" s="61">
        <v>-2.5115113999999997E-2</v>
      </c>
      <c r="R699" s="14"/>
    </row>
    <row r="700" spans="1:18">
      <c r="A700" s="16">
        <v>348.5</v>
      </c>
      <c r="B700" s="61">
        <v>-2.2368549999999997E-2</v>
      </c>
      <c r="C700" s="61">
        <v>1.5245488099999999E-2</v>
      </c>
      <c r="D700" s="61">
        <v>0.114370292</v>
      </c>
      <c r="E700" s="61">
        <v>7.4871735800000006E-2</v>
      </c>
      <c r="F700" s="61">
        <v>4.9808828999999997E-3</v>
      </c>
      <c r="G700" s="61">
        <v>3.8541654500000001E-2</v>
      </c>
      <c r="H700" s="61">
        <v>8.254769000000001E-4</v>
      </c>
      <c r="I700" s="61">
        <v>4.4262810999999999E-2</v>
      </c>
      <c r="J700" s="61">
        <v>1.8570003299999999E-2</v>
      </c>
      <c r="K700" s="61">
        <v>0.126610788</v>
      </c>
      <c r="L700" s="61">
        <v>0.159321826</v>
      </c>
      <c r="M700" s="61"/>
      <c r="N700" s="61">
        <v>8.8687401599999993E-2</v>
      </c>
      <c r="O700" s="61">
        <v>0.120287821</v>
      </c>
      <c r="P700" s="61">
        <v>0.52468994199999996</v>
      </c>
      <c r="Q700" s="61">
        <v>-5.4440549000000005E-2</v>
      </c>
      <c r="R700" s="14"/>
    </row>
    <row r="701" spans="1:18">
      <c r="A701" s="16">
        <v>349</v>
      </c>
      <c r="B701" s="61">
        <v>-2.3794469999999998E-2</v>
      </c>
      <c r="C701" s="61">
        <v>2.2643092E-2</v>
      </c>
      <c r="D701" s="61">
        <v>0.109789758</v>
      </c>
      <c r="E701" s="61">
        <v>7.473874409999999E-2</v>
      </c>
      <c r="F701" s="61">
        <v>1.6653398999999999E-2</v>
      </c>
      <c r="G701" s="61">
        <v>3.6038389599999998E-2</v>
      </c>
      <c r="H701" s="61">
        <v>1.58317782E-2</v>
      </c>
      <c r="I701" s="61">
        <v>4.2455984200000005E-2</v>
      </c>
      <c r="J701" s="61">
        <v>1.1467779199999998E-2</v>
      </c>
      <c r="K701" s="61">
        <v>0.13182793900000001</v>
      </c>
      <c r="L701" s="61">
        <v>0.158639851</v>
      </c>
      <c r="M701" s="61"/>
      <c r="N701" s="61">
        <v>8.4444850700000004E-2</v>
      </c>
      <c r="O701" s="61">
        <v>0.13448897700000001</v>
      </c>
      <c r="P701" s="61">
        <v>0.52162296699999999</v>
      </c>
      <c r="Q701" s="61">
        <v>-2.1142655E-2</v>
      </c>
      <c r="R701" s="14"/>
    </row>
    <row r="702" spans="1:18">
      <c r="A702" s="16">
        <v>349.5</v>
      </c>
      <c r="B702" s="61">
        <v>-1.7120909E-2</v>
      </c>
      <c r="C702" s="61">
        <v>2.2152287300000004E-2</v>
      </c>
      <c r="D702" s="61">
        <v>0.12942242700000001</v>
      </c>
      <c r="E702" s="61">
        <v>7.7721877199999997E-2</v>
      </c>
      <c r="F702" s="61">
        <v>1.3694908400000001E-2</v>
      </c>
      <c r="G702" s="61">
        <v>3.44868937E-2</v>
      </c>
      <c r="H702" s="61">
        <v>1.1313439999999999E-2</v>
      </c>
      <c r="I702" s="61">
        <v>4.5211762799999999E-2</v>
      </c>
      <c r="J702" s="61">
        <v>1.6645677099999999E-2</v>
      </c>
      <c r="K702" s="61">
        <v>0.12805744399999999</v>
      </c>
      <c r="L702" s="61">
        <v>0.16282530399999998</v>
      </c>
      <c r="M702" s="61"/>
      <c r="N702" s="61">
        <v>7.7448385000000008E-2</v>
      </c>
      <c r="O702" s="61">
        <v>0.11659425600000001</v>
      </c>
      <c r="P702" s="61">
        <v>0.50665064299999996</v>
      </c>
      <c r="Q702" s="61">
        <v>-3.3006848999999998E-2</v>
      </c>
      <c r="R702" s="14"/>
    </row>
    <row r="703" spans="1:18">
      <c r="A703" s="16">
        <v>350</v>
      </c>
      <c r="B703" s="61">
        <v>-1.1971799999999999E-2</v>
      </c>
      <c r="C703" s="61">
        <v>2.1522190499999996E-2</v>
      </c>
      <c r="D703" s="61">
        <v>0.115370426</v>
      </c>
      <c r="E703" s="61">
        <v>7.4649929200000006E-2</v>
      </c>
      <c r="F703" s="61">
        <v>1.5408630299999998E-2</v>
      </c>
      <c r="G703" s="61">
        <v>3.24147054E-2</v>
      </c>
      <c r="H703" s="61">
        <v>1.8392993E-2</v>
      </c>
      <c r="I703" s="61">
        <v>4.5366412699999997E-2</v>
      </c>
      <c r="J703" s="61">
        <v>1.82869781E-2</v>
      </c>
      <c r="K703" s="61">
        <v>0.14531245100000001</v>
      </c>
      <c r="L703" s="61">
        <v>0.157960188</v>
      </c>
      <c r="M703" s="61"/>
      <c r="N703" s="61">
        <v>9.1749430499999993E-2</v>
      </c>
      <c r="O703" s="61">
        <v>0.10813603499999999</v>
      </c>
      <c r="P703" s="61">
        <v>0.53322171600000001</v>
      </c>
      <c r="Q703" s="61">
        <v>-1.200502E-2</v>
      </c>
      <c r="R703" s="14"/>
    </row>
    <row r="704" spans="1:18">
      <c r="A704" s="16">
        <v>350.5</v>
      </c>
      <c r="B704" s="61">
        <v>-1.7641739E-2</v>
      </c>
      <c r="C704" s="61">
        <v>2.3056580599999998E-2</v>
      </c>
      <c r="D704" s="61">
        <v>0.115916242</v>
      </c>
      <c r="E704" s="61">
        <v>7.92187003E-2</v>
      </c>
      <c r="F704" s="61">
        <v>1.1653999E-2</v>
      </c>
      <c r="G704" s="61">
        <v>2.7874429900000001E-2</v>
      </c>
      <c r="H704" s="61">
        <v>1.37345E-3</v>
      </c>
      <c r="I704" s="61">
        <v>4.4752702400000004E-2</v>
      </c>
      <c r="J704" s="61">
        <v>5.9553445000000002E-3</v>
      </c>
      <c r="K704" s="61">
        <v>0.11583793099999999</v>
      </c>
      <c r="L704" s="61">
        <v>0.16269502999999999</v>
      </c>
      <c r="M704" s="61"/>
      <c r="N704" s="61">
        <v>8.0844195400000013E-2</v>
      </c>
      <c r="O704" s="61">
        <v>0.12066096999999999</v>
      </c>
      <c r="P704" s="61">
        <v>0.519230046</v>
      </c>
      <c r="Q704" s="61">
        <v>-3.3028161E-2</v>
      </c>
      <c r="R704" s="14"/>
    </row>
    <row r="705" spans="1:18">
      <c r="A705" s="16">
        <v>351</v>
      </c>
      <c r="B705" s="61">
        <v>-1.6855374999999999E-2</v>
      </c>
      <c r="C705" s="61">
        <v>3.0717541100000002E-2</v>
      </c>
      <c r="D705" s="61">
        <v>0.117358211</v>
      </c>
      <c r="E705" s="61">
        <v>6.5906485799999998E-2</v>
      </c>
      <c r="F705" s="61">
        <v>1.2149907499999999E-2</v>
      </c>
      <c r="G705" s="61">
        <v>2.5091829400000001E-2</v>
      </c>
      <c r="H705" s="61">
        <v>4.1323250000000001E-3</v>
      </c>
      <c r="I705" s="61">
        <v>5.17937303E-2</v>
      </c>
      <c r="J705" s="61">
        <v>4.9899274999999996E-3</v>
      </c>
      <c r="K705" s="61">
        <v>0.125967367</v>
      </c>
      <c r="L705" s="61">
        <v>0.167009558</v>
      </c>
      <c r="M705" s="61"/>
      <c r="N705" s="61">
        <v>8.5980161799999996E-2</v>
      </c>
      <c r="O705" s="61">
        <v>0.11311705999999999</v>
      </c>
      <c r="P705" s="61">
        <v>0.52608732199999997</v>
      </c>
      <c r="Q705" s="61">
        <v>-2.3916639000000003E-2</v>
      </c>
      <c r="R705" s="14"/>
    </row>
    <row r="706" spans="1:18">
      <c r="A706" s="16">
        <v>351.5</v>
      </c>
      <c r="B706" s="61">
        <v>-1.8950386E-2</v>
      </c>
      <c r="C706" s="61">
        <v>1.8225258300000002E-2</v>
      </c>
      <c r="D706" s="61">
        <v>0.12019076099999999</v>
      </c>
      <c r="E706" s="61">
        <v>7.2573036000000007E-2</v>
      </c>
      <c r="F706" s="61">
        <v>2.5437244599999999E-2</v>
      </c>
      <c r="G706" s="61">
        <v>3.5814934E-2</v>
      </c>
      <c r="H706" s="61">
        <v>9.6134836000000001E-3</v>
      </c>
      <c r="I706" s="61">
        <v>5.0642954699999999E-2</v>
      </c>
      <c r="J706" s="61">
        <v>7.8509567999999995E-3</v>
      </c>
      <c r="K706" s="61">
        <v>0.13021337099999999</v>
      </c>
      <c r="L706" s="61">
        <v>0.17267754700000001</v>
      </c>
      <c r="M706" s="61"/>
      <c r="N706" s="61">
        <v>8.7866986800000005E-2</v>
      </c>
      <c r="O706" s="61">
        <v>0.12387058200000001</v>
      </c>
      <c r="P706" s="61">
        <v>0.51533072199999996</v>
      </c>
      <c r="Q706" s="61">
        <v>-1.1127784E-2</v>
      </c>
      <c r="R706" s="14"/>
    </row>
    <row r="707" spans="1:18">
      <c r="A707" s="16">
        <v>352</v>
      </c>
      <c r="B707" s="61">
        <v>-1.1101919E-2</v>
      </c>
      <c r="C707" s="61">
        <v>1.6071996799999998E-2</v>
      </c>
      <c r="D707" s="61">
        <v>0.11822246099999999</v>
      </c>
      <c r="E707" s="61">
        <v>6.9742479299999993E-2</v>
      </c>
      <c r="F707" s="61">
        <v>3.0800819E-3</v>
      </c>
      <c r="G707" s="61">
        <v>2.5366829700000003E-2</v>
      </c>
      <c r="H707" s="61">
        <v>5.3710038000000003E-3</v>
      </c>
      <c r="I707" s="61">
        <v>4.5750840100000002E-2</v>
      </c>
      <c r="J707" s="61">
        <v>5.6215780999999999E-3</v>
      </c>
      <c r="K707" s="61">
        <v>0.13723977300000001</v>
      </c>
      <c r="L707" s="61">
        <v>0.15509706500000001</v>
      </c>
      <c r="M707" s="61"/>
      <c r="N707" s="61">
        <v>8.2546078999999994E-2</v>
      </c>
      <c r="O707" s="61">
        <v>0.11912695100000001</v>
      </c>
      <c r="P707" s="61">
        <v>0.51193472500000003</v>
      </c>
      <c r="Q707" s="61">
        <v>-4.2159200000000006E-3</v>
      </c>
      <c r="R707" s="14"/>
    </row>
    <row r="708" spans="1:18">
      <c r="A708" s="16">
        <v>352.5</v>
      </c>
      <c r="B708" s="61">
        <v>-8.6347130000000005E-3</v>
      </c>
      <c r="C708" s="61">
        <v>2.2754921899999999E-2</v>
      </c>
      <c r="D708" s="61">
        <v>0.12673073799999998</v>
      </c>
      <c r="E708" s="61">
        <v>7.9227847399999995E-2</v>
      </c>
      <c r="F708" s="61">
        <v>1.16812705E-2</v>
      </c>
      <c r="G708" s="61">
        <v>2.1186871600000001E-2</v>
      </c>
      <c r="H708" s="61">
        <v>8.2197147999999998E-3</v>
      </c>
      <c r="I708" s="61">
        <v>4.20249449E-2</v>
      </c>
      <c r="J708" s="61">
        <v>5.4266482999999997E-3</v>
      </c>
      <c r="K708" s="61">
        <v>0.13830002399999999</v>
      </c>
      <c r="L708" s="61">
        <v>0.16333446599999998</v>
      </c>
      <c r="M708" s="61"/>
      <c r="N708" s="61">
        <v>8.6052286700000008E-2</v>
      </c>
      <c r="O708" s="61">
        <v>0.12702503000000001</v>
      </c>
      <c r="P708" s="61">
        <v>0.52100733799999999</v>
      </c>
      <c r="Q708" s="61">
        <v>-2.5672830000000001E-2</v>
      </c>
      <c r="R708" s="14"/>
    </row>
    <row r="709" spans="1:18">
      <c r="A709" s="16">
        <v>353</v>
      </c>
      <c r="B709" s="61">
        <v>-1.3472074999999998E-2</v>
      </c>
      <c r="C709" s="61">
        <v>2.6494810100000002E-2</v>
      </c>
      <c r="D709" s="61">
        <v>0.11765202499999999</v>
      </c>
      <c r="E709" s="61">
        <v>8.3845162000000001E-2</v>
      </c>
      <c r="F709" s="61">
        <v>1.5015323400000001E-2</v>
      </c>
      <c r="G709" s="61">
        <v>2.93089214E-2</v>
      </c>
      <c r="H709" s="61">
        <v>5.8443856000000008E-3</v>
      </c>
      <c r="I709" s="61">
        <v>4.4509178599999998E-2</v>
      </c>
      <c r="J709" s="61">
        <v>1.24091464E-2</v>
      </c>
      <c r="K709" s="61">
        <v>0.13321640300000001</v>
      </c>
      <c r="L709" s="61">
        <v>0.16073566799999997</v>
      </c>
      <c r="M709" s="61"/>
      <c r="N709" s="61">
        <v>8.7538720299999997E-2</v>
      </c>
      <c r="O709" s="61">
        <v>0.12346884599999999</v>
      </c>
      <c r="P709" s="61">
        <v>0.52396354100000009</v>
      </c>
      <c r="Q709" s="61">
        <v>-1.4709795999999999E-2</v>
      </c>
      <c r="R709" s="14"/>
    </row>
    <row r="710" spans="1:18">
      <c r="A710" s="16">
        <v>353.5</v>
      </c>
      <c r="B710" s="61">
        <v>-2.0281891999999999E-2</v>
      </c>
      <c r="C710" s="61">
        <v>2.17268935E-2</v>
      </c>
      <c r="D710" s="61">
        <v>0.120795837</v>
      </c>
      <c r="E710" s="61">
        <v>7.3574748199999998E-2</v>
      </c>
      <c r="F710" s="61">
        <v>2.3567801699999998E-2</v>
      </c>
      <c r="G710" s="61">
        <v>3.3819750700000005E-2</v>
      </c>
      <c r="H710" s="61">
        <v>1.4435919999999998E-3</v>
      </c>
      <c r="I710" s="61">
        <v>4.3075010999999996E-2</v>
      </c>
      <c r="J710" s="61">
        <v>4.8303981999999997E-3</v>
      </c>
      <c r="K710" s="61">
        <v>0.148093428</v>
      </c>
      <c r="L710" s="61">
        <v>0.16101162200000002</v>
      </c>
      <c r="M710" s="61"/>
      <c r="N710" s="61">
        <v>8.4967717500000012E-2</v>
      </c>
      <c r="O710" s="61">
        <v>0.12033730500000001</v>
      </c>
      <c r="P710" s="61">
        <v>0.51874000500000006</v>
      </c>
      <c r="Q710" s="61">
        <v>-1.7560091E-2</v>
      </c>
      <c r="R710" s="14"/>
    </row>
    <row r="711" spans="1:18">
      <c r="A711" s="16">
        <v>354</v>
      </c>
      <c r="B711" s="61">
        <v>-1.0294192000000001E-2</v>
      </c>
      <c r="C711" s="61">
        <v>2.2341369100000001E-2</v>
      </c>
      <c r="D711" s="61">
        <v>0.11857448700000001</v>
      </c>
      <c r="E711" s="61">
        <v>7.4197897499999999E-2</v>
      </c>
      <c r="F711" s="61">
        <v>6.3664178000000004E-3</v>
      </c>
      <c r="G711" s="61">
        <v>2.7562791500000003E-2</v>
      </c>
      <c r="H711" s="61">
        <v>8.0909525999999996E-3</v>
      </c>
      <c r="I711" s="61">
        <v>4.9372249100000001E-2</v>
      </c>
      <c r="J711" s="61">
        <v>1.24819423E-2</v>
      </c>
      <c r="K711" s="61">
        <v>0.14921726199999999</v>
      </c>
      <c r="L711" s="61">
        <v>0.161480241</v>
      </c>
      <c r="M711" s="61"/>
      <c r="N711" s="61">
        <v>8.8850955799999992E-2</v>
      </c>
      <c r="O711" s="61">
        <v>0.12207048999999999</v>
      </c>
      <c r="P711" s="61">
        <v>0.50654642900000002</v>
      </c>
      <c r="Q711" s="61">
        <v>-4.7416188999999997E-2</v>
      </c>
      <c r="R711" s="14"/>
    </row>
    <row r="712" spans="1:18">
      <c r="A712" s="16">
        <v>354.5</v>
      </c>
      <c r="B712" s="61">
        <v>-1.3930661E-2</v>
      </c>
      <c r="C712" s="61">
        <v>2.9130582500000002E-2</v>
      </c>
      <c r="D712" s="61">
        <v>0.10930387100000001</v>
      </c>
      <c r="E712" s="61">
        <v>7.2436529700000002E-2</v>
      </c>
      <c r="F712" s="61">
        <v>1.5635031899999999E-2</v>
      </c>
      <c r="G712" s="61">
        <v>1.88741534E-2</v>
      </c>
      <c r="H712" s="61">
        <v>9.1603274999999991E-3</v>
      </c>
      <c r="I712" s="61">
        <v>4.8620310399999998E-2</v>
      </c>
      <c r="J712" s="61">
        <v>9.9752895999999994E-3</v>
      </c>
      <c r="K712" s="61">
        <v>0.14686653599999999</v>
      </c>
      <c r="L712" s="61">
        <v>0.164525316</v>
      </c>
      <c r="M712" s="61"/>
      <c r="N712" s="61">
        <v>8.8514482900000011E-2</v>
      </c>
      <c r="O712" s="61">
        <v>0.11456435400000001</v>
      </c>
      <c r="P712" s="61">
        <v>0.52846377099999997</v>
      </c>
      <c r="Q712" s="61">
        <v>-4.2319181999999997E-2</v>
      </c>
      <c r="R712" s="14"/>
    </row>
    <row r="713" spans="1:18">
      <c r="A713" s="16">
        <v>355</v>
      </c>
      <c r="B713" s="61">
        <v>-8.1255289999999994E-3</v>
      </c>
      <c r="C713" s="61">
        <v>1.7381910399999999E-2</v>
      </c>
      <c r="D713" s="61">
        <v>0.117750858</v>
      </c>
      <c r="E713" s="61">
        <v>7.63060817E-2</v>
      </c>
      <c r="F713" s="61">
        <v>6.8375093E-3</v>
      </c>
      <c r="G713" s="61">
        <v>1.73546571E-2</v>
      </c>
      <c r="H713" s="61">
        <v>9.6606449000000011E-3</v>
      </c>
      <c r="I713" s="61">
        <v>4.22642539E-2</v>
      </c>
      <c r="J713" s="61">
        <v>1.3796328700000001E-2</v>
      </c>
      <c r="K713" s="61">
        <v>0.12569008200000001</v>
      </c>
      <c r="L713" s="61">
        <v>0.15872974400000001</v>
      </c>
      <c r="M713" s="61"/>
      <c r="N713" s="61">
        <v>8.7674324000000012E-2</v>
      </c>
      <c r="O713" s="61">
        <v>0.129016506</v>
      </c>
      <c r="P713" s="61">
        <v>0.52628723700000002</v>
      </c>
      <c r="Q713" s="61">
        <v>-3.6225420000000001E-2</v>
      </c>
      <c r="R713" s="14"/>
    </row>
    <row r="714" spans="1:18">
      <c r="A714" s="16">
        <v>355.5</v>
      </c>
      <c r="B714" s="61">
        <v>-5.9500850000000008E-3</v>
      </c>
      <c r="C714" s="61">
        <v>1.2285908999999999E-2</v>
      </c>
      <c r="D714" s="61">
        <v>0.11633997900000001</v>
      </c>
      <c r="E714" s="61">
        <v>7.5302967999999998E-2</v>
      </c>
      <c r="F714" s="61">
        <v>1.43457281E-2</v>
      </c>
      <c r="G714" s="61">
        <v>3.0983887800000002E-2</v>
      </c>
      <c r="H714" s="61">
        <v>7.841881299999999E-3</v>
      </c>
      <c r="I714" s="61">
        <v>4.3042741199999998E-2</v>
      </c>
      <c r="J714" s="61">
        <v>1.03239288E-2</v>
      </c>
      <c r="K714" s="61">
        <v>0.136534504</v>
      </c>
      <c r="L714" s="61">
        <v>0.16651675399999999</v>
      </c>
      <c r="M714" s="61"/>
      <c r="N714" s="61">
        <v>8.4062410300000001E-2</v>
      </c>
      <c r="O714" s="61">
        <v>0.12300963500000001</v>
      </c>
      <c r="P714" s="61">
        <v>0.53417742099999999</v>
      </c>
      <c r="Q714" s="61">
        <v>-4.5552156000000003E-2</v>
      </c>
      <c r="R714" s="14"/>
    </row>
    <row r="715" spans="1:18">
      <c r="A715" s="16">
        <v>356</v>
      </c>
      <c r="B715" s="61">
        <v>-4.864953E-3</v>
      </c>
      <c r="C715" s="61">
        <v>2.6819387799999997E-2</v>
      </c>
      <c r="D715" s="61">
        <v>0.11607532199999999</v>
      </c>
      <c r="E715" s="61">
        <v>8.1073611000000004E-2</v>
      </c>
      <c r="F715" s="61">
        <v>1.1475251399999999E-2</v>
      </c>
      <c r="G715" s="61">
        <v>2.6713138500000001E-2</v>
      </c>
      <c r="H715" s="61">
        <v>1.3027486999999999E-3</v>
      </c>
      <c r="I715" s="61">
        <v>3.9478903099999997E-2</v>
      </c>
      <c r="J715" s="61">
        <v>7.5847030999999995E-3</v>
      </c>
      <c r="K715" s="61">
        <v>0.13129106900000001</v>
      </c>
      <c r="L715" s="61">
        <v>0.16742028099999998</v>
      </c>
      <c r="M715" s="61"/>
      <c r="N715" s="61">
        <v>8.2844805299999991E-2</v>
      </c>
      <c r="O715" s="61">
        <v>0.12289352299999999</v>
      </c>
      <c r="P715" s="61">
        <v>0.50699287599999998</v>
      </c>
      <c r="Q715" s="61">
        <v>-2.6810272E-2</v>
      </c>
      <c r="R715" s="14"/>
    </row>
    <row r="716" spans="1:18">
      <c r="A716" s="16">
        <v>356.5</v>
      </c>
      <c r="B716" s="61">
        <v>-1.1908746999999999E-2</v>
      </c>
      <c r="C716" s="61">
        <v>3.0868130800000001E-2</v>
      </c>
      <c r="D716" s="61">
        <v>0.12402263599999999</v>
      </c>
      <c r="E716" s="61">
        <v>7.4507406100000007E-2</v>
      </c>
      <c r="F716" s="61">
        <v>2.5161803900000002E-2</v>
      </c>
      <c r="G716" s="61">
        <v>2.1886629599999999E-2</v>
      </c>
      <c r="H716" s="61">
        <v>8.128138E-3</v>
      </c>
      <c r="I716" s="61">
        <v>3.4672638999999998E-2</v>
      </c>
      <c r="J716" s="61">
        <v>1.65597418E-2</v>
      </c>
      <c r="K716" s="61">
        <v>0.13538623599999999</v>
      </c>
      <c r="L716" s="61">
        <v>0.157941783</v>
      </c>
      <c r="M716" s="61"/>
      <c r="N716" s="61">
        <v>8.2670244099999998E-2</v>
      </c>
      <c r="O716" s="61">
        <v>0.12462976200000001</v>
      </c>
      <c r="P716" s="61">
        <v>0.52340405499999998</v>
      </c>
      <c r="Q716" s="61">
        <v>-2.7327408000000001E-2</v>
      </c>
      <c r="R716" s="14"/>
    </row>
    <row r="717" spans="1:18">
      <c r="A717" s="16">
        <v>357</v>
      </c>
      <c r="B717" s="61">
        <v>-1.1515640000000001E-2</v>
      </c>
      <c r="C717" s="61">
        <v>2.7347008700000001E-2</v>
      </c>
      <c r="D717" s="61">
        <v>0.115762397</v>
      </c>
      <c r="E717" s="61">
        <v>7.3954897800000002E-2</v>
      </c>
      <c r="F717" s="61">
        <v>2.0199392199999999E-2</v>
      </c>
      <c r="G717" s="61">
        <v>4.4324432900000002E-2</v>
      </c>
      <c r="H717" s="61">
        <v>6.6426717E-3</v>
      </c>
      <c r="I717" s="61">
        <v>3.7495744599999999E-2</v>
      </c>
      <c r="J717" s="61">
        <v>1.7787532500000001E-2</v>
      </c>
      <c r="K717" s="61">
        <v>0.124572263</v>
      </c>
      <c r="L717" s="61">
        <v>0.159299105</v>
      </c>
      <c r="M717" s="61"/>
      <c r="N717" s="61">
        <v>9.4090009499999988E-2</v>
      </c>
      <c r="O717" s="61">
        <v>0.125592326</v>
      </c>
      <c r="P717" s="61">
        <v>0.52546279400000007</v>
      </c>
      <c r="Q717" s="61">
        <v>-2.2813873999999998E-2</v>
      </c>
      <c r="R717" s="14"/>
    </row>
    <row r="718" spans="1:18">
      <c r="A718" s="16">
        <v>357.5</v>
      </c>
      <c r="B718" s="61">
        <v>-2.9732983000000001E-2</v>
      </c>
      <c r="C718" s="61">
        <v>3.07782401E-2</v>
      </c>
      <c r="D718" s="61">
        <v>0.10999112999999999</v>
      </c>
      <c r="E718" s="61">
        <v>8.1365279099999993E-2</v>
      </c>
      <c r="F718" s="61">
        <v>4.0209364999999999E-3</v>
      </c>
      <c r="G718" s="61">
        <v>4.6437520799999993E-2</v>
      </c>
      <c r="H718" s="61">
        <v>1.1476662799999999E-2</v>
      </c>
      <c r="I718" s="61">
        <v>4.1223100999999998E-2</v>
      </c>
      <c r="J718" s="61">
        <v>1.1600672100000001E-2</v>
      </c>
      <c r="K718" s="61">
        <v>0.13621834700000002</v>
      </c>
      <c r="L718" s="61">
        <v>0.16335755500000002</v>
      </c>
      <c r="M718" s="61"/>
      <c r="N718" s="61">
        <v>9.4319642800000006E-2</v>
      </c>
      <c r="O718" s="61">
        <v>0.12853097399999999</v>
      </c>
      <c r="P718" s="61">
        <v>0.52636156499999998</v>
      </c>
      <c r="Q718" s="61">
        <v>-1.1560206E-2</v>
      </c>
      <c r="R718" s="14"/>
    </row>
    <row r="719" spans="1:18">
      <c r="A719" s="16">
        <v>358</v>
      </c>
      <c r="B719" s="61">
        <v>-1.9108122999999998E-2</v>
      </c>
      <c r="C719" s="61">
        <v>1.6777969399999999E-2</v>
      </c>
      <c r="D719" s="61">
        <v>0.12226886399999999</v>
      </c>
      <c r="E719" s="61">
        <v>7.7654296999999997E-2</v>
      </c>
      <c r="F719" s="61">
        <v>1.21401528E-2</v>
      </c>
      <c r="G719" s="61">
        <v>3.5237351399999998E-2</v>
      </c>
      <c r="H719" s="61">
        <v>8.9895983999999998E-3</v>
      </c>
      <c r="I719" s="61">
        <v>4.7455732100000002E-2</v>
      </c>
      <c r="J719" s="61">
        <v>1.7081957699999997E-2</v>
      </c>
      <c r="K719" s="61">
        <v>0.13352610500000001</v>
      </c>
      <c r="L719" s="61">
        <v>0.155959022</v>
      </c>
      <c r="M719" s="61"/>
      <c r="N719" s="61">
        <v>9.1763070700000005E-2</v>
      </c>
      <c r="O719" s="61">
        <v>0.13337809</v>
      </c>
      <c r="P719" s="61">
        <v>0.50358987700000002</v>
      </c>
      <c r="Q719" s="61">
        <v>-3.6507277999999997E-2</v>
      </c>
      <c r="R719" s="14"/>
    </row>
    <row r="720" spans="1:18">
      <c r="A720" s="16">
        <v>358.5</v>
      </c>
      <c r="B720" s="61">
        <v>-1.0695234E-2</v>
      </c>
      <c r="C720" s="61">
        <v>2.1414566399999998E-2</v>
      </c>
      <c r="D720" s="61">
        <v>0.12818412500000001</v>
      </c>
      <c r="E720" s="61">
        <v>7.5478628300000003E-2</v>
      </c>
      <c r="F720" s="61">
        <v>1.25310495E-2</v>
      </c>
      <c r="G720" s="61">
        <v>3.7980925999999998E-2</v>
      </c>
      <c r="H720" s="61">
        <v>7.7316479000000002E-3</v>
      </c>
      <c r="I720" s="61">
        <v>4.6169223300000006E-2</v>
      </c>
      <c r="J720" s="61">
        <v>4.6619121999999999E-3</v>
      </c>
      <c r="K720" s="61">
        <v>0.12187099699999999</v>
      </c>
      <c r="L720" s="61">
        <v>0.156173388</v>
      </c>
      <c r="M720" s="61"/>
      <c r="N720" s="61">
        <v>8.01853389E-2</v>
      </c>
      <c r="O720" s="61">
        <v>0.13510888200000001</v>
      </c>
      <c r="P720" s="61">
        <v>0.52140814499999999</v>
      </c>
      <c r="Q720" s="61">
        <v>-4.5260420000000003E-2</v>
      </c>
      <c r="R720" s="14"/>
    </row>
    <row r="721" spans="1:18">
      <c r="A721" s="16">
        <v>359</v>
      </c>
      <c r="B721" s="61">
        <v>-1.6157781E-2</v>
      </c>
      <c r="C721" s="61">
        <v>2.9787017000000001E-3</v>
      </c>
      <c r="D721" s="61">
        <v>0.11689305</v>
      </c>
      <c r="E721" s="61">
        <v>7.7727522000000007E-2</v>
      </c>
      <c r="F721" s="61">
        <v>1.8032177699999999E-2</v>
      </c>
      <c r="G721" s="61">
        <v>3.2657816400000005E-2</v>
      </c>
      <c r="H721" s="61">
        <v>1.28642529E-2</v>
      </c>
      <c r="I721" s="61">
        <v>5.01661464E-2</v>
      </c>
      <c r="J721" s="61">
        <v>1.1445229100000001E-2</v>
      </c>
      <c r="K721" s="61">
        <v>0.12728040099999999</v>
      </c>
      <c r="L721" s="61">
        <v>0.16150677399999999</v>
      </c>
      <c r="M721" s="61"/>
      <c r="N721" s="61">
        <v>7.78304202E-2</v>
      </c>
      <c r="O721" s="61">
        <v>0.13574246000000001</v>
      </c>
      <c r="P721" s="61">
        <v>0.52150900600000005</v>
      </c>
      <c r="Q721" s="61">
        <v>-2.7865337E-2</v>
      </c>
      <c r="R721" s="14"/>
    </row>
    <row r="722" spans="1:18">
      <c r="A722" s="16">
        <v>359.5</v>
      </c>
      <c r="B722" s="61">
        <v>-1.6291521E-2</v>
      </c>
      <c r="C722" s="61">
        <v>2.7246880600000002E-2</v>
      </c>
      <c r="D722" s="61">
        <v>0.109778796</v>
      </c>
      <c r="E722" s="61">
        <v>7.7207920900000004E-2</v>
      </c>
      <c r="F722" s="61">
        <v>2.3260117299999997E-2</v>
      </c>
      <c r="G722" s="61">
        <v>4.0900388400000001E-2</v>
      </c>
      <c r="H722" s="61">
        <v>-4.3727530000000001E-3</v>
      </c>
      <c r="I722" s="61">
        <v>5.1005340600000004E-2</v>
      </c>
      <c r="J722" s="61">
        <v>1.6933503900000001E-2</v>
      </c>
      <c r="K722" s="61">
        <v>0.121891451</v>
      </c>
      <c r="L722" s="61">
        <v>0.16021253699999999</v>
      </c>
      <c r="M722" s="61"/>
      <c r="N722" s="61">
        <v>8.140878130000001E-2</v>
      </c>
      <c r="O722" s="61">
        <v>0.12723118899999999</v>
      </c>
      <c r="P722" s="61">
        <v>0.52238662400000002</v>
      </c>
      <c r="Q722" s="61">
        <v>-2.4331333E-2</v>
      </c>
      <c r="R722" s="14"/>
    </row>
    <row r="723" spans="1:18">
      <c r="A723" s="16">
        <v>360</v>
      </c>
      <c r="B723" s="61">
        <v>-1.6297913000000001E-2</v>
      </c>
      <c r="C723" s="61">
        <v>2.5974543400000001E-2</v>
      </c>
      <c r="D723" s="61">
        <v>0.106301324</v>
      </c>
      <c r="E723" s="61">
        <v>7.6771800200000004E-2</v>
      </c>
      <c r="F723" s="61">
        <v>1.55618779E-2</v>
      </c>
      <c r="G723" s="61">
        <v>3.6416130500000005E-2</v>
      </c>
      <c r="H723" s="61">
        <v>3.4101806000000003E-3</v>
      </c>
      <c r="I723" s="61">
        <v>4.9733443599999996E-2</v>
      </c>
      <c r="J723" s="61">
        <v>1.1588550900000001E-2</v>
      </c>
      <c r="K723" s="61">
        <v>0.13112926499999999</v>
      </c>
      <c r="L723" s="61">
        <v>0.16261788299999999</v>
      </c>
      <c r="M723" s="61"/>
      <c r="N723" s="61">
        <v>8.4522609499999998E-2</v>
      </c>
      <c r="O723" s="61">
        <v>0.12970062499999999</v>
      </c>
      <c r="P723" s="61">
        <v>0.51478864800000002</v>
      </c>
      <c r="Q723" s="61">
        <v>-3.3663308000000003E-2</v>
      </c>
      <c r="R723" s="14"/>
    </row>
    <row r="724" spans="1:18">
      <c r="A724" s="16">
        <v>360.5</v>
      </c>
      <c r="B724" s="61">
        <v>-5.6581879999999998E-3</v>
      </c>
      <c r="C724" s="61">
        <v>1.7387329E-2</v>
      </c>
      <c r="D724" s="61">
        <v>0.113485534</v>
      </c>
      <c r="E724" s="61">
        <v>7.12301568E-2</v>
      </c>
      <c r="F724" s="61">
        <v>1.06544328E-2</v>
      </c>
      <c r="G724" s="61">
        <v>3.5393749200000005E-2</v>
      </c>
      <c r="H724" s="61">
        <v>7.0803813000000007E-3</v>
      </c>
      <c r="I724" s="61">
        <v>4.1657141400000007E-2</v>
      </c>
      <c r="J724" s="61">
        <v>1.41766537E-2</v>
      </c>
      <c r="K724" s="61">
        <v>0.12158672299999999</v>
      </c>
      <c r="L724" s="61">
        <v>0.163781018</v>
      </c>
      <c r="M724" s="61"/>
      <c r="N724" s="61">
        <v>7.8935901099999997E-2</v>
      </c>
      <c r="O724" s="61">
        <v>0.13005709299999998</v>
      </c>
      <c r="P724" s="61">
        <v>0.52208990200000005</v>
      </c>
      <c r="Q724" s="61">
        <v>-3.1500385999999998E-2</v>
      </c>
      <c r="R724" s="14"/>
    </row>
    <row r="725" spans="1:18">
      <c r="A725" s="16">
        <v>361</v>
      </c>
      <c r="B725" s="61">
        <v>-1.8741407000000002E-2</v>
      </c>
      <c r="C725" s="61">
        <v>2.5696208099999999E-2</v>
      </c>
      <c r="D725" s="61">
        <v>0.114781366</v>
      </c>
      <c r="E725" s="61">
        <v>7.77474046E-2</v>
      </c>
      <c r="F725" s="61">
        <v>2.0973618999999997E-3</v>
      </c>
      <c r="G725" s="61">
        <v>3.8693037499999999E-2</v>
      </c>
      <c r="H725" s="61">
        <v>5.3117128E-3</v>
      </c>
      <c r="I725" s="61">
        <v>3.9025811100000002E-2</v>
      </c>
      <c r="J725" s="61">
        <v>1.12887267E-2</v>
      </c>
      <c r="K725" s="61">
        <v>0.13325851399999999</v>
      </c>
      <c r="L725" s="61">
        <v>0.27676269999999997</v>
      </c>
      <c r="M725" s="61"/>
      <c r="N725" s="61">
        <v>8.663905899999999E-2</v>
      </c>
      <c r="O725" s="61">
        <v>0.133015779</v>
      </c>
      <c r="P725" s="61">
        <v>0.50303278600000001</v>
      </c>
      <c r="Q725" s="61">
        <v>-2.5902544E-2</v>
      </c>
      <c r="R725" s="14"/>
    </row>
    <row r="726" spans="1:18">
      <c r="A726" s="16">
        <v>361.5</v>
      </c>
      <c r="B726" s="61">
        <v>-1.7966674000000002E-2</v>
      </c>
      <c r="C726" s="61">
        <v>3.1022484600000001E-2</v>
      </c>
      <c r="D726" s="61">
        <v>0.111394541</v>
      </c>
      <c r="E726" s="61">
        <v>7.47104507E-2</v>
      </c>
      <c r="F726" s="61">
        <v>4.8985562000000002E-3</v>
      </c>
      <c r="G726" s="61">
        <v>2.6941994800000001E-2</v>
      </c>
      <c r="H726" s="61">
        <v>9.1403712000000005E-3</v>
      </c>
      <c r="I726" s="61">
        <v>3.7988906900000001E-2</v>
      </c>
      <c r="J726" s="61">
        <v>4.6763723000000004E-3</v>
      </c>
      <c r="K726" s="61">
        <v>0.12782580899999998</v>
      </c>
      <c r="L726" s="61">
        <v>0.36365793800000001</v>
      </c>
      <c r="M726" s="61"/>
      <c r="N726" s="61">
        <v>8.6047685699999987E-2</v>
      </c>
      <c r="O726" s="61">
        <v>0.13454070200000001</v>
      </c>
      <c r="P726" s="61">
        <v>0.51962576699999996</v>
      </c>
      <c r="Q726" s="61">
        <v>-2.3619761000000003E-2</v>
      </c>
      <c r="R726" s="14"/>
    </row>
    <row r="727" spans="1:18">
      <c r="A727" s="16">
        <v>362</v>
      </c>
      <c r="B727" s="61">
        <v>-9.6323160000000001E-3</v>
      </c>
      <c r="C727" s="61">
        <v>1.7862003799999998E-2</v>
      </c>
      <c r="D727" s="61">
        <v>0.10719213599999999</v>
      </c>
      <c r="E727" s="61">
        <v>0.22181156800000001</v>
      </c>
      <c r="F727" s="61">
        <v>6.738773E-3</v>
      </c>
      <c r="G727" s="61">
        <v>3.7149293399999998E-2</v>
      </c>
      <c r="H727" s="61">
        <v>6.9848402E-3</v>
      </c>
      <c r="I727" s="61">
        <v>3.1284480600000004E-2</v>
      </c>
      <c r="J727" s="61">
        <v>1.5534406700000001E-2</v>
      </c>
      <c r="K727" s="61">
        <v>0.12663492099999998</v>
      </c>
      <c r="L727" s="61">
        <v>0.60934504199999995</v>
      </c>
      <c r="M727" s="61"/>
      <c r="N727" s="61">
        <v>8.2273368900000005E-2</v>
      </c>
      <c r="O727" s="61">
        <v>0.15214657100000001</v>
      </c>
      <c r="P727" s="61">
        <v>0.52223175899999996</v>
      </c>
      <c r="Q727" s="61">
        <v>-2.6635688000000001E-2</v>
      </c>
      <c r="R727" s="14"/>
    </row>
    <row r="728" spans="1:18">
      <c r="A728" s="16">
        <v>362.5</v>
      </c>
      <c r="B728" s="61">
        <v>1.05852046E-2</v>
      </c>
      <c r="C728" s="61">
        <v>3.5417666900000006E-2</v>
      </c>
      <c r="D728" s="61">
        <v>0.18666297600000001</v>
      </c>
      <c r="E728" s="61">
        <v>0.2484963</v>
      </c>
      <c r="F728" s="61">
        <v>1.2211212E-3</v>
      </c>
      <c r="G728" s="61">
        <v>2.29203082E-2</v>
      </c>
      <c r="H728" s="61">
        <v>8.8942846999999995E-3</v>
      </c>
      <c r="I728" s="61">
        <v>4.589298E-2</v>
      </c>
      <c r="J728" s="61">
        <v>1.1677650600000001E-2</v>
      </c>
      <c r="K728" s="61">
        <v>0.12798296300000001</v>
      </c>
      <c r="L728" s="61">
        <v>0.62564143999999999</v>
      </c>
      <c r="M728" s="61"/>
      <c r="N728" s="61">
        <v>8.4521546200000006E-2</v>
      </c>
      <c r="O728" s="61">
        <v>0.20231944500000001</v>
      </c>
      <c r="P728" s="61">
        <v>0.51380854799999998</v>
      </c>
      <c r="Q728" s="61">
        <v>-4.3871449E-2</v>
      </c>
      <c r="R728" s="14"/>
    </row>
    <row r="729" spans="1:18">
      <c r="A729" s="16">
        <v>363</v>
      </c>
      <c r="B729" s="61">
        <v>5.5105959899999994E-2</v>
      </c>
      <c r="C729" s="61">
        <v>0.18212287799999999</v>
      </c>
      <c r="D729" s="61">
        <v>0.27413406699999998</v>
      </c>
      <c r="E729" s="61">
        <v>0.25793750999999998</v>
      </c>
      <c r="F729" s="61">
        <v>1.83387614E-2</v>
      </c>
      <c r="G729" s="61">
        <v>3.2450948399999999E-2</v>
      </c>
      <c r="H729" s="61">
        <v>9.2594500000000007E-3</v>
      </c>
      <c r="I729" s="61">
        <v>3.8270826299999998E-2</v>
      </c>
      <c r="J729" s="61">
        <v>1.0415835300000001E-2</v>
      </c>
      <c r="K729" s="61">
        <v>0.12720689200000002</v>
      </c>
      <c r="L729" s="61">
        <v>0.58503808000000002</v>
      </c>
      <c r="M729" s="61"/>
      <c r="N729" s="61">
        <v>0.42374650799999997</v>
      </c>
      <c r="O729" s="61">
        <v>0.29959111599999999</v>
      </c>
      <c r="P729" s="61">
        <v>0.52672395500000002</v>
      </c>
      <c r="Q729" s="61">
        <v>-3.2227788E-2</v>
      </c>
      <c r="R729" s="14"/>
    </row>
    <row r="730" spans="1:18">
      <c r="A730" s="16">
        <v>363.5</v>
      </c>
      <c r="B730" s="61">
        <v>0.10445889799999999</v>
      </c>
      <c r="C730" s="61">
        <v>0.28036995199999998</v>
      </c>
      <c r="D730" s="61">
        <v>0.32402977200000005</v>
      </c>
      <c r="E730" s="61">
        <v>0.33392382100000001</v>
      </c>
      <c r="F730" s="61">
        <v>9.1686685999999989E-3</v>
      </c>
      <c r="G730" s="61">
        <v>3.0982868300000001E-2</v>
      </c>
      <c r="H730" s="61">
        <v>7.1569015E-3</v>
      </c>
      <c r="I730" s="61">
        <v>3.97700504E-2</v>
      </c>
      <c r="J730" s="61">
        <v>5.8508214999999997E-3</v>
      </c>
      <c r="K730" s="61">
        <v>0.12897373099999998</v>
      </c>
      <c r="L730" s="61">
        <v>0.57893070800000002</v>
      </c>
      <c r="M730" s="61"/>
      <c r="N730" s="61">
        <v>0.68998210000000004</v>
      </c>
      <c r="O730" s="61">
        <v>0.38410346599999995</v>
      </c>
      <c r="P730" s="61">
        <v>0.50531985300000004</v>
      </c>
      <c r="Q730" s="61">
        <v>-3.5270769E-2</v>
      </c>
      <c r="R730" s="14"/>
    </row>
    <row r="731" spans="1:18">
      <c r="A731" s="16">
        <v>364</v>
      </c>
      <c r="B731" s="61">
        <v>0.10103482100000001</v>
      </c>
      <c r="C731" s="61">
        <v>0.30369183300000002</v>
      </c>
      <c r="D731" s="61">
        <v>0.32945869999999999</v>
      </c>
      <c r="E731" s="61">
        <v>0.32638349699999997</v>
      </c>
      <c r="F731" s="61">
        <v>6.1727597999999993E-3</v>
      </c>
      <c r="G731" s="61">
        <v>3.0807687700000003E-2</v>
      </c>
      <c r="H731" s="61">
        <v>5.3740257999999996E-3</v>
      </c>
      <c r="I731" s="61">
        <v>4.8209480499999999E-2</v>
      </c>
      <c r="J731" s="61">
        <v>1.2665026100000001E-2</v>
      </c>
      <c r="K731" s="61">
        <v>0.122270289</v>
      </c>
      <c r="L731" s="61">
        <v>0.55403193399999995</v>
      </c>
      <c r="M731" s="61"/>
      <c r="N731" s="61">
        <v>0.80649880100000004</v>
      </c>
      <c r="O731" s="61">
        <v>0.44463354000000005</v>
      </c>
      <c r="P731" s="61">
        <v>0.50883285099999997</v>
      </c>
      <c r="Q731" s="61">
        <v>-1.8924409E-2</v>
      </c>
      <c r="R731" s="14"/>
    </row>
    <row r="732" spans="1:18">
      <c r="A732" s="16">
        <v>364.5</v>
      </c>
      <c r="B732" s="61">
        <v>8.3252665599999998E-2</v>
      </c>
      <c r="C732" s="61">
        <v>0.258567932</v>
      </c>
      <c r="D732" s="61">
        <v>0.30829730699999996</v>
      </c>
      <c r="E732" s="61">
        <v>0.348568184</v>
      </c>
      <c r="F732" s="61">
        <v>1.20897282E-2</v>
      </c>
      <c r="G732" s="61">
        <v>1.9722502200000002E-2</v>
      </c>
      <c r="H732" s="61">
        <v>1.03318957E-2</v>
      </c>
      <c r="I732" s="61">
        <v>4.1848399699999997E-2</v>
      </c>
      <c r="J732" s="61">
        <v>7.8825736999999993E-3</v>
      </c>
      <c r="K732" s="61">
        <v>0.118283823</v>
      </c>
      <c r="L732" s="61">
        <v>0.52307181000000003</v>
      </c>
      <c r="M732" s="61"/>
      <c r="N732" s="61">
        <v>0.83818478600000001</v>
      </c>
      <c r="O732" s="61">
        <v>0.47411588600000004</v>
      </c>
      <c r="P732" s="61">
        <v>0.51197874300000001</v>
      </c>
      <c r="Q732" s="61">
        <v>-4.0451693999999996E-2</v>
      </c>
      <c r="R732" s="14"/>
    </row>
    <row r="733" spans="1:18">
      <c r="A733" s="16">
        <v>365</v>
      </c>
      <c r="B733" s="61">
        <v>6.7855995599999996E-2</v>
      </c>
      <c r="C733" s="61">
        <v>0.22073801299999998</v>
      </c>
      <c r="D733" s="61">
        <v>0.274448741</v>
      </c>
      <c r="E733" s="61">
        <v>0.309055313</v>
      </c>
      <c r="F733" s="61">
        <v>2.1770196899999997E-2</v>
      </c>
      <c r="G733" s="61">
        <v>1.9979041200000002E-2</v>
      </c>
      <c r="H733" s="61">
        <v>-4.3211400000000002E-3</v>
      </c>
      <c r="I733" s="61">
        <v>3.9046447499999998E-2</v>
      </c>
      <c r="J733" s="61">
        <v>8.8845192999999992E-3</v>
      </c>
      <c r="K733" s="61">
        <v>0.12125721499999999</v>
      </c>
      <c r="L733" s="61">
        <v>0.49318672499999999</v>
      </c>
      <c r="M733" s="61"/>
      <c r="N733" s="61">
        <v>0.83168352600000006</v>
      </c>
      <c r="O733" s="61">
        <v>0.50223918400000001</v>
      </c>
      <c r="P733" s="61">
        <v>0.51154769999999994</v>
      </c>
      <c r="Q733" s="61">
        <v>-2.3997524000000003E-2</v>
      </c>
      <c r="R733" s="14"/>
    </row>
    <row r="734" spans="1:18">
      <c r="A734" s="16">
        <v>365.5</v>
      </c>
      <c r="B734" s="61">
        <v>6.8466434899999998E-2</v>
      </c>
      <c r="C734" s="61">
        <v>0.20498875699999999</v>
      </c>
      <c r="D734" s="61">
        <v>0.239569686</v>
      </c>
      <c r="E734" s="61">
        <v>0.26317182100000003</v>
      </c>
      <c r="F734" s="61">
        <v>4.8805398E-3</v>
      </c>
      <c r="G734" s="61">
        <v>2.39040768E-2</v>
      </c>
      <c r="H734" s="61">
        <v>2.4077006000000002E-3</v>
      </c>
      <c r="I734" s="61">
        <v>4.0954478400000001E-2</v>
      </c>
      <c r="J734" s="61">
        <v>1.4355100799999999E-2</v>
      </c>
      <c r="K734" s="61">
        <v>0.111341227</v>
      </c>
      <c r="L734" s="61">
        <v>0.48525292899999994</v>
      </c>
      <c r="M734" s="61"/>
      <c r="N734" s="61">
        <v>0.82263819299999996</v>
      </c>
      <c r="O734" s="61">
        <v>0.53571025500000002</v>
      </c>
      <c r="P734" s="61">
        <v>0.51597107800000008</v>
      </c>
      <c r="Q734" s="61">
        <v>-1.7636548999999998E-2</v>
      </c>
      <c r="R734" s="14"/>
    </row>
    <row r="735" spans="1:18">
      <c r="A735" s="16">
        <v>366</v>
      </c>
      <c r="B735" s="61">
        <v>7.4493389399999999E-2</v>
      </c>
      <c r="C735" s="61">
        <v>0.19754603299999998</v>
      </c>
      <c r="D735" s="61">
        <v>0.28834402000000003</v>
      </c>
      <c r="E735" s="61">
        <v>0.308891317</v>
      </c>
      <c r="F735" s="61">
        <v>2.1365149E-2</v>
      </c>
      <c r="G735" s="61">
        <v>2.95756647E-2</v>
      </c>
      <c r="H735" s="61">
        <v>1.55589417E-2</v>
      </c>
      <c r="I735" s="61">
        <v>4.9421951999999998E-2</v>
      </c>
      <c r="J735" s="61">
        <v>8.102378700000001E-3</v>
      </c>
      <c r="K735" s="61">
        <v>0.111630174</v>
      </c>
      <c r="L735" s="61">
        <v>0.49298974299999998</v>
      </c>
      <c r="M735" s="61"/>
      <c r="N735" s="61">
        <v>0.81615090899999998</v>
      </c>
      <c r="O735" s="61">
        <v>0.56560795100000005</v>
      </c>
      <c r="P735" s="61">
        <v>0.51484160300000004</v>
      </c>
      <c r="Q735" s="61">
        <v>-2.414753E-3</v>
      </c>
      <c r="R735" s="14"/>
    </row>
    <row r="736" spans="1:18">
      <c r="A736" s="16">
        <v>366.5</v>
      </c>
      <c r="B736" s="61">
        <v>9.8011127200000006E-2</v>
      </c>
      <c r="C736" s="61">
        <v>0.22641899299999999</v>
      </c>
      <c r="D736" s="61">
        <v>0.30369863599999997</v>
      </c>
      <c r="E736" s="61">
        <v>0.32896942199999996</v>
      </c>
      <c r="F736" s="61">
        <v>1.7601288E-2</v>
      </c>
      <c r="G736" s="61">
        <v>2.8734415699999998E-2</v>
      </c>
      <c r="H736" s="61">
        <v>1.5718666699999998E-2</v>
      </c>
      <c r="I736" s="61">
        <v>3.9086158100000004E-2</v>
      </c>
      <c r="J736" s="61">
        <v>1.6170061100000001E-2</v>
      </c>
      <c r="K736" s="61">
        <v>0.121847072</v>
      </c>
      <c r="L736" s="61">
        <v>0.50662446999999999</v>
      </c>
      <c r="M736" s="61"/>
      <c r="N736" s="61">
        <v>0.800369153</v>
      </c>
      <c r="O736" s="61">
        <v>0.56687982199999998</v>
      </c>
      <c r="P736" s="61">
        <v>0.52591390299999996</v>
      </c>
      <c r="Q736" s="61">
        <v>0.86348784499999998</v>
      </c>
      <c r="R736" s="14"/>
    </row>
    <row r="737" spans="1:18">
      <c r="A737" s="16">
        <v>367</v>
      </c>
      <c r="B737" s="61">
        <v>8.2324611500000006E-2</v>
      </c>
      <c r="C737" s="61">
        <v>0.234382274</v>
      </c>
      <c r="D737" s="61">
        <v>0.29780412299999998</v>
      </c>
      <c r="E737" s="61">
        <v>0.34166235299999997</v>
      </c>
      <c r="F737" s="61">
        <v>1.6071804799999999E-2</v>
      </c>
      <c r="G737" s="61">
        <v>2.0865231099999999E-2</v>
      </c>
      <c r="H737" s="61">
        <v>1.013969E-2</v>
      </c>
      <c r="I737" s="61">
        <v>4.2259027299999995E-2</v>
      </c>
      <c r="J737" s="61">
        <v>1.55026522E-2</v>
      </c>
      <c r="K737" s="61">
        <v>0.14126908999999999</v>
      </c>
      <c r="L737" s="61">
        <v>0.54480634100000003</v>
      </c>
      <c r="M737" s="61"/>
      <c r="N737" s="61">
        <v>0.80075960499999999</v>
      </c>
      <c r="O737" s="61">
        <v>0.56465420399999999</v>
      </c>
      <c r="P737" s="61">
        <v>0.53214749900000002</v>
      </c>
      <c r="Q737" s="61">
        <v>1.37092489</v>
      </c>
      <c r="R737" s="14"/>
    </row>
    <row r="738" spans="1:18">
      <c r="A738" s="16">
        <v>367.5</v>
      </c>
      <c r="B738" s="61">
        <v>8.7712699000000005E-2</v>
      </c>
      <c r="C738" s="61">
        <v>0.25556574900000001</v>
      </c>
      <c r="D738" s="61">
        <v>0.31655505300000003</v>
      </c>
      <c r="E738" s="61">
        <v>0.31912443800000001</v>
      </c>
      <c r="F738" s="61">
        <v>5.8727234999999996E-3</v>
      </c>
      <c r="G738" s="61">
        <v>1.7981350399999999E-2</v>
      </c>
      <c r="H738" s="61">
        <v>1.2692602399999999E-2</v>
      </c>
      <c r="I738" s="61">
        <v>4.4051051100000002E-2</v>
      </c>
      <c r="J738" s="61">
        <v>1.38479642E-2</v>
      </c>
      <c r="K738" s="61">
        <v>0.116879857</v>
      </c>
      <c r="L738" s="61">
        <v>0.558856358</v>
      </c>
      <c r="M738" s="61"/>
      <c r="N738" s="61">
        <v>0.792417861</v>
      </c>
      <c r="O738" s="61">
        <v>0.58014836000000003</v>
      </c>
      <c r="P738" s="61">
        <v>0.58139153700000001</v>
      </c>
      <c r="Q738" s="61">
        <v>1.07930119</v>
      </c>
      <c r="R738" s="14"/>
    </row>
    <row r="739" spans="1:18">
      <c r="A739" s="16">
        <v>368</v>
      </c>
      <c r="B739" s="61">
        <v>0.10553744399999999</v>
      </c>
      <c r="C739" s="61">
        <v>0.25823139499999997</v>
      </c>
      <c r="D739" s="61">
        <v>0.31692073199999998</v>
      </c>
      <c r="E739" s="61">
        <v>0.31997261700000001</v>
      </c>
      <c r="F739" s="61">
        <v>1.09118697E-2</v>
      </c>
      <c r="G739" s="61">
        <v>2.6317514900000002E-2</v>
      </c>
      <c r="H739" s="61">
        <v>6.3655598999999997E-3</v>
      </c>
      <c r="I739" s="61">
        <v>4.4143049699999999E-2</v>
      </c>
      <c r="J739" s="61">
        <v>5.7451289999999999E-3</v>
      </c>
      <c r="K739" s="61">
        <v>0.10508677799999999</v>
      </c>
      <c r="L739" s="61">
        <v>0.57564150400000003</v>
      </c>
      <c r="M739" s="61"/>
      <c r="N739" s="61">
        <v>0.77473389999999998</v>
      </c>
      <c r="O739" s="61">
        <v>0.59624555599999995</v>
      </c>
      <c r="P739" s="61">
        <v>0.66013244799999993</v>
      </c>
      <c r="Q739" s="61">
        <v>0.96251272700000001</v>
      </c>
      <c r="R739" s="14"/>
    </row>
    <row r="740" spans="1:18">
      <c r="A740" s="16">
        <v>368.5</v>
      </c>
      <c r="B740" s="61">
        <v>0.10233218100000001</v>
      </c>
      <c r="C740" s="61">
        <v>0.27465662400000002</v>
      </c>
      <c r="D740" s="61">
        <v>0.32289994900000002</v>
      </c>
      <c r="E740" s="61">
        <v>0.32054236699999999</v>
      </c>
      <c r="F740" s="61">
        <v>1.8308415499999998E-2</v>
      </c>
      <c r="G740" s="61">
        <v>2.4062945299999999E-2</v>
      </c>
      <c r="H740" s="61">
        <v>1.0994565599999999E-2</v>
      </c>
      <c r="I740" s="61">
        <v>4.4084939399999995E-2</v>
      </c>
      <c r="J740" s="61">
        <v>8.8266925999999999E-3</v>
      </c>
      <c r="K740" s="61">
        <v>0.11891634599999999</v>
      </c>
      <c r="L740" s="61">
        <v>0.57648354000000002</v>
      </c>
      <c r="M740" s="61"/>
      <c r="N740" s="61">
        <v>0.75682075999999998</v>
      </c>
      <c r="O740" s="61">
        <v>0.58821095499999998</v>
      </c>
      <c r="P740" s="61">
        <v>0.73154979299999989</v>
      </c>
      <c r="Q740" s="61">
        <v>0.92902623399999995</v>
      </c>
      <c r="R740" s="14"/>
    </row>
    <row r="741" spans="1:18">
      <c r="A741" s="16">
        <v>369</v>
      </c>
      <c r="B741" s="61">
        <v>0.111751611</v>
      </c>
      <c r="C741" s="61">
        <v>0.28200775</v>
      </c>
      <c r="D741" s="61">
        <v>0.32269505000000004</v>
      </c>
      <c r="E741" s="61">
        <v>0.30775223600000001</v>
      </c>
      <c r="F741" s="61">
        <v>1.1383827900000001E-2</v>
      </c>
      <c r="G741" s="61">
        <v>2.5597118799999999E-2</v>
      </c>
      <c r="H741" s="61">
        <v>6.0720684E-3</v>
      </c>
      <c r="I741" s="61">
        <v>4.4097561799999997E-2</v>
      </c>
      <c r="J741" s="61">
        <v>1.48294923E-2</v>
      </c>
      <c r="K741" s="61">
        <v>0.13164403800000002</v>
      </c>
      <c r="L741" s="61">
        <v>0.57902388999999999</v>
      </c>
      <c r="M741" s="61"/>
      <c r="N741" s="61">
        <v>0.75141888199999995</v>
      </c>
      <c r="O741" s="61">
        <v>0.58505109399999999</v>
      </c>
      <c r="P741" s="61">
        <v>0.79051623300000007</v>
      </c>
      <c r="Q741" s="61">
        <v>0.89821689699999996</v>
      </c>
      <c r="R741" s="14"/>
    </row>
    <row r="742" spans="1:18">
      <c r="A742" s="16">
        <v>369.5</v>
      </c>
      <c r="B742" s="61">
        <v>0.119093515</v>
      </c>
      <c r="C742" s="61">
        <v>0.29525929099999998</v>
      </c>
      <c r="D742" s="61">
        <v>0.33743382900000002</v>
      </c>
      <c r="E742" s="61">
        <v>0.29506895</v>
      </c>
      <c r="F742" s="61">
        <v>1.1089061200000002E-2</v>
      </c>
      <c r="G742" s="61">
        <v>1.29326075E-2</v>
      </c>
      <c r="H742" s="61">
        <v>1.0071497700000001E-2</v>
      </c>
      <c r="I742" s="61">
        <v>4.0138685799999997E-2</v>
      </c>
      <c r="J742" s="61">
        <v>1.8560276000000001E-2</v>
      </c>
      <c r="K742" s="61">
        <v>0.10778064000000001</v>
      </c>
      <c r="L742" s="61">
        <v>0.58510902799999998</v>
      </c>
      <c r="M742" s="61"/>
      <c r="N742" s="61">
        <v>0.74489505300000003</v>
      </c>
      <c r="O742" s="61">
        <v>0.586586995</v>
      </c>
      <c r="P742" s="61">
        <v>0.85354472999999997</v>
      </c>
      <c r="Q742" s="61">
        <v>0.94870904699999992</v>
      </c>
      <c r="R742" s="14"/>
    </row>
    <row r="743" spans="1:18">
      <c r="A743" s="16">
        <v>370</v>
      </c>
      <c r="B743" s="61">
        <v>0.12886764000000001</v>
      </c>
      <c r="C743" s="61">
        <v>0.32063781499999999</v>
      </c>
      <c r="D743" s="61">
        <v>0.34833221199999997</v>
      </c>
      <c r="E743" s="61">
        <v>0.28907355299999998</v>
      </c>
      <c r="F743" s="61">
        <v>1.53195981E-2</v>
      </c>
      <c r="G743" s="61">
        <v>2.31913958E-2</v>
      </c>
      <c r="H743" s="61">
        <v>1.28969333E-2</v>
      </c>
      <c r="I743" s="61">
        <v>4.4992359799999999E-2</v>
      </c>
      <c r="J743" s="61">
        <v>5.0528448999999998E-3</v>
      </c>
      <c r="K743" s="61">
        <v>0.121980162</v>
      </c>
      <c r="L743" s="61">
        <v>0.57467954600000004</v>
      </c>
      <c r="M743" s="61"/>
      <c r="N743" s="61">
        <v>0.74092678000000012</v>
      </c>
      <c r="O743" s="61">
        <v>0.58804585799999998</v>
      </c>
      <c r="P743" s="61">
        <v>0.89845431199999992</v>
      </c>
      <c r="Q743" s="61">
        <v>0.80065032400000002</v>
      </c>
      <c r="R743" s="14"/>
    </row>
    <row r="744" spans="1:18">
      <c r="A744" s="16">
        <v>370.5</v>
      </c>
      <c r="B744" s="61">
        <v>0.14725057899999999</v>
      </c>
      <c r="C744" s="61">
        <v>0.32367589899999999</v>
      </c>
      <c r="D744" s="61">
        <v>0.35199200500000005</v>
      </c>
      <c r="E744" s="61">
        <v>0.28427158899999999</v>
      </c>
      <c r="F744" s="61">
        <v>6.4103140000000003E-3</v>
      </c>
      <c r="G744" s="61">
        <v>1.7135637699999998E-2</v>
      </c>
      <c r="H744" s="61">
        <v>4.9533295E-3</v>
      </c>
      <c r="I744" s="61">
        <v>4.4586846299999996E-2</v>
      </c>
      <c r="J744" s="61">
        <v>1.1435419300000001E-2</v>
      </c>
      <c r="K744" s="61">
        <v>0.12701248600000001</v>
      </c>
      <c r="L744" s="61">
        <v>0.58448365299999994</v>
      </c>
      <c r="M744" s="61"/>
      <c r="N744" s="61">
        <v>0.74588348599999998</v>
      </c>
      <c r="O744" s="61">
        <v>0.59543222200000001</v>
      </c>
      <c r="P744" s="61">
        <v>0.90978825200000002</v>
      </c>
      <c r="Q744" s="61">
        <v>0.93573503200000008</v>
      </c>
      <c r="R744" s="14"/>
    </row>
    <row r="745" spans="1:18">
      <c r="A745" s="16">
        <v>371</v>
      </c>
      <c r="B745" s="61">
        <v>0.14176923</v>
      </c>
      <c r="C745" s="61">
        <v>0.33743959800000001</v>
      </c>
      <c r="D745" s="61">
        <v>0.35189270800000005</v>
      </c>
      <c r="E745" s="61">
        <v>0.28071139299999998</v>
      </c>
      <c r="F745" s="61">
        <v>1.8060183E-2</v>
      </c>
      <c r="G745" s="61">
        <v>7.9255911299999995E-2</v>
      </c>
      <c r="H745" s="61">
        <v>2.7372810900000002E-2</v>
      </c>
      <c r="I745" s="61">
        <v>4.1605707499999998E-2</v>
      </c>
      <c r="J745" s="61">
        <v>7.0927360199999998E-2</v>
      </c>
      <c r="K745" s="61">
        <v>0.12027484599999999</v>
      </c>
      <c r="L745" s="61">
        <v>0.57623000400000002</v>
      </c>
      <c r="M745" s="61"/>
      <c r="N745" s="61">
        <v>0.73763616399999998</v>
      </c>
      <c r="O745" s="61">
        <v>0.58631009499999998</v>
      </c>
      <c r="P745" s="61">
        <v>0.92746934300000006</v>
      </c>
      <c r="Q745" s="61">
        <v>0.76035648499999997</v>
      </c>
      <c r="R745" s="14"/>
    </row>
    <row r="746" spans="1:18">
      <c r="A746" s="16">
        <v>371.5</v>
      </c>
      <c r="B746" s="61">
        <v>0.144057502</v>
      </c>
      <c r="C746" s="61">
        <v>0.35739629800000006</v>
      </c>
      <c r="D746" s="61">
        <v>0.36049171100000005</v>
      </c>
      <c r="E746" s="61">
        <v>0.29140071000000001</v>
      </c>
      <c r="F746" s="61">
        <v>0.13559246599999999</v>
      </c>
      <c r="G746" s="61">
        <v>0.15648134</v>
      </c>
      <c r="H746" s="61">
        <v>7.2354550300000001E-2</v>
      </c>
      <c r="I746" s="61">
        <v>8.2210072600000003E-2</v>
      </c>
      <c r="J746" s="61">
        <v>0.125738235</v>
      </c>
      <c r="K746" s="61">
        <v>0.17023075599999998</v>
      </c>
      <c r="L746" s="61">
        <v>0.59334013299999999</v>
      </c>
      <c r="M746" s="61"/>
      <c r="N746" s="61">
        <v>0.72130311199999997</v>
      </c>
      <c r="O746" s="61">
        <v>0.59894051400000003</v>
      </c>
      <c r="P746" s="61">
        <v>0.93850036999999997</v>
      </c>
      <c r="Q746" s="61">
        <v>0.71702818099999999</v>
      </c>
      <c r="R746" s="14"/>
    </row>
    <row r="747" spans="1:18">
      <c r="A747" s="16">
        <v>372</v>
      </c>
      <c r="B747" s="61">
        <v>0.12863556300000001</v>
      </c>
      <c r="C747" s="61">
        <v>0.34581884600000001</v>
      </c>
      <c r="D747" s="61">
        <v>0.36030002000000005</v>
      </c>
      <c r="E747" s="61">
        <v>0.27710466100000003</v>
      </c>
      <c r="F747" s="61">
        <v>0.187774107</v>
      </c>
      <c r="G747" s="61">
        <v>0.198178777</v>
      </c>
      <c r="H747" s="61">
        <v>8.72373605E-2</v>
      </c>
      <c r="I747" s="61">
        <v>0.19246653999999999</v>
      </c>
      <c r="J747" s="61">
        <v>0.16587743799999999</v>
      </c>
      <c r="K747" s="61">
        <v>0.27896802500000001</v>
      </c>
      <c r="L747" s="61">
        <v>0.58989753099999997</v>
      </c>
      <c r="M747" s="61"/>
      <c r="N747" s="61">
        <v>0.73282928000000003</v>
      </c>
      <c r="O747" s="61">
        <v>0.60693471399999999</v>
      </c>
      <c r="P747" s="61">
        <v>0.93149375599999995</v>
      </c>
      <c r="Q747" s="61">
        <v>0.68253661300000001</v>
      </c>
      <c r="R747" s="14"/>
    </row>
    <row r="748" spans="1:18">
      <c r="A748" s="16">
        <v>372.5</v>
      </c>
      <c r="B748" s="61">
        <v>0.145285461</v>
      </c>
      <c r="C748" s="61">
        <v>0.34908531500000001</v>
      </c>
      <c r="D748" s="61">
        <v>0.37102264099999999</v>
      </c>
      <c r="E748" s="61">
        <v>0.277871863</v>
      </c>
      <c r="F748" s="61">
        <v>0.248511287</v>
      </c>
      <c r="G748" s="61">
        <v>0.25958332099999998</v>
      </c>
      <c r="H748" s="61">
        <v>0.107768561</v>
      </c>
      <c r="I748" s="61">
        <v>0.23858611499999999</v>
      </c>
      <c r="J748" s="61">
        <v>0.20351238200000002</v>
      </c>
      <c r="K748" s="61">
        <v>0.38427191899999996</v>
      </c>
      <c r="L748" s="61">
        <v>0.58706154799999999</v>
      </c>
      <c r="M748" s="61"/>
      <c r="N748" s="61">
        <v>0.72474012200000004</v>
      </c>
      <c r="O748" s="61">
        <v>0.59687893599999997</v>
      </c>
      <c r="P748" s="61">
        <v>0.94895020599999991</v>
      </c>
      <c r="Q748" s="61">
        <v>0.71866269599999999</v>
      </c>
      <c r="R748" s="14"/>
    </row>
    <row r="749" spans="1:18">
      <c r="A749" s="16">
        <v>373</v>
      </c>
      <c r="B749" s="61">
        <v>0.13839985300000002</v>
      </c>
      <c r="C749" s="61">
        <v>0.35740571399999999</v>
      </c>
      <c r="D749" s="61">
        <v>0.35864051500000005</v>
      </c>
      <c r="E749" s="61">
        <v>0.26078256399999999</v>
      </c>
      <c r="F749" s="61">
        <v>0.31726522699999998</v>
      </c>
      <c r="G749" s="61">
        <v>0.302494072</v>
      </c>
      <c r="H749" s="61">
        <v>0.13155772300000002</v>
      </c>
      <c r="I749" s="61">
        <v>0.29225769600000001</v>
      </c>
      <c r="J749" s="61">
        <v>0.21473368099999998</v>
      </c>
      <c r="K749" s="61">
        <v>0.442819515</v>
      </c>
      <c r="L749" s="61">
        <v>0.58406222100000005</v>
      </c>
      <c r="M749" s="61"/>
      <c r="N749" s="61">
        <v>0.7103676470000001</v>
      </c>
      <c r="O749" s="61">
        <v>0.594012922</v>
      </c>
      <c r="P749" s="61">
        <v>0.94254906800000005</v>
      </c>
      <c r="Q749" s="61">
        <v>0.64490935399999993</v>
      </c>
      <c r="R749" s="14"/>
    </row>
    <row r="750" spans="1:18">
      <c r="A750" s="16">
        <v>373.5</v>
      </c>
      <c r="B750" s="61">
        <v>0.157008537</v>
      </c>
      <c r="C750" s="61">
        <v>0.34562270499999997</v>
      </c>
      <c r="D750" s="61">
        <v>0.35809665499999999</v>
      </c>
      <c r="E750" s="61">
        <v>0.247189926</v>
      </c>
      <c r="F750" s="61">
        <v>0.34261813500000005</v>
      </c>
      <c r="G750" s="61">
        <v>0.30607651600000002</v>
      </c>
      <c r="H750" s="61">
        <v>0.14104998999999999</v>
      </c>
      <c r="I750" s="61">
        <v>0.33192050500000003</v>
      </c>
      <c r="J750" s="61">
        <v>0.237028251</v>
      </c>
      <c r="K750" s="61">
        <v>0.47135148700000001</v>
      </c>
      <c r="L750" s="61">
        <v>0.59804759299999999</v>
      </c>
      <c r="M750" s="61"/>
      <c r="N750" s="61">
        <v>0.71449666600000006</v>
      </c>
      <c r="O750" s="61">
        <v>0.60090890899999994</v>
      </c>
      <c r="P750" s="61">
        <v>0.92929183300000007</v>
      </c>
      <c r="Q750" s="61">
        <v>0.68018600100000004</v>
      </c>
      <c r="R750" s="14"/>
    </row>
    <row r="751" spans="1:18">
      <c r="A751" s="16">
        <v>374</v>
      </c>
      <c r="B751" s="61">
        <v>0.12525099100000001</v>
      </c>
      <c r="C751" s="61">
        <v>0.33480465600000003</v>
      </c>
      <c r="D751" s="61">
        <v>0.35846699599999998</v>
      </c>
      <c r="E751" s="61">
        <v>0.23482219400000001</v>
      </c>
      <c r="F751" s="61">
        <v>0.36613004699999996</v>
      </c>
      <c r="G751" s="61">
        <v>0.32333841399999996</v>
      </c>
      <c r="H751" s="61">
        <v>0.16058718</v>
      </c>
      <c r="I751" s="61">
        <v>0.36280183100000002</v>
      </c>
      <c r="J751" s="61">
        <v>0.23863815599999999</v>
      </c>
      <c r="K751" s="61">
        <v>0.47292639600000003</v>
      </c>
      <c r="L751" s="61">
        <v>0.58514430200000001</v>
      </c>
      <c r="M751" s="61"/>
      <c r="N751" s="61">
        <v>0.70129603900000004</v>
      </c>
      <c r="O751" s="61">
        <v>0.61085349999999994</v>
      </c>
      <c r="P751" s="61">
        <v>0.94473746700000005</v>
      </c>
      <c r="Q751" s="61">
        <v>0.65033147600000007</v>
      </c>
      <c r="R751" s="14"/>
    </row>
    <row r="752" spans="1:18">
      <c r="A752" s="16">
        <v>374.5</v>
      </c>
      <c r="B752" s="61">
        <v>0.14458216399999999</v>
      </c>
      <c r="C752" s="61">
        <v>0.33778390100000005</v>
      </c>
      <c r="D752" s="61">
        <v>0.347683884</v>
      </c>
      <c r="E752" s="61">
        <v>0.26166585999999997</v>
      </c>
      <c r="F752" s="61">
        <v>0.38484094900000004</v>
      </c>
      <c r="G752" s="61">
        <v>0.31623633000000001</v>
      </c>
      <c r="H752" s="61">
        <v>0.172005931</v>
      </c>
      <c r="I752" s="61">
        <v>0.37051068899999995</v>
      </c>
      <c r="J752" s="61">
        <v>0.242612257</v>
      </c>
      <c r="K752" s="61">
        <v>0.44703932700000004</v>
      </c>
      <c r="L752" s="61">
        <v>0.57607334600000004</v>
      </c>
      <c r="M752" s="61"/>
      <c r="N752" s="61">
        <v>0.70249897500000003</v>
      </c>
      <c r="O752" s="61">
        <v>0.59748897999999995</v>
      </c>
      <c r="P752" s="61">
        <v>0.9465279339999999</v>
      </c>
      <c r="Q752" s="61">
        <v>0.67951881999999997</v>
      </c>
      <c r="R752" s="14"/>
    </row>
    <row r="753" spans="1:18">
      <c r="A753" s="16">
        <v>375</v>
      </c>
      <c r="B753" s="61">
        <v>0.136495332</v>
      </c>
      <c r="C753" s="61">
        <v>0.35154524199999998</v>
      </c>
      <c r="D753" s="61">
        <v>0.35973092899999998</v>
      </c>
      <c r="E753" s="61">
        <v>0.23737420499999998</v>
      </c>
      <c r="F753" s="61">
        <v>0.38485079900000002</v>
      </c>
      <c r="G753" s="61">
        <v>0.31631608100000003</v>
      </c>
      <c r="H753" s="61">
        <v>0.17084692400000001</v>
      </c>
      <c r="I753" s="61">
        <v>0.37818181500000003</v>
      </c>
      <c r="J753" s="61">
        <v>0.24523344900000002</v>
      </c>
      <c r="K753" s="61">
        <v>0.46889893100000002</v>
      </c>
      <c r="L753" s="61">
        <v>0.56966881999999996</v>
      </c>
      <c r="M753" s="61"/>
      <c r="N753" s="61">
        <v>0.70473168900000005</v>
      </c>
      <c r="O753" s="61">
        <v>0.59136415999999992</v>
      </c>
      <c r="P753" s="61">
        <v>0.93758713500000002</v>
      </c>
      <c r="Q753" s="61">
        <v>0.66739841</v>
      </c>
      <c r="R753" s="14"/>
    </row>
    <row r="754" spans="1:18">
      <c r="A754" s="16">
        <v>375.5</v>
      </c>
      <c r="B754" s="61">
        <v>0.145832024</v>
      </c>
      <c r="C754" s="61">
        <v>0.35073309799999997</v>
      </c>
      <c r="D754" s="61">
        <v>0.35357698700000001</v>
      </c>
      <c r="E754" s="61">
        <v>0.225560337</v>
      </c>
      <c r="F754" s="61">
        <v>0.38392264700000001</v>
      </c>
      <c r="G754" s="61">
        <v>0.32421534600000002</v>
      </c>
      <c r="H754" s="61">
        <v>0.190630882</v>
      </c>
      <c r="I754" s="61">
        <v>0.37962259199999998</v>
      </c>
      <c r="J754" s="61">
        <v>0.24303344500000001</v>
      </c>
      <c r="K754" s="61">
        <v>0.44659678999999997</v>
      </c>
      <c r="L754" s="61">
        <v>0.56971285100000002</v>
      </c>
      <c r="M754" s="61"/>
      <c r="N754" s="61">
        <v>0.70307161399999996</v>
      </c>
      <c r="O754" s="61">
        <v>0.59910522700000002</v>
      </c>
      <c r="P754" s="61">
        <v>0.92392863300000005</v>
      </c>
      <c r="Q754" s="61">
        <v>0.65703922000000003</v>
      </c>
      <c r="R754" s="14"/>
    </row>
    <row r="755" spans="1:18">
      <c r="A755" s="16">
        <v>376</v>
      </c>
      <c r="B755" s="61">
        <v>0.12419499000000001</v>
      </c>
      <c r="C755" s="61">
        <v>0.33406405399999994</v>
      </c>
      <c r="D755" s="61">
        <v>0.34538418800000004</v>
      </c>
      <c r="E755" s="61">
        <v>0.227160213</v>
      </c>
      <c r="F755" s="61">
        <v>0.38119430299999996</v>
      </c>
      <c r="G755" s="61">
        <v>0.31814601300000001</v>
      </c>
      <c r="H755" s="61">
        <v>0.17779381999999999</v>
      </c>
      <c r="I755" s="61">
        <v>0.38677630000000002</v>
      </c>
      <c r="J755" s="61">
        <v>0.25663571299999999</v>
      </c>
      <c r="K755" s="61">
        <v>0.459854712</v>
      </c>
      <c r="L755" s="61">
        <v>0.559787904</v>
      </c>
      <c r="M755" s="61"/>
      <c r="N755" s="61">
        <v>0.70038593800000004</v>
      </c>
      <c r="O755" s="61">
        <v>0.60289280000000001</v>
      </c>
      <c r="P755" s="61">
        <v>0.92277855799999997</v>
      </c>
      <c r="Q755" s="61">
        <v>0.62722976899999994</v>
      </c>
      <c r="R755" s="14"/>
    </row>
    <row r="756" spans="1:18">
      <c r="A756" s="16">
        <v>376.5</v>
      </c>
      <c r="B756" s="61">
        <v>0.12494142999999999</v>
      </c>
      <c r="C756" s="61">
        <v>0.31575077100000004</v>
      </c>
      <c r="D756" s="61">
        <v>0.32777156099999999</v>
      </c>
      <c r="E756" s="61">
        <v>0.26559238899999998</v>
      </c>
      <c r="F756" s="61">
        <v>0.38414276600000002</v>
      </c>
      <c r="G756" s="61">
        <v>0.31306424999999999</v>
      </c>
      <c r="H756" s="61">
        <v>0.17663013399999999</v>
      </c>
      <c r="I756" s="61">
        <v>0.39190962300000004</v>
      </c>
      <c r="J756" s="61">
        <v>0.24414686199999999</v>
      </c>
      <c r="K756" s="61">
        <v>0.44136857900000004</v>
      </c>
      <c r="L756" s="61">
        <v>0.56775919399999997</v>
      </c>
      <c r="M756" s="61"/>
      <c r="N756" s="61">
        <v>0.701834607</v>
      </c>
      <c r="O756" s="61">
        <v>0.59806563899999998</v>
      </c>
      <c r="P756" s="61">
        <v>0.92495899800000003</v>
      </c>
      <c r="Q756" s="61">
        <v>0.65558699399999998</v>
      </c>
      <c r="R756" s="14"/>
    </row>
    <row r="757" spans="1:18">
      <c r="A757" s="16">
        <v>377</v>
      </c>
      <c r="B757" s="61">
        <v>0.12635670700000001</v>
      </c>
      <c r="C757" s="61">
        <v>0.31271325699999997</v>
      </c>
      <c r="D757" s="61">
        <v>0.32352439199999999</v>
      </c>
      <c r="E757" s="61">
        <v>0.230443709</v>
      </c>
      <c r="F757" s="61">
        <v>0.37100742400000003</v>
      </c>
      <c r="G757" s="61">
        <v>0.30622191999999998</v>
      </c>
      <c r="H757" s="61">
        <v>0.183920004</v>
      </c>
      <c r="I757" s="61">
        <v>0.385616982</v>
      </c>
      <c r="J757" s="61">
        <v>0.23758590900000001</v>
      </c>
      <c r="K757" s="61">
        <v>0.427443821</v>
      </c>
      <c r="L757" s="61">
        <v>0.56616170300000002</v>
      </c>
      <c r="M757" s="61"/>
      <c r="N757" s="61">
        <v>0.68733423500000002</v>
      </c>
      <c r="O757" s="61">
        <v>0.59421820999999997</v>
      </c>
      <c r="P757" s="61">
        <v>0.92378648100000005</v>
      </c>
      <c r="Q757" s="61">
        <v>0.64374153300000003</v>
      </c>
      <c r="R757" s="14"/>
    </row>
    <row r="758" spans="1:18">
      <c r="A758" s="16">
        <v>377.5</v>
      </c>
      <c r="B758" s="61">
        <v>0.108695103</v>
      </c>
      <c r="C758" s="61">
        <v>0.29916176</v>
      </c>
      <c r="D758" s="61">
        <v>0.31446477500000003</v>
      </c>
      <c r="E758" s="61">
        <v>0.234024013</v>
      </c>
      <c r="F758" s="61">
        <v>0.38128559299999998</v>
      </c>
      <c r="G758" s="61">
        <v>0.303214918</v>
      </c>
      <c r="H758" s="61">
        <v>0.17860976200000001</v>
      </c>
      <c r="I758" s="61">
        <v>0.382820987</v>
      </c>
      <c r="J758" s="61">
        <v>0.24272388</v>
      </c>
      <c r="K758" s="61">
        <v>0.42978198300000003</v>
      </c>
      <c r="L758" s="61">
        <v>0.566632354</v>
      </c>
      <c r="M758" s="61"/>
      <c r="N758" s="61">
        <v>0.6858650919999999</v>
      </c>
      <c r="O758" s="61">
        <v>0.59812700600000002</v>
      </c>
      <c r="P758" s="61">
        <v>0.93143103599999999</v>
      </c>
      <c r="Q758" s="61">
        <v>0.62906871099999995</v>
      </c>
      <c r="R758" s="14"/>
    </row>
    <row r="759" spans="1:18">
      <c r="A759" s="16">
        <v>378</v>
      </c>
      <c r="B759" s="61">
        <v>0.13225219700000002</v>
      </c>
      <c r="C759" s="61">
        <v>0.30681466499999999</v>
      </c>
      <c r="D759" s="61">
        <v>0.33848905799999995</v>
      </c>
      <c r="E759" s="61">
        <v>0.22510747599999997</v>
      </c>
      <c r="F759" s="61">
        <v>0.35590015200000003</v>
      </c>
      <c r="G759" s="61">
        <v>0.28640559900000001</v>
      </c>
      <c r="H759" s="61">
        <v>0.189380665</v>
      </c>
      <c r="I759" s="61">
        <v>0.37922233900000002</v>
      </c>
      <c r="J759" s="61">
        <v>0.23801478700000001</v>
      </c>
      <c r="K759" s="61">
        <v>0.41332655400000001</v>
      </c>
      <c r="L759" s="61">
        <v>0.55884750900000002</v>
      </c>
      <c r="M759" s="61"/>
      <c r="N759" s="61">
        <v>0.692058163</v>
      </c>
      <c r="O759" s="61">
        <v>0.60508647400000004</v>
      </c>
      <c r="P759" s="61">
        <v>0.92808725599999997</v>
      </c>
      <c r="Q759" s="61">
        <v>0.626893072</v>
      </c>
      <c r="R759" s="14"/>
    </row>
    <row r="760" spans="1:18">
      <c r="A760" s="16">
        <v>378.5</v>
      </c>
      <c r="B760" s="61">
        <v>0.12234299899999999</v>
      </c>
      <c r="C760" s="61">
        <v>0.32195862200000003</v>
      </c>
      <c r="D760" s="61">
        <v>0.33083816199999999</v>
      </c>
      <c r="E760" s="61">
        <v>0.22178482500000002</v>
      </c>
      <c r="F760" s="61">
        <v>0.37564913300000002</v>
      </c>
      <c r="G760" s="61">
        <v>0.29494301899999997</v>
      </c>
      <c r="H760" s="61">
        <v>0.18195262100000001</v>
      </c>
      <c r="I760" s="61">
        <v>0.38412587300000001</v>
      </c>
      <c r="J760" s="61">
        <v>0.23362048900000001</v>
      </c>
      <c r="K760" s="61">
        <v>0.42345071500000003</v>
      </c>
      <c r="L760" s="61">
        <v>0.56048458899999998</v>
      </c>
      <c r="M760" s="61"/>
      <c r="N760" s="61">
        <v>0.69006099799999998</v>
      </c>
      <c r="O760" s="61">
        <v>0.60444076899999999</v>
      </c>
      <c r="P760" s="61">
        <v>0.92698378000000003</v>
      </c>
      <c r="Q760" s="61">
        <v>0.63325467999999996</v>
      </c>
      <c r="R760" s="14"/>
    </row>
    <row r="761" spans="1:18">
      <c r="A761" s="16">
        <v>379</v>
      </c>
      <c r="B761" s="61">
        <v>0.12843505699999999</v>
      </c>
      <c r="C761" s="61">
        <v>0.33523276099999999</v>
      </c>
      <c r="D761" s="61">
        <v>0.33918247299999998</v>
      </c>
      <c r="E761" s="61">
        <v>0.223191164</v>
      </c>
      <c r="F761" s="61">
        <v>0.36780628100000001</v>
      </c>
      <c r="G761" s="61">
        <v>0.28938081199999999</v>
      </c>
      <c r="H761" s="61">
        <v>0.19368792100000001</v>
      </c>
      <c r="I761" s="61">
        <v>0.38185116200000002</v>
      </c>
      <c r="J761" s="61">
        <v>0.23263631900000001</v>
      </c>
      <c r="K761" s="61">
        <v>0.42051307100000002</v>
      </c>
      <c r="L761" s="61">
        <v>0.56461845300000002</v>
      </c>
      <c r="M761" s="61"/>
      <c r="N761" s="61">
        <v>0.69292260500000002</v>
      </c>
      <c r="O761" s="61">
        <v>0.60475736099999999</v>
      </c>
      <c r="P761" s="61">
        <v>0.92199866799999997</v>
      </c>
      <c r="Q761" s="61">
        <v>0.63750564099999996</v>
      </c>
      <c r="R761" s="14"/>
    </row>
    <row r="762" spans="1:18">
      <c r="A762" s="16">
        <v>379.5</v>
      </c>
      <c r="B762" s="61">
        <v>0.12558781199999999</v>
      </c>
      <c r="C762" s="61">
        <v>0.321175457</v>
      </c>
      <c r="D762" s="61">
        <v>0.33026836300000001</v>
      </c>
      <c r="E762" s="61">
        <v>0.20964366800000001</v>
      </c>
      <c r="F762" s="61">
        <v>0.361032929</v>
      </c>
      <c r="G762" s="61">
        <v>0.28357835999999997</v>
      </c>
      <c r="H762" s="61">
        <v>0.18341127499999998</v>
      </c>
      <c r="I762" s="61">
        <v>0.37489880599999997</v>
      </c>
      <c r="J762" s="61">
        <v>0.22906473399999999</v>
      </c>
      <c r="K762" s="61">
        <v>0.39053263899999996</v>
      </c>
      <c r="L762" s="61">
        <v>0.55327377</v>
      </c>
      <c r="M762" s="61"/>
      <c r="N762" s="61">
        <v>0.68568140999999994</v>
      </c>
      <c r="O762" s="61">
        <v>0.60298569200000007</v>
      </c>
      <c r="P762" s="61">
        <v>0.92293976200000005</v>
      </c>
      <c r="Q762" s="61">
        <v>0.61134867500000001</v>
      </c>
      <c r="R762" s="14"/>
    </row>
    <row r="763" spans="1:18">
      <c r="A763" s="16">
        <v>380</v>
      </c>
      <c r="B763" s="61">
        <v>0.11638123800000001</v>
      </c>
      <c r="C763" s="61">
        <v>0.34054892100000006</v>
      </c>
      <c r="D763" s="61">
        <v>0.33002504799999999</v>
      </c>
      <c r="E763" s="61">
        <v>0.23295653699999999</v>
      </c>
      <c r="F763" s="61">
        <v>0.37830179899999999</v>
      </c>
      <c r="G763" s="61">
        <v>0.28929673499999997</v>
      </c>
      <c r="H763" s="61">
        <v>0.183766703</v>
      </c>
      <c r="I763" s="61">
        <v>0.38106923600000003</v>
      </c>
      <c r="J763" s="61">
        <v>0.24328536199999998</v>
      </c>
      <c r="K763" s="61">
        <v>0.387035658</v>
      </c>
      <c r="L763" s="61">
        <v>0.55261179599999999</v>
      </c>
      <c r="M763" s="61"/>
      <c r="N763" s="61">
        <v>0.68237091500000002</v>
      </c>
      <c r="O763" s="61">
        <v>0.604225864</v>
      </c>
      <c r="P763" s="61">
        <v>0.92074019699999998</v>
      </c>
      <c r="Q763" s="61">
        <v>0.58413662799999999</v>
      </c>
      <c r="R763" s="14"/>
    </row>
    <row r="764" spans="1:18">
      <c r="A764" s="16">
        <v>380.5</v>
      </c>
      <c r="B764" s="61">
        <v>0.12115475399999999</v>
      </c>
      <c r="C764" s="61">
        <v>0.31696901900000002</v>
      </c>
      <c r="D764" s="61">
        <v>0.32457390899999999</v>
      </c>
      <c r="E764" s="61">
        <v>0.22815258599999999</v>
      </c>
      <c r="F764" s="61">
        <v>0.35705092800000005</v>
      </c>
      <c r="G764" s="61">
        <v>0.276702689</v>
      </c>
      <c r="H764" s="61">
        <v>0.17719631799999999</v>
      </c>
      <c r="I764" s="61">
        <v>0.37492065699999999</v>
      </c>
      <c r="J764" s="61">
        <v>0.22606778500000002</v>
      </c>
      <c r="K764" s="61">
        <v>0.398804767</v>
      </c>
      <c r="L764" s="61">
        <v>0.54939600799999999</v>
      </c>
      <c r="M764" s="61"/>
      <c r="N764" s="61">
        <v>0.68294802399999999</v>
      </c>
      <c r="O764" s="61">
        <v>0.59928076699999999</v>
      </c>
      <c r="P764" s="61">
        <v>0.91931783199999995</v>
      </c>
      <c r="Q764" s="61">
        <v>0.58401537300000006</v>
      </c>
      <c r="R764" s="14"/>
    </row>
    <row r="765" spans="1:18">
      <c r="A765" s="16">
        <v>381</v>
      </c>
      <c r="B765" s="61">
        <v>0.114083026</v>
      </c>
      <c r="C765" s="61">
        <v>0.32856856000000001</v>
      </c>
      <c r="D765" s="61">
        <v>0.32649344499999999</v>
      </c>
      <c r="E765" s="61">
        <v>0.20017232600000001</v>
      </c>
      <c r="F765" s="61">
        <v>0.36392053699999999</v>
      </c>
      <c r="G765" s="61">
        <v>0.27411051600000003</v>
      </c>
      <c r="H765" s="61">
        <v>0.18332345799999999</v>
      </c>
      <c r="I765" s="61">
        <v>0.37578693899999999</v>
      </c>
      <c r="J765" s="61">
        <v>0.2319908</v>
      </c>
      <c r="K765" s="61">
        <v>0.385474816</v>
      </c>
      <c r="L765" s="61">
        <v>0.55156249800000001</v>
      </c>
      <c r="M765" s="61"/>
      <c r="N765" s="61">
        <v>0.68538174799999996</v>
      </c>
      <c r="O765" s="61">
        <v>0.59484286600000003</v>
      </c>
      <c r="P765" s="61">
        <v>0.90773409999999999</v>
      </c>
      <c r="Q765" s="61">
        <v>0.56778149300000003</v>
      </c>
      <c r="R765" s="14"/>
    </row>
    <row r="766" spans="1:18">
      <c r="A766" s="16">
        <v>381.5</v>
      </c>
      <c r="B766" s="61">
        <v>0.10768341299999999</v>
      </c>
      <c r="C766" s="61">
        <v>0.33005891900000001</v>
      </c>
      <c r="D766" s="61">
        <v>0.32646839100000002</v>
      </c>
      <c r="E766" s="61">
        <v>0.19968379999999999</v>
      </c>
      <c r="F766" s="61">
        <v>0.36096502600000002</v>
      </c>
      <c r="G766" s="61">
        <v>0.27433618500000001</v>
      </c>
      <c r="H766" s="61">
        <v>0.18736283300000001</v>
      </c>
      <c r="I766" s="61">
        <v>0.36946430999999996</v>
      </c>
      <c r="J766" s="61">
        <v>0.23216495400000001</v>
      </c>
      <c r="K766" s="61">
        <v>0.37500312299999999</v>
      </c>
      <c r="L766" s="61">
        <v>0.55167624999999998</v>
      </c>
      <c r="M766" s="61"/>
      <c r="N766" s="61">
        <v>0.67875121399999994</v>
      </c>
      <c r="O766" s="61">
        <v>0.60754480499999997</v>
      </c>
      <c r="P766" s="61">
        <v>0.92907666199999994</v>
      </c>
      <c r="Q766" s="61">
        <v>0.58477273200000002</v>
      </c>
      <c r="R766" s="14"/>
    </row>
    <row r="767" spans="1:18">
      <c r="A767" s="16">
        <v>382</v>
      </c>
      <c r="B767" s="61">
        <v>0.11830508399999999</v>
      </c>
      <c r="C767" s="61">
        <v>0.32102376700000002</v>
      </c>
      <c r="D767" s="61">
        <v>0.32611741899999996</v>
      </c>
      <c r="E767" s="61">
        <v>0.184285219</v>
      </c>
      <c r="F767" s="61">
        <v>0.34659322099999995</v>
      </c>
      <c r="G767" s="61">
        <v>0.26373747000000003</v>
      </c>
      <c r="H767" s="61">
        <v>0.176935437</v>
      </c>
      <c r="I767" s="61">
        <v>0.37302424799999995</v>
      </c>
      <c r="J767" s="61">
        <v>0.22126177800000002</v>
      </c>
      <c r="K767" s="61">
        <v>0.38468544100000002</v>
      </c>
      <c r="L767" s="61">
        <v>0.55269788400000008</v>
      </c>
      <c r="M767" s="61"/>
      <c r="N767" s="61">
        <v>0.68252949699999999</v>
      </c>
      <c r="O767" s="61">
        <v>0.59958928499999997</v>
      </c>
      <c r="P767" s="61">
        <v>0.92561236099999999</v>
      </c>
      <c r="Q767" s="61">
        <v>0.57307100599999994</v>
      </c>
      <c r="R767" s="14"/>
    </row>
    <row r="768" spans="1:18">
      <c r="A768" s="16">
        <v>382.5</v>
      </c>
      <c r="B768" s="61">
        <v>0.11943457199999999</v>
      </c>
      <c r="C768" s="61">
        <v>0.33054519700000001</v>
      </c>
      <c r="D768" s="61">
        <v>0.33539355200000004</v>
      </c>
      <c r="E768" s="61">
        <v>0.194359425</v>
      </c>
      <c r="F768" s="61">
        <v>0.35667177899999997</v>
      </c>
      <c r="G768" s="61">
        <v>0.26856375799999999</v>
      </c>
      <c r="H768" s="61">
        <v>0.185057631</v>
      </c>
      <c r="I768" s="61">
        <v>0.37094466199999998</v>
      </c>
      <c r="J768" s="61">
        <v>0.219375494</v>
      </c>
      <c r="K768" s="61">
        <v>0.35667627199999996</v>
      </c>
      <c r="L768" s="61">
        <v>0.54042702200000003</v>
      </c>
      <c r="M768" s="61"/>
      <c r="N768" s="61">
        <v>0.68131118900000009</v>
      </c>
      <c r="O768" s="61">
        <v>0.58024949999999997</v>
      </c>
      <c r="P768" s="61">
        <v>0.89593062599999995</v>
      </c>
      <c r="Q768" s="61">
        <v>0.57682202400000004</v>
      </c>
      <c r="R768" s="14"/>
    </row>
    <row r="769" spans="1:18">
      <c r="A769" s="16">
        <v>383</v>
      </c>
      <c r="B769" s="61">
        <v>0.12975873299999999</v>
      </c>
      <c r="C769" s="61">
        <v>0.32204669000000002</v>
      </c>
      <c r="D769" s="61">
        <v>0.33326654499999997</v>
      </c>
      <c r="E769" s="61">
        <v>0.21523198900000001</v>
      </c>
      <c r="F769" s="61">
        <v>0.34991750000000005</v>
      </c>
      <c r="G769" s="61">
        <v>0.26624630999999999</v>
      </c>
      <c r="H769" s="61">
        <v>0.18116120800000002</v>
      </c>
      <c r="I769" s="61">
        <v>0.36905497500000001</v>
      </c>
      <c r="J769" s="61">
        <v>0.225836602</v>
      </c>
      <c r="K769" s="61">
        <v>0.36888467899999999</v>
      </c>
      <c r="L769" s="61">
        <v>0.54310428600000005</v>
      </c>
      <c r="M769" s="61"/>
      <c r="N769" s="61">
        <v>0.68726612799999998</v>
      </c>
      <c r="O769" s="61">
        <v>0.59165871599999997</v>
      </c>
      <c r="P769" s="61">
        <v>0.93190466000000005</v>
      </c>
      <c r="Q769" s="61">
        <v>0.60313587899999999</v>
      </c>
      <c r="R769" s="14"/>
    </row>
    <row r="770" spans="1:18">
      <c r="A770" s="16">
        <v>383.5</v>
      </c>
      <c r="B770" s="61">
        <v>0.11244227399999999</v>
      </c>
      <c r="C770" s="61">
        <v>0.32074640600000004</v>
      </c>
      <c r="D770" s="61">
        <v>0.33125112799999995</v>
      </c>
      <c r="E770" s="61">
        <v>0.21602023400000001</v>
      </c>
      <c r="F770" s="61">
        <v>0.34311989500000001</v>
      </c>
      <c r="G770" s="61">
        <v>0.26305794500000002</v>
      </c>
      <c r="H770" s="61">
        <v>0.17740978399999999</v>
      </c>
      <c r="I770" s="61">
        <v>0.373198433</v>
      </c>
      <c r="J770" s="61">
        <v>0.222980705</v>
      </c>
      <c r="K770" s="61">
        <v>0.36873016300000006</v>
      </c>
      <c r="L770" s="61">
        <v>0.54366742499999998</v>
      </c>
      <c r="M770" s="61"/>
      <c r="N770" s="61">
        <v>0.6786453950000001</v>
      </c>
      <c r="O770" s="61">
        <v>0.59569950400000005</v>
      </c>
      <c r="P770" s="61">
        <v>0.933977367</v>
      </c>
      <c r="Q770" s="61">
        <v>0.58154509500000007</v>
      </c>
      <c r="R770" s="14"/>
    </row>
    <row r="771" spans="1:18">
      <c r="A771" s="16">
        <v>384</v>
      </c>
      <c r="B771" s="61">
        <v>0.10910633900000001</v>
      </c>
      <c r="C771" s="61">
        <v>0.29704592499999999</v>
      </c>
      <c r="D771" s="61">
        <v>0.32109401199999998</v>
      </c>
      <c r="E771" s="61">
        <v>0.198297584</v>
      </c>
      <c r="F771" s="61">
        <v>0.34593873799999997</v>
      </c>
      <c r="G771" s="61">
        <v>0.25662170000000001</v>
      </c>
      <c r="H771" s="61">
        <v>0.18244371300000001</v>
      </c>
      <c r="I771" s="61">
        <v>0.36697918799999996</v>
      </c>
      <c r="J771" s="61">
        <v>0.21684721299999998</v>
      </c>
      <c r="K771" s="61">
        <v>0.35747777200000003</v>
      </c>
      <c r="L771" s="61">
        <v>0.52340819799999994</v>
      </c>
      <c r="M771" s="61"/>
      <c r="N771" s="61">
        <v>0.68746244099999998</v>
      </c>
      <c r="O771" s="61">
        <v>0.60415450700000006</v>
      </c>
      <c r="P771" s="61">
        <v>0.91353921400000004</v>
      </c>
      <c r="Q771" s="61">
        <v>0.55979659400000004</v>
      </c>
      <c r="R771" s="14"/>
    </row>
    <row r="772" spans="1:18">
      <c r="A772" s="16">
        <v>384.5</v>
      </c>
      <c r="B772" s="61">
        <v>0.106488132</v>
      </c>
      <c r="C772" s="61">
        <v>0.32588918</v>
      </c>
      <c r="D772" s="61">
        <v>0.32202143799999999</v>
      </c>
      <c r="E772" s="61">
        <v>0.20229814099999999</v>
      </c>
      <c r="F772" s="61">
        <v>0.34986718299999997</v>
      </c>
      <c r="G772" s="61">
        <v>0.26368270100000002</v>
      </c>
      <c r="H772" s="61">
        <v>0.17538624</v>
      </c>
      <c r="I772" s="61">
        <v>0.37895216499999995</v>
      </c>
      <c r="J772" s="61">
        <v>0.219316126</v>
      </c>
      <c r="K772" s="61">
        <v>0.34410392899999998</v>
      </c>
      <c r="L772" s="61">
        <v>0.51946078500000004</v>
      </c>
      <c r="M772" s="61"/>
      <c r="N772" s="61">
        <v>0.68456582700000002</v>
      </c>
      <c r="O772" s="61">
        <v>0.59602787400000001</v>
      </c>
      <c r="P772" s="61">
        <v>0.92637500500000003</v>
      </c>
      <c r="Q772" s="61">
        <v>0.55760301800000001</v>
      </c>
      <c r="R772" s="14"/>
    </row>
    <row r="773" spans="1:18">
      <c r="A773" s="16">
        <v>385</v>
      </c>
      <c r="B773" s="61">
        <v>0.104036136</v>
      </c>
      <c r="C773" s="61">
        <v>0.31077968</v>
      </c>
      <c r="D773" s="61">
        <v>0.30885588800000002</v>
      </c>
      <c r="E773" s="61">
        <v>0.19150024500000001</v>
      </c>
      <c r="F773" s="61">
        <v>0.340428324</v>
      </c>
      <c r="G773" s="61">
        <v>0.26711168700000004</v>
      </c>
      <c r="H773" s="61">
        <v>0.17328890000000002</v>
      </c>
      <c r="I773" s="61">
        <v>0.372678171</v>
      </c>
      <c r="J773" s="61">
        <v>0.21519853799999999</v>
      </c>
      <c r="K773" s="61">
        <v>0.34370956499999999</v>
      </c>
      <c r="L773" s="61">
        <v>0.51953420699999997</v>
      </c>
      <c r="M773" s="61"/>
      <c r="N773" s="61">
        <v>0.69181412399999997</v>
      </c>
      <c r="O773" s="61">
        <v>0.60230489600000003</v>
      </c>
      <c r="P773" s="61">
        <v>0.91290974800000002</v>
      </c>
      <c r="Q773" s="61">
        <v>0.58748983499999996</v>
      </c>
      <c r="R773" s="14"/>
    </row>
    <row r="774" spans="1:18">
      <c r="A774" s="16">
        <v>385.5</v>
      </c>
      <c r="B774" s="61">
        <v>0.107430962</v>
      </c>
      <c r="C774" s="61">
        <v>0.31331256400000002</v>
      </c>
      <c r="D774" s="61">
        <v>0.315605943</v>
      </c>
      <c r="E774" s="61">
        <v>0.20835608400000002</v>
      </c>
      <c r="F774" s="61">
        <v>0.33533296399999996</v>
      </c>
      <c r="G774" s="61">
        <v>0.249191151</v>
      </c>
      <c r="H774" s="61">
        <v>0.17969870600000001</v>
      </c>
      <c r="I774" s="61">
        <v>0.37199762800000002</v>
      </c>
      <c r="J774" s="61">
        <v>0.226994582</v>
      </c>
      <c r="K774" s="61">
        <v>0.34944373400000006</v>
      </c>
      <c r="L774" s="61">
        <v>0.52449193100000002</v>
      </c>
      <c r="M774" s="61"/>
      <c r="N774" s="61">
        <v>0.68080959500000005</v>
      </c>
      <c r="O774" s="61">
        <v>0.59402376000000001</v>
      </c>
      <c r="P774" s="61">
        <v>0.91531164200000004</v>
      </c>
      <c r="Q774" s="61">
        <v>0.57437313899999998</v>
      </c>
      <c r="R774" s="14"/>
    </row>
    <row r="775" spans="1:18">
      <c r="A775" s="16">
        <v>386</v>
      </c>
      <c r="B775" s="61">
        <v>0.10576318900000001</v>
      </c>
      <c r="C775" s="61">
        <v>0.31792725900000002</v>
      </c>
      <c r="D775" s="61">
        <v>0.307883342</v>
      </c>
      <c r="E775" s="61">
        <v>0.17637640999999998</v>
      </c>
      <c r="F775" s="61">
        <v>0.34325167200000001</v>
      </c>
      <c r="G775" s="61">
        <v>0.25791026500000003</v>
      </c>
      <c r="H775" s="61">
        <v>0.17923450599999999</v>
      </c>
      <c r="I775" s="61">
        <v>0.373082358</v>
      </c>
      <c r="J775" s="61">
        <v>0.224940005</v>
      </c>
      <c r="K775" s="61">
        <v>0.33938639600000003</v>
      </c>
      <c r="L775" s="61">
        <v>0.52084393299999998</v>
      </c>
      <c r="M775" s="61"/>
      <c r="N775" s="61">
        <v>0.68025715600000003</v>
      </c>
      <c r="O775" s="61">
        <v>0.59129390800000003</v>
      </c>
      <c r="P775" s="61">
        <v>0.90763379200000005</v>
      </c>
      <c r="Q775" s="61">
        <v>0.58079539099999999</v>
      </c>
      <c r="R775" s="14"/>
    </row>
    <row r="776" spans="1:18">
      <c r="A776" s="16">
        <v>386.5</v>
      </c>
      <c r="B776" s="61">
        <v>9.8240090599999996E-2</v>
      </c>
      <c r="C776" s="61">
        <v>0.30635700599999999</v>
      </c>
      <c r="D776" s="61">
        <v>0.30892578100000001</v>
      </c>
      <c r="E776" s="61">
        <v>0.17126961900000001</v>
      </c>
      <c r="F776" s="61">
        <v>0.34043162600000004</v>
      </c>
      <c r="G776" s="61">
        <v>0.24926158000000001</v>
      </c>
      <c r="H776" s="61">
        <v>0.16716129999999998</v>
      </c>
      <c r="I776" s="61">
        <v>0.35868326899999997</v>
      </c>
      <c r="J776" s="61">
        <v>0.210898319</v>
      </c>
      <c r="K776" s="61">
        <v>0.343176443</v>
      </c>
      <c r="L776" s="61">
        <v>0.51931407299999999</v>
      </c>
      <c r="M776" s="61"/>
      <c r="N776" s="61">
        <v>0.68974857200000006</v>
      </c>
      <c r="O776" s="61">
        <v>0.59220070300000005</v>
      </c>
      <c r="P776" s="61">
        <v>0.906871922</v>
      </c>
      <c r="Q776" s="61">
        <v>0.58001720599999995</v>
      </c>
      <c r="R776" s="14"/>
    </row>
    <row r="777" spans="1:18">
      <c r="A777" s="16">
        <v>387</v>
      </c>
      <c r="B777" s="61">
        <v>9.9074508399999997E-2</v>
      </c>
      <c r="C777" s="61">
        <v>0.31306961300000002</v>
      </c>
      <c r="D777" s="61">
        <v>0.30835881100000001</v>
      </c>
      <c r="E777" s="61">
        <v>0.16888859000000001</v>
      </c>
      <c r="F777" s="61">
        <v>0.34101653499999995</v>
      </c>
      <c r="G777" s="61">
        <v>0.240371585</v>
      </c>
      <c r="H777" s="61">
        <v>0.17225969500000002</v>
      </c>
      <c r="I777" s="61">
        <v>0.36232838299999998</v>
      </c>
      <c r="J777" s="61">
        <v>0.22120236899999998</v>
      </c>
      <c r="K777" s="61">
        <v>0.34550379999999997</v>
      </c>
      <c r="L777" s="61">
        <v>0.53491631699999997</v>
      </c>
      <c r="M777" s="61"/>
      <c r="N777" s="61">
        <v>0.69740838299999997</v>
      </c>
      <c r="O777" s="61">
        <v>0.59125559799999994</v>
      </c>
      <c r="P777" s="61">
        <v>0.91123749900000006</v>
      </c>
      <c r="Q777" s="61">
        <v>0.58311617599999999</v>
      </c>
      <c r="R777" s="14"/>
    </row>
    <row r="778" spans="1:18">
      <c r="A778" s="16">
        <v>387.5</v>
      </c>
      <c r="B778" s="61">
        <v>0.11145437</v>
      </c>
      <c r="C778" s="61">
        <v>0.31591268500000003</v>
      </c>
      <c r="D778" s="61">
        <v>0.30828409700000003</v>
      </c>
      <c r="E778" s="61">
        <v>0.18049757499999999</v>
      </c>
      <c r="F778" s="61">
        <v>0.35151548799999999</v>
      </c>
      <c r="G778" s="61">
        <v>0.25422213999999999</v>
      </c>
      <c r="H778" s="61">
        <v>0.16575293399999999</v>
      </c>
      <c r="I778" s="61">
        <v>0.36001788500000004</v>
      </c>
      <c r="J778" s="61">
        <v>0.21179867199999999</v>
      </c>
      <c r="K778" s="61">
        <v>0.32344777800000002</v>
      </c>
      <c r="L778" s="61">
        <v>0.54665441800000003</v>
      </c>
      <c r="M778" s="61"/>
      <c r="N778" s="61">
        <v>0.68496800199999996</v>
      </c>
      <c r="O778" s="61">
        <v>0.58533154799999998</v>
      </c>
      <c r="P778" s="61">
        <v>0.88690577100000001</v>
      </c>
      <c r="Q778" s="61">
        <v>0.58209987499999993</v>
      </c>
      <c r="R778" s="14"/>
    </row>
    <row r="779" spans="1:18">
      <c r="A779" s="16">
        <v>388</v>
      </c>
      <c r="B779" s="61">
        <v>9.3498250200000008E-2</v>
      </c>
      <c r="C779" s="61">
        <v>0.30533948799999999</v>
      </c>
      <c r="D779" s="61">
        <v>0.307383452</v>
      </c>
      <c r="E779" s="61">
        <v>0.17400105199999999</v>
      </c>
      <c r="F779" s="61">
        <v>0.34070977399999997</v>
      </c>
      <c r="G779" s="61">
        <v>0.242839957</v>
      </c>
      <c r="H779" s="61">
        <v>0.16887223500000001</v>
      </c>
      <c r="I779" s="61">
        <v>0.35991556799999996</v>
      </c>
      <c r="J779" s="61">
        <v>0.21950452100000001</v>
      </c>
      <c r="K779" s="61">
        <v>0.33329604099999999</v>
      </c>
      <c r="L779" s="61">
        <v>0.53885266499999995</v>
      </c>
      <c r="M779" s="61"/>
      <c r="N779" s="61">
        <v>0.68553269400000005</v>
      </c>
      <c r="O779" s="61">
        <v>0.58302975400000001</v>
      </c>
      <c r="P779" s="61">
        <v>0.91072601099999995</v>
      </c>
      <c r="Q779" s="61">
        <v>0.54668040100000004</v>
      </c>
      <c r="R779" s="14"/>
    </row>
    <row r="780" spans="1:18">
      <c r="A780" s="16">
        <v>388.5</v>
      </c>
      <c r="B780" s="61">
        <v>0.102303484</v>
      </c>
      <c r="C780" s="61">
        <v>0.31218654400000001</v>
      </c>
      <c r="D780" s="61">
        <v>0.30708178799999997</v>
      </c>
      <c r="E780" s="61">
        <v>0.19009035199999999</v>
      </c>
      <c r="F780" s="61">
        <v>0.34091113100000003</v>
      </c>
      <c r="G780" s="61">
        <v>0.247429435</v>
      </c>
      <c r="H780" s="61">
        <v>0.16164942400000001</v>
      </c>
      <c r="I780" s="61">
        <v>0.35825973799999999</v>
      </c>
      <c r="J780" s="61">
        <v>0.22316155899999998</v>
      </c>
      <c r="K780" s="61">
        <v>0.34215469300000001</v>
      </c>
      <c r="L780" s="61">
        <v>0.52728130500000003</v>
      </c>
      <c r="M780" s="61"/>
      <c r="N780" s="61">
        <v>0.67972964800000002</v>
      </c>
      <c r="O780" s="61">
        <v>0.59818486500000001</v>
      </c>
      <c r="P780" s="61">
        <v>0.91091450200000001</v>
      </c>
      <c r="Q780" s="61">
        <v>0.58081812999999993</v>
      </c>
      <c r="R780" s="14"/>
    </row>
    <row r="781" spans="1:18">
      <c r="A781" s="16">
        <v>389</v>
      </c>
      <c r="B781" s="61">
        <v>0.106904413</v>
      </c>
      <c r="C781" s="61">
        <v>0.30407042200000001</v>
      </c>
      <c r="D781" s="61">
        <v>0.301138077</v>
      </c>
      <c r="E781" s="61">
        <v>0.17339258199999999</v>
      </c>
      <c r="F781" s="61">
        <v>0.33715187499999999</v>
      </c>
      <c r="G781" s="61">
        <v>0.23715314100000001</v>
      </c>
      <c r="H781" s="61">
        <v>0.16808859200000001</v>
      </c>
      <c r="I781" s="61">
        <v>0.37764679600000001</v>
      </c>
      <c r="J781" s="61">
        <v>0.22680262400000001</v>
      </c>
      <c r="K781" s="61">
        <v>0.34126184500000001</v>
      </c>
      <c r="L781" s="61">
        <v>0.53662363999999996</v>
      </c>
      <c r="M781" s="61"/>
      <c r="N781" s="61">
        <v>0.68639563999999997</v>
      </c>
      <c r="O781" s="61">
        <v>0.59887851999999997</v>
      </c>
      <c r="P781" s="61">
        <v>0.89467576599999998</v>
      </c>
      <c r="Q781" s="61">
        <v>0.53420594100000007</v>
      </c>
      <c r="R781" s="14"/>
    </row>
    <row r="782" spans="1:18">
      <c r="A782" s="16">
        <v>389.5</v>
      </c>
      <c r="B782" s="61">
        <v>9.7754125300000008E-2</v>
      </c>
      <c r="C782" s="61">
        <v>0.330936481</v>
      </c>
      <c r="D782" s="61">
        <v>0.301275617</v>
      </c>
      <c r="E782" s="61">
        <v>0.18194705899999999</v>
      </c>
      <c r="F782" s="61">
        <v>0.34174419</v>
      </c>
      <c r="G782" s="61">
        <v>0.23409632999999999</v>
      </c>
      <c r="H782" s="61">
        <v>0.16446729300000001</v>
      </c>
      <c r="I782" s="61">
        <v>0.36506083900000003</v>
      </c>
      <c r="J782" s="61">
        <v>0.20872638200000002</v>
      </c>
      <c r="K782" s="61">
        <v>0.32214955200000001</v>
      </c>
      <c r="L782" s="61">
        <v>0.52942407000000002</v>
      </c>
      <c r="M782" s="61"/>
      <c r="N782" s="61">
        <v>0.69855531600000009</v>
      </c>
      <c r="O782" s="61">
        <v>0.58340249600000005</v>
      </c>
      <c r="P782" s="61">
        <v>0.89476496400000005</v>
      </c>
      <c r="Q782" s="61">
        <v>0.54056894300000002</v>
      </c>
      <c r="R782" s="14"/>
    </row>
    <row r="783" spans="1:18">
      <c r="A783" s="16">
        <v>390</v>
      </c>
      <c r="B783" s="61">
        <v>0.105004982</v>
      </c>
      <c r="C783" s="61">
        <v>0.32460156699999998</v>
      </c>
      <c r="D783" s="61">
        <v>0.30085874899999998</v>
      </c>
      <c r="E783" s="61">
        <v>0.19950206399999998</v>
      </c>
      <c r="F783" s="61">
        <v>0.33359310999999997</v>
      </c>
      <c r="G783" s="61">
        <v>0.23883223999999997</v>
      </c>
      <c r="H783" s="61">
        <v>0.17135895800000001</v>
      </c>
      <c r="I783" s="61">
        <v>0.38027276399999999</v>
      </c>
      <c r="J783" s="61">
        <v>0.20689938300000002</v>
      </c>
      <c r="K783" s="61">
        <v>0.31629726399999997</v>
      </c>
      <c r="L783" s="61">
        <v>0.52310209600000002</v>
      </c>
      <c r="M783" s="61"/>
      <c r="N783" s="61">
        <v>0.68894731199999992</v>
      </c>
      <c r="O783" s="61">
        <v>0.583743283</v>
      </c>
      <c r="P783" s="61">
        <v>0.908375763</v>
      </c>
      <c r="Q783" s="61">
        <v>0.55038311800000006</v>
      </c>
      <c r="R783" s="14"/>
    </row>
    <row r="784" spans="1:18">
      <c r="A784" s="16">
        <v>390.5</v>
      </c>
      <c r="B784" s="61">
        <v>8.7422973099999995E-2</v>
      </c>
      <c r="C784" s="61">
        <v>0.31558819499999996</v>
      </c>
      <c r="D784" s="61">
        <v>0.30498986899999997</v>
      </c>
      <c r="E784" s="61">
        <v>0.168622093</v>
      </c>
      <c r="F784" s="61">
        <v>0.32032483900000003</v>
      </c>
      <c r="G784" s="61">
        <v>0.22821205999999999</v>
      </c>
      <c r="H784" s="61">
        <v>0.16141240199999998</v>
      </c>
      <c r="I784" s="61">
        <v>0.36151423200000005</v>
      </c>
      <c r="J784" s="61">
        <v>0.21237945799999999</v>
      </c>
      <c r="K784" s="61">
        <v>0.316905029</v>
      </c>
      <c r="L784" s="61">
        <v>0.52469426699999999</v>
      </c>
      <c r="M784" s="61"/>
      <c r="N784" s="61">
        <v>0.69700718499999992</v>
      </c>
      <c r="O784" s="61">
        <v>0.586402058</v>
      </c>
      <c r="P784" s="61">
        <v>0.89837924700000005</v>
      </c>
      <c r="Q784" s="61">
        <v>0.54439932199999996</v>
      </c>
      <c r="R784" s="14"/>
    </row>
    <row r="785" spans="1:18">
      <c r="A785" s="16">
        <v>391</v>
      </c>
      <c r="B785" s="61">
        <v>9.1568415799999997E-2</v>
      </c>
      <c r="C785" s="61">
        <v>0.31430550600000001</v>
      </c>
      <c r="D785" s="61">
        <v>0.29390941900000001</v>
      </c>
      <c r="E785" s="61">
        <v>0.17611179400000002</v>
      </c>
      <c r="F785" s="61">
        <v>0.32394274699999998</v>
      </c>
      <c r="G785" s="61">
        <v>0.23755246599999999</v>
      </c>
      <c r="H785" s="61">
        <v>0.16560074499999999</v>
      </c>
      <c r="I785" s="61">
        <v>0.35390163200000002</v>
      </c>
      <c r="J785" s="61">
        <v>0.22492134799999999</v>
      </c>
      <c r="K785" s="61">
        <v>0.32757846200000001</v>
      </c>
      <c r="L785" s="61">
        <v>0.53166331599999994</v>
      </c>
      <c r="M785" s="61"/>
      <c r="N785" s="61">
        <v>0.69396607099999996</v>
      </c>
      <c r="O785" s="61">
        <v>0.57251474000000002</v>
      </c>
      <c r="P785" s="61">
        <v>0.90233762299999998</v>
      </c>
      <c r="Q785" s="61">
        <v>0.55209684699999995</v>
      </c>
      <c r="R785" s="14"/>
    </row>
    <row r="786" spans="1:18">
      <c r="A786" s="16">
        <v>391.5</v>
      </c>
      <c r="B786" s="61">
        <v>9.7375748099999992E-2</v>
      </c>
      <c r="C786" s="61">
        <v>0.30166822799999998</v>
      </c>
      <c r="D786" s="61">
        <v>0.29477371399999996</v>
      </c>
      <c r="E786" s="61">
        <v>0.19611794799999999</v>
      </c>
      <c r="F786" s="61">
        <v>0.321861218</v>
      </c>
      <c r="G786" s="61">
        <v>0.23434727500000002</v>
      </c>
      <c r="H786" s="61">
        <v>0.15875352700000001</v>
      </c>
      <c r="I786" s="61">
        <v>0.37028448599999997</v>
      </c>
      <c r="J786" s="61">
        <v>0.21315133500000003</v>
      </c>
      <c r="K786" s="61">
        <v>0.311585261</v>
      </c>
      <c r="L786" s="61">
        <v>0.51908212799999998</v>
      </c>
      <c r="M786" s="61"/>
      <c r="N786" s="61">
        <v>0.69720988000000006</v>
      </c>
      <c r="O786" s="61">
        <v>0.584608354</v>
      </c>
      <c r="P786" s="61">
        <v>0.87784994299999997</v>
      </c>
      <c r="Q786" s="61">
        <v>0.54289772399999991</v>
      </c>
      <c r="R786" s="14"/>
    </row>
    <row r="787" spans="1:18">
      <c r="A787" s="16">
        <v>392</v>
      </c>
      <c r="B787" s="61">
        <v>6.6450539000000003E-2</v>
      </c>
      <c r="C787" s="61">
        <v>0.31036940099999999</v>
      </c>
      <c r="D787" s="61">
        <v>0.277939832</v>
      </c>
      <c r="E787" s="61">
        <v>0.16160149600000001</v>
      </c>
      <c r="F787" s="61">
        <v>0.32440550700000004</v>
      </c>
      <c r="G787" s="61">
        <v>0.23134690399999999</v>
      </c>
      <c r="H787" s="61">
        <v>0.153185338</v>
      </c>
      <c r="I787" s="61">
        <v>0.35861889800000002</v>
      </c>
      <c r="J787" s="61">
        <v>0.213137728</v>
      </c>
      <c r="K787" s="61">
        <v>0.30750443900000002</v>
      </c>
      <c r="L787" s="61">
        <v>0.52119195400000007</v>
      </c>
      <c r="M787" s="61"/>
      <c r="N787" s="61">
        <v>0.69259517799999992</v>
      </c>
      <c r="O787" s="61">
        <v>0.58274480400000006</v>
      </c>
      <c r="P787" s="61">
        <v>0.89083630700000005</v>
      </c>
      <c r="Q787" s="61">
        <v>0.53622509500000004</v>
      </c>
      <c r="R787" s="14"/>
    </row>
    <row r="788" spans="1:18">
      <c r="A788" s="16">
        <v>392.5</v>
      </c>
      <c r="B788" s="61">
        <v>7.3915868699999998E-2</v>
      </c>
      <c r="C788" s="61">
        <v>0.32159472800000005</v>
      </c>
      <c r="D788" s="61">
        <v>0.296551921</v>
      </c>
      <c r="E788" s="61">
        <v>0.16929334099999999</v>
      </c>
      <c r="F788" s="61">
        <v>0.32947123499999997</v>
      </c>
      <c r="G788" s="61">
        <v>0.23535567700000001</v>
      </c>
      <c r="H788" s="61">
        <v>0.16402736999999998</v>
      </c>
      <c r="I788" s="61">
        <v>0.35509364700000001</v>
      </c>
      <c r="J788" s="61">
        <v>0.20681281500000001</v>
      </c>
      <c r="K788" s="61">
        <v>0.304002946</v>
      </c>
      <c r="L788" s="61">
        <v>0.50047542599999995</v>
      </c>
      <c r="M788" s="61"/>
      <c r="N788" s="61">
        <v>0.68989115799999989</v>
      </c>
      <c r="O788" s="61">
        <v>0.57711610000000002</v>
      </c>
      <c r="P788" s="61">
        <v>0.89817783899999992</v>
      </c>
      <c r="Q788" s="61">
        <v>0.56030412799999996</v>
      </c>
      <c r="R788" s="14"/>
    </row>
    <row r="789" spans="1:18">
      <c r="A789" s="16">
        <v>393</v>
      </c>
      <c r="B789" s="61">
        <v>0.10486276899999999</v>
      </c>
      <c r="C789" s="61">
        <v>0.31164816099999998</v>
      </c>
      <c r="D789" s="61">
        <v>0.29585301399999997</v>
      </c>
      <c r="E789" s="61">
        <v>0.15488053400000001</v>
      </c>
      <c r="F789" s="61">
        <v>0.33229697999999996</v>
      </c>
      <c r="G789" s="61">
        <v>0.21405894</v>
      </c>
      <c r="H789" s="61">
        <v>0.15693822099999999</v>
      </c>
      <c r="I789" s="61">
        <v>0.34983134599999999</v>
      </c>
      <c r="J789" s="61">
        <v>0.20556049300000001</v>
      </c>
      <c r="K789" s="61">
        <v>0.317743734</v>
      </c>
      <c r="L789" s="61">
        <v>0.44913232600000003</v>
      </c>
      <c r="M789" s="61"/>
      <c r="N789" s="61">
        <v>0.688479273</v>
      </c>
      <c r="O789" s="61">
        <v>0.57897221600000004</v>
      </c>
      <c r="P789" s="61">
        <v>0.87710994400000009</v>
      </c>
      <c r="Q789" s="61">
        <v>0.54684150799999998</v>
      </c>
      <c r="R789" s="14"/>
    </row>
    <row r="790" spans="1:18">
      <c r="A790" s="16">
        <v>393.5</v>
      </c>
      <c r="B790" s="61">
        <v>8.9206237999999993E-2</v>
      </c>
      <c r="C790" s="61">
        <v>0.30711484299999997</v>
      </c>
      <c r="D790" s="61">
        <v>0.29137225099999997</v>
      </c>
      <c r="E790" s="61">
        <v>0.14918087899999999</v>
      </c>
      <c r="F790" s="61">
        <v>0.33550778399999998</v>
      </c>
      <c r="G790" s="61">
        <v>0.22800831500000002</v>
      </c>
      <c r="H790" s="61">
        <v>0.157849879</v>
      </c>
      <c r="I790" s="61">
        <v>0.35873887300000001</v>
      </c>
      <c r="J790" s="61">
        <v>0.20210244299999999</v>
      </c>
      <c r="K790" s="61">
        <v>0.30388714</v>
      </c>
      <c r="L790" s="61">
        <v>0.41865542300000003</v>
      </c>
      <c r="M790" s="61"/>
      <c r="N790" s="61">
        <v>0.61900841699999998</v>
      </c>
      <c r="O790" s="61">
        <v>0.58027612400000006</v>
      </c>
      <c r="P790" s="61">
        <v>0.89053396500000004</v>
      </c>
      <c r="Q790" s="61">
        <v>0.56293852899999997</v>
      </c>
      <c r="R790" s="14"/>
    </row>
    <row r="791" spans="1:18">
      <c r="A791" s="16">
        <v>394</v>
      </c>
      <c r="B791" s="61">
        <v>8.5779840699999998E-2</v>
      </c>
      <c r="C791" s="61">
        <v>0.30312894600000001</v>
      </c>
      <c r="D791" s="61">
        <v>0.28604304800000002</v>
      </c>
      <c r="E791" s="61">
        <v>0.15701849800000001</v>
      </c>
      <c r="F791" s="61">
        <v>0.32323526499999999</v>
      </c>
      <c r="G791" s="61">
        <v>0.22627023999999998</v>
      </c>
      <c r="H791" s="61">
        <v>0.156446592</v>
      </c>
      <c r="I791" s="61">
        <v>0.36047394399999999</v>
      </c>
      <c r="J791" s="61">
        <v>0.210350911</v>
      </c>
      <c r="K791" s="61">
        <v>0.29998415699999997</v>
      </c>
      <c r="L791" s="61">
        <v>0.39700808900000001</v>
      </c>
      <c r="M791" s="61"/>
      <c r="N791" s="61">
        <v>0.44632550199999999</v>
      </c>
      <c r="O791" s="61">
        <v>0.59459281099999994</v>
      </c>
      <c r="P791" s="61">
        <v>0.875982551</v>
      </c>
      <c r="Q791" s="61">
        <v>0.54979450399999996</v>
      </c>
      <c r="R791" s="14"/>
    </row>
    <row r="792" spans="1:18">
      <c r="A792" s="16">
        <v>394.5</v>
      </c>
      <c r="B792" s="61">
        <v>8.6096467400000001E-2</v>
      </c>
      <c r="C792" s="61">
        <v>0.27120190300000002</v>
      </c>
      <c r="D792" s="61">
        <v>0.282062123</v>
      </c>
      <c r="E792" s="61">
        <v>0.141441012</v>
      </c>
      <c r="F792" s="61">
        <v>0.33712456000000002</v>
      </c>
      <c r="G792" s="61">
        <v>0.21944908000000002</v>
      </c>
      <c r="H792" s="61">
        <v>0.15950448</v>
      </c>
      <c r="I792" s="61">
        <v>0.35821803799999996</v>
      </c>
      <c r="J792" s="61">
        <v>0.19920855900000001</v>
      </c>
      <c r="K792" s="61">
        <v>0.305936818</v>
      </c>
      <c r="L792" s="61">
        <v>0.38351770299999999</v>
      </c>
      <c r="M792" s="61"/>
      <c r="N792" s="61">
        <v>0.35260977199999999</v>
      </c>
      <c r="O792" s="61">
        <v>0.58602106799999998</v>
      </c>
      <c r="P792" s="61">
        <v>0.87602207300000001</v>
      </c>
      <c r="Q792" s="61">
        <v>0.54259390500000004</v>
      </c>
      <c r="R792" s="14"/>
    </row>
    <row r="793" spans="1:18">
      <c r="A793" s="16">
        <v>395</v>
      </c>
      <c r="B793" s="61">
        <v>7.0882369299999998E-2</v>
      </c>
      <c r="C793" s="61">
        <v>0.212281631</v>
      </c>
      <c r="D793" s="61">
        <v>0.22982317699999999</v>
      </c>
      <c r="E793" s="61">
        <v>9.3884334999999999E-2</v>
      </c>
      <c r="F793" s="61">
        <v>0.334021823</v>
      </c>
      <c r="G793" s="61">
        <v>0.21741100400000002</v>
      </c>
      <c r="H793" s="61">
        <v>0.164375986</v>
      </c>
      <c r="I793" s="61">
        <v>0.36260343499999997</v>
      </c>
      <c r="J793" s="61">
        <v>0.20502638999999998</v>
      </c>
      <c r="K793" s="61">
        <v>0.30284206699999999</v>
      </c>
      <c r="L793" s="61">
        <v>0.37140776799999997</v>
      </c>
      <c r="M793" s="61"/>
      <c r="N793" s="61">
        <v>0.30811056100000001</v>
      </c>
      <c r="O793" s="61">
        <v>0.58192647600000003</v>
      </c>
      <c r="P793" s="61">
        <v>0.89035844499999994</v>
      </c>
      <c r="Q793" s="61">
        <v>0.56008584900000002</v>
      </c>
      <c r="R793" s="14"/>
    </row>
    <row r="794" spans="1:18">
      <c r="A794" s="16">
        <v>395.5</v>
      </c>
      <c r="B794" s="61">
        <v>6.9217111499999998E-2</v>
      </c>
      <c r="C794" s="61">
        <v>0.197342665</v>
      </c>
      <c r="D794" s="61">
        <v>0.21179452699999998</v>
      </c>
      <c r="E794" s="61">
        <v>5.7045995699999998E-2</v>
      </c>
      <c r="F794" s="61">
        <v>0.32754651500000004</v>
      </c>
      <c r="G794" s="61">
        <v>0.23257027499999999</v>
      </c>
      <c r="H794" s="61">
        <v>0.16319591999999999</v>
      </c>
      <c r="I794" s="61">
        <v>0.36454741099999999</v>
      </c>
      <c r="J794" s="61">
        <v>0.200451621</v>
      </c>
      <c r="K794" s="61">
        <v>0.28917733400000001</v>
      </c>
      <c r="L794" s="61">
        <v>0.37389478300000001</v>
      </c>
      <c r="M794" s="61"/>
      <c r="N794" s="61">
        <v>0.28585247400000002</v>
      </c>
      <c r="O794" s="61">
        <v>0.57488034099999996</v>
      </c>
      <c r="P794" s="61">
        <v>0.87643570500000001</v>
      </c>
      <c r="Q794" s="61">
        <v>0.51116195799999997</v>
      </c>
      <c r="R794" s="14"/>
    </row>
    <row r="795" spans="1:18">
      <c r="A795" s="16">
        <v>396</v>
      </c>
      <c r="B795" s="61">
        <v>5.6803283000000003E-2</v>
      </c>
      <c r="C795" s="61">
        <v>0.18836170099999999</v>
      </c>
      <c r="D795" s="61">
        <v>0.19377876199999999</v>
      </c>
      <c r="E795" s="61">
        <v>3.5936546600000001E-2</v>
      </c>
      <c r="F795" s="61">
        <v>0.31339574100000001</v>
      </c>
      <c r="G795" s="61">
        <v>0.21146156900000002</v>
      </c>
      <c r="H795" s="61">
        <v>0.141156167</v>
      </c>
      <c r="I795" s="61">
        <v>0.35094552399999995</v>
      </c>
      <c r="J795" s="61">
        <v>0.206541746</v>
      </c>
      <c r="K795" s="61">
        <v>0.29078764400000001</v>
      </c>
      <c r="L795" s="61">
        <v>0.36495303499999998</v>
      </c>
      <c r="M795" s="61"/>
      <c r="N795" s="61">
        <v>0.26003547300000002</v>
      </c>
      <c r="O795" s="61">
        <v>0.57959360800000004</v>
      </c>
      <c r="P795" s="61">
        <v>0.88226504800000005</v>
      </c>
      <c r="Q795" s="61">
        <v>0.52942993000000005</v>
      </c>
      <c r="R795" s="14"/>
    </row>
    <row r="796" spans="1:18">
      <c r="A796" s="16">
        <v>396.5</v>
      </c>
      <c r="B796" s="61">
        <v>6.3555809800000002E-2</v>
      </c>
      <c r="C796" s="61">
        <v>0.18544211900000002</v>
      </c>
      <c r="D796" s="61">
        <v>0.18137879800000001</v>
      </c>
      <c r="E796" s="61">
        <v>3.1878261800000002E-2</v>
      </c>
      <c r="F796" s="61">
        <v>0.32538937200000001</v>
      </c>
      <c r="G796" s="61">
        <v>0.21914855500000002</v>
      </c>
      <c r="H796" s="61">
        <v>0.155264289</v>
      </c>
      <c r="I796" s="61">
        <v>0.35529614500000001</v>
      </c>
      <c r="J796" s="61">
        <v>0.20904560599999999</v>
      </c>
      <c r="K796" s="61">
        <v>0.31467258399999998</v>
      </c>
      <c r="L796" s="61">
        <v>0.37084271800000002</v>
      </c>
      <c r="M796" s="61"/>
      <c r="N796" s="61">
        <v>0.246605195</v>
      </c>
      <c r="O796" s="61">
        <v>0.57932739499999997</v>
      </c>
      <c r="P796" s="61">
        <v>0.86856062899999997</v>
      </c>
      <c r="Q796" s="61">
        <v>0.55245359000000005</v>
      </c>
      <c r="R796" s="14"/>
    </row>
    <row r="797" spans="1:18">
      <c r="A797" s="16">
        <v>397</v>
      </c>
      <c r="B797" s="61">
        <v>5.7600276299999996E-2</v>
      </c>
      <c r="C797" s="61">
        <v>0.17220959599999999</v>
      </c>
      <c r="D797" s="61">
        <v>0.18578310100000001</v>
      </c>
      <c r="E797" s="61">
        <v>1.83403803E-2</v>
      </c>
      <c r="F797" s="61">
        <v>0.35059813400000001</v>
      </c>
      <c r="G797" s="61">
        <v>0.22410381600000001</v>
      </c>
      <c r="H797" s="61">
        <v>0.14809871799999999</v>
      </c>
      <c r="I797" s="61">
        <v>0.35225819999999997</v>
      </c>
      <c r="J797" s="61">
        <v>0.197278646</v>
      </c>
      <c r="K797" s="61">
        <v>0.29729198400000001</v>
      </c>
      <c r="L797" s="61">
        <v>0.36975960499999999</v>
      </c>
      <c r="M797" s="61"/>
      <c r="N797" s="61">
        <v>0.238088036</v>
      </c>
      <c r="O797" s="61">
        <v>0.579856488</v>
      </c>
      <c r="P797" s="61">
        <v>0.90076549699999997</v>
      </c>
      <c r="Q797" s="61">
        <v>0.52530278699999999</v>
      </c>
      <c r="R797" s="14"/>
    </row>
    <row r="798" spans="1:18">
      <c r="A798" s="16">
        <v>397.5</v>
      </c>
      <c r="B798" s="61">
        <v>5.2599922100000002E-2</v>
      </c>
      <c r="C798" s="61">
        <v>0.190703335</v>
      </c>
      <c r="D798" s="61">
        <v>0.17315308600000001</v>
      </c>
      <c r="E798" s="61">
        <v>1.61876551E-2</v>
      </c>
      <c r="F798" s="61">
        <v>0.32800279699999996</v>
      </c>
      <c r="G798" s="61">
        <v>0.21274992200000001</v>
      </c>
      <c r="H798" s="61">
        <v>0.154313591</v>
      </c>
      <c r="I798" s="61">
        <v>0.35478810099999997</v>
      </c>
      <c r="J798" s="61">
        <v>0.210941975</v>
      </c>
      <c r="K798" s="61">
        <v>0.29401013999999998</v>
      </c>
      <c r="L798" s="61">
        <v>0.360822753</v>
      </c>
      <c r="M798" s="61"/>
      <c r="N798" s="61">
        <v>0.23362524300000001</v>
      </c>
      <c r="O798" s="61">
        <v>0.58968361899999999</v>
      </c>
      <c r="P798" s="61">
        <v>0.86417566899999998</v>
      </c>
      <c r="Q798" s="61">
        <v>0.49724342900000001</v>
      </c>
      <c r="R798" s="14"/>
    </row>
    <row r="799" spans="1:18">
      <c r="A799" s="16">
        <v>398</v>
      </c>
      <c r="B799" s="61">
        <v>5.1114601500000002E-2</v>
      </c>
      <c r="C799" s="61">
        <v>0.16122307899999999</v>
      </c>
      <c r="D799" s="61">
        <v>0.18226309100000002</v>
      </c>
      <c r="E799" s="61">
        <v>1.28374448E-2</v>
      </c>
      <c r="F799" s="61">
        <v>0.31837503699999997</v>
      </c>
      <c r="G799" s="61">
        <v>0.22359848100000002</v>
      </c>
      <c r="H799" s="61">
        <v>0.146696201</v>
      </c>
      <c r="I799" s="61">
        <v>0.35109258699999996</v>
      </c>
      <c r="J799" s="61">
        <v>0.205067321</v>
      </c>
      <c r="K799" s="61">
        <v>0.307941678</v>
      </c>
      <c r="L799" s="61">
        <v>0.36173825700000001</v>
      </c>
      <c r="M799" s="61"/>
      <c r="N799" s="61">
        <v>0.22299967100000001</v>
      </c>
      <c r="O799" s="61">
        <v>0.57627531799999998</v>
      </c>
      <c r="P799" s="61">
        <v>0.78000640500000007</v>
      </c>
      <c r="Q799" s="61">
        <v>0.46268141999999995</v>
      </c>
      <c r="R799" s="14"/>
    </row>
    <row r="800" spans="1:18">
      <c r="A800" s="16">
        <v>398.5</v>
      </c>
      <c r="B800" s="61">
        <v>5.8734794100000001E-2</v>
      </c>
      <c r="C800" s="61">
        <v>0.16348364600000001</v>
      </c>
      <c r="D800" s="61">
        <v>0.16742726900000002</v>
      </c>
      <c r="E800" s="61">
        <v>1.4049464000000001E-2</v>
      </c>
      <c r="F800" s="61">
        <v>0.32234384199999999</v>
      </c>
      <c r="G800" s="61">
        <v>0.20834170400000002</v>
      </c>
      <c r="H800" s="61">
        <v>0.15792447299999998</v>
      </c>
      <c r="I800" s="61">
        <v>0.35878564299999999</v>
      </c>
      <c r="J800" s="61">
        <v>0.20458928400000001</v>
      </c>
      <c r="K800" s="61">
        <v>0.29432828700000002</v>
      </c>
      <c r="L800" s="61">
        <v>0.35930802700000003</v>
      </c>
      <c r="M800" s="61"/>
      <c r="N800" s="61">
        <v>0.218008021</v>
      </c>
      <c r="O800" s="61">
        <v>0.58573262199999998</v>
      </c>
      <c r="P800" s="61">
        <v>0.71108558700000002</v>
      </c>
      <c r="Q800" s="61">
        <v>0.46844867200000001</v>
      </c>
      <c r="R800" s="14"/>
    </row>
    <row r="801" spans="1:18">
      <c r="A801" s="16">
        <v>399</v>
      </c>
      <c r="B801" s="61">
        <v>5.9626172000000005E-2</v>
      </c>
      <c r="C801" s="61">
        <v>0.17700379099999999</v>
      </c>
      <c r="D801" s="61">
        <v>0.17691796799999998</v>
      </c>
      <c r="E801" s="61">
        <v>1.5464964599999999E-2</v>
      </c>
      <c r="F801" s="61">
        <v>0.313833798</v>
      </c>
      <c r="G801" s="61">
        <v>0.21433632</v>
      </c>
      <c r="H801" s="61">
        <v>0.14893732500000001</v>
      </c>
      <c r="I801" s="61">
        <v>0.36156999300000003</v>
      </c>
      <c r="J801" s="61">
        <v>0.203524393</v>
      </c>
      <c r="K801" s="61">
        <v>0.29144714599999999</v>
      </c>
      <c r="L801" s="61">
        <v>0.36621207900000002</v>
      </c>
      <c r="M801" s="61"/>
      <c r="N801" s="61">
        <v>0.21841639300000001</v>
      </c>
      <c r="O801" s="61">
        <v>0.57426266599999998</v>
      </c>
      <c r="P801" s="61">
        <v>0.67410119699999993</v>
      </c>
      <c r="Q801" s="61">
        <v>0.45846236299999998</v>
      </c>
      <c r="R801" s="14"/>
    </row>
    <row r="802" spans="1:18">
      <c r="A802" s="16">
        <v>399.5</v>
      </c>
      <c r="B802" s="61">
        <v>4.5277868499999999E-2</v>
      </c>
      <c r="C802" s="61">
        <v>0.15475362400000001</v>
      </c>
      <c r="D802" s="61">
        <v>0.16396079799999999</v>
      </c>
      <c r="E802" s="61">
        <v>1.44328767E-2</v>
      </c>
      <c r="F802" s="61">
        <v>0.31181626300000004</v>
      </c>
      <c r="G802" s="61">
        <v>0.206450152</v>
      </c>
      <c r="H802" s="61">
        <v>0.15554089700000001</v>
      </c>
      <c r="I802" s="61">
        <v>0.34428037000000006</v>
      </c>
      <c r="J802" s="61">
        <v>0.19603543299999998</v>
      </c>
      <c r="K802" s="61">
        <v>0.28772611999999997</v>
      </c>
      <c r="L802" s="61">
        <v>0.36310037199999995</v>
      </c>
      <c r="M802" s="61"/>
      <c r="N802" s="61">
        <v>0.22935519599999998</v>
      </c>
      <c r="O802" s="61">
        <v>0.58449728299999992</v>
      </c>
      <c r="P802" s="61">
        <v>0.63599551399999998</v>
      </c>
      <c r="Q802" s="61">
        <v>0.46403294</v>
      </c>
      <c r="R802" s="14"/>
    </row>
    <row r="803" spans="1:18">
      <c r="A803" s="16">
        <v>400</v>
      </c>
      <c r="B803" s="61">
        <v>5.21656177E-2</v>
      </c>
      <c r="C803" s="61">
        <v>0.17188413700000002</v>
      </c>
      <c r="D803" s="61">
        <v>0.17892386099999999</v>
      </c>
      <c r="E803" s="61">
        <v>7.3549382999999998E-3</v>
      </c>
      <c r="F803" s="61">
        <v>0.32000076999999999</v>
      </c>
      <c r="G803" s="61">
        <v>0.21124256800000002</v>
      </c>
      <c r="H803" s="61">
        <v>0.15202315899999999</v>
      </c>
      <c r="I803" s="61">
        <v>0.35122974800000001</v>
      </c>
      <c r="J803" s="61">
        <v>0.19531400800000001</v>
      </c>
      <c r="K803" s="61">
        <v>0.283593816</v>
      </c>
      <c r="L803" s="61">
        <v>0.35251014499999994</v>
      </c>
      <c r="M803" s="61"/>
      <c r="N803" s="61">
        <v>0.21549183299999999</v>
      </c>
      <c r="O803" s="61">
        <v>0.57493951300000001</v>
      </c>
      <c r="P803" s="61">
        <v>0.62825063299999995</v>
      </c>
      <c r="Q803" s="61">
        <v>0.45045289199999999</v>
      </c>
      <c r="R803" s="14"/>
    </row>
    <row r="804" spans="1:18">
      <c r="A804" s="16">
        <v>400.5</v>
      </c>
      <c r="B804" s="61">
        <v>2.3904737200000001E-2</v>
      </c>
      <c r="C804" s="61">
        <v>0.16233961900000002</v>
      </c>
      <c r="D804" s="61">
        <v>0.167779177</v>
      </c>
      <c r="E804" s="61">
        <v>6.7416522999999996E-3</v>
      </c>
      <c r="F804" s="61">
        <v>0.30894121899999999</v>
      </c>
      <c r="G804" s="61">
        <v>0.21279425599999999</v>
      </c>
      <c r="H804" s="61">
        <v>0.15531842899999998</v>
      </c>
      <c r="I804" s="61">
        <v>0.33874595099999999</v>
      </c>
      <c r="J804" s="61">
        <v>0.207791591</v>
      </c>
      <c r="K804" s="61">
        <v>0.29485817000000003</v>
      </c>
      <c r="L804" s="61">
        <v>0.36187847300000003</v>
      </c>
      <c r="M804" s="61"/>
      <c r="N804" s="61">
        <v>0.20944977300000001</v>
      </c>
      <c r="O804" s="61">
        <v>0.57175941699999999</v>
      </c>
      <c r="P804" s="61">
        <v>0.61285404700000001</v>
      </c>
      <c r="Q804" s="61">
        <v>0.45262269199999999</v>
      </c>
      <c r="R804" s="14"/>
    </row>
    <row r="805" spans="1:18">
      <c r="A805" s="16">
        <v>401</v>
      </c>
      <c r="B805" s="61">
        <v>5.8355039700000007E-2</v>
      </c>
      <c r="C805" s="61">
        <v>0.16875744000000001</v>
      </c>
      <c r="D805" s="61">
        <v>0.16277626000000001</v>
      </c>
      <c r="E805" s="61">
        <v>8.7630560999999996E-3</v>
      </c>
      <c r="F805" s="61">
        <v>0.31125754999999999</v>
      </c>
      <c r="G805" s="61">
        <v>0.21058358999999999</v>
      </c>
      <c r="H805" s="61">
        <v>0.16052950200000002</v>
      </c>
      <c r="I805" s="61">
        <v>0.34391523099999999</v>
      </c>
      <c r="J805" s="61">
        <v>0.20347886599999998</v>
      </c>
      <c r="K805" s="61">
        <v>0.27446109499999999</v>
      </c>
      <c r="L805" s="61">
        <v>0.36441233699999998</v>
      </c>
      <c r="M805" s="61"/>
      <c r="N805" s="61">
        <v>0.216795973</v>
      </c>
      <c r="O805" s="61">
        <v>0.58276142600000003</v>
      </c>
      <c r="P805" s="61">
        <v>0.60743851800000004</v>
      </c>
      <c r="Q805" s="61">
        <v>0.44481922200000001</v>
      </c>
      <c r="R805" s="14"/>
    </row>
    <row r="806" spans="1:18">
      <c r="A806" s="16">
        <v>401.5</v>
      </c>
      <c r="B806" s="61">
        <v>3.0381085699999998E-2</v>
      </c>
      <c r="C806" s="61">
        <v>0.15809624999999999</v>
      </c>
      <c r="D806" s="61">
        <v>0.172583071</v>
      </c>
      <c r="E806" s="61">
        <v>6.4620779999999996E-3</v>
      </c>
      <c r="F806" s="61">
        <v>0.30781612599999997</v>
      </c>
      <c r="G806" s="61">
        <v>0.196246537</v>
      </c>
      <c r="H806" s="61">
        <v>0.153340488</v>
      </c>
      <c r="I806" s="61">
        <v>0.33885093199999999</v>
      </c>
      <c r="J806" s="61">
        <v>0.205167455</v>
      </c>
      <c r="K806" s="61">
        <v>0.30618268199999998</v>
      </c>
      <c r="L806" s="61">
        <v>0.35652107999999999</v>
      </c>
      <c r="M806" s="61"/>
      <c r="N806" s="61">
        <v>0.21299471400000003</v>
      </c>
      <c r="O806" s="61">
        <v>0.573770059</v>
      </c>
      <c r="P806" s="61">
        <v>0.60204401400000007</v>
      </c>
      <c r="Q806" s="61">
        <v>0.45124789700000001</v>
      </c>
      <c r="R806" s="14"/>
    </row>
    <row r="807" spans="1:18">
      <c r="A807" s="16">
        <v>402</v>
      </c>
      <c r="B807" s="61">
        <v>4.6815987599999997E-2</v>
      </c>
      <c r="C807" s="61">
        <v>0.169095312</v>
      </c>
      <c r="D807" s="61">
        <v>0.171523593</v>
      </c>
      <c r="E807" s="61">
        <v>3.8607200000000002E-3</v>
      </c>
      <c r="F807" s="61">
        <v>0.34004624499999997</v>
      </c>
      <c r="G807" s="61">
        <v>0.220444486</v>
      </c>
      <c r="H807" s="61">
        <v>0.14857774900000001</v>
      </c>
      <c r="I807" s="61">
        <v>0.35453005500000001</v>
      </c>
      <c r="J807" s="61">
        <v>0.197289928</v>
      </c>
      <c r="K807" s="61">
        <v>0.28247544200000002</v>
      </c>
      <c r="L807" s="61">
        <v>0.35979272799999995</v>
      </c>
      <c r="M807" s="61"/>
      <c r="N807" s="61">
        <v>0.21736572899999998</v>
      </c>
      <c r="O807" s="61">
        <v>0.57786332699999998</v>
      </c>
      <c r="P807" s="61">
        <v>0.58979851500000002</v>
      </c>
      <c r="Q807" s="61">
        <v>0.46471132799999998</v>
      </c>
      <c r="R807" s="14"/>
    </row>
    <row r="808" spans="1:18">
      <c r="A808" s="16">
        <v>402.5</v>
      </c>
      <c r="B808" s="61">
        <v>4.0108969099999996E-2</v>
      </c>
      <c r="C808" s="61">
        <v>0.1722137</v>
      </c>
      <c r="D808" s="61">
        <v>0.16951075700000001</v>
      </c>
      <c r="E808" s="61">
        <v>1.0289481599999999E-2</v>
      </c>
      <c r="F808" s="61">
        <v>0.31444346700000003</v>
      </c>
      <c r="G808" s="61">
        <v>0.21610271099999998</v>
      </c>
      <c r="H808" s="61">
        <v>0.15121077400000002</v>
      </c>
      <c r="I808" s="61">
        <v>0.35261052599999998</v>
      </c>
      <c r="J808" s="61">
        <v>0.19970020300000002</v>
      </c>
      <c r="K808" s="61">
        <v>0.28509891799999998</v>
      </c>
      <c r="L808" s="61">
        <v>0.35452350699999996</v>
      </c>
      <c r="M808" s="61"/>
      <c r="N808" s="61">
        <v>0.20813781200000001</v>
      </c>
      <c r="O808" s="61">
        <v>0.56843047499999999</v>
      </c>
      <c r="P808" s="61">
        <v>0.58496517300000006</v>
      </c>
      <c r="Q808" s="61">
        <v>0.437097287</v>
      </c>
      <c r="R808" s="14"/>
    </row>
    <row r="809" spans="1:18">
      <c r="A809" s="16">
        <v>403</v>
      </c>
      <c r="B809" s="61">
        <v>4.1973086000000007E-2</v>
      </c>
      <c r="C809" s="61">
        <v>0.16845223600000001</v>
      </c>
      <c r="D809" s="61">
        <v>0.16636129199999999</v>
      </c>
      <c r="E809" s="61">
        <v>6.8244226999999999E-3</v>
      </c>
      <c r="F809" s="61">
        <v>0.31292142299999998</v>
      </c>
      <c r="G809" s="61">
        <v>0.209250406</v>
      </c>
      <c r="H809" s="61">
        <v>0.12964030599999998</v>
      </c>
      <c r="I809" s="61">
        <v>0.32590024100000003</v>
      </c>
      <c r="J809" s="61">
        <v>0.17251783199999998</v>
      </c>
      <c r="K809" s="61">
        <v>0.26980170799999997</v>
      </c>
      <c r="L809" s="61">
        <v>0.36639547</v>
      </c>
      <c r="M809" s="61"/>
      <c r="N809" s="61">
        <v>0.21421148200000001</v>
      </c>
      <c r="O809" s="61">
        <v>0.57035134900000006</v>
      </c>
      <c r="P809" s="61">
        <v>0.57467836500000002</v>
      </c>
      <c r="Q809" s="61">
        <v>0.44583065599999999</v>
      </c>
      <c r="R809" s="14"/>
    </row>
    <row r="810" spans="1:18">
      <c r="A810" s="16">
        <v>403.5</v>
      </c>
      <c r="B810" s="61">
        <v>3.4604745800000003E-2</v>
      </c>
      <c r="C810" s="61">
        <v>0.170032928</v>
      </c>
      <c r="D810" s="61">
        <v>0.16688039899999998</v>
      </c>
      <c r="E810" s="61">
        <v>1.06972903E-2</v>
      </c>
      <c r="F810" s="61">
        <v>0.28058218099999999</v>
      </c>
      <c r="G810" s="61">
        <v>0.16273068500000001</v>
      </c>
      <c r="H810" s="61">
        <v>0.130590924</v>
      </c>
      <c r="I810" s="61">
        <v>0.283634887</v>
      </c>
      <c r="J810" s="61">
        <v>0.15691081900000001</v>
      </c>
      <c r="K810" s="61">
        <v>0.24041083100000002</v>
      </c>
      <c r="L810" s="61">
        <v>0.36312861400000002</v>
      </c>
      <c r="M810" s="61"/>
      <c r="N810" s="61">
        <v>0.21790946000000003</v>
      </c>
      <c r="O810" s="61">
        <v>0.57414647200000002</v>
      </c>
      <c r="P810" s="61">
        <v>0.57074486299999994</v>
      </c>
      <c r="Q810" s="61">
        <v>0.46304273700000004</v>
      </c>
      <c r="R810" s="14"/>
    </row>
    <row r="811" spans="1:18">
      <c r="A811" s="16">
        <v>404</v>
      </c>
      <c r="B811" s="61">
        <v>2.6045152100000003E-2</v>
      </c>
      <c r="C811" s="61">
        <v>0.16268494</v>
      </c>
      <c r="D811" s="61">
        <v>0.16536854200000001</v>
      </c>
      <c r="E811" s="61">
        <v>9.8178342999999998E-3</v>
      </c>
      <c r="F811" s="61">
        <v>0.25267620399999996</v>
      </c>
      <c r="G811" s="61">
        <v>0.13476407900000001</v>
      </c>
      <c r="H811" s="61">
        <v>0.123741266</v>
      </c>
      <c r="I811" s="61">
        <v>0.26608126100000001</v>
      </c>
      <c r="J811" s="61">
        <v>0.151024774</v>
      </c>
      <c r="K811" s="61">
        <v>0.20515929100000002</v>
      </c>
      <c r="L811" s="61">
        <v>0.36144615400000002</v>
      </c>
      <c r="M811" s="61"/>
      <c r="N811" s="61">
        <v>0.21511366800000001</v>
      </c>
      <c r="O811" s="61">
        <v>0.57166027499999994</v>
      </c>
      <c r="P811" s="61">
        <v>0.56028375099999994</v>
      </c>
      <c r="Q811" s="61">
        <v>0.449931523</v>
      </c>
      <c r="R811" s="14"/>
    </row>
    <row r="812" spans="1:18">
      <c r="A812" s="16">
        <v>404.5</v>
      </c>
      <c r="B812" s="61">
        <v>4.0195225199999997E-2</v>
      </c>
      <c r="C812" s="61">
        <v>0.17173325299999997</v>
      </c>
      <c r="D812" s="61">
        <v>0.166851737</v>
      </c>
      <c r="E812" s="61">
        <v>1.15611671E-2</v>
      </c>
      <c r="F812" s="61">
        <v>0.24892206600000003</v>
      </c>
      <c r="G812" s="61">
        <v>0.13644437300000001</v>
      </c>
      <c r="H812" s="61">
        <v>0.12644482800000001</v>
      </c>
      <c r="I812" s="61">
        <v>0.25470362899999999</v>
      </c>
      <c r="J812" s="61">
        <v>0.14014157499999999</v>
      </c>
      <c r="K812" s="61">
        <v>0.19887605799999999</v>
      </c>
      <c r="L812" s="61">
        <v>0.36751957299999999</v>
      </c>
      <c r="M812" s="61"/>
      <c r="N812" s="61">
        <v>0.21568285300000001</v>
      </c>
      <c r="O812" s="61">
        <v>0.55556683100000004</v>
      </c>
      <c r="P812" s="61">
        <v>0.56557236499999997</v>
      </c>
      <c r="Q812" s="61">
        <v>0.46675096799999999</v>
      </c>
      <c r="R812" s="14"/>
    </row>
    <row r="813" spans="1:18">
      <c r="A813" s="16">
        <v>405</v>
      </c>
      <c r="B813" s="61">
        <v>3.9539307599999997E-2</v>
      </c>
      <c r="C813" s="61">
        <v>0.16010206799999999</v>
      </c>
      <c r="D813" s="61">
        <v>0.16782417500000002</v>
      </c>
      <c r="E813" s="61">
        <v>1.0690575799999999E-2</v>
      </c>
      <c r="F813" s="61">
        <v>0.23147442999999998</v>
      </c>
      <c r="G813" s="61">
        <v>0.122399937</v>
      </c>
      <c r="H813" s="61">
        <v>0.123037537</v>
      </c>
      <c r="I813" s="61">
        <v>0.23591181500000002</v>
      </c>
      <c r="J813" s="61">
        <v>0.14290835899999998</v>
      </c>
      <c r="K813" s="61">
        <v>0.20037880000000002</v>
      </c>
      <c r="L813" s="61">
        <v>0.36016903700000003</v>
      </c>
      <c r="M813" s="61"/>
      <c r="N813" s="61">
        <v>0.20920525200000001</v>
      </c>
      <c r="O813" s="61">
        <v>0.57400057599999998</v>
      </c>
      <c r="P813" s="61">
        <v>0.55312575399999997</v>
      </c>
      <c r="Q813" s="61">
        <v>0.47239908999999997</v>
      </c>
      <c r="R813" s="14"/>
    </row>
    <row r="814" spans="1:18">
      <c r="A814" s="16">
        <v>405.5</v>
      </c>
      <c r="B814" s="61">
        <v>3.3997629699999997E-2</v>
      </c>
      <c r="C814" s="61">
        <v>0.16024912400000002</v>
      </c>
      <c r="D814" s="61">
        <v>0.15511042899999999</v>
      </c>
      <c r="E814" s="61">
        <v>1.1084645299999999E-2</v>
      </c>
      <c r="F814" s="61">
        <v>0.21585057500000002</v>
      </c>
      <c r="G814" s="61">
        <v>0.118513009</v>
      </c>
      <c r="H814" s="61">
        <v>0.114835248</v>
      </c>
      <c r="I814" s="61">
        <v>0.246401696</v>
      </c>
      <c r="J814" s="61">
        <v>0.13315021700000002</v>
      </c>
      <c r="K814" s="61">
        <v>0.194261558</v>
      </c>
      <c r="L814" s="61">
        <v>0.355250925</v>
      </c>
      <c r="M814" s="61"/>
      <c r="N814" s="61">
        <v>0.21457418400000003</v>
      </c>
      <c r="O814" s="61">
        <v>0.56227644099999996</v>
      </c>
      <c r="P814" s="61">
        <v>0.55353488900000003</v>
      </c>
      <c r="Q814" s="61">
        <v>0.468425284</v>
      </c>
      <c r="R814" s="14"/>
    </row>
    <row r="815" spans="1:18">
      <c r="A815" s="16">
        <v>406</v>
      </c>
      <c r="B815" s="61">
        <v>4.6042422199999995E-2</v>
      </c>
      <c r="C815" s="61">
        <v>0.161641429</v>
      </c>
      <c r="D815" s="61">
        <v>0.174812358</v>
      </c>
      <c r="E815" s="61">
        <v>1.6452121E-2</v>
      </c>
      <c r="F815" s="61">
        <v>0.22609865100000001</v>
      </c>
      <c r="G815" s="61">
        <v>0.1249324</v>
      </c>
      <c r="H815" s="61">
        <v>0.10571827</v>
      </c>
      <c r="I815" s="61">
        <v>0.23364547800000002</v>
      </c>
      <c r="J815" s="61">
        <v>0.12718628400000001</v>
      </c>
      <c r="K815" s="61">
        <v>0.19805583899999998</v>
      </c>
      <c r="L815" s="61">
        <v>0.35101434100000001</v>
      </c>
      <c r="M815" s="61"/>
      <c r="N815" s="61">
        <v>0.20881928</v>
      </c>
      <c r="O815" s="61">
        <v>0.56027692699999998</v>
      </c>
      <c r="P815" s="61">
        <v>0.54780679300000001</v>
      </c>
      <c r="Q815" s="61">
        <v>0.41564749699999998</v>
      </c>
      <c r="R815" s="14"/>
    </row>
    <row r="816" spans="1:18">
      <c r="A816" s="16">
        <v>406.5</v>
      </c>
      <c r="B816" s="61">
        <v>2.4649036700000002E-2</v>
      </c>
      <c r="C816" s="61">
        <v>0.16345024899999999</v>
      </c>
      <c r="D816" s="61">
        <v>0.15341831</v>
      </c>
      <c r="E816" s="61">
        <v>1.4425655900000001E-2</v>
      </c>
      <c r="F816" s="61">
        <v>0.22483653100000001</v>
      </c>
      <c r="G816" s="61">
        <v>0.118513514</v>
      </c>
      <c r="H816" s="61">
        <v>0.11051709999999999</v>
      </c>
      <c r="I816" s="61">
        <v>0.23797296700000001</v>
      </c>
      <c r="J816" s="61">
        <v>0.125654721</v>
      </c>
      <c r="K816" s="61">
        <v>0.18272153899999999</v>
      </c>
      <c r="L816" s="61">
        <v>0.35177889200000001</v>
      </c>
      <c r="M816" s="61"/>
      <c r="N816" s="61">
        <v>0.22164441600000001</v>
      </c>
      <c r="O816" s="61">
        <v>0.55744584200000002</v>
      </c>
      <c r="P816" s="61">
        <v>0.55280600000000002</v>
      </c>
      <c r="Q816" s="61">
        <v>0.45311465499999998</v>
      </c>
      <c r="R816" s="14"/>
    </row>
    <row r="817" spans="1:18">
      <c r="A817" s="16">
        <v>407</v>
      </c>
      <c r="B817" s="61">
        <v>4.9708516200000004E-2</v>
      </c>
      <c r="C817" s="61">
        <v>0.155743509</v>
      </c>
      <c r="D817" s="61">
        <v>0.16771447299999998</v>
      </c>
      <c r="E817" s="61">
        <v>3.1376498000000004E-3</v>
      </c>
      <c r="F817" s="61">
        <v>0.23900368899999999</v>
      </c>
      <c r="G817" s="61">
        <v>0.112529112</v>
      </c>
      <c r="H817" s="61">
        <v>0.10883436299999999</v>
      </c>
      <c r="I817" s="61">
        <v>0.24430885899999999</v>
      </c>
      <c r="J817" s="61">
        <v>0.135019743</v>
      </c>
      <c r="K817" s="61">
        <v>0.17819695400000002</v>
      </c>
      <c r="L817" s="61">
        <v>0.34724123400000001</v>
      </c>
      <c r="M817" s="61"/>
      <c r="N817" s="61">
        <v>0.21267019600000001</v>
      </c>
      <c r="O817" s="61">
        <v>0.55823845299999997</v>
      </c>
      <c r="P817" s="61">
        <v>0.54155550900000005</v>
      </c>
      <c r="Q817" s="61">
        <v>0.42456206799999996</v>
      </c>
      <c r="R817" s="14"/>
    </row>
    <row r="818" spans="1:18">
      <c r="A818" s="16">
        <v>407.5</v>
      </c>
      <c r="B818" s="61">
        <v>3.9883688300000004E-2</v>
      </c>
      <c r="C818" s="61">
        <v>0.18011997799999999</v>
      </c>
      <c r="D818" s="61">
        <v>0.16445907099999998</v>
      </c>
      <c r="E818" s="61">
        <v>1.7003331100000001E-2</v>
      </c>
      <c r="F818" s="61">
        <v>0.22325075799999999</v>
      </c>
      <c r="G818" s="61">
        <v>0.101644071</v>
      </c>
      <c r="H818" s="61">
        <v>0.11544592400000001</v>
      </c>
      <c r="I818" s="61">
        <v>0.233830487</v>
      </c>
      <c r="J818" s="61">
        <v>0.131544041</v>
      </c>
      <c r="K818" s="61">
        <v>0.18677575199999999</v>
      </c>
      <c r="L818" s="61">
        <v>0.35415042800000002</v>
      </c>
      <c r="M818" s="61"/>
      <c r="N818" s="61">
        <v>0.21578239700000001</v>
      </c>
      <c r="O818" s="61">
        <v>0.54799284800000003</v>
      </c>
      <c r="P818" s="61">
        <v>0.543330388</v>
      </c>
      <c r="Q818" s="61">
        <v>0.46791439299999998</v>
      </c>
      <c r="R818" s="14"/>
    </row>
    <row r="819" spans="1:18">
      <c r="A819" s="16">
        <v>408</v>
      </c>
      <c r="B819" s="61">
        <v>3.0340053500000002E-2</v>
      </c>
      <c r="C819" s="61">
        <v>0.16096117899999998</v>
      </c>
      <c r="D819" s="61">
        <v>0.15991317299999999</v>
      </c>
      <c r="E819" s="61">
        <v>1.7155055400000001E-2</v>
      </c>
      <c r="F819" s="61">
        <v>0.21459401499999997</v>
      </c>
      <c r="G819" s="61">
        <v>0.104659551</v>
      </c>
      <c r="H819" s="61">
        <v>0.114834779</v>
      </c>
      <c r="I819" s="61">
        <v>0.22410485099999999</v>
      </c>
      <c r="J819" s="61">
        <v>0.12624248199999999</v>
      </c>
      <c r="K819" s="61">
        <v>0.168247762</v>
      </c>
      <c r="L819" s="61">
        <v>0.35462558500000002</v>
      </c>
      <c r="M819" s="61"/>
      <c r="N819" s="61">
        <v>0.21377268199999999</v>
      </c>
      <c r="O819" s="61">
        <v>0.55683400999999999</v>
      </c>
      <c r="P819" s="61">
        <v>0.563209073</v>
      </c>
      <c r="Q819" s="61">
        <v>0.45820105400000005</v>
      </c>
      <c r="R819" s="14"/>
    </row>
    <row r="820" spans="1:18">
      <c r="A820" s="16">
        <v>408.5</v>
      </c>
      <c r="B820" s="61">
        <v>3.2890177399999998E-2</v>
      </c>
      <c r="C820" s="61">
        <v>0.15477940800000001</v>
      </c>
      <c r="D820" s="61">
        <v>0.16701313299999998</v>
      </c>
      <c r="E820" s="61">
        <v>6.5006284000000006E-3</v>
      </c>
      <c r="F820" s="61">
        <v>0.22089808399999999</v>
      </c>
      <c r="G820" s="61">
        <v>0.11122547499999999</v>
      </c>
      <c r="H820" s="61">
        <v>9.4810715800000001E-2</v>
      </c>
      <c r="I820" s="61">
        <v>0.225500061</v>
      </c>
      <c r="J820" s="61">
        <v>0.124749098</v>
      </c>
      <c r="K820" s="61">
        <v>0.17506740300000001</v>
      </c>
      <c r="L820" s="61">
        <v>0.35628609900000002</v>
      </c>
      <c r="M820" s="61"/>
      <c r="N820" s="61">
        <v>0.21308333900000001</v>
      </c>
      <c r="O820" s="61">
        <v>0.56086253100000005</v>
      </c>
      <c r="P820" s="61">
        <v>0.53815225200000005</v>
      </c>
      <c r="Q820" s="61">
        <v>0.44509958799999999</v>
      </c>
      <c r="R820" s="14"/>
    </row>
    <row r="821" spans="1:18">
      <c r="A821" s="16">
        <v>409</v>
      </c>
      <c r="B821" s="61">
        <v>2.7749017000000001E-2</v>
      </c>
      <c r="C821" s="61">
        <v>0.16110429600000001</v>
      </c>
      <c r="D821" s="61">
        <v>0.15810590899999999</v>
      </c>
      <c r="E821" s="61">
        <v>1.40000453E-2</v>
      </c>
      <c r="F821" s="61">
        <v>0.216838274</v>
      </c>
      <c r="G821" s="61">
        <v>0.11498298999999999</v>
      </c>
      <c r="H821" s="61">
        <v>0.10069536700000001</v>
      </c>
      <c r="I821" s="61">
        <v>0.230151833</v>
      </c>
      <c r="J821" s="61">
        <v>0.13669504099999999</v>
      </c>
      <c r="K821" s="61">
        <v>0.17169115600000001</v>
      </c>
      <c r="L821" s="61">
        <v>0.35565425500000003</v>
      </c>
      <c r="M821" s="61"/>
      <c r="N821" s="61">
        <v>0.21153580399999999</v>
      </c>
      <c r="O821" s="61">
        <v>0.55627994299999994</v>
      </c>
      <c r="P821" s="61">
        <v>0.56181173000000006</v>
      </c>
      <c r="Q821" s="61">
        <v>0.45212073699999999</v>
      </c>
      <c r="R821" s="14"/>
    </row>
    <row r="822" spans="1:18">
      <c r="A822" s="16">
        <v>409.5</v>
      </c>
      <c r="B822" s="61">
        <v>5.1368579499999997E-2</v>
      </c>
      <c r="C822" s="61">
        <v>0.15600087900000001</v>
      </c>
      <c r="D822" s="61">
        <v>0.16605378200000001</v>
      </c>
      <c r="E822" s="61">
        <v>8.8811492000000006E-3</v>
      </c>
      <c r="F822" s="61">
        <v>0.21582823800000001</v>
      </c>
      <c r="G822" s="61">
        <v>0.11426053700000001</v>
      </c>
      <c r="H822" s="61">
        <v>0.10758393099999999</v>
      </c>
      <c r="I822" s="61">
        <v>0.23220375700000001</v>
      </c>
      <c r="J822" s="61">
        <v>0.13015330899999999</v>
      </c>
      <c r="K822" s="61">
        <v>0.17609172200000001</v>
      </c>
      <c r="L822" s="61">
        <v>0.35902478399999999</v>
      </c>
      <c r="M822" s="61"/>
      <c r="N822" s="61">
        <v>0.210208698</v>
      </c>
      <c r="O822" s="61">
        <v>0.54966775599999995</v>
      </c>
      <c r="P822" s="61">
        <v>0.52703950799999999</v>
      </c>
      <c r="Q822" s="61">
        <v>0.44543957699999998</v>
      </c>
      <c r="R822" s="14"/>
    </row>
    <row r="823" spans="1:18">
      <c r="A823" s="16">
        <v>410</v>
      </c>
      <c r="B823" s="61">
        <v>3.4568653500000004E-2</v>
      </c>
      <c r="C823" s="61">
        <v>0.145668505</v>
      </c>
      <c r="D823" s="61">
        <v>0.15196559799999998</v>
      </c>
      <c r="E823" s="61">
        <v>1.6480257000000002E-2</v>
      </c>
      <c r="F823" s="61">
        <v>0.21279013500000002</v>
      </c>
      <c r="G823" s="61">
        <v>0.106246454</v>
      </c>
      <c r="H823" s="61">
        <v>0.10593876299999999</v>
      </c>
      <c r="I823" s="61">
        <v>0.22623197099999998</v>
      </c>
      <c r="J823" s="61">
        <v>0.12196577700000001</v>
      </c>
      <c r="K823" s="61">
        <v>0.17474863100000002</v>
      </c>
      <c r="L823" s="61">
        <v>0.36047224100000003</v>
      </c>
      <c r="M823" s="61"/>
      <c r="N823" s="61">
        <v>0.21035472599999999</v>
      </c>
      <c r="O823" s="61">
        <v>0.56139775700000005</v>
      </c>
      <c r="P823" s="61">
        <v>0.52150487800000001</v>
      </c>
      <c r="Q823" s="61">
        <v>0.43763636699999997</v>
      </c>
      <c r="R823" s="14"/>
    </row>
    <row r="824" spans="1:18">
      <c r="A824" s="16">
        <v>410.5</v>
      </c>
      <c r="B824" s="61">
        <v>3.63783102E-2</v>
      </c>
      <c r="C824" s="61">
        <v>0.16698956700000001</v>
      </c>
      <c r="D824" s="61">
        <v>0.16548278299999999</v>
      </c>
      <c r="E824" s="61">
        <v>1.55735371E-2</v>
      </c>
      <c r="F824" s="61">
        <v>0.208497344</v>
      </c>
      <c r="G824" s="61">
        <v>0.103854223</v>
      </c>
      <c r="H824" s="61">
        <v>0.101899163</v>
      </c>
      <c r="I824" s="61">
        <v>0.222831853</v>
      </c>
      <c r="J824" s="61">
        <v>0.12561647200000001</v>
      </c>
      <c r="K824" s="61">
        <v>0.17449004099999998</v>
      </c>
      <c r="L824" s="61">
        <v>0.35486346400000002</v>
      </c>
      <c r="M824" s="61"/>
      <c r="N824" s="61">
        <v>0.20345053499999999</v>
      </c>
      <c r="O824" s="61">
        <v>0.56083868400000003</v>
      </c>
      <c r="P824" s="61">
        <v>0.54366554499999997</v>
      </c>
      <c r="Q824" s="61">
        <v>0.43661873700000003</v>
      </c>
      <c r="R824" s="14"/>
    </row>
    <row r="825" spans="1:18">
      <c r="A825" s="16">
        <v>411</v>
      </c>
      <c r="B825" s="61">
        <v>3.4116834399999997E-2</v>
      </c>
      <c r="C825" s="61">
        <v>0.16850435</v>
      </c>
      <c r="D825" s="61">
        <v>0.15528924499999999</v>
      </c>
      <c r="E825" s="61">
        <v>1.61100016E-2</v>
      </c>
      <c r="F825" s="61">
        <v>0.20589639900000001</v>
      </c>
      <c r="G825" s="61">
        <v>0.10406696999999999</v>
      </c>
      <c r="H825" s="61">
        <v>0.10054536</v>
      </c>
      <c r="I825" s="61">
        <v>0.22544036599999998</v>
      </c>
      <c r="J825" s="61">
        <v>0.13026238599999998</v>
      </c>
      <c r="K825" s="61">
        <v>0.16739725700000002</v>
      </c>
      <c r="L825" s="61">
        <v>0.35085518100000002</v>
      </c>
      <c r="M825" s="61"/>
      <c r="N825" s="61">
        <v>0.208401588</v>
      </c>
      <c r="O825" s="61">
        <v>0.55568516300000004</v>
      </c>
      <c r="P825" s="61">
        <v>0.547369043</v>
      </c>
      <c r="Q825" s="61">
        <v>0.45266453699999998</v>
      </c>
      <c r="R825" s="14"/>
    </row>
    <row r="826" spans="1:18">
      <c r="A826" s="16">
        <v>411.5</v>
      </c>
      <c r="B826" s="61">
        <v>4.7703698000000003E-2</v>
      </c>
      <c r="C826" s="61">
        <v>0.16453446499999999</v>
      </c>
      <c r="D826" s="61">
        <v>0.15545757099999999</v>
      </c>
      <c r="E826" s="61">
        <v>1.4602310300000001E-2</v>
      </c>
      <c r="F826" s="61">
        <v>0.22285655299999999</v>
      </c>
      <c r="G826" s="61">
        <v>9.4309769200000004E-2</v>
      </c>
      <c r="H826" s="61">
        <v>0.10648835600000001</v>
      </c>
      <c r="I826" s="61">
        <v>0.225386909</v>
      </c>
      <c r="J826" s="61">
        <v>0.11779717099999999</v>
      </c>
      <c r="K826" s="61">
        <v>0.17044362599999999</v>
      </c>
      <c r="L826" s="61">
        <v>0.352870299</v>
      </c>
      <c r="M826" s="61"/>
      <c r="N826" s="61">
        <v>0.20835340200000002</v>
      </c>
      <c r="O826" s="61">
        <v>0.56689767499999999</v>
      </c>
      <c r="P826" s="61">
        <v>0.54645835099999995</v>
      </c>
      <c r="Q826" s="61">
        <v>0.43000662200000001</v>
      </c>
      <c r="R826" s="14"/>
    </row>
    <row r="827" spans="1:18">
      <c r="A827" s="16">
        <v>412</v>
      </c>
      <c r="B827" s="61">
        <v>2.0723141300000001E-2</v>
      </c>
      <c r="C827" s="61">
        <v>0.168272169</v>
      </c>
      <c r="D827" s="61">
        <v>0.15621584899999999</v>
      </c>
      <c r="E827" s="61">
        <v>8.7576922000000001E-3</v>
      </c>
      <c r="F827" s="61">
        <v>0.212813212</v>
      </c>
      <c r="G827" s="61">
        <v>0.10178461600000001</v>
      </c>
      <c r="H827" s="61">
        <v>0.10470098200000001</v>
      </c>
      <c r="I827" s="61">
        <v>0.23201008200000001</v>
      </c>
      <c r="J827" s="61">
        <v>0.120343242</v>
      </c>
      <c r="K827" s="61">
        <v>0.17124505599999998</v>
      </c>
      <c r="L827" s="61">
        <v>0.34311259300000002</v>
      </c>
      <c r="M827" s="61"/>
      <c r="N827" s="61">
        <v>0.21892130200000001</v>
      </c>
      <c r="O827" s="61">
        <v>0.55283092700000003</v>
      </c>
      <c r="P827" s="61">
        <v>0.53957411899999996</v>
      </c>
      <c r="Q827" s="61">
        <v>0.44628682400000003</v>
      </c>
      <c r="R827" s="14"/>
    </row>
    <row r="828" spans="1:18">
      <c r="A828" s="16">
        <v>412.5</v>
      </c>
      <c r="B828" s="61">
        <v>2.68757526E-2</v>
      </c>
      <c r="C828" s="61">
        <v>0.164407003</v>
      </c>
      <c r="D828" s="61">
        <v>0.15224474000000002</v>
      </c>
      <c r="E828" s="61">
        <v>6.3829858999999997E-3</v>
      </c>
      <c r="F828" s="61">
        <v>0.21157731900000001</v>
      </c>
      <c r="G828" s="61">
        <v>0.107503395</v>
      </c>
      <c r="H828" s="61">
        <v>9.2456016000000002E-2</v>
      </c>
      <c r="I828" s="61">
        <v>0.22882610799999997</v>
      </c>
      <c r="J828" s="61">
        <v>0.125593812</v>
      </c>
      <c r="K828" s="61">
        <v>0.165377681</v>
      </c>
      <c r="L828" s="61">
        <v>0.35142311800000003</v>
      </c>
      <c r="M828" s="61"/>
      <c r="N828" s="61">
        <v>0.20423428099999999</v>
      </c>
      <c r="O828" s="61">
        <v>0.55786568699999994</v>
      </c>
      <c r="P828" s="61">
        <v>0.53473504599999999</v>
      </c>
      <c r="Q828" s="61">
        <v>0.44366849600000002</v>
      </c>
      <c r="R828" s="14"/>
    </row>
    <row r="829" spans="1:18">
      <c r="A829" s="16">
        <v>413</v>
      </c>
      <c r="B829" s="61">
        <v>4.6645286799999998E-2</v>
      </c>
      <c r="C829" s="61">
        <v>0.158736501</v>
      </c>
      <c r="D829" s="61">
        <v>0.14976304199999999</v>
      </c>
      <c r="E829" s="61">
        <v>7.1609126999999991E-3</v>
      </c>
      <c r="F829" s="61">
        <v>0.20723574200000003</v>
      </c>
      <c r="G829" s="61">
        <v>8.7525890499999995E-2</v>
      </c>
      <c r="H829" s="61">
        <v>9.4134286800000008E-2</v>
      </c>
      <c r="I829" s="61">
        <v>0.22289768500000001</v>
      </c>
      <c r="J829" s="61">
        <v>0.126985549</v>
      </c>
      <c r="K829" s="61">
        <v>0.16294463100000001</v>
      </c>
      <c r="L829" s="61">
        <v>0.35053943099999996</v>
      </c>
      <c r="M829" s="61"/>
      <c r="N829" s="61">
        <v>0.20785690800000001</v>
      </c>
      <c r="O829" s="61">
        <v>0.55268572900000001</v>
      </c>
      <c r="P829" s="61">
        <v>0.52992191700000002</v>
      </c>
      <c r="Q829" s="61">
        <v>0.45185376799999999</v>
      </c>
      <c r="R829" s="14"/>
    </row>
    <row r="830" spans="1:18">
      <c r="A830" s="16">
        <v>413.5</v>
      </c>
      <c r="B830" s="61">
        <v>2.7039911600000001E-2</v>
      </c>
      <c r="C830" s="61">
        <v>0.150169151</v>
      </c>
      <c r="D830" s="61">
        <v>0.16194329299999999</v>
      </c>
      <c r="E830" s="61">
        <v>1.6108473500000001E-2</v>
      </c>
      <c r="F830" s="61">
        <v>0.21329506400000001</v>
      </c>
      <c r="G830" s="61">
        <v>9.8761678300000003E-2</v>
      </c>
      <c r="H830" s="61">
        <v>0.100294042</v>
      </c>
      <c r="I830" s="61">
        <v>0.23080224199999999</v>
      </c>
      <c r="J830" s="61">
        <v>0.129401189</v>
      </c>
      <c r="K830" s="61">
        <v>0.17311721899999999</v>
      </c>
      <c r="L830" s="61">
        <v>0.35539035400000002</v>
      </c>
      <c r="M830" s="61"/>
      <c r="N830" s="61">
        <v>0.204951728</v>
      </c>
      <c r="O830" s="61">
        <v>0.56214784200000001</v>
      </c>
      <c r="P830" s="61">
        <v>0.52994778599999992</v>
      </c>
      <c r="Q830" s="61">
        <v>0.435251516</v>
      </c>
      <c r="R830" s="14"/>
    </row>
    <row r="831" spans="1:18">
      <c r="A831" s="16">
        <v>414</v>
      </c>
      <c r="B831" s="61">
        <v>2.7827923000000001E-2</v>
      </c>
      <c r="C831" s="61">
        <v>0.151223413</v>
      </c>
      <c r="D831" s="61">
        <v>0.15811087600000001</v>
      </c>
      <c r="E831" s="61">
        <v>1.1123833199999999E-2</v>
      </c>
      <c r="F831" s="61">
        <v>0.214486327</v>
      </c>
      <c r="G831" s="61">
        <v>9.2911594100000008E-2</v>
      </c>
      <c r="H831" s="61">
        <v>9.9107981499999998E-2</v>
      </c>
      <c r="I831" s="61">
        <v>0.227806232</v>
      </c>
      <c r="J831" s="61">
        <v>0.12650899700000001</v>
      </c>
      <c r="K831" s="61">
        <v>0.17620681000000002</v>
      </c>
      <c r="L831" s="61">
        <v>0.35497598199999997</v>
      </c>
      <c r="M831" s="61"/>
      <c r="N831" s="61">
        <v>0.21220336000000001</v>
      </c>
      <c r="O831" s="61">
        <v>0.55627837499999999</v>
      </c>
      <c r="P831" s="61">
        <v>0.54161382499999999</v>
      </c>
      <c r="Q831" s="61">
        <v>0.439546398</v>
      </c>
      <c r="R831" s="14"/>
    </row>
    <row r="832" spans="1:18">
      <c r="A832" s="16">
        <v>414.5</v>
      </c>
      <c r="B832" s="61">
        <v>3.1493508099999998E-2</v>
      </c>
      <c r="C832" s="61">
        <v>0.165499064</v>
      </c>
      <c r="D832" s="61">
        <v>0.160049578</v>
      </c>
      <c r="E832" s="61">
        <v>1.36337013E-2</v>
      </c>
      <c r="F832" s="61">
        <v>0.209727316</v>
      </c>
      <c r="G832" s="61">
        <v>9.0105296999999987E-2</v>
      </c>
      <c r="H832" s="61">
        <v>9.8593027600000008E-2</v>
      </c>
      <c r="I832" s="61">
        <v>0.215196796</v>
      </c>
      <c r="J832" s="61">
        <v>0.12599381200000001</v>
      </c>
      <c r="K832" s="61">
        <v>0.17177318</v>
      </c>
      <c r="L832" s="61">
        <v>0.35682974100000003</v>
      </c>
      <c r="M832" s="61"/>
      <c r="N832" s="61">
        <v>0.21945647600000001</v>
      </c>
      <c r="O832" s="61">
        <v>0.56188713499999998</v>
      </c>
      <c r="P832" s="61">
        <v>0.53515416799999993</v>
      </c>
      <c r="Q832" s="61">
        <v>0.463243564</v>
      </c>
      <c r="R832" s="14"/>
    </row>
    <row r="833" spans="1:18">
      <c r="A833" s="16">
        <v>415</v>
      </c>
      <c r="B833" s="61">
        <v>4.2045345400000003E-2</v>
      </c>
      <c r="C833" s="61">
        <v>0.15488875599999999</v>
      </c>
      <c r="D833" s="61">
        <v>0.16044512600000002</v>
      </c>
      <c r="E833" s="61">
        <v>1.3874438099999999E-2</v>
      </c>
      <c r="F833" s="61">
        <v>0.214829032</v>
      </c>
      <c r="G833" s="61">
        <v>9.6528389699999995E-2</v>
      </c>
      <c r="H833" s="61">
        <v>9.5963980300000001E-2</v>
      </c>
      <c r="I833" s="61">
        <v>0.22390320699999999</v>
      </c>
      <c r="J833" s="61">
        <v>0.12451446100000001</v>
      </c>
      <c r="K833" s="61">
        <v>0.16545151499999999</v>
      </c>
      <c r="L833" s="61">
        <v>0.35485060800000001</v>
      </c>
      <c r="M833" s="61"/>
      <c r="N833" s="61">
        <v>0.21065990599999998</v>
      </c>
      <c r="O833" s="61">
        <v>0.550931379</v>
      </c>
      <c r="P833" s="61">
        <v>0.52671164699999995</v>
      </c>
      <c r="Q833" s="61">
        <v>0.44298284199999999</v>
      </c>
      <c r="R833" s="14"/>
    </row>
    <row r="834" spans="1:18">
      <c r="A834" s="16">
        <v>415.5</v>
      </c>
      <c r="B834" s="61">
        <v>2.3525611500000002E-2</v>
      </c>
      <c r="C834" s="61">
        <v>0.15871101200000001</v>
      </c>
      <c r="D834" s="61">
        <v>0.16058785</v>
      </c>
      <c r="E834" s="61">
        <v>1.4513677499999999E-2</v>
      </c>
      <c r="F834" s="61">
        <v>0.21061806799999999</v>
      </c>
      <c r="G834" s="61">
        <v>8.105869260000001E-2</v>
      </c>
      <c r="H834" s="61">
        <v>9.5066994000000002E-2</v>
      </c>
      <c r="I834" s="61">
        <v>0.22513120099999998</v>
      </c>
      <c r="J834" s="61">
        <v>0.123178227</v>
      </c>
      <c r="K834" s="61">
        <v>0.17687579800000003</v>
      </c>
      <c r="L834" s="61">
        <v>0.35191901600000003</v>
      </c>
      <c r="M834" s="61"/>
      <c r="N834" s="61">
        <v>0.22187588999999999</v>
      </c>
      <c r="O834" s="61">
        <v>0.55505215399999996</v>
      </c>
      <c r="P834" s="61">
        <v>0.54456542100000005</v>
      </c>
      <c r="Q834" s="61">
        <v>0.44969707399999997</v>
      </c>
      <c r="R834" s="14"/>
    </row>
    <row r="835" spans="1:18">
      <c r="A835" s="16">
        <v>416</v>
      </c>
      <c r="B835" s="61">
        <v>3.6808857200000003E-2</v>
      </c>
      <c r="C835" s="61">
        <v>0.15987585400000001</v>
      </c>
      <c r="D835" s="61">
        <v>0.16009069100000001</v>
      </c>
      <c r="E835" s="61">
        <v>9.423659899999999E-3</v>
      </c>
      <c r="F835" s="61">
        <v>0.212263438</v>
      </c>
      <c r="G835" s="61">
        <v>9.3409260199999997E-2</v>
      </c>
      <c r="H835" s="61">
        <v>9.9651463400000001E-2</v>
      </c>
      <c r="I835" s="61">
        <v>0.22122758099999998</v>
      </c>
      <c r="J835" s="61">
        <v>0.11023951500000001</v>
      </c>
      <c r="K835" s="61">
        <v>0.16975337400000001</v>
      </c>
      <c r="L835" s="61">
        <v>0.35789269299999998</v>
      </c>
      <c r="M835" s="61"/>
      <c r="N835" s="61">
        <v>0.21502854700000001</v>
      </c>
      <c r="O835" s="61">
        <v>0.56208475599999996</v>
      </c>
      <c r="P835" s="61">
        <v>0.53731375000000003</v>
      </c>
      <c r="Q835" s="61">
        <v>0.45166340199999999</v>
      </c>
      <c r="R835" s="14"/>
    </row>
    <row r="836" spans="1:18">
      <c r="A836" s="16">
        <v>416.5</v>
      </c>
      <c r="B836" s="61">
        <v>3.7013794099999997E-2</v>
      </c>
      <c r="C836" s="61">
        <v>0.16085970700000002</v>
      </c>
      <c r="D836" s="61">
        <v>0.15946259899999998</v>
      </c>
      <c r="E836" s="61">
        <v>1.0128407900000001E-2</v>
      </c>
      <c r="F836" s="61">
        <v>0.20565731400000001</v>
      </c>
      <c r="G836" s="61">
        <v>9.5462674799999994E-2</v>
      </c>
      <c r="H836" s="61">
        <v>0.10033742</v>
      </c>
      <c r="I836" s="61">
        <v>0.22416260199999999</v>
      </c>
      <c r="J836" s="61">
        <v>0.111255728</v>
      </c>
      <c r="K836" s="61">
        <v>0.17085272799999998</v>
      </c>
      <c r="L836" s="61">
        <v>0.35383194099999998</v>
      </c>
      <c r="M836" s="61"/>
      <c r="N836" s="61">
        <v>0.21343578300000002</v>
      </c>
      <c r="O836" s="61">
        <v>0.53482132500000001</v>
      </c>
      <c r="P836" s="61">
        <v>0.53687859799999993</v>
      </c>
      <c r="Q836" s="61">
        <v>0.44180287300000004</v>
      </c>
      <c r="R836" s="14"/>
    </row>
    <row r="837" spans="1:18">
      <c r="A837" s="16">
        <v>417</v>
      </c>
      <c r="B837" s="61">
        <v>3.3993288499999996E-2</v>
      </c>
      <c r="C837" s="61">
        <v>0.15685611599999999</v>
      </c>
      <c r="D837" s="61">
        <v>0.152629032</v>
      </c>
      <c r="E837" s="61">
        <v>1.3816065299999999E-2</v>
      </c>
      <c r="F837" s="61">
        <v>0.20438351499999999</v>
      </c>
      <c r="G837" s="61">
        <v>9.2133517799999995E-2</v>
      </c>
      <c r="H837" s="61">
        <v>9.5998686799999997E-2</v>
      </c>
      <c r="I837" s="61">
        <v>0.221577423</v>
      </c>
      <c r="J837" s="61">
        <v>0.113951917</v>
      </c>
      <c r="K837" s="61">
        <v>0.17807050400000002</v>
      </c>
      <c r="L837" s="61">
        <v>0.35830321400000004</v>
      </c>
      <c r="M837" s="61"/>
      <c r="N837" s="61">
        <v>0.217774842</v>
      </c>
      <c r="O837" s="61">
        <v>0.53909818300000001</v>
      </c>
      <c r="P837" s="61">
        <v>0.55338909000000003</v>
      </c>
      <c r="Q837" s="61">
        <v>0.454824848</v>
      </c>
      <c r="R837" s="14"/>
    </row>
    <row r="838" spans="1:18">
      <c r="A838" s="16">
        <v>417.5</v>
      </c>
      <c r="B838" s="61">
        <v>3.5699009699999999E-2</v>
      </c>
      <c r="C838" s="61">
        <v>0.150838527</v>
      </c>
      <c r="D838" s="61">
        <v>0.15498489400000001</v>
      </c>
      <c r="E838" s="61">
        <v>1.44503853E-2</v>
      </c>
      <c r="F838" s="61">
        <v>0.219698484</v>
      </c>
      <c r="G838" s="61">
        <v>9.1213280099999988E-2</v>
      </c>
      <c r="H838" s="61">
        <v>8.90932168E-2</v>
      </c>
      <c r="I838" s="61">
        <v>0.22355705199999998</v>
      </c>
      <c r="J838" s="61">
        <v>0.108716674</v>
      </c>
      <c r="K838" s="61">
        <v>0.15979992500000001</v>
      </c>
      <c r="L838" s="61">
        <v>0.35802362199999999</v>
      </c>
      <c r="M838" s="61"/>
      <c r="N838" s="61">
        <v>0.211238079</v>
      </c>
      <c r="O838" s="61">
        <v>0.54616616600000001</v>
      </c>
      <c r="P838" s="61">
        <v>0.55538687799999997</v>
      </c>
      <c r="Q838" s="61">
        <v>0.45657558999999998</v>
      </c>
      <c r="R838" s="14"/>
    </row>
    <row r="839" spans="1:18">
      <c r="A839" s="16">
        <v>418</v>
      </c>
      <c r="B839" s="61">
        <v>4.1476701699999993E-2</v>
      </c>
      <c r="C839" s="61">
        <v>0.15661623</v>
      </c>
      <c r="D839" s="61">
        <v>0.154232861</v>
      </c>
      <c r="E839" s="61">
        <v>1.26653841E-2</v>
      </c>
      <c r="F839" s="61">
        <v>0.21163041299999999</v>
      </c>
      <c r="G839" s="61">
        <v>9.4242408300000011E-2</v>
      </c>
      <c r="H839" s="61">
        <v>9.9842151200000007E-2</v>
      </c>
      <c r="I839" s="61">
        <v>0.217252418</v>
      </c>
      <c r="J839" s="61">
        <v>0.118230742</v>
      </c>
      <c r="K839" s="61">
        <v>0.17680622199999999</v>
      </c>
      <c r="L839" s="61">
        <v>0.35037546200000003</v>
      </c>
      <c r="M839" s="61"/>
      <c r="N839" s="61">
        <v>0.21623695600000001</v>
      </c>
      <c r="O839" s="61">
        <v>0.54464579599999996</v>
      </c>
      <c r="P839" s="61">
        <v>0.53885914099999999</v>
      </c>
      <c r="Q839" s="61">
        <v>0.46351747500000001</v>
      </c>
      <c r="R839" s="14"/>
    </row>
    <row r="840" spans="1:18">
      <c r="A840" s="16">
        <v>418.5</v>
      </c>
      <c r="B840" s="61">
        <v>2.7674617000000002E-2</v>
      </c>
      <c r="C840" s="61">
        <v>0.148917734</v>
      </c>
      <c r="D840" s="61">
        <v>0.16201481699999998</v>
      </c>
      <c r="E840" s="61">
        <v>1.0457650999999998E-2</v>
      </c>
      <c r="F840" s="61">
        <v>0.20039764900000001</v>
      </c>
      <c r="G840" s="61">
        <v>9.0900971300000008E-2</v>
      </c>
      <c r="H840" s="61">
        <v>9.1319667300000004E-2</v>
      </c>
      <c r="I840" s="61">
        <v>0.215845327</v>
      </c>
      <c r="J840" s="61">
        <v>0.11143246899999999</v>
      </c>
      <c r="K840" s="61">
        <v>0.17580613</v>
      </c>
      <c r="L840" s="61">
        <v>0.34915843499999999</v>
      </c>
      <c r="M840" s="61"/>
      <c r="N840" s="61">
        <v>0.212963862</v>
      </c>
      <c r="O840" s="61">
        <v>0.54373779300000002</v>
      </c>
      <c r="P840" s="61">
        <v>0.53566613500000004</v>
      </c>
      <c r="Q840" s="61">
        <v>0.45305950899999997</v>
      </c>
      <c r="R840" s="14"/>
    </row>
    <row r="841" spans="1:18">
      <c r="A841" s="16">
        <v>419</v>
      </c>
      <c r="B841" s="61">
        <v>4.4791514000000004E-2</v>
      </c>
      <c r="C841" s="61">
        <v>0.15609303999999999</v>
      </c>
      <c r="D841" s="61">
        <v>0.16130011799999999</v>
      </c>
      <c r="E841" s="61">
        <v>1.4700003800000002E-2</v>
      </c>
      <c r="F841" s="61">
        <v>0.20590229499999999</v>
      </c>
      <c r="G841" s="61">
        <v>9.5096708799999999E-2</v>
      </c>
      <c r="H841" s="61">
        <v>9.3706662199999999E-2</v>
      </c>
      <c r="I841" s="61">
        <v>0.23381479599999999</v>
      </c>
      <c r="J841" s="61">
        <v>0.11845768700000001</v>
      </c>
      <c r="K841" s="61">
        <v>0.154026722</v>
      </c>
      <c r="L841" s="61">
        <v>0.34633585300000003</v>
      </c>
      <c r="M841" s="61"/>
      <c r="N841" s="61">
        <v>0.208474247</v>
      </c>
      <c r="O841" s="61">
        <v>0.54733416800000001</v>
      </c>
      <c r="P841" s="61">
        <v>0.511790933</v>
      </c>
      <c r="Q841" s="61">
        <v>0.44181609199999999</v>
      </c>
      <c r="R841" s="14"/>
    </row>
    <row r="842" spans="1:18">
      <c r="A842" s="16">
        <v>419.5</v>
      </c>
      <c r="B842" s="61">
        <v>3.0574929900000002E-2</v>
      </c>
      <c r="C842" s="61">
        <v>0.14862755999999999</v>
      </c>
      <c r="D842" s="61">
        <v>0.167224867</v>
      </c>
      <c r="E842" s="61">
        <v>1.1267950799999999E-2</v>
      </c>
      <c r="F842" s="61">
        <v>0.21563549699999998</v>
      </c>
      <c r="G842" s="61">
        <v>8.8780985700000009E-2</v>
      </c>
      <c r="H842" s="61">
        <v>9.6372609499999998E-2</v>
      </c>
      <c r="I842" s="61">
        <v>0.21365216199999998</v>
      </c>
      <c r="J842" s="61">
        <v>0.113551656</v>
      </c>
      <c r="K842" s="61">
        <v>0.17324579700000001</v>
      </c>
      <c r="L842" s="61">
        <v>0.34817213700000005</v>
      </c>
      <c r="M842" s="61"/>
      <c r="N842" s="61">
        <v>0.20677832200000001</v>
      </c>
      <c r="O842" s="61">
        <v>0.54656704300000003</v>
      </c>
      <c r="P842" s="61">
        <v>0.54768676999999999</v>
      </c>
      <c r="Q842" s="61">
        <v>0.45711283799999997</v>
      </c>
      <c r="R842" s="14"/>
    </row>
    <row r="843" spans="1:18">
      <c r="A843" s="16">
        <v>420</v>
      </c>
      <c r="B843" s="61"/>
      <c r="C843" s="61"/>
      <c r="D843" s="61"/>
      <c r="E843" s="61"/>
      <c r="F843" s="61"/>
      <c r="G843" s="61"/>
      <c r="H843" s="61"/>
      <c r="I843" s="61"/>
      <c r="J843" s="61"/>
      <c r="K843" s="61"/>
      <c r="L843" s="61"/>
      <c r="M843" s="61"/>
      <c r="N843" s="61">
        <v>21.119927100000002</v>
      </c>
      <c r="O843" s="61">
        <v>53.973595400000001</v>
      </c>
      <c r="P843" s="61">
        <v>54.607112399999998</v>
      </c>
      <c r="Q843" s="61">
        <v>41.823881900000003</v>
      </c>
      <c r="R843" s="14"/>
    </row>
  </sheetData>
  <mergeCells count="3">
    <mergeCell ref="B1:Q1"/>
    <mergeCell ref="B2:L2"/>
    <mergeCell ref="N2:Q2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842CB-97ED-CC47-8108-3B274E5E9496}">
  <dimension ref="A1:S30"/>
  <sheetViews>
    <sheetView workbookViewId="0">
      <selection activeCell="O36" sqref="O36"/>
    </sheetView>
  </sheetViews>
  <sheetFormatPr baseColWidth="10" defaultRowHeight="16"/>
  <cols>
    <col min="1" max="1" width="14" style="66" customWidth="1"/>
    <col min="7" max="7" width="3.6640625" customWidth="1"/>
    <col min="14" max="14" width="11" bestFit="1" customWidth="1"/>
    <col min="15" max="15" width="19.83203125" bestFit="1" customWidth="1"/>
    <col min="16" max="16" width="19.5" bestFit="1" customWidth="1"/>
    <col min="17" max="17" width="13.83203125" bestFit="1" customWidth="1"/>
    <col min="18" max="18" width="15.33203125" bestFit="1" customWidth="1"/>
    <col min="19" max="19" width="11" bestFit="1" customWidth="1"/>
  </cols>
  <sheetData>
    <row r="1" spans="1:19">
      <c r="A1" s="119"/>
      <c r="B1" s="257" t="s">
        <v>15768</v>
      </c>
      <c r="C1" s="257"/>
      <c r="D1" s="257"/>
      <c r="E1" s="257"/>
      <c r="F1" s="257"/>
      <c r="G1" s="186"/>
      <c r="H1" s="245" t="s">
        <v>15766</v>
      </c>
      <c r="I1" s="245"/>
      <c r="J1" s="245"/>
      <c r="K1" s="245"/>
      <c r="L1" s="245"/>
      <c r="N1" s="200" t="s">
        <v>15832</v>
      </c>
      <c r="O1" s="200"/>
      <c r="P1" s="200"/>
      <c r="Q1" s="200"/>
      <c r="R1" s="200"/>
      <c r="S1" s="200"/>
    </row>
    <row r="2" spans="1:19">
      <c r="A2" s="119" t="s">
        <v>15875</v>
      </c>
      <c r="B2" s="235" t="s">
        <v>15913</v>
      </c>
      <c r="C2" s="235"/>
      <c r="D2" s="235"/>
      <c r="E2" s="235"/>
      <c r="F2" s="235"/>
      <c r="G2" s="235"/>
      <c r="H2" s="235"/>
      <c r="I2" s="235"/>
      <c r="J2" s="235"/>
      <c r="K2" s="235"/>
      <c r="L2" s="235"/>
      <c r="N2" s="116" t="s">
        <v>15534</v>
      </c>
      <c r="O2" s="116" t="s">
        <v>15912</v>
      </c>
      <c r="P2" s="116" t="s">
        <v>15911</v>
      </c>
      <c r="Q2" s="116" t="s">
        <v>15537</v>
      </c>
      <c r="R2" s="116" t="s">
        <v>15538</v>
      </c>
      <c r="S2" s="116" t="s">
        <v>15539</v>
      </c>
    </row>
    <row r="3" spans="1:19">
      <c r="A3" s="119">
        <v>-3</v>
      </c>
      <c r="B3" s="2">
        <v>1.0296221539999999</v>
      </c>
      <c r="C3" s="2">
        <v>0.98023378100000003</v>
      </c>
      <c r="D3" s="2">
        <v>0.49936790199999997</v>
      </c>
      <c r="E3" s="2">
        <v>1.437629431</v>
      </c>
      <c r="F3" s="2">
        <v>0.89952039100000003</v>
      </c>
      <c r="G3" s="145"/>
      <c r="H3" s="2">
        <v>1.5320374059999999</v>
      </c>
      <c r="I3" s="2">
        <v>1.1070573640000001</v>
      </c>
      <c r="J3" s="2">
        <v>0.52641961199999998</v>
      </c>
      <c r="K3" s="2">
        <v>1.3084231369999999</v>
      </c>
      <c r="L3" s="2">
        <v>0.66347982500000002</v>
      </c>
      <c r="N3" s="2">
        <v>0.69047599999999998</v>
      </c>
      <c r="O3" s="2">
        <v>5</v>
      </c>
      <c r="P3" s="2">
        <v>6</v>
      </c>
      <c r="Q3" s="2">
        <v>-1</v>
      </c>
      <c r="R3" s="2">
        <v>10</v>
      </c>
      <c r="S3" s="2">
        <v>0.79700700000000002</v>
      </c>
    </row>
    <row r="4" spans="1:19">
      <c r="A4" s="119">
        <v>-1</v>
      </c>
      <c r="B4" s="2">
        <v>0.791452339</v>
      </c>
      <c r="C4" s="2">
        <v>1.1176696450000001</v>
      </c>
      <c r="D4" s="2">
        <v>0.656278315</v>
      </c>
      <c r="E4" s="2">
        <v>1.200237411</v>
      </c>
      <c r="F4" s="2">
        <v>1.169006684</v>
      </c>
      <c r="G4" s="145"/>
      <c r="H4" s="2">
        <v>1.556265268</v>
      </c>
      <c r="I4" s="2">
        <v>1.0105451649999999</v>
      </c>
      <c r="J4" s="2">
        <v>1.1007319069999999</v>
      </c>
      <c r="K4" s="2">
        <v>0.99976057100000004</v>
      </c>
      <c r="L4" s="2">
        <v>0.53857503200000001</v>
      </c>
      <c r="N4" s="2">
        <v>0.84126999999999996</v>
      </c>
      <c r="O4" s="2">
        <v>5.8</v>
      </c>
      <c r="P4" s="2">
        <v>5.2</v>
      </c>
      <c r="Q4" s="2">
        <v>0.6</v>
      </c>
      <c r="R4" s="2">
        <v>11</v>
      </c>
      <c r="S4" s="2">
        <v>0.84968299999999997</v>
      </c>
    </row>
    <row r="5" spans="1:19">
      <c r="A5" s="119">
        <v>1</v>
      </c>
      <c r="B5" s="2">
        <v>0.854229346</v>
      </c>
      <c r="C5" s="2">
        <v>0.79325676599999995</v>
      </c>
      <c r="D5" s="2">
        <v>0.486437077</v>
      </c>
      <c r="E5" s="2">
        <v>0.90960191400000001</v>
      </c>
      <c r="F5" s="2">
        <v>0.21862984799999999</v>
      </c>
      <c r="G5" s="145"/>
      <c r="H5" s="2"/>
      <c r="I5" s="2">
        <v>0.49529088399999999</v>
      </c>
      <c r="J5" s="2">
        <v>0.71166780799999996</v>
      </c>
      <c r="K5" s="2">
        <v>0.372398648</v>
      </c>
      <c r="L5" s="2">
        <v>0.23333709699999999</v>
      </c>
      <c r="N5" s="2">
        <v>0.41269800000000001</v>
      </c>
      <c r="O5" s="2">
        <v>5.8</v>
      </c>
      <c r="P5" s="2">
        <v>4</v>
      </c>
      <c r="Q5" s="2">
        <v>1.8</v>
      </c>
      <c r="R5" s="2">
        <v>6</v>
      </c>
      <c r="S5" s="2">
        <v>0.55576700000000001</v>
      </c>
    </row>
    <row r="6" spans="1:19">
      <c r="A6" s="119">
        <v>3</v>
      </c>
      <c r="B6" s="2">
        <v>0.14488652899999999</v>
      </c>
      <c r="C6" s="2">
        <v>0.45796071599999999</v>
      </c>
      <c r="D6" s="2">
        <v>0.53526919500000003</v>
      </c>
      <c r="E6" s="2">
        <v>0.39443180999999999</v>
      </c>
      <c r="F6" s="2">
        <v>0.106934181</v>
      </c>
      <c r="G6" s="145"/>
      <c r="H6" s="2">
        <v>0.81450018999999996</v>
      </c>
      <c r="I6" s="2">
        <v>0.78162754499999998</v>
      </c>
      <c r="J6" s="2">
        <v>0.12155531</v>
      </c>
      <c r="K6" s="2">
        <v>0.40657292499999997</v>
      </c>
      <c r="L6" s="2">
        <v>0.70453474100000002</v>
      </c>
      <c r="N6" s="2">
        <v>0.222222</v>
      </c>
      <c r="O6" s="2">
        <v>4.2</v>
      </c>
      <c r="P6" s="2">
        <v>6.8</v>
      </c>
      <c r="Q6" s="2">
        <v>-2.6</v>
      </c>
      <c r="R6" s="2">
        <v>6</v>
      </c>
      <c r="S6" s="2">
        <v>0.35911100000000001</v>
      </c>
    </row>
    <row r="7" spans="1:19">
      <c r="A7" s="119">
        <v>5</v>
      </c>
      <c r="B7" s="2">
        <v>0.319559229</v>
      </c>
      <c r="C7" s="2">
        <v>0.28017001899999999</v>
      </c>
      <c r="D7" s="2">
        <v>0.47640489699999999</v>
      </c>
      <c r="E7" s="2">
        <v>1.1525947379999999</v>
      </c>
      <c r="F7" s="2">
        <v>0.80242400000000003</v>
      </c>
      <c r="G7" s="145"/>
      <c r="H7" s="2">
        <v>0.92624002599999999</v>
      </c>
      <c r="I7" s="2">
        <v>0.96881362400000004</v>
      </c>
      <c r="J7" s="2">
        <v>0.52190693300000002</v>
      </c>
      <c r="K7" s="2">
        <v>0.65864360799999999</v>
      </c>
      <c r="L7" s="2">
        <v>1.3915954020000001</v>
      </c>
      <c r="N7" s="2">
        <v>0.222222</v>
      </c>
      <c r="O7" s="2">
        <v>4.2</v>
      </c>
      <c r="P7" s="2">
        <v>6.8</v>
      </c>
      <c r="Q7" s="2">
        <v>-2.6</v>
      </c>
      <c r="R7" s="2">
        <v>6</v>
      </c>
      <c r="S7" s="2">
        <v>0.35911100000000001</v>
      </c>
    </row>
    <row r="8" spans="1:19">
      <c r="A8" s="119">
        <v>7</v>
      </c>
      <c r="B8" s="2">
        <v>0.97034165900000002</v>
      </c>
      <c r="C8" s="2">
        <v>0.76787600700000003</v>
      </c>
      <c r="D8" s="2">
        <v>0.27240899400000002</v>
      </c>
      <c r="E8" s="2">
        <v>0.85738010899999995</v>
      </c>
      <c r="F8" s="2">
        <v>0.71801625099999999</v>
      </c>
      <c r="G8" s="145"/>
      <c r="H8" s="2">
        <v>1.000448145</v>
      </c>
      <c r="I8" s="2">
        <v>1.631728721</v>
      </c>
      <c r="J8" s="2">
        <v>1.057501179</v>
      </c>
      <c r="K8" s="2">
        <v>0.820060083</v>
      </c>
      <c r="L8" s="2">
        <v>0.63489974900000001</v>
      </c>
      <c r="N8" s="2">
        <v>0.222222</v>
      </c>
      <c r="O8" s="2">
        <v>4.2</v>
      </c>
      <c r="P8" s="2">
        <v>6.8</v>
      </c>
      <c r="Q8" s="2">
        <v>-2.6</v>
      </c>
      <c r="R8" s="2">
        <v>6</v>
      </c>
      <c r="S8" s="2">
        <v>0.35911100000000001</v>
      </c>
    </row>
    <row r="9" spans="1:19">
      <c r="A9" s="119">
        <v>14</v>
      </c>
      <c r="B9" s="2">
        <v>1.17425921</v>
      </c>
      <c r="C9" s="2">
        <v>1.210865565</v>
      </c>
      <c r="D9" s="2">
        <v>0.79024360999999999</v>
      </c>
      <c r="E9" s="2">
        <v>1.1366259860000001</v>
      </c>
      <c r="F9" s="2">
        <v>1.2090788669999999</v>
      </c>
      <c r="G9" s="145"/>
      <c r="H9" s="2">
        <v>0.81394593999999998</v>
      </c>
      <c r="I9" s="2">
        <v>1.1140813389999999</v>
      </c>
      <c r="J9" s="2">
        <v>1.0017243730000001</v>
      </c>
      <c r="K9" s="2">
        <v>0.69071608600000001</v>
      </c>
      <c r="L9" s="2">
        <v>0.75462837299999996</v>
      </c>
      <c r="N9" s="2">
        <v>5.5556000000000001E-2</v>
      </c>
      <c r="O9" s="2">
        <v>7.4</v>
      </c>
      <c r="P9" s="2">
        <v>3.6</v>
      </c>
      <c r="Q9" s="2">
        <v>3.8</v>
      </c>
      <c r="R9" s="2">
        <v>3</v>
      </c>
      <c r="S9" s="2">
        <v>0.35911100000000001</v>
      </c>
    </row>
    <row r="10" spans="1:19">
      <c r="A10" s="119">
        <v>21</v>
      </c>
      <c r="B10" s="2">
        <v>1.1274642109999999</v>
      </c>
      <c r="C10" s="2">
        <v>1.850260937</v>
      </c>
      <c r="D10" s="2">
        <v>0.87825220999999998</v>
      </c>
      <c r="E10" s="2">
        <v>1.3527615589999999</v>
      </c>
      <c r="F10" s="2">
        <v>1.103980277</v>
      </c>
      <c r="G10" s="145"/>
      <c r="H10" s="2">
        <v>1.063543186</v>
      </c>
      <c r="I10" s="2">
        <v>1.1992667349999999</v>
      </c>
      <c r="J10" s="2">
        <v>0.99151719900000002</v>
      </c>
      <c r="K10" s="2">
        <v>0.76919323799999995</v>
      </c>
      <c r="L10" s="2">
        <v>0.84137853900000004</v>
      </c>
      <c r="N10" s="2">
        <v>0.15079400000000001</v>
      </c>
      <c r="O10" s="2">
        <v>7</v>
      </c>
      <c r="P10" s="2">
        <v>4</v>
      </c>
      <c r="Q10" s="2">
        <v>3</v>
      </c>
      <c r="R10" s="2">
        <v>5</v>
      </c>
      <c r="S10" s="2">
        <v>0.35911100000000001</v>
      </c>
    </row>
    <row r="11" spans="1:19">
      <c r="A11" s="119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N11" s="2"/>
      <c r="O11" s="2"/>
      <c r="P11" s="2"/>
      <c r="Q11" s="2"/>
      <c r="R11" s="2"/>
      <c r="S11" s="2"/>
    </row>
    <row r="12" spans="1:19">
      <c r="A12" s="119"/>
      <c r="B12" s="235" t="s">
        <v>15874</v>
      </c>
      <c r="C12" s="235"/>
      <c r="D12" s="235"/>
      <c r="E12" s="235"/>
      <c r="F12" s="235"/>
      <c r="G12" s="235"/>
      <c r="H12" s="235"/>
      <c r="I12" s="235"/>
      <c r="J12" s="235"/>
      <c r="K12" s="235"/>
      <c r="L12" s="235"/>
      <c r="N12" s="2"/>
      <c r="O12" s="2"/>
      <c r="P12" s="2"/>
      <c r="Q12" s="2"/>
      <c r="R12" s="2"/>
      <c r="S12" s="2"/>
    </row>
    <row r="13" spans="1:19">
      <c r="A13" s="119">
        <v>-3</v>
      </c>
      <c r="B13" s="2">
        <v>0.93024594500000002</v>
      </c>
      <c r="C13" s="2">
        <v>0.937550251</v>
      </c>
      <c r="D13" s="2">
        <v>0.81534500799999998</v>
      </c>
      <c r="E13" s="2">
        <v>1.149097816</v>
      </c>
      <c r="F13" s="2">
        <v>1.0985038709999999</v>
      </c>
      <c r="G13" s="145"/>
      <c r="H13" s="2">
        <v>1.137576406</v>
      </c>
      <c r="I13" s="2">
        <v>1.133055258</v>
      </c>
      <c r="J13" s="2">
        <v>0.76912744499999997</v>
      </c>
      <c r="K13" s="2">
        <v>1.372678509</v>
      </c>
      <c r="L13" s="2">
        <v>0.90665453699999998</v>
      </c>
      <c r="N13" s="16">
        <v>0.84126999999999996</v>
      </c>
      <c r="O13" s="16">
        <v>5.2</v>
      </c>
      <c r="P13" s="16">
        <v>5.8</v>
      </c>
      <c r="Q13" s="16">
        <v>-0.6</v>
      </c>
      <c r="R13" s="16">
        <v>11</v>
      </c>
      <c r="S13" s="16">
        <v>0.97106599999999998</v>
      </c>
    </row>
    <row r="14" spans="1:19">
      <c r="A14" s="119">
        <v>-1</v>
      </c>
      <c r="B14" s="2">
        <v>0.76655456899999996</v>
      </c>
      <c r="C14" s="2">
        <v>1.0021303770000001</v>
      </c>
      <c r="D14" s="2">
        <v>0.80720338999999997</v>
      </c>
      <c r="E14" s="2">
        <v>1.1722030649999999</v>
      </c>
      <c r="F14" s="2">
        <v>1.1466284259999999</v>
      </c>
      <c r="G14" s="145"/>
      <c r="H14" s="2">
        <v>1.1044463819999999</v>
      </c>
      <c r="I14" s="2">
        <v>0.84070424399999999</v>
      </c>
      <c r="J14" s="2">
        <v>1.1847008809999999</v>
      </c>
      <c r="K14" s="2">
        <v>1.0805140310000001</v>
      </c>
      <c r="L14" s="2">
        <v>0.64259653500000002</v>
      </c>
      <c r="N14" s="16" t="s">
        <v>15603</v>
      </c>
      <c r="O14" s="16">
        <v>5.4</v>
      </c>
      <c r="P14" s="16">
        <v>5.6</v>
      </c>
      <c r="Q14" s="16">
        <v>-0.2</v>
      </c>
      <c r="R14" s="16">
        <v>12</v>
      </c>
      <c r="S14" s="16" t="s">
        <v>15603</v>
      </c>
    </row>
    <row r="15" spans="1:19">
      <c r="A15" s="119">
        <v>1</v>
      </c>
      <c r="B15" s="2">
        <v>0.68462438699999995</v>
      </c>
      <c r="C15" s="2">
        <v>0.63796685900000005</v>
      </c>
      <c r="D15" s="2">
        <v>0.58835204900000004</v>
      </c>
      <c r="E15" s="2">
        <v>0.66220082599999996</v>
      </c>
      <c r="F15" s="2">
        <v>0.40259693800000002</v>
      </c>
      <c r="G15" s="145"/>
      <c r="H15" s="2"/>
      <c r="I15" s="2">
        <v>0.59527606</v>
      </c>
      <c r="J15" s="2">
        <v>0.87690080400000003</v>
      </c>
      <c r="K15" s="2">
        <v>0.85242165199999997</v>
      </c>
      <c r="L15" s="2">
        <v>0.30001856500000001</v>
      </c>
      <c r="N15" s="16">
        <v>0.730159</v>
      </c>
      <c r="O15" s="16">
        <v>4.5999999999999996</v>
      </c>
      <c r="P15" s="16">
        <v>5.5</v>
      </c>
      <c r="Q15" s="16">
        <v>-0.9</v>
      </c>
      <c r="R15" s="16">
        <v>8</v>
      </c>
      <c r="S15" s="16">
        <v>0.97106599999999998</v>
      </c>
    </row>
    <row r="16" spans="1:19">
      <c r="A16" s="119">
        <v>3</v>
      </c>
      <c r="B16" s="2">
        <v>0.18208812299999999</v>
      </c>
      <c r="C16" s="2">
        <v>0.56023115700000004</v>
      </c>
      <c r="D16" s="2">
        <v>0.551315789</v>
      </c>
      <c r="E16" s="2">
        <v>0.56555250300000004</v>
      </c>
      <c r="F16" s="2">
        <v>0.193734926</v>
      </c>
      <c r="G16" s="145"/>
      <c r="H16" s="2">
        <v>0.93911290700000005</v>
      </c>
      <c r="I16" s="2">
        <v>0.68583354600000002</v>
      </c>
      <c r="J16" s="2">
        <v>0.310887513</v>
      </c>
      <c r="K16" s="2">
        <v>0.36471540800000002</v>
      </c>
      <c r="L16" s="2">
        <v>0.77640341800000001</v>
      </c>
      <c r="N16" s="16">
        <v>0.222222</v>
      </c>
      <c r="O16" s="16">
        <v>4.2</v>
      </c>
      <c r="P16" s="16">
        <v>6.8</v>
      </c>
      <c r="Q16" s="16">
        <v>-2.6</v>
      </c>
      <c r="R16" s="16">
        <v>6</v>
      </c>
      <c r="S16" s="16">
        <v>0.59851900000000002</v>
      </c>
    </row>
    <row r="17" spans="1:19">
      <c r="A17" s="119">
        <v>5</v>
      </c>
      <c r="B17" s="2">
        <v>0.67950267499999994</v>
      </c>
      <c r="C17" s="2">
        <v>0.43761737099999998</v>
      </c>
      <c r="D17" s="2">
        <v>0.54065440200000003</v>
      </c>
      <c r="E17" s="2">
        <v>1.0357985789999999</v>
      </c>
      <c r="F17" s="2">
        <v>0.71557165300000003</v>
      </c>
      <c r="G17" s="145"/>
      <c r="H17" s="2">
        <v>0.77068376100000002</v>
      </c>
      <c r="I17" s="2">
        <v>1.0042363430000001</v>
      </c>
      <c r="J17" s="2">
        <v>0.80933860899999999</v>
      </c>
      <c r="K17" s="2">
        <v>0.81194180400000004</v>
      </c>
      <c r="L17" s="2">
        <v>1.0288875150000001</v>
      </c>
      <c r="N17" s="16">
        <v>0.15079400000000001</v>
      </c>
      <c r="O17" s="16">
        <v>4</v>
      </c>
      <c r="P17" s="16">
        <v>7</v>
      </c>
      <c r="Q17" s="16">
        <v>-3</v>
      </c>
      <c r="R17" s="16">
        <v>5</v>
      </c>
      <c r="S17" s="16">
        <v>0.59851900000000002</v>
      </c>
    </row>
    <row r="18" spans="1:19">
      <c r="A18" s="119">
        <v>7</v>
      </c>
      <c r="B18" s="2">
        <v>0.69168945100000001</v>
      </c>
      <c r="C18" s="2">
        <v>0.87230304000000003</v>
      </c>
      <c r="D18" s="2">
        <v>0.62858215100000003</v>
      </c>
      <c r="E18" s="2">
        <v>0.73365659800000005</v>
      </c>
      <c r="F18" s="2">
        <v>0.818027473</v>
      </c>
      <c r="G18" s="145"/>
      <c r="H18" s="2">
        <v>1.0018518519999999</v>
      </c>
      <c r="I18" s="2">
        <v>1.144585602</v>
      </c>
      <c r="J18" s="2">
        <v>0.79404380299999999</v>
      </c>
      <c r="K18" s="2">
        <v>0.92098930499999998</v>
      </c>
      <c r="L18" s="2">
        <v>0.91471454200000002</v>
      </c>
      <c r="N18" s="16">
        <v>3.1746000000000003E-2</v>
      </c>
      <c r="O18" s="16">
        <v>3.4</v>
      </c>
      <c r="P18" s="16">
        <v>7.6</v>
      </c>
      <c r="Q18" s="16">
        <v>-4.2</v>
      </c>
      <c r="R18" s="16">
        <v>2</v>
      </c>
      <c r="S18" s="16">
        <v>0.25650800000000001</v>
      </c>
    </row>
    <row r="19" spans="1:19">
      <c r="A19" s="119">
        <v>14</v>
      </c>
      <c r="B19" s="2">
        <v>1.0493206850000001</v>
      </c>
      <c r="C19" s="2">
        <v>0.93849827399999997</v>
      </c>
      <c r="D19" s="2">
        <v>0.89011968799999996</v>
      </c>
      <c r="E19" s="2">
        <v>1.046954653</v>
      </c>
      <c r="F19" s="2">
        <v>1.0923505040000001</v>
      </c>
      <c r="G19" s="145"/>
      <c r="H19" s="2">
        <v>1.012802252</v>
      </c>
      <c r="I19" s="2">
        <v>1.0174358969999999</v>
      </c>
      <c r="J19" s="2">
        <v>1.084069535</v>
      </c>
      <c r="K19" s="2">
        <v>0.89459043400000005</v>
      </c>
      <c r="L19" s="2">
        <v>0.89709630299999998</v>
      </c>
      <c r="N19" s="16">
        <v>0.69047599999999998</v>
      </c>
      <c r="O19" s="16">
        <v>6</v>
      </c>
      <c r="P19" s="16">
        <v>5</v>
      </c>
      <c r="Q19" s="16">
        <v>1</v>
      </c>
      <c r="R19" s="16">
        <v>10</v>
      </c>
      <c r="S19" s="16">
        <v>0.97106599999999998</v>
      </c>
    </row>
    <row r="20" spans="1:19">
      <c r="A20" s="119">
        <v>21</v>
      </c>
      <c r="B20" s="2">
        <v>1.0834789709999999</v>
      </c>
      <c r="C20" s="2">
        <v>1.27926049</v>
      </c>
      <c r="D20" s="2">
        <v>1.0439976689999999</v>
      </c>
      <c r="E20" s="2">
        <v>1.0452496630000001</v>
      </c>
      <c r="F20" s="2">
        <v>0.92478698500000001</v>
      </c>
      <c r="G20" s="145"/>
      <c r="H20" s="2">
        <v>0.93549783500000006</v>
      </c>
      <c r="I20" s="2">
        <v>1.1754052310000001</v>
      </c>
      <c r="J20" s="2">
        <v>1.073111573</v>
      </c>
      <c r="K20" s="2">
        <v>1.071627648</v>
      </c>
      <c r="L20" s="2">
        <v>0.83849056600000005</v>
      </c>
      <c r="N20" s="16">
        <v>0.84126999999999996</v>
      </c>
      <c r="O20" s="16">
        <v>5.8</v>
      </c>
      <c r="P20" s="16">
        <v>5.2</v>
      </c>
      <c r="Q20" s="16">
        <v>0.6</v>
      </c>
      <c r="R20" s="16">
        <v>11</v>
      </c>
      <c r="S20" s="16">
        <v>0.97106599999999998</v>
      </c>
    </row>
    <row r="21" spans="1:19">
      <c r="A21" s="119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N21" s="2"/>
      <c r="O21" s="2"/>
      <c r="P21" s="2"/>
      <c r="Q21" s="2"/>
      <c r="R21" s="2"/>
      <c r="S21" s="2"/>
    </row>
    <row r="22" spans="1:19">
      <c r="A22" s="119"/>
      <c r="B22" s="235" t="s">
        <v>15871</v>
      </c>
      <c r="C22" s="235"/>
      <c r="D22" s="235"/>
      <c r="E22" s="235"/>
      <c r="F22" s="235"/>
      <c r="G22" s="235"/>
      <c r="H22" s="235"/>
      <c r="I22" s="235"/>
      <c r="J22" s="235"/>
      <c r="K22" s="235"/>
      <c r="L22" s="235"/>
      <c r="N22" s="2"/>
      <c r="O22" s="2"/>
      <c r="P22" s="2"/>
      <c r="Q22" s="2"/>
      <c r="R22" s="2"/>
      <c r="S22" s="2"/>
    </row>
    <row r="23" spans="1:19">
      <c r="A23" s="119">
        <v>-3</v>
      </c>
      <c r="B23" s="2">
        <v>0.96778472199999999</v>
      </c>
      <c r="C23" s="2">
        <v>0.93816095700000002</v>
      </c>
      <c r="D23" s="2">
        <v>0.79102130999999998</v>
      </c>
      <c r="E23" s="2">
        <v>1.120409279</v>
      </c>
      <c r="F23" s="2">
        <v>1.0100776140000001</v>
      </c>
      <c r="G23" s="145"/>
      <c r="H23" s="2">
        <v>1.3116054880000001</v>
      </c>
      <c r="I23" s="2">
        <v>1.199897121</v>
      </c>
      <c r="J23" s="2">
        <v>0.82292396599999995</v>
      </c>
      <c r="K23" s="2">
        <v>1.1306122780000001</v>
      </c>
      <c r="L23" s="2">
        <v>0.93629051100000005</v>
      </c>
      <c r="N23" s="16">
        <v>0.42063499999999998</v>
      </c>
      <c r="O23" s="16">
        <v>6.4</v>
      </c>
      <c r="P23" s="16">
        <v>4.5999999999999996</v>
      </c>
      <c r="Q23" s="16">
        <v>1.8</v>
      </c>
      <c r="R23" s="16">
        <v>8</v>
      </c>
      <c r="S23" s="16">
        <v>0.48553299999999999</v>
      </c>
    </row>
    <row r="24" spans="1:19">
      <c r="A24" s="119">
        <v>-1</v>
      </c>
      <c r="B24" s="2">
        <v>0.80634214699999995</v>
      </c>
      <c r="C24" s="2">
        <v>1.01546241</v>
      </c>
      <c r="D24" s="2">
        <v>0.85254332600000005</v>
      </c>
      <c r="E24" s="2">
        <v>1.058405244</v>
      </c>
      <c r="F24" s="2">
        <v>1.162827477</v>
      </c>
      <c r="G24" s="145"/>
      <c r="H24" s="2">
        <v>1.231014963</v>
      </c>
      <c r="I24" s="2">
        <v>1.111316196</v>
      </c>
      <c r="J24" s="2">
        <v>1.039690958</v>
      </c>
      <c r="K24" s="2">
        <v>1.053717902</v>
      </c>
      <c r="L24" s="2">
        <v>0.78733187199999999</v>
      </c>
      <c r="N24" s="16">
        <v>0.30952400000000002</v>
      </c>
      <c r="O24" s="16">
        <v>6.6</v>
      </c>
      <c r="P24" s="16">
        <v>4.4000000000000004</v>
      </c>
      <c r="Q24" s="16">
        <v>2.2000000000000002</v>
      </c>
      <c r="R24" s="16">
        <v>7</v>
      </c>
      <c r="S24" s="16">
        <v>0.48553299999999999</v>
      </c>
    </row>
    <row r="25" spans="1:19">
      <c r="A25" s="119">
        <v>1</v>
      </c>
      <c r="B25" s="2">
        <v>0.73505005000000001</v>
      </c>
      <c r="C25" s="2">
        <v>0.73032944300000002</v>
      </c>
      <c r="D25" s="2">
        <v>0.66952580399999995</v>
      </c>
      <c r="E25" s="2">
        <v>0.78095510999999995</v>
      </c>
      <c r="F25" s="2">
        <v>0.52682654900000003</v>
      </c>
      <c r="G25" s="145"/>
      <c r="H25" s="2"/>
      <c r="I25" s="2">
        <v>0.43341741900000003</v>
      </c>
      <c r="J25" s="2">
        <v>0.728288304</v>
      </c>
      <c r="K25" s="2">
        <v>0.59012151400000001</v>
      </c>
      <c r="L25" s="2">
        <v>0.53706572200000002</v>
      </c>
      <c r="N25" s="16">
        <v>0.28571400000000002</v>
      </c>
      <c r="O25" s="16">
        <v>4</v>
      </c>
      <c r="P25" s="16">
        <v>6.25</v>
      </c>
      <c r="Q25" s="16">
        <v>-2.25</v>
      </c>
      <c r="R25" s="16">
        <v>5</v>
      </c>
      <c r="S25" s="16">
        <v>0.48553299999999999</v>
      </c>
    </row>
    <row r="26" spans="1:19">
      <c r="A26" s="119">
        <v>3</v>
      </c>
      <c r="B26" s="2">
        <v>0.42932546199999999</v>
      </c>
      <c r="C26" s="2">
        <v>0.56527310600000003</v>
      </c>
      <c r="D26" s="2">
        <v>0.78393986699999996</v>
      </c>
      <c r="E26" s="2">
        <v>0.45396583000000001</v>
      </c>
      <c r="F26" s="2">
        <v>0.50840778499999995</v>
      </c>
      <c r="G26" s="145"/>
      <c r="H26" s="2">
        <v>0.84885109199999997</v>
      </c>
      <c r="I26" s="2">
        <v>0.88342715400000005</v>
      </c>
      <c r="J26" s="2">
        <v>0.43710091200000001</v>
      </c>
      <c r="K26" s="2">
        <v>0.81522348</v>
      </c>
      <c r="L26" s="2">
        <v>0.818133157</v>
      </c>
      <c r="N26" s="16">
        <v>0.30952400000000002</v>
      </c>
      <c r="O26" s="16">
        <v>6.6</v>
      </c>
      <c r="P26" s="16">
        <v>4.4000000000000004</v>
      </c>
      <c r="Q26" s="16">
        <v>2.2000000000000002</v>
      </c>
      <c r="R26" s="16">
        <v>7</v>
      </c>
      <c r="S26" s="16">
        <v>0.48553299999999999</v>
      </c>
    </row>
    <row r="27" spans="1:19">
      <c r="A27" s="119">
        <v>5</v>
      </c>
      <c r="B27" s="2">
        <v>0.526050668</v>
      </c>
      <c r="C27" s="2">
        <v>0.71804596600000004</v>
      </c>
      <c r="D27" s="2">
        <v>0.70634951099999999</v>
      </c>
      <c r="E27" s="2">
        <v>1.0531485860000001</v>
      </c>
      <c r="F27" s="2">
        <v>0.74578231399999995</v>
      </c>
      <c r="G27" s="145"/>
      <c r="H27" s="2">
        <v>0.78807648699999999</v>
      </c>
      <c r="I27" s="2">
        <v>1.026948339</v>
      </c>
      <c r="J27" s="2">
        <v>0.72262756699999997</v>
      </c>
      <c r="K27" s="2">
        <v>0.79048870100000002</v>
      </c>
      <c r="L27" s="2">
        <v>1.0424584530000001</v>
      </c>
      <c r="N27" s="16">
        <v>0.54761899999999997</v>
      </c>
      <c r="O27" s="16">
        <v>6.2</v>
      </c>
      <c r="P27" s="16">
        <v>4.8</v>
      </c>
      <c r="Q27" s="16">
        <v>1.4</v>
      </c>
      <c r="R27" s="16">
        <v>9</v>
      </c>
      <c r="S27" s="16">
        <v>0.553095</v>
      </c>
    </row>
    <row r="28" spans="1:19">
      <c r="A28" s="119">
        <v>7</v>
      </c>
      <c r="B28" s="2">
        <v>0.85442091899999995</v>
      </c>
      <c r="C28" s="2">
        <v>0.91371929500000004</v>
      </c>
      <c r="D28" s="2">
        <v>0.77165965999999997</v>
      </c>
      <c r="E28" s="2">
        <v>0.81486877800000002</v>
      </c>
      <c r="F28" s="2">
        <v>0.84933360300000005</v>
      </c>
      <c r="G28" s="145"/>
      <c r="H28" s="2">
        <v>0.90119245000000003</v>
      </c>
      <c r="I28" s="2">
        <v>1.0476783279999999</v>
      </c>
      <c r="J28" s="2">
        <v>0.94571358299999997</v>
      </c>
      <c r="K28" s="2">
        <v>0.97145353499999998</v>
      </c>
      <c r="L28" s="2">
        <v>0.92440539600000005</v>
      </c>
      <c r="N28" s="16">
        <v>0.30952400000000002</v>
      </c>
      <c r="O28" s="16">
        <v>6.6</v>
      </c>
      <c r="P28" s="16">
        <v>4.4000000000000004</v>
      </c>
      <c r="Q28" s="16">
        <v>2.2000000000000002</v>
      </c>
      <c r="R28" s="16">
        <v>7</v>
      </c>
      <c r="S28" s="16">
        <v>0.48553299999999999</v>
      </c>
    </row>
    <row r="29" spans="1:19">
      <c r="A29" s="119">
        <v>14</v>
      </c>
      <c r="B29" s="2">
        <v>1.0576118379999999</v>
      </c>
      <c r="C29" s="2">
        <v>1.041879236</v>
      </c>
      <c r="D29" s="2">
        <v>0.86640966200000002</v>
      </c>
      <c r="E29" s="2">
        <v>0.99549982800000003</v>
      </c>
      <c r="F29" s="2">
        <v>1.1364468059999999</v>
      </c>
      <c r="G29" s="145"/>
      <c r="H29" s="2">
        <v>1.039086207</v>
      </c>
      <c r="I29" s="2">
        <v>0.988059825</v>
      </c>
      <c r="J29" s="2">
        <v>1.0916668359999999</v>
      </c>
      <c r="K29" s="2">
        <v>0.90826295999999995</v>
      </c>
      <c r="L29" s="2">
        <v>0.91472426399999995</v>
      </c>
      <c r="N29" s="16">
        <v>0.42063499999999998</v>
      </c>
      <c r="O29" s="16">
        <v>4.5999999999999996</v>
      </c>
      <c r="P29" s="16">
        <v>6.4</v>
      </c>
      <c r="Q29" s="16">
        <v>-1.8</v>
      </c>
      <c r="R29" s="16">
        <v>8</v>
      </c>
      <c r="S29" s="16">
        <v>0.48553299999999999</v>
      </c>
    </row>
    <row r="30" spans="1:19">
      <c r="A30" s="119">
        <v>21</v>
      </c>
      <c r="B30" s="2">
        <v>1.1241244239999999</v>
      </c>
      <c r="C30" s="2">
        <v>1.2498524150000001</v>
      </c>
      <c r="D30" s="2">
        <v>1.074538912</v>
      </c>
      <c r="E30" s="2">
        <v>1.0616109869999999</v>
      </c>
      <c r="F30" s="2">
        <v>1.1097578850000001</v>
      </c>
      <c r="G30" s="145"/>
      <c r="H30" s="2">
        <v>0.95188392099999997</v>
      </c>
      <c r="I30" s="2">
        <v>1.0611392319999999</v>
      </c>
      <c r="J30" s="2">
        <v>1.085192618</v>
      </c>
      <c r="K30" s="2">
        <v>1.0202295029999999</v>
      </c>
      <c r="L30" s="2">
        <v>0.79218685899999997</v>
      </c>
      <c r="N30" s="16">
        <v>5.5556000000000001E-2</v>
      </c>
      <c r="O30" s="16">
        <v>3.6</v>
      </c>
      <c r="P30" s="16">
        <v>7.4</v>
      </c>
      <c r="Q30" s="16">
        <v>-3.8</v>
      </c>
      <c r="R30" s="16">
        <v>3</v>
      </c>
      <c r="S30" s="16">
        <v>0.44888899999999998</v>
      </c>
    </row>
  </sheetData>
  <mergeCells count="6">
    <mergeCell ref="B22:L22"/>
    <mergeCell ref="N1:S1"/>
    <mergeCell ref="B1:F1"/>
    <mergeCell ref="H1:L1"/>
    <mergeCell ref="B2:L2"/>
    <mergeCell ref="B12:L12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35C65C-913E-F949-BA93-1E1F2743282B}">
  <dimension ref="A1:S10"/>
  <sheetViews>
    <sheetView workbookViewId="0">
      <selection activeCell="N1" sqref="N1:S10"/>
    </sheetView>
  </sheetViews>
  <sheetFormatPr baseColWidth="10" defaultRowHeight="16"/>
  <cols>
    <col min="1" max="1" width="14" style="66" customWidth="1"/>
    <col min="7" max="7" width="3.6640625" customWidth="1"/>
    <col min="14" max="14" width="9.1640625" bestFit="1" customWidth="1"/>
    <col min="15" max="15" width="19.83203125" bestFit="1" customWidth="1"/>
    <col min="16" max="16" width="19.5" bestFit="1" customWidth="1"/>
    <col min="17" max="17" width="13.83203125" bestFit="1" customWidth="1"/>
    <col min="18" max="18" width="15.33203125" bestFit="1" customWidth="1"/>
    <col min="19" max="19" width="9.1640625" bestFit="1" customWidth="1"/>
  </cols>
  <sheetData>
    <row r="1" spans="1:19">
      <c r="A1" s="119"/>
      <c r="B1" s="257" t="s">
        <v>15768</v>
      </c>
      <c r="C1" s="257"/>
      <c r="D1" s="257"/>
      <c r="E1" s="257"/>
      <c r="F1" s="257"/>
      <c r="G1" s="187"/>
      <c r="H1" s="245" t="s">
        <v>15766</v>
      </c>
      <c r="I1" s="245"/>
      <c r="J1" s="245"/>
      <c r="K1" s="245"/>
      <c r="L1" s="245"/>
      <c r="N1" s="200" t="s">
        <v>15915</v>
      </c>
      <c r="O1" s="200"/>
      <c r="P1" s="200"/>
      <c r="Q1" s="200"/>
      <c r="R1" s="200"/>
      <c r="S1" s="200"/>
    </row>
    <row r="2" spans="1:19">
      <c r="A2" s="119" t="s">
        <v>15875</v>
      </c>
      <c r="B2" s="235" t="s">
        <v>15914</v>
      </c>
      <c r="C2" s="235"/>
      <c r="D2" s="235"/>
      <c r="E2" s="235"/>
      <c r="F2" s="235"/>
      <c r="G2" s="235"/>
      <c r="H2" s="235"/>
      <c r="I2" s="235"/>
      <c r="J2" s="235"/>
      <c r="K2" s="235"/>
      <c r="L2" s="235"/>
      <c r="N2" s="116" t="s">
        <v>15534</v>
      </c>
      <c r="O2" s="116" t="s">
        <v>15912</v>
      </c>
      <c r="P2" s="116" t="s">
        <v>15911</v>
      </c>
      <c r="Q2" s="116" t="s">
        <v>15537</v>
      </c>
      <c r="R2" s="116" t="s">
        <v>15538</v>
      </c>
      <c r="S2" s="116" t="s">
        <v>15539</v>
      </c>
    </row>
    <row r="3" spans="1:19">
      <c r="A3" s="119">
        <v>-3</v>
      </c>
      <c r="B3" s="16">
        <v>1.024</v>
      </c>
      <c r="C3" s="16">
        <v>0.94830000000000003</v>
      </c>
      <c r="D3" s="16">
        <v>0.8357</v>
      </c>
      <c r="E3" s="16">
        <v>0.94830000000000003</v>
      </c>
      <c r="F3" s="16">
        <v>1.006</v>
      </c>
      <c r="G3" s="145"/>
      <c r="H3" s="16">
        <v>0.8357</v>
      </c>
      <c r="I3" s="16">
        <v>0.94830000000000003</v>
      </c>
      <c r="J3" s="16">
        <v>0.8357</v>
      </c>
      <c r="K3" s="16">
        <v>1.024</v>
      </c>
      <c r="L3" s="16">
        <v>0.99419999999999997</v>
      </c>
      <c r="N3" s="2">
        <v>0.73809499999999995</v>
      </c>
      <c r="O3" s="2">
        <v>5.9</v>
      </c>
      <c r="P3" s="2">
        <v>5.0999999999999996</v>
      </c>
      <c r="Q3" s="2">
        <v>0.8</v>
      </c>
      <c r="R3" s="2">
        <v>10.5</v>
      </c>
      <c r="S3" s="2">
        <v>0.74547600000000003</v>
      </c>
    </row>
    <row r="4" spans="1:19">
      <c r="A4" s="119">
        <v>-1</v>
      </c>
      <c r="B4" s="16">
        <v>1.006</v>
      </c>
      <c r="C4" s="16">
        <v>0.80630000000000002</v>
      </c>
      <c r="D4" s="16">
        <v>0.79320000000000002</v>
      </c>
      <c r="E4" s="16">
        <v>0.90769999999999995</v>
      </c>
      <c r="F4" s="16">
        <v>1.024</v>
      </c>
      <c r="G4" s="145"/>
      <c r="H4" s="16">
        <v>1.006</v>
      </c>
      <c r="I4" s="16">
        <v>1.006</v>
      </c>
      <c r="J4" s="16">
        <v>1.02</v>
      </c>
      <c r="K4" s="16">
        <v>0.81740000000000002</v>
      </c>
      <c r="L4" s="16">
        <v>1.024</v>
      </c>
      <c r="N4" s="2">
        <v>0.32539699999999999</v>
      </c>
      <c r="O4" s="2">
        <v>4.5</v>
      </c>
      <c r="P4" s="2">
        <v>6.5</v>
      </c>
      <c r="Q4" s="2">
        <v>-2</v>
      </c>
      <c r="R4" s="2">
        <v>7.5</v>
      </c>
      <c r="S4" s="2">
        <v>0.43820100000000001</v>
      </c>
    </row>
    <row r="5" spans="1:19">
      <c r="A5" s="119">
        <v>1</v>
      </c>
      <c r="B5" s="16">
        <v>0.45</v>
      </c>
      <c r="C5" s="16">
        <v>0.40300000000000002</v>
      </c>
      <c r="D5" s="16">
        <v>0.40300000000000002</v>
      </c>
      <c r="E5" s="16">
        <v>0.49309999999999998</v>
      </c>
      <c r="F5" s="16">
        <v>0.38879999999999998</v>
      </c>
      <c r="G5" s="145"/>
      <c r="H5" s="16">
        <v>0.52339999999999998</v>
      </c>
      <c r="I5" s="16">
        <v>0.51029999999999998</v>
      </c>
      <c r="J5" s="16">
        <v>1.006</v>
      </c>
      <c r="K5" s="16">
        <v>0.51029999999999998</v>
      </c>
      <c r="L5" s="16">
        <v>0.51029999999999998</v>
      </c>
      <c r="N5" s="2">
        <v>7.9369999999999996E-3</v>
      </c>
      <c r="O5" s="2">
        <v>3</v>
      </c>
      <c r="P5" s="2">
        <v>8</v>
      </c>
      <c r="Q5" s="2">
        <v>-5</v>
      </c>
      <c r="R5" s="2">
        <v>0</v>
      </c>
      <c r="S5" s="2">
        <v>1.6032000000000001E-2</v>
      </c>
    </row>
    <row r="6" spans="1:19">
      <c r="A6" s="119">
        <v>3</v>
      </c>
      <c r="B6" s="16">
        <v>6.8629999999999997E-2</v>
      </c>
      <c r="C6" s="16">
        <v>7.1330000000000005E-2</v>
      </c>
      <c r="D6" s="16">
        <v>6.8629999999999997E-2</v>
      </c>
      <c r="E6" s="16">
        <v>0.1137</v>
      </c>
      <c r="F6" s="16">
        <v>6.8629999999999997E-2</v>
      </c>
      <c r="G6" s="145"/>
      <c r="H6" s="16">
        <v>0.40300000000000002</v>
      </c>
      <c r="I6" s="16">
        <v>0.63229999999999997</v>
      </c>
      <c r="J6" s="16">
        <v>0.60299999999999998</v>
      </c>
      <c r="K6" s="16">
        <v>0.59709999999999996</v>
      </c>
      <c r="L6" s="16">
        <v>0.39700000000000002</v>
      </c>
      <c r="N6" s="2">
        <v>7.9369999999999996E-3</v>
      </c>
      <c r="O6" s="2">
        <v>3</v>
      </c>
      <c r="P6" s="2">
        <v>8</v>
      </c>
      <c r="Q6" s="2">
        <v>-5</v>
      </c>
      <c r="R6" s="2">
        <v>0</v>
      </c>
      <c r="S6" s="2">
        <v>1.6032000000000001E-2</v>
      </c>
    </row>
    <row r="7" spans="1:19">
      <c r="A7" s="119">
        <v>5</v>
      </c>
      <c r="B7" s="16">
        <v>0.3009</v>
      </c>
      <c r="C7" s="16">
        <v>0.1137</v>
      </c>
      <c r="D7" s="16">
        <v>6.8629999999999997E-2</v>
      </c>
      <c r="E7" s="16">
        <v>0.47149999999999997</v>
      </c>
      <c r="F7" s="16">
        <v>0.31490000000000001</v>
      </c>
      <c r="G7" s="145"/>
      <c r="H7" s="16">
        <v>1.024</v>
      </c>
      <c r="I7" s="16">
        <v>0.8357</v>
      </c>
      <c r="J7" s="16">
        <v>0.51029999999999998</v>
      </c>
      <c r="K7" s="16">
        <v>1.024</v>
      </c>
      <c r="L7" s="16">
        <v>0.94830000000000003</v>
      </c>
      <c r="N7" s="2">
        <v>7.9369999999999996E-3</v>
      </c>
      <c r="O7" s="2">
        <v>3</v>
      </c>
      <c r="P7" s="2">
        <v>8</v>
      </c>
      <c r="Q7" s="2">
        <v>-5</v>
      </c>
      <c r="R7" s="2">
        <v>0</v>
      </c>
      <c r="S7" s="2">
        <v>1.6032000000000001E-2</v>
      </c>
    </row>
    <row r="8" spans="1:19">
      <c r="A8" s="119">
        <v>7</v>
      </c>
      <c r="B8" s="16">
        <v>0.5494</v>
      </c>
      <c r="C8" s="16">
        <v>0.1575</v>
      </c>
      <c r="D8" s="16">
        <v>0.36849999999999999</v>
      </c>
      <c r="E8" s="16">
        <v>0.58989999999999998</v>
      </c>
      <c r="F8" s="16">
        <v>6.8629999999999997E-2</v>
      </c>
      <c r="G8" s="145"/>
      <c r="H8" s="16">
        <v>1.006</v>
      </c>
      <c r="I8" s="16">
        <v>1.006</v>
      </c>
      <c r="J8" s="16">
        <v>0.90769999999999995</v>
      </c>
      <c r="K8" s="16">
        <v>0.90769999999999995</v>
      </c>
      <c r="L8" s="16">
        <v>1.024</v>
      </c>
      <c r="N8" s="2">
        <v>7.9369999999999996E-3</v>
      </c>
      <c r="O8" s="2">
        <v>3</v>
      </c>
      <c r="P8" s="2">
        <v>8</v>
      </c>
      <c r="Q8" s="2">
        <v>-5</v>
      </c>
      <c r="R8" s="2">
        <v>0</v>
      </c>
      <c r="S8" s="2">
        <v>1.6032000000000001E-2</v>
      </c>
    </row>
    <row r="9" spans="1:19">
      <c r="A9" s="119">
        <v>14</v>
      </c>
      <c r="B9" s="16">
        <v>0.99419999999999997</v>
      </c>
      <c r="C9" s="16">
        <v>1.006</v>
      </c>
      <c r="D9" s="16">
        <v>1.024</v>
      </c>
      <c r="E9" s="16">
        <v>1.006</v>
      </c>
      <c r="F9" s="16">
        <v>0.8357</v>
      </c>
      <c r="G9" s="145"/>
      <c r="H9" s="16">
        <v>1.006</v>
      </c>
      <c r="I9" s="16">
        <v>1.006</v>
      </c>
      <c r="J9" s="16">
        <v>1.006</v>
      </c>
      <c r="K9" s="16">
        <v>1.006</v>
      </c>
      <c r="L9" s="16">
        <v>1.006</v>
      </c>
      <c r="N9" s="2">
        <v>0.72222200000000003</v>
      </c>
      <c r="O9" s="2">
        <v>5</v>
      </c>
      <c r="P9" s="2">
        <v>6</v>
      </c>
      <c r="Q9" s="2">
        <v>-1</v>
      </c>
      <c r="R9" s="2">
        <v>10</v>
      </c>
      <c r="S9" s="2">
        <v>0.74547600000000003</v>
      </c>
    </row>
    <row r="10" spans="1:19">
      <c r="A10" s="119">
        <v>21</v>
      </c>
      <c r="B10" s="16">
        <v>0.90769999999999995</v>
      </c>
      <c r="C10" s="16">
        <v>1.006</v>
      </c>
      <c r="D10" s="16">
        <v>0.99419999999999997</v>
      </c>
      <c r="E10" s="16">
        <v>0.99419999999999997</v>
      </c>
      <c r="F10" s="16">
        <v>0.80630000000000002</v>
      </c>
      <c r="G10" s="145"/>
      <c r="H10" s="16">
        <v>1.006</v>
      </c>
      <c r="I10" s="16">
        <v>1.006</v>
      </c>
      <c r="J10" s="16">
        <v>1.006</v>
      </c>
      <c r="K10" s="16">
        <v>1.006</v>
      </c>
      <c r="L10" s="16">
        <v>1.006</v>
      </c>
      <c r="N10" s="2">
        <v>4.7619000000000002E-2</v>
      </c>
      <c r="O10" s="2">
        <v>3.5</v>
      </c>
      <c r="P10" s="2">
        <v>7.5</v>
      </c>
      <c r="Q10" s="2">
        <v>-4</v>
      </c>
      <c r="R10" s="2">
        <v>2.5</v>
      </c>
      <c r="S10" s="2">
        <v>7.6952000000000007E-2</v>
      </c>
    </row>
  </sheetData>
  <mergeCells count="4">
    <mergeCell ref="B1:F1"/>
    <mergeCell ref="H1:L1"/>
    <mergeCell ref="B2:L2"/>
    <mergeCell ref="N1:S1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EAD6FC-CF7F-464D-B561-4733CC02DEAD}">
  <dimension ref="A1:U10"/>
  <sheetViews>
    <sheetView workbookViewId="0">
      <selection activeCell="J22" sqref="J22"/>
    </sheetView>
  </sheetViews>
  <sheetFormatPr baseColWidth="10" defaultRowHeight="16"/>
  <cols>
    <col min="7" max="7" width="4.5" customWidth="1"/>
    <col min="14" max="14" width="9.1640625" bestFit="1" customWidth="1"/>
    <col min="15" max="15" width="15.5" bestFit="1" customWidth="1"/>
    <col min="16" max="16" width="15" bestFit="1" customWidth="1"/>
    <col min="17" max="17" width="9.6640625" bestFit="1" customWidth="1"/>
    <col min="18" max="18" width="14.1640625" bestFit="1" customWidth="1"/>
    <col min="19" max="19" width="7.1640625" bestFit="1" customWidth="1"/>
    <col min="20" max="20" width="2.83203125" bestFit="1" customWidth="1"/>
    <col min="21" max="21" width="9.1640625" bestFit="1" customWidth="1"/>
  </cols>
  <sheetData>
    <row r="1" spans="1:21">
      <c r="A1" s="119"/>
      <c r="B1" s="257" t="s">
        <v>15768</v>
      </c>
      <c r="C1" s="257"/>
      <c r="D1" s="257"/>
      <c r="E1" s="257"/>
      <c r="F1" s="257"/>
      <c r="G1" s="187"/>
      <c r="H1" s="245" t="s">
        <v>15766</v>
      </c>
      <c r="I1" s="245"/>
      <c r="J1" s="245"/>
      <c r="K1" s="245"/>
      <c r="L1" s="245"/>
      <c r="N1" s="200" t="s">
        <v>15837</v>
      </c>
      <c r="O1" s="200"/>
      <c r="P1" s="200"/>
      <c r="Q1" s="200"/>
      <c r="R1" s="200"/>
      <c r="S1" s="200"/>
      <c r="T1" s="200"/>
      <c r="U1" s="200"/>
    </row>
    <row r="2" spans="1:21">
      <c r="A2" s="119" t="s">
        <v>15875</v>
      </c>
      <c r="B2" s="235" t="s">
        <v>15918</v>
      </c>
      <c r="C2" s="235"/>
      <c r="D2" s="235"/>
      <c r="E2" s="235"/>
      <c r="F2" s="235"/>
      <c r="G2" s="235"/>
      <c r="H2" s="235"/>
      <c r="I2" s="235"/>
      <c r="J2" s="235"/>
      <c r="K2" s="235"/>
      <c r="L2" s="235"/>
      <c r="N2" s="2" t="s">
        <v>15534</v>
      </c>
      <c r="O2" s="2" t="s">
        <v>15917</v>
      </c>
      <c r="P2" s="2" t="s">
        <v>15916</v>
      </c>
      <c r="Q2" s="2" t="s">
        <v>15580</v>
      </c>
      <c r="R2" s="2" t="s">
        <v>15579</v>
      </c>
      <c r="S2" s="2" t="s">
        <v>15578</v>
      </c>
      <c r="T2" s="2" t="s">
        <v>15577</v>
      </c>
      <c r="U2" s="2" t="s">
        <v>15539</v>
      </c>
    </row>
    <row r="3" spans="1:21">
      <c r="A3" s="119">
        <v>-3</v>
      </c>
      <c r="B3" s="16">
        <v>6.2</v>
      </c>
      <c r="C3" s="16">
        <v>6.2666666700000002</v>
      </c>
      <c r="D3" s="16">
        <v>6.5</v>
      </c>
      <c r="E3" s="16">
        <v>6.3666666699999999</v>
      </c>
      <c r="F3" s="16">
        <v>6.2333333299999998</v>
      </c>
      <c r="G3" s="145"/>
      <c r="H3" s="16">
        <v>6.3333333300000003</v>
      </c>
      <c r="I3" s="16">
        <v>6.7666666700000002</v>
      </c>
      <c r="J3" s="16">
        <v>6.1</v>
      </c>
      <c r="K3" s="16">
        <v>6.1</v>
      </c>
      <c r="L3" s="16">
        <v>5.8666666699999999</v>
      </c>
      <c r="N3" s="2">
        <v>0.63427800000000001</v>
      </c>
      <c r="O3" s="2">
        <v>6.3129999999999997</v>
      </c>
      <c r="P3" s="2">
        <v>6.2329999999999997</v>
      </c>
      <c r="Q3" s="2">
        <v>0.08</v>
      </c>
      <c r="R3" s="2">
        <v>0.1618</v>
      </c>
      <c r="S3" s="2">
        <v>0.4945</v>
      </c>
      <c r="T3" s="2">
        <v>8</v>
      </c>
      <c r="U3" s="2">
        <v>0.73213799999999996</v>
      </c>
    </row>
    <row r="4" spans="1:21">
      <c r="A4" s="119">
        <v>-1</v>
      </c>
      <c r="B4" s="16">
        <v>5.7333333299999998</v>
      </c>
      <c r="C4" s="16">
        <v>6</v>
      </c>
      <c r="D4" s="16">
        <v>5.9</v>
      </c>
      <c r="E4" s="16">
        <v>6.9666666700000004</v>
      </c>
      <c r="F4" s="16">
        <v>5</v>
      </c>
      <c r="G4" s="145"/>
      <c r="H4" s="16">
        <v>5.93333333</v>
      </c>
      <c r="I4" s="16">
        <v>5.93333333</v>
      </c>
      <c r="J4" s="16">
        <v>6.2333333299999998</v>
      </c>
      <c r="K4" s="16">
        <v>6.2333333299999998</v>
      </c>
      <c r="L4" s="16">
        <v>6.2333333299999998</v>
      </c>
      <c r="N4" s="2">
        <v>0.56647999999999998</v>
      </c>
      <c r="O4" s="2">
        <v>5.92</v>
      </c>
      <c r="P4" s="2">
        <v>6.1130000000000004</v>
      </c>
      <c r="Q4" s="2">
        <v>-0.1933</v>
      </c>
      <c r="R4" s="2">
        <v>0.32340000000000002</v>
      </c>
      <c r="S4" s="2">
        <v>0.5978</v>
      </c>
      <c r="T4" s="2">
        <v>8</v>
      </c>
      <c r="U4" s="2">
        <v>0.73213799999999996</v>
      </c>
    </row>
    <row r="5" spans="1:21">
      <c r="A5" s="119">
        <v>1</v>
      </c>
      <c r="B5" s="16">
        <v>2.43333333</v>
      </c>
      <c r="C5" s="16">
        <v>2.5</v>
      </c>
      <c r="D5" s="16">
        <v>2.53333333</v>
      </c>
      <c r="E5" s="16">
        <v>2.03333333</v>
      </c>
      <c r="F5" s="16">
        <v>3.1333333300000001</v>
      </c>
      <c r="G5" s="145"/>
      <c r="H5" s="16">
        <v>6.1</v>
      </c>
      <c r="I5" s="16">
        <v>3.8</v>
      </c>
      <c r="J5" s="16">
        <v>3.1</v>
      </c>
      <c r="K5" s="16">
        <v>3</v>
      </c>
      <c r="L5" s="16">
        <v>1.8666666700000001</v>
      </c>
      <c r="N5" s="2">
        <v>0.186996</v>
      </c>
      <c r="O5" s="2">
        <v>2.5270000000000001</v>
      </c>
      <c r="P5" s="2">
        <v>3.573</v>
      </c>
      <c r="Q5" s="2">
        <v>-1.0469999999999999</v>
      </c>
      <c r="R5" s="2">
        <v>0.72529999999999994</v>
      </c>
      <c r="S5" s="2">
        <v>1.4430000000000001</v>
      </c>
      <c r="T5" s="2">
        <v>8</v>
      </c>
      <c r="U5" s="2">
        <v>0.30218600000000001</v>
      </c>
    </row>
    <row r="6" spans="1:21">
      <c r="A6" s="119">
        <v>3</v>
      </c>
      <c r="B6" s="16">
        <v>2.56666667</v>
      </c>
      <c r="C6" s="16">
        <v>2.7333333299999998</v>
      </c>
      <c r="D6" s="16">
        <v>2.2333333299999998</v>
      </c>
      <c r="E6" s="16">
        <v>2.56666667</v>
      </c>
      <c r="F6" s="16">
        <v>2.1333333300000001</v>
      </c>
      <c r="G6" s="145"/>
      <c r="H6" s="16">
        <v>2.8333333299999999</v>
      </c>
      <c r="I6" s="16">
        <v>2.6333333300000001</v>
      </c>
      <c r="J6" s="16">
        <v>3.1666666700000001</v>
      </c>
      <c r="K6" s="16">
        <v>2.9</v>
      </c>
      <c r="L6" s="16">
        <v>2.4</v>
      </c>
      <c r="N6" s="2">
        <v>8.2482E-2</v>
      </c>
      <c r="O6" s="2">
        <v>2.4470000000000001</v>
      </c>
      <c r="P6" s="2">
        <v>2.7869999999999999</v>
      </c>
      <c r="Q6" s="2">
        <v>-0.34</v>
      </c>
      <c r="R6" s="2">
        <v>0.17130000000000001</v>
      </c>
      <c r="S6" s="2">
        <v>1.984</v>
      </c>
      <c r="T6" s="2">
        <v>8</v>
      </c>
      <c r="U6" s="2">
        <v>0.22215299999999999</v>
      </c>
    </row>
    <row r="7" spans="1:21">
      <c r="A7" s="119">
        <v>5</v>
      </c>
      <c r="B7" s="16">
        <v>2.9</v>
      </c>
      <c r="C7" s="16">
        <v>2.7666666700000002</v>
      </c>
      <c r="D7" s="16">
        <v>2.6666666700000001</v>
      </c>
      <c r="E7" s="16">
        <v>3.9</v>
      </c>
      <c r="F7" s="16">
        <v>2.7666666700000002</v>
      </c>
      <c r="G7" s="145"/>
      <c r="H7" s="16">
        <v>2.96666667</v>
      </c>
      <c r="I7" s="16">
        <v>2.9</v>
      </c>
      <c r="J7" s="16">
        <v>2.9</v>
      </c>
      <c r="K7" s="16">
        <v>3.3</v>
      </c>
      <c r="L7" s="16">
        <v>3.3333333299999999</v>
      </c>
      <c r="N7" s="2">
        <v>0.75529599999999997</v>
      </c>
      <c r="O7" s="2">
        <v>3</v>
      </c>
      <c r="P7" s="2">
        <v>3.08</v>
      </c>
      <c r="Q7" s="2">
        <v>-0.08</v>
      </c>
      <c r="R7" s="2">
        <v>0.248</v>
      </c>
      <c r="S7" s="2">
        <v>0.3226</v>
      </c>
      <c r="T7" s="2">
        <v>8</v>
      </c>
      <c r="U7" s="2">
        <v>0.762849</v>
      </c>
    </row>
    <row r="8" spans="1:21">
      <c r="A8" s="119">
        <v>7</v>
      </c>
      <c r="B8" s="16">
        <v>3.3333333299999999</v>
      </c>
      <c r="C8" s="16">
        <v>3.56666667</v>
      </c>
      <c r="D8" s="16">
        <v>3.03333333</v>
      </c>
      <c r="E8" s="16">
        <v>3.3666666699999999</v>
      </c>
      <c r="F8" s="16">
        <v>2.8333333299999999</v>
      </c>
      <c r="G8" s="145"/>
      <c r="H8" s="16">
        <v>3.4</v>
      </c>
      <c r="I8" s="16">
        <v>3.53333333</v>
      </c>
      <c r="J8" s="16">
        <v>4.3</v>
      </c>
      <c r="K8" s="16">
        <v>3.9</v>
      </c>
      <c r="L8" s="16">
        <v>3.8</v>
      </c>
      <c r="N8" s="2">
        <v>2.5028999999999999E-2</v>
      </c>
      <c r="O8" s="2">
        <v>3.2269999999999999</v>
      </c>
      <c r="P8" s="2">
        <v>3.7869999999999999</v>
      </c>
      <c r="Q8" s="2">
        <v>-0.56000000000000005</v>
      </c>
      <c r="R8" s="2">
        <v>0.2036</v>
      </c>
      <c r="S8" s="2">
        <v>2.7509999999999999</v>
      </c>
      <c r="T8" s="2">
        <v>8</v>
      </c>
      <c r="U8" s="2">
        <v>0.101117</v>
      </c>
    </row>
    <row r="9" spans="1:21">
      <c r="A9" s="119">
        <v>14</v>
      </c>
      <c r="B9" s="16">
        <v>4.9666666700000004</v>
      </c>
      <c r="C9" s="16">
        <v>4.0333333299999996</v>
      </c>
      <c r="D9" s="16">
        <v>4.7</v>
      </c>
      <c r="E9" s="16">
        <v>3.6666666700000001</v>
      </c>
      <c r="F9" s="16">
        <v>4.6666666699999997</v>
      </c>
      <c r="G9" s="145"/>
      <c r="H9" s="16">
        <v>5.1666666699999997</v>
      </c>
      <c r="I9" s="16">
        <v>6.4666666700000004</v>
      </c>
      <c r="J9" s="16">
        <v>5.6333333300000001</v>
      </c>
      <c r="K9" s="16">
        <v>4.9000000000000004</v>
      </c>
      <c r="L9" s="16">
        <v>5.0999999999999996</v>
      </c>
      <c r="N9" s="2">
        <v>2.1991E-2</v>
      </c>
      <c r="O9" s="2">
        <v>4.407</v>
      </c>
      <c r="P9" s="2">
        <v>5.4530000000000003</v>
      </c>
      <c r="Q9" s="2">
        <v>-1.0469999999999999</v>
      </c>
      <c r="R9" s="2">
        <v>0.36919999999999997</v>
      </c>
      <c r="S9" s="2">
        <v>2.835</v>
      </c>
      <c r="T9" s="2">
        <v>8</v>
      </c>
      <c r="U9" s="2">
        <v>0.101117</v>
      </c>
    </row>
    <row r="10" spans="1:21">
      <c r="A10" s="119">
        <v>21</v>
      </c>
      <c r="B10" s="16">
        <v>6</v>
      </c>
      <c r="C10" s="16">
        <v>5.6</v>
      </c>
      <c r="D10" s="16">
        <v>5.43333333</v>
      </c>
      <c r="E10" s="16">
        <v>6.06666667</v>
      </c>
      <c r="F10" s="16">
        <v>6.1333333300000001</v>
      </c>
      <c r="G10" s="145"/>
      <c r="H10" s="16">
        <v>5.0333333299999996</v>
      </c>
      <c r="I10" s="16">
        <v>5.0333333299999996</v>
      </c>
      <c r="J10" s="16">
        <v>5.7</v>
      </c>
      <c r="K10" s="16">
        <v>4.7</v>
      </c>
      <c r="L10" s="16">
        <v>6.3</v>
      </c>
      <c r="N10" s="2">
        <v>0.160439</v>
      </c>
      <c r="O10" s="2">
        <v>5.8470000000000004</v>
      </c>
      <c r="P10" s="2">
        <v>5.3529999999999998</v>
      </c>
      <c r="Q10" s="2">
        <v>0.49330000000000002</v>
      </c>
      <c r="R10" s="2">
        <v>0.31890000000000002</v>
      </c>
      <c r="S10" s="2">
        <v>1.5469999999999999</v>
      </c>
      <c r="T10" s="2">
        <v>8</v>
      </c>
      <c r="U10" s="2">
        <v>0.30218600000000001</v>
      </c>
    </row>
  </sheetData>
  <mergeCells count="4">
    <mergeCell ref="B1:F1"/>
    <mergeCell ref="H1:L1"/>
    <mergeCell ref="B2:L2"/>
    <mergeCell ref="N1:U1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17F7D-ACC0-4449-AE63-2D8525657C32}">
  <dimension ref="A1:Q77"/>
  <sheetViews>
    <sheetView workbookViewId="0">
      <selection activeCell="D10" sqref="D10"/>
    </sheetView>
  </sheetViews>
  <sheetFormatPr baseColWidth="10" defaultRowHeight="16"/>
  <cols>
    <col min="4" max="4" width="17.5" customWidth="1"/>
    <col min="9" max="9" width="16.5" customWidth="1"/>
    <col min="20" max="20" width="14.1640625" customWidth="1"/>
    <col min="21" max="21" width="13.6640625" customWidth="1"/>
    <col min="22" max="22" width="15.83203125" customWidth="1"/>
  </cols>
  <sheetData>
    <row r="1" spans="1:17">
      <c r="A1" s="256" t="s">
        <v>15924</v>
      </c>
      <c r="B1" s="256"/>
      <c r="C1" s="256"/>
      <c r="D1" s="256"/>
      <c r="F1" s="256" t="s">
        <v>15923</v>
      </c>
      <c r="G1" s="256"/>
      <c r="H1" s="256"/>
      <c r="I1" s="256"/>
    </row>
    <row r="2" spans="1:17">
      <c r="A2" s="116"/>
      <c r="B2" s="188" t="s">
        <v>15922</v>
      </c>
      <c r="C2" s="188" t="s">
        <v>15921</v>
      </c>
      <c r="D2" s="188" t="s">
        <v>15920</v>
      </c>
      <c r="F2" s="145"/>
      <c r="G2" s="34" t="s">
        <v>15922</v>
      </c>
      <c r="H2" s="34" t="s">
        <v>15921</v>
      </c>
      <c r="I2" s="34" t="s">
        <v>15920</v>
      </c>
    </row>
    <row r="3" spans="1:17">
      <c r="A3" s="116" t="s">
        <v>15857</v>
      </c>
      <c r="B3" s="243" t="s">
        <v>15919</v>
      </c>
      <c r="C3" s="243"/>
      <c r="D3" s="243"/>
      <c r="F3" s="145" t="s">
        <v>15849</v>
      </c>
      <c r="G3" s="72">
        <v>18</v>
      </c>
      <c r="H3" s="72">
        <v>9</v>
      </c>
      <c r="I3" s="72">
        <v>19</v>
      </c>
    </row>
    <row r="4" spans="1:17">
      <c r="A4" s="2">
        <v>0.04</v>
      </c>
      <c r="B4" s="165">
        <v>0</v>
      </c>
      <c r="C4" s="165">
        <v>0</v>
      </c>
      <c r="D4" s="165">
        <v>0</v>
      </c>
      <c r="F4" s="136">
        <v>0.04</v>
      </c>
      <c r="G4" s="136">
        <v>0</v>
      </c>
      <c r="H4" s="136">
        <v>0</v>
      </c>
      <c r="I4" s="136">
        <v>0</v>
      </c>
    </row>
    <row r="5" spans="1:17">
      <c r="A5" s="2">
        <v>7.0000000000000007E-2</v>
      </c>
      <c r="B5" s="165">
        <v>0</v>
      </c>
      <c r="C5" s="165">
        <v>22.2</v>
      </c>
      <c r="D5" s="165">
        <v>0</v>
      </c>
      <c r="F5" s="136">
        <v>7.0000000000000007E-2</v>
      </c>
      <c r="G5" s="136">
        <v>0</v>
      </c>
      <c r="H5" s="136">
        <v>2</v>
      </c>
      <c r="I5" s="136">
        <v>0</v>
      </c>
    </row>
    <row r="6" spans="1:17">
      <c r="A6" s="2">
        <v>0.16</v>
      </c>
      <c r="B6" s="165">
        <v>0</v>
      </c>
      <c r="C6" s="165">
        <v>33.299999999999997</v>
      </c>
      <c r="D6" s="165">
        <v>10.5</v>
      </c>
      <c r="F6" s="136">
        <v>0.16</v>
      </c>
      <c r="G6" s="136">
        <v>0</v>
      </c>
      <c r="H6" s="136">
        <v>3</v>
      </c>
      <c r="I6" s="136">
        <v>2</v>
      </c>
    </row>
    <row r="7" spans="1:17">
      <c r="A7" s="2">
        <v>0.4</v>
      </c>
      <c r="B7" s="165">
        <v>50</v>
      </c>
      <c r="C7" s="165">
        <v>77.8</v>
      </c>
      <c r="D7" s="165">
        <v>63.2</v>
      </c>
      <c r="F7" s="136">
        <v>0.4</v>
      </c>
      <c r="G7" s="136">
        <v>9</v>
      </c>
      <c r="H7" s="136">
        <v>7</v>
      </c>
      <c r="I7" s="136">
        <v>12</v>
      </c>
    </row>
    <row r="8" spans="1:17">
      <c r="A8" s="2">
        <v>0.6</v>
      </c>
      <c r="B8" s="165">
        <v>88.9</v>
      </c>
      <c r="C8" s="165">
        <v>100</v>
      </c>
      <c r="D8" s="165">
        <v>89.5</v>
      </c>
      <c r="F8" s="136">
        <v>0.6</v>
      </c>
      <c r="G8" s="136">
        <v>16</v>
      </c>
      <c r="H8" s="136">
        <v>9</v>
      </c>
      <c r="I8" s="136">
        <v>17</v>
      </c>
    </row>
    <row r="9" spans="1:17">
      <c r="A9" s="2">
        <v>1</v>
      </c>
      <c r="B9" s="165">
        <v>100</v>
      </c>
      <c r="C9" s="165">
        <v>100</v>
      </c>
      <c r="D9" s="165">
        <v>100</v>
      </c>
      <c r="F9" s="136">
        <v>1</v>
      </c>
      <c r="G9" s="136">
        <v>18</v>
      </c>
      <c r="H9" s="136">
        <v>9</v>
      </c>
      <c r="I9" s="136">
        <v>19</v>
      </c>
    </row>
    <row r="10" spans="1:17">
      <c r="A10" s="2">
        <v>1.4</v>
      </c>
      <c r="B10" s="165">
        <v>100</v>
      </c>
      <c r="C10" s="165">
        <v>100</v>
      </c>
      <c r="D10" s="165">
        <v>100</v>
      </c>
      <c r="F10" s="136">
        <v>1.4</v>
      </c>
      <c r="G10" s="136">
        <v>18</v>
      </c>
      <c r="H10" s="136">
        <v>9</v>
      </c>
      <c r="I10" s="136">
        <v>19</v>
      </c>
    </row>
    <row r="11" spans="1:17">
      <c r="A11" s="2">
        <v>2</v>
      </c>
      <c r="B11" s="165">
        <v>100</v>
      </c>
      <c r="C11" s="165">
        <v>100</v>
      </c>
      <c r="D11" s="165">
        <v>100</v>
      </c>
      <c r="F11" s="136">
        <v>2</v>
      </c>
      <c r="G11" s="136">
        <v>18</v>
      </c>
      <c r="H11" s="136">
        <v>9</v>
      </c>
      <c r="I11" s="136">
        <v>19</v>
      </c>
    </row>
    <row r="13" spans="1:17">
      <c r="F13" s="140"/>
      <c r="G13" s="140"/>
      <c r="H13" s="140"/>
      <c r="I13" s="140"/>
    </row>
    <row r="14" spans="1:17">
      <c r="F14" s="140"/>
      <c r="G14" s="144"/>
      <c r="H14" s="143"/>
      <c r="I14" s="143"/>
      <c r="J14" s="142"/>
      <c r="K14" s="142"/>
      <c r="L14" s="142"/>
      <c r="M14" s="142"/>
      <c r="N14" s="142"/>
      <c r="O14" s="142"/>
      <c r="P14" s="142"/>
    </row>
    <row r="15" spans="1:17">
      <c r="F15" s="133"/>
      <c r="G15" s="141" t="s">
        <v>15848</v>
      </c>
      <c r="H15" s="133"/>
      <c r="I15" s="133"/>
      <c r="K15" t="s">
        <v>15847</v>
      </c>
      <c r="O15" t="s">
        <v>15846</v>
      </c>
    </row>
    <row r="16" spans="1:17">
      <c r="F16" s="140" t="s">
        <v>15845</v>
      </c>
      <c r="G16" s="137">
        <f>G4</f>
        <v>0</v>
      </c>
      <c r="H16" s="139">
        <f>$G$3-G16</f>
        <v>18</v>
      </c>
      <c r="I16" s="72">
        <f>SUM(G16:H16)</f>
        <v>18</v>
      </c>
      <c r="K16" s="136">
        <f>G16</f>
        <v>0</v>
      </c>
      <c r="L16" s="135">
        <f>$G$3-K16</f>
        <v>18</v>
      </c>
      <c r="M16" s="72">
        <f>SUM(K16:L16)</f>
        <v>18</v>
      </c>
      <c r="O16" s="136">
        <f>G17</f>
        <v>0</v>
      </c>
      <c r="P16" s="135">
        <f>$H$3-O16</f>
        <v>9</v>
      </c>
      <c r="Q16" s="72">
        <f>SUM(O16:P16)</f>
        <v>9</v>
      </c>
    </row>
    <row r="17" spans="6:17">
      <c r="F17" s="133"/>
      <c r="G17" s="138">
        <f>H4</f>
        <v>0</v>
      </c>
      <c r="H17" s="135">
        <f>$H$3-G17</f>
        <v>9</v>
      </c>
      <c r="I17" s="72">
        <f>SUM(G17:H17)</f>
        <v>9</v>
      </c>
      <c r="K17" s="137">
        <f>I4</f>
        <v>0</v>
      </c>
      <c r="L17" s="135">
        <f>$I$3-K17</f>
        <v>19</v>
      </c>
      <c r="M17" s="72">
        <f>SUM(K17:L17)</f>
        <v>19</v>
      </c>
      <c r="O17" s="136">
        <f>K17</f>
        <v>0</v>
      </c>
      <c r="P17" s="135">
        <f>$I$3-O17</f>
        <v>19</v>
      </c>
      <c r="Q17" s="72">
        <f>SUM(O17:P17)</f>
        <v>19</v>
      </c>
    </row>
    <row r="18" spans="6:17">
      <c r="F18" s="133"/>
      <c r="G18" s="72">
        <f>SUM(G16:G17)</f>
        <v>0</v>
      </c>
      <c r="H18" s="72">
        <f>SUM(H16:H17)</f>
        <v>27</v>
      </c>
      <c r="I18" s="72">
        <f>SUM(I16:I17)</f>
        <v>27</v>
      </c>
      <c r="K18" s="72">
        <f>SUM(K16:K17)</f>
        <v>0</v>
      </c>
      <c r="L18" s="72">
        <f>SUM(L16:L17)</f>
        <v>37</v>
      </c>
      <c r="M18" s="72">
        <f>SUM(M16:M17)</f>
        <v>37</v>
      </c>
      <c r="O18" s="72">
        <f>SUM(O16:O17)</f>
        <v>0</v>
      </c>
      <c r="P18" s="72">
        <f>SUM(P16:P17)</f>
        <v>28</v>
      </c>
      <c r="Q18" s="72">
        <f>SUM(Q16:Q17)</f>
        <v>28</v>
      </c>
    </row>
    <row r="19" spans="6:17">
      <c r="F19" s="133"/>
      <c r="G19" s="133"/>
      <c r="H19" s="133"/>
      <c r="I19" s="133"/>
      <c r="K19" s="133"/>
      <c r="L19" s="133"/>
      <c r="M19" s="133"/>
      <c r="O19" s="133"/>
      <c r="P19" s="133"/>
      <c r="Q19" s="133"/>
    </row>
    <row r="20" spans="6:17">
      <c r="F20" s="133"/>
      <c r="G20" s="134">
        <f>I20*G22/I22</f>
        <v>0</v>
      </c>
      <c r="H20" s="134">
        <f>I20*H22/I22</f>
        <v>18</v>
      </c>
      <c r="I20" s="72">
        <f>I16</f>
        <v>18</v>
      </c>
      <c r="K20" s="134">
        <f>M20*K22/M22</f>
        <v>0</v>
      </c>
      <c r="L20" s="134">
        <f>M20*L22/M22</f>
        <v>18</v>
      </c>
      <c r="M20" s="72">
        <f>M16</f>
        <v>18</v>
      </c>
      <c r="O20" s="134">
        <f>Q20*O22/Q22</f>
        <v>0</v>
      </c>
      <c r="P20" s="134">
        <f>Q20*P22/Q22</f>
        <v>9</v>
      </c>
      <c r="Q20" s="72">
        <f>Q16</f>
        <v>9</v>
      </c>
    </row>
    <row r="21" spans="6:17">
      <c r="F21" s="133"/>
      <c r="G21" s="134">
        <f>G22*I21/I22</f>
        <v>0</v>
      </c>
      <c r="H21" s="134">
        <f>I21*H22/I22</f>
        <v>9</v>
      </c>
      <c r="I21" s="72">
        <f>I17</f>
        <v>9</v>
      </c>
      <c r="K21" s="134">
        <f>K22*M21/M22</f>
        <v>0</v>
      </c>
      <c r="L21" s="134">
        <f>M21*L22/M22</f>
        <v>19</v>
      </c>
      <c r="M21" s="72">
        <f>M17</f>
        <v>19</v>
      </c>
      <c r="O21" s="134">
        <f>O22*Q21/Q22</f>
        <v>0</v>
      </c>
      <c r="P21" s="134">
        <f>Q21*P22/Q22</f>
        <v>19</v>
      </c>
      <c r="Q21" s="72">
        <f>Q17</f>
        <v>19</v>
      </c>
    </row>
    <row r="22" spans="6:17">
      <c r="F22" s="133"/>
      <c r="G22" s="72">
        <f>G18</f>
        <v>0</v>
      </c>
      <c r="H22" s="72">
        <f>H18</f>
        <v>27</v>
      </c>
      <c r="I22" s="72">
        <f>I18</f>
        <v>27</v>
      </c>
      <c r="K22" s="72">
        <f>K18</f>
        <v>0</v>
      </c>
      <c r="L22" s="72">
        <f>L18</f>
        <v>37</v>
      </c>
      <c r="M22" s="72">
        <f>M18</f>
        <v>37</v>
      </c>
      <c r="O22" s="72">
        <f>O18</f>
        <v>0</v>
      </c>
      <c r="P22" s="72">
        <f>P18</f>
        <v>28</v>
      </c>
      <c r="Q22" s="72">
        <f>Q18</f>
        <v>28</v>
      </c>
    </row>
    <row r="23" spans="6:17">
      <c r="F23" s="133"/>
      <c r="G23" s="133"/>
      <c r="H23" s="132" t="s">
        <v>42</v>
      </c>
      <c r="I23" s="132" t="e">
        <f>_xlfn.CHISQ.TEST(G16:H17,G20:H21)</f>
        <v>#DIV/0!</v>
      </c>
      <c r="K23" s="133"/>
      <c r="L23" s="132" t="s">
        <v>42</v>
      </c>
      <c r="M23" s="132" t="e">
        <f>_xlfn.CHISQ.TEST(K16:L17,K20:L21)</f>
        <v>#DIV/0!</v>
      </c>
      <c r="O23" s="133"/>
      <c r="P23" s="132" t="s">
        <v>42</v>
      </c>
      <c r="Q23" s="132" t="e">
        <f>_xlfn.CHISQ.TEST(O16:P17,O20:P21)</f>
        <v>#DIV/0!</v>
      </c>
    </row>
    <row r="24" spans="6:17">
      <c r="F24" s="133"/>
    </row>
    <row r="25" spans="6:17">
      <c r="F25" s="140" t="s">
        <v>15844</v>
      </c>
      <c r="G25" s="137">
        <f>G5</f>
        <v>0</v>
      </c>
      <c r="H25" s="139">
        <f>$G$3-G25</f>
        <v>18</v>
      </c>
      <c r="I25" s="72">
        <f>SUM(G25:H25)</f>
        <v>18</v>
      </c>
      <c r="K25" s="136">
        <f>G25</f>
        <v>0</v>
      </c>
      <c r="L25" s="135">
        <f>$G$3-K25</f>
        <v>18</v>
      </c>
      <c r="M25" s="72">
        <f>SUM(K25:L25)</f>
        <v>18</v>
      </c>
      <c r="O25" s="136">
        <f>G26</f>
        <v>2</v>
      </c>
      <c r="P25" s="135">
        <f>$H$3-O25</f>
        <v>7</v>
      </c>
      <c r="Q25" s="72">
        <f>SUM(O25:P25)</f>
        <v>9</v>
      </c>
    </row>
    <row r="26" spans="6:17">
      <c r="F26" s="133"/>
      <c r="G26" s="138">
        <f>H5</f>
        <v>2</v>
      </c>
      <c r="H26" s="135">
        <f>$H$3-G26</f>
        <v>7</v>
      </c>
      <c r="I26" s="72">
        <f>SUM(G26:H26)</f>
        <v>9</v>
      </c>
      <c r="K26" s="137">
        <f>I5</f>
        <v>0</v>
      </c>
      <c r="L26" s="135">
        <f>$I$3-K26</f>
        <v>19</v>
      </c>
      <c r="M26" s="72">
        <f>SUM(K26:L26)</f>
        <v>19</v>
      </c>
      <c r="O26" s="136">
        <f>K26</f>
        <v>0</v>
      </c>
      <c r="P26" s="135">
        <f>$I$3-O26</f>
        <v>19</v>
      </c>
      <c r="Q26" s="72">
        <f>SUM(O26:P26)</f>
        <v>19</v>
      </c>
    </row>
    <row r="27" spans="6:17">
      <c r="F27" s="133"/>
      <c r="G27" s="72">
        <f>SUM(G25:G26)</f>
        <v>2</v>
      </c>
      <c r="H27" s="72">
        <f>SUM(H25:H26)</f>
        <v>25</v>
      </c>
      <c r="I27" s="72">
        <f>SUM(I25:I26)</f>
        <v>27</v>
      </c>
      <c r="K27" s="72">
        <f>SUM(K25:K26)</f>
        <v>0</v>
      </c>
      <c r="L27" s="72">
        <f>SUM(L25:L26)</f>
        <v>37</v>
      </c>
      <c r="M27" s="72">
        <f>SUM(M25:M26)</f>
        <v>37</v>
      </c>
      <c r="O27" s="72">
        <f>SUM(O25:O26)</f>
        <v>2</v>
      </c>
      <c r="P27" s="72">
        <f>SUM(P25:P26)</f>
        <v>26</v>
      </c>
      <c r="Q27" s="72">
        <f>SUM(Q25:Q26)</f>
        <v>28</v>
      </c>
    </row>
    <row r="28" spans="6:17">
      <c r="F28" s="133"/>
      <c r="G28" s="133"/>
      <c r="H28" s="133"/>
      <c r="I28" s="133"/>
      <c r="K28" s="133"/>
      <c r="L28" s="133"/>
      <c r="M28" s="133"/>
      <c r="O28" s="133"/>
      <c r="P28" s="133"/>
      <c r="Q28" s="133"/>
    </row>
    <row r="29" spans="6:17">
      <c r="F29" s="133"/>
      <c r="G29" s="134">
        <f>I29*G31/I31</f>
        <v>1.3333333333333333</v>
      </c>
      <c r="H29" s="134">
        <f>I29*H31/I31</f>
        <v>16.666666666666668</v>
      </c>
      <c r="I29" s="72">
        <f>I25</f>
        <v>18</v>
      </c>
      <c r="K29" s="134">
        <f>M29*K31/M31</f>
        <v>0</v>
      </c>
      <c r="L29" s="134">
        <f>M29*L31/M31</f>
        <v>18</v>
      </c>
      <c r="M29" s="72">
        <f>M25</f>
        <v>18</v>
      </c>
      <c r="O29" s="134">
        <f>Q29*O31/Q31</f>
        <v>0.6428571428571429</v>
      </c>
      <c r="P29" s="134">
        <f>Q29*P31/Q31</f>
        <v>8.3571428571428577</v>
      </c>
      <c r="Q29" s="72">
        <f>Q25</f>
        <v>9</v>
      </c>
    </row>
    <row r="30" spans="6:17">
      <c r="F30" s="133"/>
      <c r="G30" s="134">
        <f>G31*I30/I31</f>
        <v>0.66666666666666663</v>
      </c>
      <c r="H30" s="134">
        <f>I30*H31/I31</f>
        <v>8.3333333333333339</v>
      </c>
      <c r="I30" s="72">
        <f>I26</f>
        <v>9</v>
      </c>
      <c r="K30" s="134">
        <f>K31*M30/M31</f>
        <v>0</v>
      </c>
      <c r="L30" s="134">
        <f>M30*L31/M31</f>
        <v>19</v>
      </c>
      <c r="M30" s="72">
        <f>M26</f>
        <v>19</v>
      </c>
      <c r="O30" s="134">
        <f>O31*Q30/Q31</f>
        <v>1.3571428571428572</v>
      </c>
      <c r="P30" s="134">
        <f>Q30*P31/Q31</f>
        <v>17.642857142857142</v>
      </c>
      <c r="Q30" s="72">
        <f>Q26</f>
        <v>19</v>
      </c>
    </row>
    <row r="31" spans="6:17">
      <c r="F31" s="133"/>
      <c r="G31" s="72">
        <f>G27</f>
        <v>2</v>
      </c>
      <c r="H31" s="72">
        <f>H27</f>
        <v>25</v>
      </c>
      <c r="I31" s="72">
        <f>I27</f>
        <v>27</v>
      </c>
      <c r="K31" s="72">
        <f>K27</f>
        <v>0</v>
      </c>
      <c r="L31" s="72">
        <f>L27</f>
        <v>37</v>
      </c>
      <c r="M31" s="72">
        <f>M27</f>
        <v>37</v>
      </c>
      <c r="O31" s="72">
        <f>O27</f>
        <v>2</v>
      </c>
      <c r="P31" s="72">
        <f>P27</f>
        <v>26</v>
      </c>
      <c r="Q31" s="72">
        <f>Q27</f>
        <v>28</v>
      </c>
    </row>
    <row r="32" spans="6:17">
      <c r="F32" s="133"/>
      <c r="G32" s="133"/>
      <c r="H32" s="132" t="s">
        <v>42</v>
      </c>
      <c r="I32" s="132">
        <f>_xlfn.CHISQ.TEST(G25:H26,G29:H30)</f>
        <v>3.7666922228628656E-2</v>
      </c>
      <c r="K32" s="133"/>
      <c r="L32" s="132" t="s">
        <v>42</v>
      </c>
      <c r="M32" s="132" t="e">
        <f>_xlfn.CHISQ.TEST(K25:L26,K29:L30)</f>
        <v>#DIV/0!</v>
      </c>
      <c r="O32" s="133"/>
      <c r="P32" s="132" t="s">
        <v>42</v>
      </c>
      <c r="Q32" s="132">
        <f>_xlfn.CHISQ.TEST(O25:P26,O29:P30)</f>
        <v>3.2976311985376164E-2</v>
      </c>
    </row>
    <row r="34" spans="6:17">
      <c r="F34" t="s">
        <v>15843</v>
      </c>
      <c r="G34" s="137">
        <f>G6</f>
        <v>0</v>
      </c>
      <c r="H34" s="139">
        <f>$G$3-G34</f>
        <v>18</v>
      </c>
      <c r="I34" s="72">
        <f>SUM(G34:H34)</f>
        <v>18</v>
      </c>
      <c r="K34" s="136">
        <f>G34</f>
        <v>0</v>
      </c>
      <c r="L34" s="135">
        <f>$G$3-K34</f>
        <v>18</v>
      </c>
      <c r="M34" s="72">
        <f>SUM(K34:L34)</f>
        <v>18</v>
      </c>
      <c r="O34" s="136">
        <f>G35</f>
        <v>3</v>
      </c>
      <c r="P34" s="135">
        <f>$H$3-O34</f>
        <v>6</v>
      </c>
      <c r="Q34" s="72">
        <f>SUM(O34:P34)</f>
        <v>9</v>
      </c>
    </row>
    <row r="35" spans="6:17">
      <c r="G35" s="138">
        <f>H6</f>
        <v>3</v>
      </c>
      <c r="H35" s="135">
        <f>$H$3-G35</f>
        <v>6</v>
      </c>
      <c r="I35" s="72">
        <f>SUM(G35:H35)</f>
        <v>9</v>
      </c>
      <c r="K35" s="137">
        <f>I6</f>
        <v>2</v>
      </c>
      <c r="L35" s="135">
        <f>$I$3-K35</f>
        <v>17</v>
      </c>
      <c r="M35" s="72">
        <f>SUM(K35:L35)</f>
        <v>19</v>
      </c>
      <c r="O35" s="136">
        <f>K35</f>
        <v>2</v>
      </c>
      <c r="P35" s="135">
        <f>$I$3-O35</f>
        <v>17</v>
      </c>
      <c r="Q35" s="72">
        <f>SUM(O35:P35)</f>
        <v>19</v>
      </c>
    </row>
    <row r="36" spans="6:17">
      <c r="G36" s="72">
        <f>SUM(G34:G35)</f>
        <v>3</v>
      </c>
      <c r="H36" s="72">
        <f>SUM(H34:H35)</f>
        <v>24</v>
      </c>
      <c r="I36" s="72">
        <f>SUM(I34:I35)</f>
        <v>27</v>
      </c>
      <c r="K36" s="72">
        <f>SUM(K34:K35)</f>
        <v>2</v>
      </c>
      <c r="L36" s="72">
        <f>SUM(L34:L35)</f>
        <v>35</v>
      </c>
      <c r="M36" s="72">
        <f>SUM(M34:M35)</f>
        <v>37</v>
      </c>
      <c r="O36" s="72">
        <f>SUM(O34:O35)</f>
        <v>5</v>
      </c>
      <c r="P36" s="72">
        <f>SUM(P34:P35)</f>
        <v>23</v>
      </c>
      <c r="Q36" s="72">
        <f>SUM(Q34:Q35)</f>
        <v>28</v>
      </c>
    </row>
    <row r="37" spans="6:17">
      <c r="G37" s="133"/>
      <c r="H37" s="133"/>
      <c r="I37" s="133"/>
      <c r="K37" s="133"/>
      <c r="L37" s="133"/>
      <c r="M37" s="133"/>
      <c r="O37" s="133"/>
      <c r="P37" s="133"/>
      <c r="Q37" s="133"/>
    </row>
    <row r="38" spans="6:17">
      <c r="G38" s="134">
        <f>I38*G40/I40</f>
        <v>2</v>
      </c>
      <c r="H38" s="134">
        <f>I38*H40/I40</f>
        <v>16</v>
      </c>
      <c r="I38" s="72">
        <f>I34</f>
        <v>18</v>
      </c>
      <c r="K38" s="134">
        <f>M38*K40/M40</f>
        <v>0.97297297297297303</v>
      </c>
      <c r="L38" s="134">
        <f>M38*L40/M40</f>
        <v>17.027027027027028</v>
      </c>
      <c r="M38" s="72">
        <f>M34</f>
        <v>18</v>
      </c>
      <c r="O38" s="134">
        <f>Q38*O40/Q40</f>
        <v>1.6071428571428572</v>
      </c>
      <c r="P38" s="134">
        <f>Q38*P40/Q40</f>
        <v>7.3928571428571432</v>
      </c>
      <c r="Q38" s="72">
        <f>Q34</f>
        <v>9</v>
      </c>
    </row>
    <row r="39" spans="6:17">
      <c r="G39" s="134">
        <f>G40*I39/I40</f>
        <v>1</v>
      </c>
      <c r="H39" s="134">
        <f>I39*H40/I40</f>
        <v>8</v>
      </c>
      <c r="I39" s="72">
        <f>I35</f>
        <v>9</v>
      </c>
      <c r="K39" s="134">
        <f>K40*M39/M40</f>
        <v>1.027027027027027</v>
      </c>
      <c r="L39" s="134">
        <f>M39*L40/M40</f>
        <v>17.972972972972972</v>
      </c>
      <c r="M39" s="72">
        <f>M35</f>
        <v>19</v>
      </c>
      <c r="O39" s="134">
        <f>O40*Q39/Q40</f>
        <v>3.3928571428571428</v>
      </c>
      <c r="P39" s="134">
        <f>Q39*P40/Q40</f>
        <v>15.607142857142858</v>
      </c>
      <c r="Q39" s="72">
        <f>Q35</f>
        <v>19</v>
      </c>
    </row>
    <row r="40" spans="6:17">
      <c r="G40" s="72">
        <f>G36</f>
        <v>3</v>
      </c>
      <c r="H40" s="72">
        <f>H36</f>
        <v>24</v>
      </c>
      <c r="I40" s="72">
        <f>I36</f>
        <v>27</v>
      </c>
      <c r="K40" s="72">
        <f>K36</f>
        <v>2</v>
      </c>
      <c r="L40" s="72">
        <f>L36</f>
        <v>35</v>
      </c>
      <c r="M40" s="72">
        <f>M36</f>
        <v>37</v>
      </c>
      <c r="O40" s="72">
        <f>O36</f>
        <v>5</v>
      </c>
      <c r="P40" s="72">
        <f>P36</f>
        <v>23</v>
      </c>
      <c r="Q40" s="72">
        <f>Q36</f>
        <v>28</v>
      </c>
    </row>
    <row r="41" spans="6:17">
      <c r="G41" s="133"/>
      <c r="H41" s="132" t="s">
        <v>42</v>
      </c>
      <c r="I41" s="132">
        <f>_xlfn.CHISQ.TEST(G34:H35,G38:H39)</f>
        <v>9.3747684594348846E-3</v>
      </c>
      <c r="K41" s="133"/>
      <c r="L41" s="132" t="s">
        <v>42</v>
      </c>
      <c r="M41" s="132">
        <f>_xlfn.CHISQ.TEST(K34:L35,K38:L39)</f>
        <v>0.15698744783155663</v>
      </c>
      <c r="O41" s="133"/>
      <c r="P41" s="132" t="s">
        <v>42</v>
      </c>
      <c r="Q41" s="132">
        <f>_xlfn.CHISQ.TEST(O34:P35,O38:P39)</f>
        <v>0.14112263737032171</v>
      </c>
    </row>
    <row r="43" spans="6:17">
      <c r="F43" t="s">
        <v>15842</v>
      </c>
      <c r="G43" s="137">
        <f>G7</f>
        <v>9</v>
      </c>
      <c r="H43" s="139">
        <f>$G$3-G43</f>
        <v>9</v>
      </c>
      <c r="I43" s="72">
        <f>SUM(G43:H43)</f>
        <v>18</v>
      </c>
      <c r="K43" s="136">
        <f>G43</f>
        <v>9</v>
      </c>
      <c r="L43" s="135">
        <f>$G$3-K43</f>
        <v>9</v>
      </c>
      <c r="M43" s="72">
        <f>SUM(K43:L43)</f>
        <v>18</v>
      </c>
      <c r="O43" s="136">
        <f>G44</f>
        <v>7</v>
      </c>
      <c r="P43" s="135">
        <f>$H$3-O43</f>
        <v>2</v>
      </c>
      <c r="Q43" s="72">
        <f>SUM(O43:P43)</f>
        <v>9</v>
      </c>
    </row>
    <row r="44" spans="6:17">
      <c r="G44" s="138">
        <f>H7</f>
        <v>7</v>
      </c>
      <c r="H44" s="135">
        <f>$H$3-G44</f>
        <v>2</v>
      </c>
      <c r="I44" s="72">
        <f>SUM(G44:H44)</f>
        <v>9</v>
      </c>
      <c r="K44" s="137">
        <f>I7</f>
        <v>12</v>
      </c>
      <c r="L44" s="135">
        <f>$I$3-K44</f>
        <v>7</v>
      </c>
      <c r="M44" s="72">
        <f>SUM(K44:L44)</f>
        <v>19</v>
      </c>
      <c r="O44" s="136">
        <f>K44</f>
        <v>12</v>
      </c>
      <c r="P44" s="135">
        <f>$I$3-O44</f>
        <v>7</v>
      </c>
      <c r="Q44" s="72">
        <f>SUM(O44:P44)</f>
        <v>19</v>
      </c>
    </row>
    <row r="45" spans="6:17">
      <c r="G45" s="72">
        <f>SUM(G43:G44)</f>
        <v>16</v>
      </c>
      <c r="H45" s="72">
        <f>SUM(H43:H44)</f>
        <v>11</v>
      </c>
      <c r="I45" s="72">
        <f>SUM(I43:I44)</f>
        <v>27</v>
      </c>
      <c r="K45" s="72">
        <f>SUM(K43:K44)</f>
        <v>21</v>
      </c>
      <c r="L45" s="72">
        <f>SUM(L43:L44)</f>
        <v>16</v>
      </c>
      <c r="M45" s="72">
        <f>SUM(M43:M44)</f>
        <v>37</v>
      </c>
      <c r="O45" s="72">
        <f>SUM(O43:O44)</f>
        <v>19</v>
      </c>
      <c r="P45" s="72">
        <f>SUM(P43:P44)</f>
        <v>9</v>
      </c>
      <c r="Q45" s="72">
        <f>SUM(Q43:Q44)</f>
        <v>28</v>
      </c>
    </row>
    <row r="46" spans="6:17">
      <c r="G46" s="133"/>
      <c r="H46" s="133"/>
      <c r="I46" s="133"/>
      <c r="K46" s="133"/>
      <c r="L46" s="133"/>
      <c r="M46" s="133"/>
      <c r="O46" s="133"/>
      <c r="P46" s="133"/>
      <c r="Q46" s="133"/>
    </row>
    <row r="47" spans="6:17">
      <c r="G47" s="134">
        <f>I47*G49/I49</f>
        <v>10.666666666666666</v>
      </c>
      <c r="H47" s="134">
        <f>I47*H49/I49</f>
        <v>7.333333333333333</v>
      </c>
      <c r="I47" s="72">
        <f>I43</f>
        <v>18</v>
      </c>
      <c r="K47" s="134">
        <f>M47*K49/M49</f>
        <v>10.216216216216216</v>
      </c>
      <c r="L47" s="134">
        <f>M47*L49/M49</f>
        <v>7.7837837837837842</v>
      </c>
      <c r="M47" s="72">
        <f>M43</f>
        <v>18</v>
      </c>
      <c r="O47" s="134">
        <f>Q47*O49/Q49</f>
        <v>6.1071428571428568</v>
      </c>
      <c r="P47" s="134">
        <f>Q47*P49/Q49</f>
        <v>2.8928571428571428</v>
      </c>
      <c r="Q47" s="72">
        <f>Q43</f>
        <v>9</v>
      </c>
    </row>
    <row r="48" spans="6:17">
      <c r="G48" s="134">
        <f>G49*I48/I49</f>
        <v>5.333333333333333</v>
      </c>
      <c r="H48" s="134">
        <f>I48*H49/I49</f>
        <v>3.6666666666666665</v>
      </c>
      <c r="I48" s="72">
        <f>I44</f>
        <v>9</v>
      </c>
      <c r="K48" s="134">
        <f>K49*M48/M49</f>
        <v>10.783783783783784</v>
      </c>
      <c r="L48" s="134">
        <f>M48*L49/M49</f>
        <v>8.2162162162162158</v>
      </c>
      <c r="M48" s="72">
        <f>M44</f>
        <v>19</v>
      </c>
      <c r="O48" s="134">
        <f>O49*Q48/Q49</f>
        <v>12.892857142857142</v>
      </c>
      <c r="P48" s="134">
        <f>Q48*P49/Q49</f>
        <v>6.1071428571428568</v>
      </c>
      <c r="Q48" s="72">
        <f>Q44</f>
        <v>19</v>
      </c>
    </row>
    <row r="49" spans="6:17">
      <c r="G49" s="72">
        <f>G45</f>
        <v>16</v>
      </c>
      <c r="H49" s="72">
        <f>H45</f>
        <v>11</v>
      </c>
      <c r="I49" s="72">
        <f>I45</f>
        <v>27</v>
      </c>
      <c r="K49" s="72">
        <f>K45</f>
        <v>21</v>
      </c>
      <c r="L49" s="72">
        <f>L45</f>
        <v>16</v>
      </c>
      <c r="M49" s="72">
        <f>M45</f>
        <v>37</v>
      </c>
      <c r="O49" s="72">
        <f>O45</f>
        <v>19</v>
      </c>
      <c r="P49" s="72">
        <f>P45</f>
        <v>9</v>
      </c>
      <c r="Q49" s="72">
        <f>Q45</f>
        <v>28</v>
      </c>
    </row>
    <row r="50" spans="6:17">
      <c r="G50" s="133"/>
      <c r="H50" s="132" t="s">
        <v>42</v>
      </c>
      <c r="I50" s="132">
        <f>_xlfn.CHISQ.TEST(G43:H44,G47:H48)</f>
        <v>0.1661199704495876</v>
      </c>
      <c r="K50" s="133"/>
      <c r="L50" s="132" t="s">
        <v>42</v>
      </c>
      <c r="M50" s="132">
        <f>_xlfn.CHISQ.TEST(K43:L44,K47:L48)</f>
        <v>0.41939116006845395</v>
      </c>
      <c r="O50" s="133"/>
      <c r="P50" s="132" t="s">
        <v>42</v>
      </c>
      <c r="Q50" s="132">
        <f>_xlfn.CHISQ.TEST(O43:P44,O47:P48)</f>
        <v>0.43916057265147557</v>
      </c>
    </row>
    <row r="52" spans="6:17">
      <c r="F52" t="s">
        <v>15841</v>
      </c>
      <c r="G52" s="137">
        <f>G8</f>
        <v>16</v>
      </c>
      <c r="H52" s="139">
        <f>$G$3-G52</f>
        <v>2</v>
      </c>
      <c r="I52" s="72">
        <f>SUM(G52:H52)</f>
        <v>18</v>
      </c>
      <c r="K52" s="136">
        <f>G52</f>
        <v>16</v>
      </c>
      <c r="L52" s="135">
        <f>$G$3-K52</f>
        <v>2</v>
      </c>
      <c r="M52" s="72">
        <f>SUM(K52:L52)</f>
        <v>18</v>
      </c>
      <c r="O52" s="136">
        <f>G53</f>
        <v>9</v>
      </c>
      <c r="P52" s="135">
        <f>$H$3-O52</f>
        <v>0</v>
      </c>
      <c r="Q52" s="72">
        <f>SUM(O52:P52)</f>
        <v>9</v>
      </c>
    </row>
    <row r="53" spans="6:17">
      <c r="G53" s="138">
        <f>H8</f>
        <v>9</v>
      </c>
      <c r="H53" s="135">
        <f>$H$3-G53</f>
        <v>0</v>
      </c>
      <c r="I53" s="72">
        <f>SUM(G53:H53)</f>
        <v>9</v>
      </c>
      <c r="K53" s="137">
        <f>I8</f>
        <v>17</v>
      </c>
      <c r="L53" s="135">
        <f>$I$3-K53</f>
        <v>2</v>
      </c>
      <c r="M53" s="72">
        <f>SUM(K53:L53)</f>
        <v>19</v>
      </c>
      <c r="O53" s="136">
        <f>K53</f>
        <v>17</v>
      </c>
      <c r="P53" s="135">
        <f>$I$3-O53</f>
        <v>2</v>
      </c>
      <c r="Q53" s="72">
        <f>SUM(O53:P53)</f>
        <v>19</v>
      </c>
    </row>
    <row r="54" spans="6:17">
      <c r="G54" s="72">
        <f>SUM(G52:G53)</f>
        <v>25</v>
      </c>
      <c r="H54" s="72">
        <f>SUM(H52:H53)</f>
        <v>2</v>
      </c>
      <c r="I54" s="72">
        <f>SUM(I52:I53)</f>
        <v>27</v>
      </c>
      <c r="K54" s="72">
        <f>SUM(K52:K53)</f>
        <v>33</v>
      </c>
      <c r="L54" s="72">
        <f>SUM(L52:L53)</f>
        <v>4</v>
      </c>
      <c r="M54" s="72">
        <f>SUM(M52:M53)</f>
        <v>37</v>
      </c>
      <c r="O54" s="72">
        <f>SUM(O52:O53)</f>
        <v>26</v>
      </c>
      <c r="P54" s="72">
        <f>SUM(P52:P53)</f>
        <v>2</v>
      </c>
      <c r="Q54" s="72">
        <f>SUM(Q52:Q53)</f>
        <v>28</v>
      </c>
    </row>
    <row r="55" spans="6:17">
      <c r="G55" s="133"/>
      <c r="H55" s="133"/>
      <c r="I55" s="133"/>
      <c r="K55" s="133"/>
      <c r="L55" s="133"/>
      <c r="M55" s="133"/>
      <c r="O55" s="133"/>
      <c r="P55" s="133"/>
      <c r="Q55" s="133"/>
    </row>
    <row r="56" spans="6:17">
      <c r="G56" s="134">
        <f>I56*G58/I58</f>
        <v>16.666666666666668</v>
      </c>
      <c r="H56" s="134">
        <f>I56*H58/I58</f>
        <v>1.3333333333333333</v>
      </c>
      <c r="I56" s="72">
        <f>I52</f>
        <v>18</v>
      </c>
      <c r="K56" s="134">
        <f>M56*K58/M58</f>
        <v>16.054054054054053</v>
      </c>
      <c r="L56" s="134">
        <f>M56*L58/M58</f>
        <v>1.9459459459459461</v>
      </c>
      <c r="M56" s="72">
        <f>M52</f>
        <v>18</v>
      </c>
      <c r="O56" s="134">
        <f>Q56*O58/Q58</f>
        <v>8.3571428571428577</v>
      </c>
      <c r="P56" s="134">
        <f>Q56*P58/Q58</f>
        <v>0.6428571428571429</v>
      </c>
      <c r="Q56" s="72">
        <f>Q52</f>
        <v>9</v>
      </c>
    </row>
    <row r="57" spans="6:17">
      <c r="G57" s="134">
        <f>G58*I57/I58</f>
        <v>8.3333333333333339</v>
      </c>
      <c r="H57" s="134">
        <f>I57*H58/I58</f>
        <v>0.66666666666666663</v>
      </c>
      <c r="I57" s="72">
        <f>I53</f>
        <v>9</v>
      </c>
      <c r="K57" s="134">
        <f>K58*M57/M58</f>
        <v>16.945945945945947</v>
      </c>
      <c r="L57" s="134">
        <f>M57*L58/M58</f>
        <v>2.0540540540540539</v>
      </c>
      <c r="M57" s="72">
        <f>M53</f>
        <v>19</v>
      </c>
      <c r="O57" s="134">
        <f>O58*Q57/Q58</f>
        <v>17.642857142857142</v>
      </c>
      <c r="P57" s="134">
        <f>Q57*P58/Q58</f>
        <v>1.3571428571428572</v>
      </c>
      <c r="Q57" s="72">
        <f>Q53</f>
        <v>19</v>
      </c>
    </row>
    <row r="58" spans="6:17">
      <c r="G58" s="72">
        <f>G54</f>
        <v>25</v>
      </c>
      <c r="H58" s="72">
        <f>H54</f>
        <v>2</v>
      </c>
      <c r="I58" s="72">
        <f>I54</f>
        <v>27</v>
      </c>
      <c r="K58" s="72">
        <f>K54</f>
        <v>33</v>
      </c>
      <c r="L58" s="72">
        <f>L54</f>
        <v>4</v>
      </c>
      <c r="M58" s="72">
        <f>M54</f>
        <v>37</v>
      </c>
      <c r="O58" s="72">
        <f>O54</f>
        <v>26</v>
      </c>
      <c r="P58" s="72">
        <f>P54</f>
        <v>2</v>
      </c>
      <c r="Q58" s="72">
        <f>Q54</f>
        <v>28</v>
      </c>
    </row>
    <row r="59" spans="6:17">
      <c r="G59" s="133"/>
      <c r="H59" s="132" t="s">
        <v>42</v>
      </c>
      <c r="I59" s="132">
        <f>_xlfn.CHISQ.TEST(G52:H53,G56:H57)</f>
        <v>0.29869755599497011</v>
      </c>
      <c r="K59" s="133"/>
      <c r="L59" s="132" t="s">
        <v>42</v>
      </c>
      <c r="M59" s="132">
        <f>_xlfn.CHISQ.TEST(K52:L53,K56:L57)</f>
        <v>0.95434023688197123</v>
      </c>
      <c r="O59" s="133"/>
      <c r="P59" s="132" t="s">
        <v>42</v>
      </c>
      <c r="Q59" s="132">
        <f>_xlfn.CHISQ.TEST(O52:P53,O56:P57)</f>
        <v>0.31246139596510725</v>
      </c>
    </row>
    <row r="61" spans="6:17">
      <c r="F61" t="s">
        <v>15840</v>
      </c>
      <c r="G61" s="137">
        <f>G9</f>
        <v>18</v>
      </c>
      <c r="H61" s="139">
        <f>$G$3-G61</f>
        <v>0</v>
      </c>
      <c r="I61" s="72">
        <f>SUM(G61:H61)</f>
        <v>18</v>
      </c>
      <c r="K61" s="136">
        <f>G61</f>
        <v>18</v>
      </c>
      <c r="L61" s="135">
        <f>$G$3-K61</f>
        <v>0</v>
      </c>
      <c r="M61" s="72">
        <f>SUM(K61:L61)</f>
        <v>18</v>
      </c>
      <c r="O61" s="136">
        <f>G62</f>
        <v>9</v>
      </c>
      <c r="P61" s="135">
        <f>$H$3-O61</f>
        <v>0</v>
      </c>
      <c r="Q61" s="72">
        <f>SUM(O61:P61)</f>
        <v>9</v>
      </c>
    </row>
    <row r="62" spans="6:17">
      <c r="G62" s="138">
        <f>H9</f>
        <v>9</v>
      </c>
      <c r="H62" s="135">
        <f>$H$3-G62</f>
        <v>0</v>
      </c>
      <c r="I62" s="72">
        <f>SUM(G62:H62)</f>
        <v>9</v>
      </c>
      <c r="K62" s="137">
        <f>I9</f>
        <v>19</v>
      </c>
      <c r="L62" s="135">
        <f>$I$3-K62</f>
        <v>0</v>
      </c>
      <c r="M62" s="72">
        <f>SUM(K62:L62)</f>
        <v>19</v>
      </c>
      <c r="O62" s="136">
        <f>K62</f>
        <v>19</v>
      </c>
      <c r="P62" s="135">
        <f>$I$3-O62</f>
        <v>0</v>
      </c>
      <c r="Q62" s="72">
        <f>SUM(O62:P62)</f>
        <v>19</v>
      </c>
    </row>
    <row r="63" spans="6:17">
      <c r="G63" s="72">
        <f>SUM(G61:G62)</f>
        <v>27</v>
      </c>
      <c r="H63" s="72">
        <f>SUM(H61:H62)</f>
        <v>0</v>
      </c>
      <c r="I63" s="72">
        <f>SUM(I61:I62)</f>
        <v>27</v>
      </c>
      <c r="K63" s="72">
        <f>SUM(K61:K62)</f>
        <v>37</v>
      </c>
      <c r="L63" s="72">
        <f>SUM(L61:L62)</f>
        <v>0</v>
      </c>
      <c r="M63" s="72">
        <f>SUM(M61:M62)</f>
        <v>37</v>
      </c>
      <c r="O63" s="72">
        <f>SUM(O61:O62)</f>
        <v>28</v>
      </c>
      <c r="P63" s="72">
        <f>SUM(P61:P62)</f>
        <v>0</v>
      </c>
      <c r="Q63" s="72">
        <f>SUM(Q61:Q62)</f>
        <v>28</v>
      </c>
    </row>
    <row r="64" spans="6:17">
      <c r="G64" s="133"/>
      <c r="H64" s="133"/>
      <c r="I64" s="133"/>
      <c r="K64" s="133"/>
      <c r="L64" s="133"/>
      <c r="M64" s="133"/>
      <c r="O64" s="133"/>
      <c r="P64" s="133"/>
      <c r="Q64" s="133"/>
    </row>
    <row r="65" spans="6:17">
      <c r="G65" s="134">
        <f>I65*G67/I67</f>
        <v>18</v>
      </c>
      <c r="H65" s="134">
        <f>I65*H67/I67</f>
        <v>0</v>
      </c>
      <c r="I65" s="72">
        <f>I61</f>
        <v>18</v>
      </c>
      <c r="K65" s="134">
        <f>M65*K67/M67</f>
        <v>18</v>
      </c>
      <c r="L65" s="134">
        <f>M65*L67/M67</f>
        <v>0</v>
      </c>
      <c r="M65" s="72">
        <f>M61</f>
        <v>18</v>
      </c>
      <c r="O65" s="134">
        <f>Q65*O67/Q67</f>
        <v>9</v>
      </c>
      <c r="P65" s="134">
        <f>Q65*P67/Q67</f>
        <v>0</v>
      </c>
      <c r="Q65" s="72">
        <f>Q61</f>
        <v>9</v>
      </c>
    </row>
    <row r="66" spans="6:17">
      <c r="G66" s="134">
        <f>G67*I66/I67</f>
        <v>9</v>
      </c>
      <c r="H66" s="134">
        <f>I66*H67/I67</f>
        <v>0</v>
      </c>
      <c r="I66" s="72">
        <f>I62</f>
        <v>9</v>
      </c>
      <c r="K66" s="134">
        <f>K67*M66/M67</f>
        <v>19</v>
      </c>
      <c r="L66" s="134">
        <f>M66*L67/M67</f>
        <v>0</v>
      </c>
      <c r="M66" s="72">
        <f>M62</f>
        <v>19</v>
      </c>
      <c r="O66" s="134">
        <f>O67*Q66/Q67</f>
        <v>19</v>
      </c>
      <c r="P66" s="134">
        <f>Q66*P67/Q67</f>
        <v>0</v>
      </c>
      <c r="Q66" s="72">
        <f>Q62</f>
        <v>19</v>
      </c>
    </row>
    <row r="67" spans="6:17">
      <c r="G67" s="72">
        <f>G63</f>
        <v>27</v>
      </c>
      <c r="H67" s="72">
        <f>H63</f>
        <v>0</v>
      </c>
      <c r="I67" s="72">
        <f>I63</f>
        <v>27</v>
      </c>
      <c r="K67" s="72">
        <f>K63</f>
        <v>37</v>
      </c>
      <c r="L67" s="72">
        <f>L63</f>
        <v>0</v>
      </c>
      <c r="M67" s="72">
        <f>M63</f>
        <v>37</v>
      </c>
      <c r="O67" s="72">
        <f>O63</f>
        <v>28</v>
      </c>
      <c r="P67" s="72">
        <f>P63</f>
        <v>0</v>
      </c>
      <c r="Q67" s="72">
        <f>Q63</f>
        <v>28</v>
      </c>
    </row>
    <row r="68" spans="6:17">
      <c r="G68" s="133"/>
      <c r="H68" s="132" t="s">
        <v>42</v>
      </c>
      <c r="I68" s="132" t="e">
        <f>_xlfn.CHISQ.TEST(G61:H62,G65:H66)</f>
        <v>#DIV/0!</v>
      </c>
      <c r="K68" s="133"/>
      <c r="L68" s="132" t="s">
        <v>42</v>
      </c>
      <c r="M68" s="132" t="e">
        <f>_xlfn.CHISQ.TEST(K61:L62,K65:L66)</f>
        <v>#DIV/0!</v>
      </c>
      <c r="O68" s="133"/>
      <c r="P68" s="132" t="s">
        <v>42</v>
      </c>
      <c r="Q68" s="132" t="e">
        <f>_xlfn.CHISQ.TEST(O61:P62,O65:P66)</f>
        <v>#DIV/0!</v>
      </c>
    </row>
    <row r="70" spans="6:17">
      <c r="F70" t="s">
        <v>15839</v>
      </c>
      <c r="G70" s="137">
        <f>G10</f>
        <v>18</v>
      </c>
      <c r="H70" s="139">
        <f>$G$3-G70</f>
        <v>0</v>
      </c>
      <c r="I70" s="72">
        <f>SUM(G70:H70)</f>
        <v>18</v>
      </c>
      <c r="K70" s="136">
        <f>G70</f>
        <v>18</v>
      </c>
      <c r="L70" s="135">
        <f>$G$3-K70</f>
        <v>0</v>
      </c>
      <c r="M70" s="72">
        <f>SUM(K70:L70)</f>
        <v>18</v>
      </c>
      <c r="O70" s="136">
        <f>G71</f>
        <v>9</v>
      </c>
      <c r="P70" s="135">
        <f>$H$3-O70</f>
        <v>0</v>
      </c>
      <c r="Q70" s="72">
        <f>SUM(O70:P70)</f>
        <v>9</v>
      </c>
    </row>
    <row r="71" spans="6:17">
      <c r="G71" s="138">
        <f>H10</f>
        <v>9</v>
      </c>
      <c r="H71" s="135">
        <f>$H$3-G71</f>
        <v>0</v>
      </c>
      <c r="I71" s="72">
        <f>SUM(G71:H71)</f>
        <v>9</v>
      </c>
      <c r="K71" s="137">
        <f>I10</f>
        <v>19</v>
      </c>
      <c r="L71" s="135">
        <f>$I$3-K71</f>
        <v>0</v>
      </c>
      <c r="M71" s="72">
        <f>SUM(K71:L71)</f>
        <v>19</v>
      </c>
      <c r="O71" s="136">
        <f>K71</f>
        <v>19</v>
      </c>
      <c r="P71" s="135">
        <f>$I$3-O71</f>
        <v>0</v>
      </c>
      <c r="Q71" s="72">
        <f>SUM(O71:P71)</f>
        <v>19</v>
      </c>
    </row>
    <row r="72" spans="6:17">
      <c r="G72" s="72">
        <f>SUM(G70:G71)</f>
        <v>27</v>
      </c>
      <c r="H72" s="72">
        <f>SUM(H70:H71)</f>
        <v>0</v>
      </c>
      <c r="I72" s="72">
        <f>SUM(I70:I71)</f>
        <v>27</v>
      </c>
      <c r="K72" s="72">
        <f>SUM(K70:K71)</f>
        <v>37</v>
      </c>
      <c r="L72" s="72">
        <f>SUM(L70:L71)</f>
        <v>0</v>
      </c>
      <c r="M72" s="72">
        <f>SUM(M70:M71)</f>
        <v>37</v>
      </c>
      <c r="O72" s="72">
        <f>SUM(O70:O71)</f>
        <v>28</v>
      </c>
      <c r="P72" s="72">
        <f>SUM(P70:P71)</f>
        <v>0</v>
      </c>
      <c r="Q72" s="72">
        <f>SUM(Q70:Q71)</f>
        <v>28</v>
      </c>
    </row>
    <row r="73" spans="6:17">
      <c r="G73" s="133"/>
      <c r="H73" s="133"/>
      <c r="I73" s="133"/>
      <c r="K73" s="133"/>
      <c r="L73" s="133"/>
      <c r="M73" s="133"/>
      <c r="O73" s="133"/>
      <c r="P73" s="133"/>
      <c r="Q73" s="133"/>
    </row>
    <row r="74" spans="6:17">
      <c r="G74" s="134">
        <f>I74*G76/I76</f>
        <v>18</v>
      </c>
      <c r="H74" s="134">
        <f>I74*H76/I76</f>
        <v>0</v>
      </c>
      <c r="I74" s="72">
        <f>I70</f>
        <v>18</v>
      </c>
      <c r="K74" s="134">
        <f>M74*K76/M76</f>
        <v>18</v>
      </c>
      <c r="L74" s="134">
        <f>M74*L76/M76</f>
        <v>0</v>
      </c>
      <c r="M74" s="72">
        <f>M70</f>
        <v>18</v>
      </c>
      <c r="O74" s="134">
        <f>Q74*O76/Q76</f>
        <v>9</v>
      </c>
      <c r="P74" s="134">
        <f>Q74*P76/Q76</f>
        <v>0</v>
      </c>
      <c r="Q74" s="72">
        <f>Q70</f>
        <v>9</v>
      </c>
    </row>
    <row r="75" spans="6:17">
      <c r="G75" s="134">
        <f>G76*I75/I76</f>
        <v>9</v>
      </c>
      <c r="H75" s="134">
        <f>I75*H76/I76</f>
        <v>0</v>
      </c>
      <c r="I75" s="72">
        <f>I71</f>
        <v>9</v>
      </c>
      <c r="K75" s="134">
        <f>K76*M75/M76</f>
        <v>19</v>
      </c>
      <c r="L75" s="134">
        <f>M75*L76/M76</f>
        <v>0</v>
      </c>
      <c r="M75" s="72">
        <f>M71</f>
        <v>19</v>
      </c>
      <c r="O75" s="134">
        <f>O76*Q75/Q76</f>
        <v>19</v>
      </c>
      <c r="P75" s="134">
        <f>Q75*P76/Q76</f>
        <v>0</v>
      </c>
      <c r="Q75" s="72">
        <f>Q71</f>
        <v>19</v>
      </c>
    </row>
    <row r="76" spans="6:17">
      <c r="G76" s="72">
        <f>G72</f>
        <v>27</v>
      </c>
      <c r="H76" s="72">
        <f>H72</f>
        <v>0</v>
      </c>
      <c r="I76" s="72">
        <f>I72</f>
        <v>27</v>
      </c>
      <c r="K76" s="72">
        <f>K72</f>
        <v>37</v>
      </c>
      <c r="L76" s="72">
        <f>L72</f>
        <v>0</v>
      </c>
      <c r="M76" s="72">
        <f>M72</f>
        <v>37</v>
      </c>
      <c r="O76" s="72">
        <f>O72</f>
        <v>28</v>
      </c>
      <c r="P76" s="72">
        <f>P72</f>
        <v>0</v>
      </c>
      <c r="Q76" s="72">
        <f>Q72</f>
        <v>28</v>
      </c>
    </row>
    <row r="77" spans="6:17">
      <c r="G77" s="133"/>
      <c r="H77" s="132" t="s">
        <v>42</v>
      </c>
      <c r="I77" s="132" t="e">
        <f>_xlfn.CHISQ.TEST(G70:H71,G74:H75)</f>
        <v>#DIV/0!</v>
      </c>
      <c r="K77" s="133"/>
      <c r="L77" s="132" t="s">
        <v>42</v>
      </c>
      <c r="M77" s="132" t="e">
        <f>_xlfn.CHISQ.TEST(K70:L71,K74:L75)</f>
        <v>#DIV/0!</v>
      </c>
      <c r="O77" s="133"/>
      <c r="P77" s="132" t="s">
        <v>42</v>
      </c>
      <c r="Q77" s="132" t="e">
        <f>_xlfn.CHISQ.TEST(O70:P71,O74:P75)</f>
        <v>#DIV/0!</v>
      </c>
    </row>
  </sheetData>
  <mergeCells count="3">
    <mergeCell ref="B3:D3"/>
    <mergeCell ref="A1:D1"/>
    <mergeCell ref="F1:I1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ED9B2-6491-C447-B2A4-B38BEB79A637}">
  <dimension ref="B1:BF25"/>
  <sheetViews>
    <sheetView workbookViewId="0">
      <selection activeCell="BB35" sqref="BB35"/>
    </sheetView>
  </sheetViews>
  <sheetFormatPr baseColWidth="10" defaultRowHeight="16"/>
  <cols>
    <col min="1" max="1" width="4.33203125" customWidth="1"/>
    <col min="2" max="2" width="8.83203125" customWidth="1"/>
    <col min="3" max="3" width="4.1640625" bestFit="1" customWidth="1"/>
    <col min="4" max="4" width="4" bestFit="1" customWidth="1"/>
    <col min="5" max="5" width="4.1640625" bestFit="1" customWidth="1"/>
    <col min="6" max="6" width="4" bestFit="1" customWidth="1"/>
    <col min="7" max="7" width="4.1640625" bestFit="1" customWidth="1"/>
    <col min="8" max="9" width="4" bestFit="1" customWidth="1"/>
    <col min="10" max="10" width="4.1640625" bestFit="1" customWidth="1"/>
    <col min="11" max="19" width="4" bestFit="1" customWidth="1"/>
    <col min="20" max="20" width="4.1640625" bestFit="1" customWidth="1"/>
    <col min="21" max="21" width="4" bestFit="1" customWidth="1"/>
    <col min="22" max="31" width="4.33203125" bestFit="1" customWidth="1"/>
    <col min="32" max="32" width="3.1640625" bestFit="1" customWidth="1"/>
    <col min="33" max="35" width="4.1640625" bestFit="1" customWidth="1"/>
    <col min="36" max="37" width="3.1640625" bestFit="1" customWidth="1"/>
    <col min="38" max="38" width="4.1640625" bestFit="1" customWidth="1"/>
    <col min="39" max="43" width="3.1640625" bestFit="1" customWidth="1"/>
    <col min="44" max="44" width="4.1640625" bestFit="1" customWidth="1"/>
    <col min="45" max="46" width="3.1640625" bestFit="1" customWidth="1"/>
    <col min="47" max="47" width="4.1640625" bestFit="1" customWidth="1"/>
    <col min="48" max="50" width="3.1640625" bestFit="1" customWidth="1"/>
    <col min="52" max="52" width="8.5" bestFit="1" customWidth="1"/>
    <col min="53" max="53" width="11" bestFit="1" customWidth="1"/>
    <col min="54" max="54" width="17.5" bestFit="1" customWidth="1"/>
    <col min="55" max="55" width="17.6640625" bestFit="1" customWidth="1"/>
    <col min="56" max="56" width="14.5" bestFit="1" customWidth="1"/>
    <col min="57" max="57" width="16.5" bestFit="1" customWidth="1"/>
    <col min="58" max="58" width="11" bestFit="1" customWidth="1"/>
  </cols>
  <sheetData>
    <row r="1" spans="2:58">
      <c r="AZ1" s="200" t="s">
        <v>15832</v>
      </c>
      <c r="BA1" s="200"/>
      <c r="BB1" s="200"/>
      <c r="BC1" s="200"/>
      <c r="BD1" s="200"/>
      <c r="BE1" s="200"/>
      <c r="BF1" s="200"/>
    </row>
    <row r="2" spans="2:58">
      <c r="B2" s="2"/>
      <c r="C2" s="273" t="s">
        <v>15928</v>
      </c>
      <c r="D2" s="273"/>
      <c r="E2" s="273"/>
      <c r="F2" s="273"/>
      <c r="G2" s="273"/>
      <c r="H2" s="273"/>
      <c r="I2" s="273"/>
      <c r="J2" s="273"/>
      <c r="K2" s="273"/>
      <c r="L2" s="273"/>
      <c r="M2" s="273"/>
      <c r="N2" s="273"/>
      <c r="O2" s="273"/>
      <c r="P2" s="273"/>
      <c r="Q2" s="273"/>
      <c r="R2" s="273"/>
      <c r="S2" s="273"/>
      <c r="T2" s="273"/>
      <c r="U2" s="273"/>
      <c r="V2" s="273"/>
      <c r="W2" s="273"/>
      <c r="X2" s="273"/>
      <c r="Y2" s="273"/>
      <c r="Z2" s="273"/>
      <c r="AA2" s="273"/>
      <c r="AB2" s="273"/>
      <c r="AC2" s="273"/>
      <c r="AD2" s="273"/>
      <c r="AE2" s="273"/>
      <c r="AF2" s="273"/>
      <c r="AG2" s="273"/>
      <c r="AH2" s="273"/>
      <c r="AI2" s="273"/>
      <c r="AJ2" s="273"/>
      <c r="AK2" s="273"/>
      <c r="AL2" s="273"/>
      <c r="AM2" s="273"/>
      <c r="AN2" s="273"/>
      <c r="AO2" s="273"/>
      <c r="AP2" s="273"/>
      <c r="AQ2" s="273"/>
      <c r="AR2" s="273"/>
      <c r="AS2" s="273"/>
      <c r="AT2" s="273"/>
      <c r="AU2" s="273"/>
      <c r="AV2" s="273"/>
      <c r="AW2" s="273"/>
      <c r="AX2" s="273"/>
      <c r="AZ2" s="244" t="s">
        <v>15927</v>
      </c>
      <c r="BA2" s="244"/>
      <c r="BB2" s="244"/>
      <c r="BC2" s="244"/>
      <c r="BD2" s="244"/>
      <c r="BE2" s="244"/>
      <c r="BF2" s="244"/>
    </row>
    <row r="3" spans="2:58">
      <c r="B3" s="2" t="s">
        <v>15857</v>
      </c>
      <c r="C3" s="244" t="s">
        <v>15922</v>
      </c>
      <c r="D3" s="244"/>
      <c r="E3" s="244"/>
      <c r="F3" s="244"/>
      <c r="G3" s="244"/>
      <c r="H3" s="244"/>
      <c r="I3" s="244"/>
      <c r="J3" s="244"/>
      <c r="K3" s="244"/>
      <c r="L3" s="244"/>
      <c r="M3" s="244"/>
      <c r="N3" s="244"/>
      <c r="O3" s="244"/>
      <c r="P3" s="244"/>
      <c r="Q3" s="244"/>
      <c r="R3" s="244"/>
      <c r="S3" s="244"/>
      <c r="T3" s="244"/>
      <c r="U3" s="145"/>
      <c r="V3" s="244" t="s">
        <v>15921</v>
      </c>
      <c r="W3" s="244"/>
      <c r="X3" s="244"/>
      <c r="Y3" s="244"/>
      <c r="Z3" s="244"/>
      <c r="AA3" s="244"/>
      <c r="AB3" s="244"/>
      <c r="AC3" s="244"/>
      <c r="AD3" s="244"/>
      <c r="AE3" s="145"/>
      <c r="AF3" s="244" t="s">
        <v>15920</v>
      </c>
      <c r="AG3" s="244"/>
      <c r="AH3" s="244"/>
      <c r="AI3" s="244"/>
      <c r="AJ3" s="244"/>
      <c r="AK3" s="244"/>
      <c r="AL3" s="244"/>
      <c r="AM3" s="244"/>
      <c r="AN3" s="244"/>
      <c r="AO3" s="244"/>
      <c r="AP3" s="244"/>
      <c r="AQ3" s="244"/>
      <c r="AR3" s="244"/>
      <c r="AS3" s="244"/>
      <c r="AT3" s="244"/>
      <c r="AU3" s="244"/>
      <c r="AV3" s="244"/>
      <c r="AW3" s="244"/>
      <c r="AX3" s="244"/>
      <c r="AZ3" s="2" t="s">
        <v>15857</v>
      </c>
      <c r="BA3" s="36" t="s">
        <v>15534</v>
      </c>
      <c r="BB3" s="36" t="s">
        <v>15535</v>
      </c>
      <c r="BC3" s="36" t="s">
        <v>15856</v>
      </c>
      <c r="BD3" s="36" t="s">
        <v>15537</v>
      </c>
      <c r="BE3" s="36" t="s">
        <v>15538</v>
      </c>
      <c r="BF3" s="36" t="s">
        <v>15539</v>
      </c>
    </row>
    <row r="4" spans="2:58">
      <c r="B4" s="2">
        <v>0.18</v>
      </c>
      <c r="C4" s="2">
        <v>0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145"/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1</v>
      </c>
      <c r="AB4" s="2">
        <v>0</v>
      </c>
      <c r="AC4" s="2">
        <v>0</v>
      </c>
      <c r="AD4" s="2">
        <v>0</v>
      </c>
      <c r="AE4" s="145"/>
      <c r="AF4" s="2">
        <v>0</v>
      </c>
      <c r="AG4" s="2">
        <v>1</v>
      </c>
      <c r="AH4" s="2">
        <v>0</v>
      </c>
      <c r="AI4" s="2">
        <v>10</v>
      </c>
      <c r="AJ4" s="2">
        <v>0</v>
      </c>
      <c r="AK4" s="2">
        <v>0</v>
      </c>
      <c r="AL4" s="2">
        <v>0</v>
      </c>
      <c r="AM4" s="2">
        <v>0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Z4" s="2">
        <v>0.18</v>
      </c>
      <c r="BA4" s="16">
        <v>0.33333299999999999</v>
      </c>
      <c r="BB4" s="16">
        <v>13.5</v>
      </c>
      <c r="BC4" s="16">
        <v>15</v>
      </c>
      <c r="BD4" s="16">
        <v>-1.5</v>
      </c>
      <c r="BE4" s="16">
        <v>72</v>
      </c>
      <c r="BF4" s="16">
        <v>0.67333299999999996</v>
      </c>
    </row>
    <row r="5" spans="2:58">
      <c r="B5" s="2">
        <v>0.67</v>
      </c>
      <c r="C5" s="2">
        <v>0</v>
      </c>
      <c r="D5" s="2">
        <v>0</v>
      </c>
      <c r="E5" s="2">
        <v>0</v>
      </c>
      <c r="F5" s="2">
        <v>0</v>
      </c>
      <c r="G5" s="2">
        <v>0</v>
      </c>
      <c r="H5" s="2">
        <v>3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</v>
      </c>
      <c r="S5" s="2">
        <v>0</v>
      </c>
      <c r="T5" s="2">
        <v>2</v>
      </c>
      <c r="U5" s="145"/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11</v>
      </c>
      <c r="AB5" s="2">
        <v>0</v>
      </c>
      <c r="AC5" s="2">
        <v>0</v>
      </c>
      <c r="AD5" s="2">
        <v>2</v>
      </c>
      <c r="AE5" s="145"/>
      <c r="AF5" s="2">
        <v>0</v>
      </c>
      <c r="AG5" s="2">
        <v>0</v>
      </c>
      <c r="AH5" s="2">
        <v>0</v>
      </c>
      <c r="AI5" s="2"/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</v>
      </c>
      <c r="AV5" s="2">
        <v>0</v>
      </c>
      <c r="AW5" s="2">
        <v>0</v>
      </c>
      <c r="AX5" s="2">
        <v>0</v>
      </c>
      <c r="AZ5" s="2">
        <v>0.67</v>
      </c>
      <c r="BA5" s="16">
        <v>0.78167200000000003</v>
      </c>
      <c r="BB5" s="16">
        <v>13.69</v>
      </c>
      <c r="BC5" s="16">
        <v>14.61</v>
      </c>
      <c r="BD5" s="16">
        <v>-0.91669999999999996</v>
      </c>
      <c r="BE5" s="16">
        <v>75.5</v>
      </c>
      <c r="BF5" s="16">
        <v>0.805203</v>
      </c>
    </row>
    <row r="6" spans="2:58">
      <c r="B6" s="2">
        <v>2.6</v>
      </c>
      <c r="C6" s="2">
        <v>14</v>
      </c>
      <c r="D6" s="2">
        <v>12</v>
      </c>
      <c r="E6" s="2">
        <v>12</v>
      </c>
      <c r="F6" s="2">
        <v>0</v>
      </c>
      <c r="G6" s="2">
        <v>0</v>
      </c>
      <c r="H6" s="2"/>
      <c r="I6" s="2">
        <v>6</v>
      </c>
      <c r="J6" s="2">
        <v>33</v>
      </c>
      <c r="K6" s="2">
        <v>1</v>
      </c>
      <c r="L6" s="2">
        <v>0</v>
      </c>
      <c r="M6" s="2">
        <v>0</v>
      </c>
      <c r="N6" s="2">
        <v>0</v>
      </c>
      <c r="O6" s="2">
        <v>0</v>
      </c>
      <c r="P6" s="2">
        <v>6</v>
      </c>
      <c r="Q6" s="2">
        <v>0</v>
      </c>
      <c r="R6" s="2">
        <v>12</v>
      </c>
      <c r="S6" s="2"/>
      <c r="T6" s="2"/>
      <c r="U6" s="145"/>
      <c r="V6" s="2">
        <v>1</v>
      </c>
      <c r="W6" s="2">
        <v>0</v>
      </c>
      <c r="X6" s="2">
        <v>7</v>
      </c>
      <c r="Y6" s="2">
        <v>0</v>
      </c>
      <c r="Z6" s="2">
        <v>5</v>
      </c>
      <c r="AA6" s="2">
        <v>54</v>
      </c>
      <c r="AB6" s="2">
        <v>1</v>
      </c>
      <c r="AC6" s="2">
        <v>0</v>
      </c>
      <c r="AD6" s="2">
        <v>14</v>
      </c>
      <c r="AE6" s="145"/>
      <c r="AF6" s="2">
        <v>0</v>
      </c>
      <c r="AG6" s="2">
        <v>0</v>
      </c>
      <c r="AH6" s="2"/>
      <c r="AI6" s="2"/>
      <c r="AJ6" s="2">
        <v>2</v>
      </c>
      <c r="AK6" s="2">
        <v>22</v>
      </c>
      <c r="AL6" s="2">
        <v>0</v>
      </c>
      <c r="AM6" s="2">
        <v>0</v>
      </c>
      <c r="AN6" s="2">
        <v>1</v>
      </c>
      <c r="AO6" s="2">
        <v>0</v>
      </c>
      <c r="AP6" s="2">
        <v>4</v>
      </c>
      <c r="AQ6" s="2">
        <v>0</v>
      </c>
      <c r="AR6" s="2">
        <v>0</v>
      </c>
      <c r="AS6" s="2">
        <v>7</v>
      </c>
      <c r="AT6" s="2">
        <v>0</v>
      </c>
      <c r="AU6" s="2"/>
      <c r="AV6" s="2">
        <v>0</v>
      </c>
      <c r="AW6" s="2">
        <v>0</v>
      </c>
      <c r="AX6" s="2">
        <v>0</v>
      </c>
      <c r="AZ6" s="2">
        <v>2.6</v>
      </c>
      <c r="BA6" s="16">
        <v>0.79722999999999999</v>
      </c>
      <c r="BB6" s="16">
        <v>12.2</v>
      </c>
      <c r="BC6" s="16">
        <v>13</v>
      </c>
      <c r="BD6" s="16">
        <v>-0.8</v>
      </c>
      <c r="BE6" s="16">
        <v>63</v>
      </c>
      <c r="BF6" s="16">
        <v>0.805203</v>
      </c>
    </row>
    <row r="7" spans="2:58">
      <c r="B7" s="2">
        <v>12.44</v>
      </c>
      <c r="C7" s="2">
        <v>80</v>
      </c>
      <c r="D7" s="2">
        <v>49</v>
      </c>
      <c r="E7" s="2">
        <v>122</v>
      </c>
      <c r="F7" s="2">
        <v>67</v>
      </c>
      <c r="G7" s="2">
        <v>111</v>
      </c>
      <c r="H7" s="2">
        <v>67</v>
      </c>
      <c r="I7" s="2">
        <v>63</v>
      </c>
      <c r="J7" s="2">
        <v>119</v>
      </c>
      <c r="K7" s="2">
        <v>2</v>
      </c>
      <c r="L7" s="2">
        <v>35</v>
      </c>
      <c r="M7" s="2">
        <v>0</v>
      </c>
      <c r="N7" s="2">
        <v>1</v>
      </c>
      <c r="O7" s="2">
        <v>0</v>
      </c>
      <c r="P7" s="2">
        <v>19</v>
      </c>
      <c r="Q7" s="2">
        <v>0</v>
      </c>
      <c r="R7" s="2">
        <v>39</v>
      </c>
      <c r="S7" s="2">
        <v>1</v>
      </c>
      <c r="T7" s="2">
        <v>65</v>
      </c>
      <c r="U7" s="145"/>
      <c r="V7" s="2">
        <v>78</v>
      </c>
      <c r="W7" s="2">
        <v>62</v>
      </c>
      <c r="X7" s="2">
        <v>81</v>
      </c>
      <c r="Y7" s="2">
        <v>9</v>
      </c>
      <c r="Z7" s="2">
        <v>54</v>
      </c>
      <c r="AA7" s="2">
        <v>171</v>
      </c>
      <c r="AB7" s="2">
        <v>25</v>
      </c>
      <c r="AC7" s="2">
        <v>45</v>
      </c>
      <c r="AD7" s="2">
        <v>17</v>
      </c>
      <c r="AE7" s="145"/>
      <c r="AF7" s="2">
        <v>21</v>
      </c>
      <c r="AG7" s="2">
        <v>6</v>
      </c>
      <c r="AH7" s="2">
        <v>101</v>
      </c>
      <c r="AI7" s="2">
        <v>126</v>
      </c>
      <c r="AJ7" s="2">
        <v>35</v>
      </c>
      <c r="AK7" s="2">
        <v>50</v>
      </c>
      <c r="AL7" s="2">
        <v>14</v>
      </c>
      <c r="AM7" s="2">
        <v>4</v>
      </c>
      <c r="AN7" s="2">
        <v>30</v>
      </c>
      <c r="AO7" s="2">
        <v>1</v>
      </c>
      <c r="AP7" s="2">
        <v>71</v>
      </c>
      <c r="AQ7" s="2">
        <v>39</v>
      </c>
      <c r="AR7" s="2">
        <v>42</v>
      </c>
      <c r="AS7" s="2">
        <v>21</v>
      </c>
      <c r="AT7" s="2">
        <v>19</v>
      </c>
      <c r="AU7" s="2">
        <v>133</v>
      </c>
      <c r="AV7" s="2">
        <v>12</v>
      </c>
      <c r="AW7" s="2">
        <v>1</v>
      </c>
      <c r="AX7" s="2">
        <v>0</v>
      </c>
      <c r="AZ7" s="2">
        <v>12.44</v>
      </c>
      <c r="BA7" s="16">
        <v>0.48630499999999999</v>
      </c>
      <c r="BB7" s="16">
        <v>13.22</v>
      </c>
      <c r="BC7" s="16">
        <v>15.56</v>
      </c>
      <c r="BD7" s="16">
        <v>-2.3330000000000002</v>
      </c>
      <c r="BE7" s="16">
        <v>67</v>
      </c>
      <c r="BF7" s="16">
        <v>0.73675199999999996</v>
      </c>
    </row>
    <row r="8" spans="2:58">
      <c r="B8" s="2">
        <v>23.98</v>
      </c>
      <c r="C8" s="2">
        <v>107</v>
      </c>
      <c r="D8" s="2">
        <v>58</v>
      </c>
      <c r="E8" s="2">
        <v>174</v>
      </c>
      <c r="F8" s="2">
        <v>83</v>
      </c>
      <c r="G8" s="2">
        <v>92</v>
      </c>
      <c r="H8" s="2">
        <v>72</v>
      </c>
      <c r="I8" s="2">
        <v>34</v>
      </c>
      <c r="J8" s="2">
        <v>122</v>
      </c>
      <c r="K8" s="2">
        <v>9</v>
      </c>
      <c r="L8" s="2">
        <v>37</v>
      </c>
      <c r="M8" s="2">
        <v>7</v>
      </c>
      <c r="N8" s="2">
        <v>13</v>
      </c>
      <c r="O8" s="2">
        <v>6</v>
      </c>
      <c r="P8" s="2"/>
      <c r="Q8" s="2">
        <v>0</v>
      </c>
      <c r="R8" s="2">
        <v>78</v>
      </c>
      <c r="S8" s="2">
        <v>4</v>
      </c>
      <c r="T8" s="2">
        <v>109</v>
      </c>
      <c r="U8" s="145"/>
      <c r="V8" s="2">
        <v>156</v>
      </c>
      <c r="W8" s="2">
        <v>89</v>
      </c>
      <c r="X8" s="2">
        <v>93</v>
      </c>
      <c r="Y8" s="2">
        <v>33</v>
      </c>
      <c r="Z8" s="2">
        <v>69</v>
      </c>
      <c r="AA8" s="2">
        <v>199</v>
      </c>
      <c r="AB8" s="2">
        <v>67</v>
      </c>
      <c r="AC8" s="2">
        <v>113</v>
      </c>
      <c r="AD8" s="2">
        <v>22</v>
      </c>
      <c r="AE8" s="145"/>
      <c r="AF8" s="2">
        <v>27</v>
      </c>
      <c r="AG8" s="2">
        <v>51</v>
      </c>
      <c r="AH8" s="2">
        <v>107</v>
      </c>
      <c r="AI8" s="2">
        <v>105</v>
      </c>
      <c r="AJ8" s="2">
        <v>66</v>
      </c>
      <c r="AK8" s="2">
        <v>66</v>
      </c>
      <c r="AL8" s="2">
        <v>68</v>
      </c>
      <c r="AM8" s="2">
        <v>12</v>
      </c>
      <c r="AN8" s="2">
        <v>58</v>
      </c>
      <c r="AO8" s="2">
        <v>5</v>
      </c>
      <c r="AP8" s="2">
        <v>81</v>
      </c>
      <c r="AQ8" s="2">
        <v>48</v>
      </c>
      <c r="AR8" s="2">
        <v>67</v>
      </c>
      <c r="AS8" s="2">
        <v>17</v>
      </c>
      <c r="AT8" s="2">
        <v>35</v>
      </c>
      <c r="AU8" s="2">
        <v>164</v>
      </c>
      <c r="AV8" s="2">
        <v>46</v>
      </c>
      <c r="AW8" s="2">
        <v>34</v>
      </c>
      <c r="AX8" s="2">
        <v>16</v>
      </c>
      <c r="AZ8" s="2">
        <v>23.98</v>
      </c>
      <c r="BA8" s="16">
        <v>0.16417699999999999</v>
      </c>
      <c r="BB8" s="16">
        <v>11.94</v>
      </c>
      <c r="BC8" s="16">
        <v>16.440000000000001</v>
      </c>
      <c r="BD8" s="16">
        <v>-4.5030000000000001</v>
      </c>
      <c r="BE8" s="16">
        <v>50</v>
      </c>
      <c r="BF8" s="16">
        <v>0.49745499999999998</v>
      </c>
    </row>
    <row r="9" spans="2:58">
      <c r="B9" s="2">
        <v>34.89</v>
      </c>
      <c r="C9" s="2">
        <v>115</v>
      </c>
      <c r="D9" s="2">
        <v>56</v>
      </c>
      <c r="E9" s="2">
        <v>218</v>
      </c>
      <c r="F9" s="2">
        <v>34</v>
      </c>
      <c r="G9" s="2">
        <v>71</v>
      </c>
      <c r="H9" s="2">
        <v>80</v>
      </c>
      <c r="I9" s="2">
        <v>23</v>
      </c>
      <c r="J9" s="2">
        <v>130</v>
      </c>
      <c r="K9" s="2">
        <v>60</v>
      </c>
      <c r="L9" s="2">
        <v>29</v>
      </c>
      <c r="M9" s="2">
        <v>24</v>
      </c>
      <c r="N9" s="2">
        <v>33</v>
      </c>
      <c r="O9" s="2">
        <v>21</v>
      </c>
      <c r="P9" s="2">
        <v>14</v>
      </c>
      <c r="Q9" s="2">
        <v>3</v>
      </c>
      <c r="R9" s="2">
        <v>93</v>
      </c>
      <c r="S9" s="2">
        <v>16</v>
      </c>
      <c r="T9" s="2">
        <v>108</v>
      </c>
      <c r="U9" s="145"/>
      <c r="V9" s="2">
        <v>180</v>
      </c>
      <c r="W9" s="2">
        <v>120</v>
      </c>
      <c r="X9" s="2">
        <v>132</v>
      </c>
      <c r="Y9" s="2">
        <v>134</v>
      </c>
      <c r="Z9" s="2">
        <v>79</v>
      </c>
      <c r="AA9" s="2">
        <v>224</v>
      </c>
      <c r="AB9" s="2">
        <v>106</v>
      </c>
      <c r="AC9" s="2">
        <v>127</v>
      </c>
      <c r="AD9" s="2">
        <v>55</v>
      </c>
      <c r="AE9" s="145"/>
      <c r="AF9" s="2">
        <v>27</v>
      </c>
      <c r="AG9" s="2">
        <v>152</v>
      </c>
      <c r="AH9" s="2">
        <v>99</v>
      </c>
      <c r="AI9" s="2">
        <v>102</v>
      </c>
      <c r="AJ9" s="2">
        <v>92</v>
      </c>
      <c r="AK9" s="2">
        <v>26</v>
      </c>
      <c r="AL9" s="2">
        <v>108</v>
      </c>
      <c r="AM9" s="2">
        <v>30</v>
      </c>
      <c r="AN9" s="2">
        <v>83</v>
      </c>
      <c r="AO9" s="2">
        <v>23</v>
      </c>
      <c r="AP9" s="2">
        <v>91</v>
      </c>
      <c r="AQ9" s="2">
        <v>69</v>
      </c>
      <c r="AR9" s="2">
        <v>102</v>
      </c>
      <c r="AS9" s="2">
        <v>12</v>
      </c>
      <c r="AT9" s="2">
        <v>48</v>
      </c>
      <c r="AU9" s="2">
        <v>114</v>
      </c>
      <c r="AV9" s="2">
        <v>66</v>
      </c>
      <c r="AW9" s="2">
        <v>29</v>
      </c>
      <c r="AX9" s="2">
        <v>31</v>
      </c>
      <c r="AZ9" s="2">
        <v>34.89</v>
      </c>
      <c r="BA9" s="16">
        <v>3.5439999999999998E-3</v>
      </c>
      <c r="BB9" s="16">
        <v>10.94</v>
      </c>
      <c r="BC9" s="16">
        <v>20.11</v>
      </c>
      <c r="BD9" s="16">
        <v>-9.1669999999999998</v>
      </c>
      <c r="BE9" s="16">
        <v>26</v>
      </c>
      <c r="BF9" s="16">
        <v>2.1474E-2</v>
      </c>
    </row>
    <row r="10" spans="2:58">
      <c r="AZ10" s="2"/>
      <c r="BA10" s="2"/>
      <c r="BB10" s="2"/>
      <c r="BC10" s="2"/>
      <c r="BD10" s="2"/>
      <c r="BE10" s="2"/>
      <c r="BF10" s="2"/>
    </row>
    <row r="11" spans="2:58">
      <c r="AZ11" s="2" t="s">
        <v>15857</v>
      </c>
      <c r="BA11" s="244" t="s">
        <v>15926</v>
      </c>
      <c r="BB11" s="244"/>
      <c r="BC11" s="244"/>
      <c r="BD11" s="244"/>
      <c r="BE11" s="244"/>
      <c r="BF11" s="244"/>
    </row>
    <row r="12" spans="2:58">
      <c r="AZ12" s="2">
        <v>0.18</v>
      </c>
      <c r="BA12" s="16" t="s">
        <v>15603</v>
      </c>
      <c r="BB12" s="16">
        <v>14.5</v>
      </c>
      <c r="BC12" s="16">
        <v>14.5</v>
      </c>
      <c r="BD12" s="16">
        <v>0</v>
      </c>
      <c r="BE12" s="16">
        <v>85.5</v>
      </c>
      <c r="BF12" s="16" t="s">
        <v>15603</v>
      </c>
    </row>
    <row r="13" spans="2:58">
      <c r="AZ13" s="2">
        <v>0.67</v>
      </c>
      <c r="BA13" s="16">
        <v>0.45538499999999998</v>
      </c>
      <c r="BB13" s="16">
        <v>15.5</v>
      </c>
      <c r="BC13" s="16">
        <v>13.25</v>
      </c>
      <c r="BD13" s="16">
        <v>2.25</v>
      </c>
      <c r="BE13" s="16">
        <v>67.5</v>
      </c>
      <c r="BF13" s="16">
        <v>0.55192600000000003</v>
      </c>
    </row>
    <row r="14" spans="2:58">
      <c r="AZ14" s="2">
        <v>2.6</v>
      </c>
      <c r="BA14" s="16">
        <v>9.9623000000000003E-2</v>
      </c>
      <c r="BB14" s="16">
        <v>16</v>
      </c>
      <c r="BC14" s="16">
        <v>11.31</v>
      </c>
      <c r="BD14" s="16">
        <v>4.6879999999999997</v>
      </c>
      <c r="BE14" s="16">
        <v>45</v>
      </c>
      <c r="BF14" s="16">
        <v>0.19068499999999999</v>
      </c>
    </row>
    <row r="15" spans="2:58">
      <c r="AZ15" s="2">
        <v>12.44</v>
      </c>
      <c r="BA15" s="16">
        <v>0.125865</v>
      </c>
      <c r="BB15" s="16">
        <v>18</v>
      </c>
      <c r="BC15" s="16">
        <v>12.84</v>
      </c>
      <c r="BD15" s="16">
        <v>5.1580000000000004</v>
      </c>
      <c r="BE15" s="16">
        <v>54</v>
      </c>
      <c r="BF15" s="16">
        <v>0.19068499999999999</v>
      </c>
    </row>
    <row r="16" spans="2:58">
      <c r="AZ16" s="2">
        <v>23.98</v>
      </c>
      <c r="BA16" s="16">
        <v>5.5468999999999997E-2</v>
      </c>
      <c r="BB16" s="16">
        <v>18.829999999999998</v>
      </c>
      <c r="BC16" s="16">
        <v>12.45</v>
      </c>
      <c r="BD16" s="16">
        <v>6.3860000000000001</v>
      </c>
      <c r="BE16" s="16">
        <v>46.5</v>
      </c>
      <c r="BF16" s="16">
        <v>0.168072</v>
      </c>
    </row>
    <row r="17" spans="52:58">
      <c r="AZ17" s="2">
        <v>34.89</v>
      </c>
      <c r="BA17" s="16">
        <v>2.8279999999999998E-3</v>
      </c>
      <c r="BB17" s="16">
        <v>21</v>
      </c>
      <c r="BC17" s="16">
        <v>11.42</v>
      </c>
      <c r="BD17" s="16">
        <v>9.5790000000000006</v>
      </c>
      <c r="BE17" s="16">
        <v>27</v>
      </c>
      <c r="BF17" s="16">
        <v>1.7135000000000001E-2</v>
      </c>
    </row>
    <row r="18" spans="52:58">
      <c r="AZ18" s="2"/>
      <c r="BA18" s="2"/>
      <c r="BB18" s="2"/>
      <c r="BC18" s="2"/>
      <c r="BD18" s="2"/>
      <c r="BE18" s="2"/>
      <c r="BF18" s="2"/>
    </row>
    <row r="19" spans="52:58">
      <c r="AZ19" s="2" t="s">
        <v>15857</v>
      </c>
      <c r="BA19" s="244" t="s">
        <v>15925</v>
      </c>
      <c r="BB19" s="244"/>
      <c r="BC19" s="244"/>
      <c r="BD19" s="244"/>
      <c r="BE19" s="244"/>
      <c r="BF19" s="244"/>
    </row>
    <row r="20" spans="52:58">
      <c r="AZ20" s="2">
        <v>0.18</v>
      </c>
      <c r="BA20" s="16">
        <v>0.48648599999999997</v>
      </c>
      <c r="BB20" s="16">
        <v>18</v>
      </c>
      <c r="BC20" s="16">
        <v>19.95</v>
      </c>
      <c r="BD20" s="16">
        <v>-1.9470000000000001</v>
      </c>
      <c r="BE20" s="16">
        <v>153</v>
      </c>
      <c r="BF20" s="16">
        <v>0.91293500000000005</v>
      </c>
    </row>
    <row r="21" spans="52:58">
      <c r="AZ21" s="2">
        <v>0.67</v>
      </c>
      <c r="BA21" s="16">
        <v>0.60259700000000005</v>
      </c>
      <c r="BB21" s="16">
        <v>19.420000000000002</v>
      </c>
      <c r="BC21" s="16">
        <v>17.579999999999998</v>
      </c>
      <c r="BD21" s="16">
        <v>1.833</v>
      </c>
      <c r="BE21" s="16">
        <v>145.5</v>
      </c>
      <c r="BF21" s="16">
        <v>0.91293500000000005</v>
      </c>
    </row>
    <row r="22" spans="52:58">
      <c r="AZ22" s="2">
        <v>2.6</v>
      </c>
      <c r="BA22" s="16">
        <v>0.138039</v>
      </c>
      <c r="BB22" s="16">
        <v>18.27</v>
      </c>
      <c r="BC22" s="16">
        <v>13.88</v>
      </c>
      <c r="BD22" s="16">
        <v>4.3920000000000003</v>
      </c>
      <c r="BE22" s="16">
        <v>86</v>
      </c>
      <c r="BF22" s="16">
        <v>0.83651500000000001</v>
      </c>
    </row>
    <row r="23" spans="52:58">
      <c r="AZ23" s="2">
        <v>12.44</v>
      </c>
      <c r="BA23" s="16">
        <v>0.76937699999999998</v>
      </c>
      <c r="BB23" s="16">
        <v>19.559999999999999</v>
      </c>
      <c r="BC23" s="16">
        <v>18.47</v>
      </c>
      <c r="BD23" s="16">
        <v>1.0820000000000001</v>
      </c>
      <c r="BE23" s="16">
        <v>161</v>
      </c>
      <c r="BF23" s="16">
        <v>0.93248500000000001</v>
      </c>
    </row>
    <row r="24" spans="52:58">
      <c r="AZ24" s="2">
        <v>23.98</v>
      </c>
      <c r="BA24" s="16">
        <v>0.98127600000000004</v>
      </c>
      <c r="BB24" s="16">
        <v>18.559999999999999</v>
      </c>
      <c r="BC24" s="16">
        <v>18.45</v>
      </c>
      <c r="BD24" s="16">
        <v>0.1115</v>
      </c>
      <c r="BE24" s="16">
        <v>160.5</v>
      </c>
      <c r="BF24" s="16">
        <v>0.99108799999999997</v>
      </c>
    </row>
    <row r="25" spans="52:58">
      <c r="AZ25" s="2">
        <v>34.89</v>
      </c>
      <c r="BA25" s="16">
        <v>0.44739200000000001</v>
      </c>
      <c r="BB25" s="16">
        <v>17.579999999999998</v>
      </c>
      <c r="BC25" s="16">
        <v>20.34</v>
      </c>
      <c r="BD25" s="16">
        <v>-2.7589999999999999</v>
      </c>
      <c r="BE25" s="16">
        <v>145.5</v>
      </c>
      <c r="BF25" s="16">
        <v>0.91293500000000005</v>
      </c>
    </row>
  </sheetData>
  <mergeCells count="8">
    <mergeCell ref="AZ1:BF1"/>
    <mergeCell ref="AZ2:BF2"/>
    <mergeCell ref="BA11:BF11"/>
    <mergeCell ref="BA19:BF19"/>
    <mergeCell ref="C2:AX2"/>
    <mergeCell ref="C3:T3"/>
    <mergeCell ref="V3:AD3"/>
    <mergeCell ref="AF3:AX3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A8B5C9-D1C0-954F-B57A-E25B857BB829}">
  <dimension ref="A1:U147"/>
  <sheetViews>
    <sheetView showFormulas="1" zoomScale="60" zoomScaleNormal="60" workbookViewId="0">
      <selection activeCell="W48" sqref="W48"/>
    </sheetView>
  </sheetViews>
  <sheetFormatPr baseColWidth="10" defaultRowHeight="14"/>
  <cols>
    <col min="1" max="1" width="4.1640625" style="169" bestFit="1" customWidth="1"/>
    <col min="2" max="7" width="3.5" style="169" bestFit="1" customWidth="1"/>
    <col min="8" max="8" width="10.83203125" style="169"/>
    <col min="9" max="11" width="3.5" style="169" bestFit="1" customWidth="1"/>
    <col min="12" max="14" width="4.5" style="169" bestFit="1" customWidth="1"/>
    <col min="15" max="15" width="10.83203125" style="169"/>
    <col min="16" max="16" width="5.1640625" style="169" bestFit="1" customWidth="1"/>
    <col min="17" max="18" width="9.33203125" style="169" bestFit="1" customWidth="1"/>
    <col min="19" max="19" width="7" style="169" bestFit="1" customWidth="1"/>
    <col min="20" max="20" width="7.83203125" style="169" bestFit="1" customWidth="1"/>
    <col min="21" max="21" width="5.1640625" style="169" bestFit="1" customWidth="1"/>
    <col min="22" max="16384" width="10.83203125" style="169"/>
  </cols>
  <sheetData>
    <row r="1" spans="1:21" s="176" customFormat="1" ht="14.5" customHeight="1">
      <c r="A1" s="262" t="s">
        <v>15902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  <c r="N1" s="268"/>
      <c r="O1" s="192"/>
      <c r="P1" s="262" t="s">
        <v>15832</v>
      </c>
      <c r="Q1" s="262"/>
      <c r="R1" s="262"/>
      <c r="S1" s="262"/>
      <c r="T1" s="262"/>
      <c r="U1" s="262"/>
    </row>
    <row r="2" spans="1:21" s="176" customFormat="1" ht="14.5" customHeight="1">
      <c r="A2" s="171" t="s">
        <v>15897</v>
      </c>
      <c r="B2" s="260" t="s">
        <v>15576</v>
      </c>
      <c r="C2" s="260"/>
      <c r="D2" s="260"/>
      <c r="E2" s="260"/>
      <c r="F2" s="260"/>
      <c r="G2" s="260"/>
      <c r="H2" s="172"/>
      <c r="I2" s="260" t="s">
        <v>15930</v>
      </c>
      <c r="J2" s="260"/>
      <c r="K2" s="260"/>
      <c r="L2" s="260"/>
      <c r="M2" s="260"/>
      <c r="N2" s="260"/>
      <c r="P2" s="171" t="s">
        <v>15534</v>
      </c>
      <c r="Q2" s="171" t="s">
        <v>15896</v>
      </c>
      <c r="R2" s="171" t="s">
        <v>15929</v>
      </c>
      <c r="S2" s="171" t="s">
        <v>15537</v>
      </c>
      <c r="T2" s="171" t="s">
        <v>15538</v>
      </c>
      <c r="U2" s="171" t="s">
        <v>15539</v>
      </c>
    </row>
    <row r="3" spans="1:21" s="176" customFormat="1" ht="14" customHeight="1">
      <c r="A3" s="170">
        <v>1</v>
      </c>
      <c r="B3" s="170">
        <v>6</v>
      </c>
      <c r="C3" s="170">
        <v>24</v>
      </c>
      <c r="D3" s="170">
        <v>4</v>
      </c>
      <c r="E3" s="170">
        <v>13</v>
      </c>
      <c r="F3" s="170">
        <v>12</v>
      </c>
      <c r="G3" s="170">
        <v>23</v>
      </c>
      <c r="H3" s="172"/>
      <c r="I3" s="170">
        <v>65</v>
      </c>
      <c r="J3" s="170">
        <v>48</v>
      </c>
      <c r="K3" s="170">
        <v>10</v>
      </c>
      <c r="L3" s="170">
        <v>7</v>
      </c>
      <c r="M3" s="170">
        <v>18</v>
      </c>
      <c r="N3" s="170">
        <v>49</v>
      </c>
      <c r="P3" s="171">
        <v>0.24026</v>
      </c>
      <c r="Q3" s="171">
        <v>5.1669999999999998</v>
      </c>
      <c r="R3" s="171">
        <v>7.8330000000000002</v>
      </c>
      <c r="S3" s="171">
        <v>-2.6669999999999998</v>
      </c>
      <c r="T3" s="171">
        <v>10</v>
      </c>
      <c r="U3" s="171">
        <v>0.415993</v>
      </c>
    </row>
    <row r="4" spans="1:21" s="176" customFormat="1" ht="14" customHeight="1">
      <c r="A4" s="170">
        <v>2</v>
      </c>
      <c r="B4" s="170">
        <v>93</v>
      </c>
      <c r="C4" s="170">
        <v>67</v>
      </c>
      <c r="D4" s="170">
        <v>72</v>
      </c>
      <c r="E4" s="170">
        <v>37</v>
      </c>
      <c r="F4" s="170">
        <v>41</v>
      </c>
      <c r="G4" s="170">
        <v>26</v>
      </c>
      <c r="H4" s="172"/>
      <c r="I4" s="170">
        <v>131</v>
      </c>
      <c r="J4" s="170">
        <v>68</v>
      </c>
      <c r="K4" s="170">
        <v>138</v>
      </c>
      <c r="L4" s="170">
        <v>66</v>
      </c>
      <c r="M4" s="170">
        <v>62</v>
      </c>
      <c r="N4" s="170">
        <v>104</v>
      </c>
      <c r="P4" s="171">
        <v>0.13203500000000001</v>
      </c>
      <c r="Q4" s="171">
        <v>4.8330000000000002</v>
      </c>
      <c r="R4" s="171">
        <v>8.1669999999999998</v>
      </c>
      <c r="S4" s="171">
        <v>-3.3330000000000002</v>
      </c>
      <c r="T4" s="171">
        <v>8</v>
      </c>
      <c r="U4" s="171">
        <v>0.400065</v>
      </c>
    </row>
    <row r="5" spans="1:21" s="176" customFormat="1" ht="14" customHeight="1">
      <c r="A5" s="170">
        <v>3</v>
      </c>
      <c r="B5" s="170">
        <v>60</v>
      </c>
      <c r="C5" s="170">
        <v>114</v>
      </c>
      <c r="D5" s="170">
        <v>39</v>
      </c>
      <c r="E5" s="170">
        <v>41</v>
      </c>
      <c r="F5" s="170">
        <v>90</v>
      </c>
      <c r="G5" s="170">
        <v>46</v>
      </c>
      <c r="H5" s="172"/>
      <c r="I5" s="170">
        <v>85</v>
      </c>
      <c r="J5" s="170">
        <v>63</v>
      </c>
      <c r="K5" s="170">
        <v>119</v>
      </c>
      <c r="L5" s="170">
        <v>66</v>
      </c>
      <c r="M5" s="170">
        <v>65</v>
      </c>
      <c r="N5" s="170">
        <v>97</v>
      </c>
      <c r="P5" s="171">
        <v>0.17965400000000001</v>
      </c>
      <c r="Q5" s="171">
        <v>5</v>
      </c>
      <c r="R5" s="171">
        <v>8</v>
      </c>
      <c r="S5" s="171">
        <v>-3</v>
      </c>
      <c r="T5" s="171">
        <v>9</v>
      </c>
      <c r="U5" s="171">
        <v>0.415993</v>
      </c>
    </row>
    <row r="6" spans="1:21" s="176" customFormat="1" ht="14" customHeight="1">
      <c r="A6" s="170">
        <v>4</v>
      </c>
      <c r="B6" s="170">
        <v>65</v>
      </c>
      <c r="C6" s="170">
        <v>55</v>
      </c>
      <c r="D6" s="170">
        <v>56</v>
      </c>
      <c r="E6" s="170">
        <v>61</v>
      </c>
      <c r="F6" s="170">
        <v>30</v>
      </c>
      <c r="G6" s="170">
        <v>115</v>
      </c>
      <c r="H6" s="172"/>
      <c r="I6" s="170">
        <v>73</v>
      </c>
      <c r="J6" s="170">
        <v>65</v>
      </c>
      <c r="K6" s="170">
        <v>81</v>
      </c>
      <c r="L6" s="170">
        <v>63</v>
      </c>
      <c r="M6" s="170">
        <v>74</v>
      </c>
      <c r="N6" s="170">
        <v>90</v>
      </c>
      <c r="P6" s="171">
        <v>0.103896</v>
      </c>
      <c r="Q6" s="171">
        <v>4.75</v>
      </c>
      <c r="R6" s="171">
        <v>8.25</v>
      </c>
      <c r="S6" s="171">
        <v>-3.5</v>
      </c>
      <c r="T6" s="171">
        <v>7.5</v>
      </c>
      <c r="U6" s="171">
        <v>0.35977700000000001</v>
      </c>
    </row>
    <row r="7" spans="1:21" s="176" customFormat="1" ht="14" customHeight="1">
      <c r="A7" s="170">
        <v>5</v>
      </c>
      <c r="B7" s="170">
        <v>48</v>
      </c>
      <c r="C7" s="170">
        <v>80</v>
      </c>
      <c r="D7" s="170">
        <v>16</v>
      </c>
      <c r="E7" s="170">
        <v>72</v>
      </c>
      <c r="F7" s="170">
        <v>89</v>
      </c>
      <c r="G7" s="170">
        <v>163</v>
      </c>
      <c r="H7" s="172"/>
      <c r="I7" s="170">
        <v>58</v>
      </c>
      <c r="J7" s="170">
        <v>95</v>
      </c>
      <c r="K7" s="170">
        <v>46</v>
      </c>
      <c r="L7" s="170">
        <v>52</v>
      </c>
      <c r="M7" s="170">
        <v>78</v>
      </c>
      <c r="N7" s="170">
        <v>57</v>
      </c>
      <c r="P7" s="171">
        <v>0.69913400000000003</v>
      </c>
      <c r="Q7" s="171">
        <v>7</v>
      </c>
      <c r="R7" s="171">
        <v>6</v>
      </c>
      <c r="S7" s="171">
        <v>1</v>
      </c>
      <c r="T7" s="171">
        <v>15</v>
      </c>
      <c r="U7" s="171">
        <v>0.88670099999999996</v>
      </c>
    </row>
    <row r="8" spans="1:21" s="176" customFormat="1" ht="14" customHeight="1">
      <c r="A8" s="170">
        <v>6</v>
      </c>
      <c r="B8" s="170">
        <v>82</v>
      </c>
      <c r="C8" s="170">
        <v>41</v>
      </c>
      <c r="D8" s="170">
        <v>77</v>
      </c>
      <c r="E8" s="170">
        <v>44</v>
      </c>
      <c r="F8" s="170">
        <v>68</v>
      </c>
      <c r="G8" s="170">
        <v>39</v>
      </c>
      <c r="H8" s="172"/>
      <c r="I8" s="170">
        <v>56</v>
      </c>
      <c r="J8" s="170">
        <v>63</v>
      </c>
      <c r="K8" s="170">
        <v>96</v>
      </c>
      <c r="L8" s="170">
        <v>113</v>
      </c>
      <c r="M8" s="170">
        <v>59</v>
      </c>
      <c r="N8" s="170">
        <v>128</v>
      </c>
      <c r="P8" s="171">
        <v>0.17965400000000001</v>
      </c>
      <c r="Q8" s="171">
        <v>5</v>
      </c>
      <c r="R8" s="171">
        <v>8</v>
      </c>
      <c r="S8" s="171">
        <v>-3</v>
      </c>
      <c r="T8" s="171">
        <v>9</v>
      </c>
      <c r="U8" s="171">
        <v>0.415993</v>
      </c>
    </row>
    <row r="9" spans="1:21" s="176" customFormat="1" ht="14" customHeight="1">
      <c r="A9" s="170">
        <v>7</v>
      </c>
      <c r="B9" s="170">
        <v>43</v>
      </c>
      <c r="C9" s="170">
        <v>92</v>
      </c>
      <c r="D9" s="170">
        <v>50</v>
      </c>
      <c r="E9" s="170">
        <v>68</v>
      </c>
      <c r="F9" s="170">
        <v>72</v>
      </c>
      <c r="G9" s="170">
        <v>34</v>
      </c>
      <c r="H9" s="172"/>
      <c r="I9" s="170">
        <v>64</v>
      </c>
      <c r="J9" s="170">
        <v>96</v>
      </c>
      <c r="K9" s="170">
        <v>95</v>
      </c>
      <c r="L9" s="170">
        <v>90</v>
      </c>
      <c r="M9" s="170">
        <v>82</v>
      </c>
      <c r="N9" s="170">
        <v>115</v>
      </c>
      <c r="P9" s="171">
        <v>4.1126000000000003E-2</v>
      </c>
      <c r="Q9" s="171">
        <v>4.3330000000000002</v>
      </c>
      <c r="R9" s="171">
        <v>8.6669999999999998</v>
      </c>
      <c r="S9" s="171">
        <v>-4.3330000000000002</v>
      </c>
      <c r="T9" s="171">
        <v>5</v>
      </c>
      <c r="U9" s="171">
        <v>0.314805</v>
      </c>
    </row>
    <row r="10" spans="1:21" s="176" customFormat="1" ht="14" customHeight="1">
      <c r="A10" s="170">
        <v>8</v>
      </c>
      <c r="B10" s="170">
        <v>40</v>
      </c>
      <c r="C10" s="170">
        <v>70</v>
      </c>
      <c r="D10" s="170">
        <v>62</v>
      </c>
      <c r="E10" s="170">
        <v>52</v>
      </c>
      <c r="F10" s="170">
        <v>33</v>
      </c>
      <c r="G10" s="170">
        <v>113</v>
      </c>
      <c r="H10" s="172"/>
      <c r="I10" s="170">
        <v>77</v>
      </c>
      <c r="J10" s="170">
        <v>64</v>
      </c>
      <c r="K10" s="170">
        <v>46</v>
      </c>
      <c r="L10" s="170">
        <v>92</v>
      </c>
      <c r="M10" s="170">
        <v>131</v>
      </c>
      <c r="N10" s="170">
        <v>60</v>
      </c>
      <c r="P10" s="171">
        <v>0.30952400000000002</v>
      </c>
      <c r="Q10" s="171">
        <v>5.3330000000000002</v>
      </c>
      <c r="R10" s="171">
        <v>7.6669999999999998</v>
      </c>
      <c r="S10" s="171">
        <v>-2.3330000000000002</v>
      </c>
      <c r="T10" s="171">
        <v>11</v>
      </c>
      <c r="U10" s="171">
        <v>0.46892899999999998</v>
      </c>
    </row>
    <row r="11" spans="1:21" s="176" customFormat="1" ht="14" customHeight="1">
      <c r="A11" s="170">
        <v>9</v>
      </c>
      <c r="B11" s="170">
        <v>69</v>
      </c>
      <c r="C11" s="170">
        <v>36</v>
      </c>
      <c r="D11" s="170">
        <v>49</v>
      </c>
      <c r="E11" s="170">
        <v>28</v>
      </c>
      <c r="F11" s="170">
        <v>40</v>
      </c>
      <c r="G11" s="170">
        <v>30</v>
      </c>
      <c r="H11" s="172"/>
      <c r="I11" s="170">
        <v>71</v>
      </c>
      <c r="J11" s="170">
        <v>56</v>
      </c>
      <c r="K11" s="170">
        <v>58</v>
      </c>
      <c r="L11" s="170">
        <v>41</v>
      </c>
      <c r="M11" s="170">
        <v>107</v>
      </c>
      <c r="N11" s="170">
        <v>42</v>
      </c>
      <c r="P11" s="171">
        <v>6.4935000000000007E-2</v>
      </c>
      <c r="Q11" s="171">
        <v>4.5</v>
      </c>
      <c r="R11" s="171">
        <v>8.5</v>
      </c>
      <c r="S11" s="171">
        <v>-4</v>
      </c>
      <c r="T11" s="171">
        <v>6</v>
      </c>
      <c r="U11" s="171">
        <v>0.314805</v>
      </c>
    </row>
    <row r="12" spans="1:21" s="176" customFormat="1" ht="14" customHeight="1">
      <c r="A12" s="170">
        <v>10</v>
      </c>
      <c r="B12" s="170">
        <v>28</v>
      </c>
      <c r="C12" s="170">
        <v>28</v>
      </c>
      <c r="D12" s="170">
        <v>9</v>
      </c>
      <c r="E12" s="170">
        <v>37</v>
      </c>
      <c r="F12" s="170">
        <v>33</v>
      </c>
      <c r="G12" s="170">
        <v>52</v>
      </c>
      <c r="H12" s="172"/>
      <c r="I12" s="170">
        <v>18</v>
      </c>
      <c r="J12" s="170">
        <v>54</v>
      </c>
      <c r="K12" s="170">
        <v>33</v>
      </c>
      <c r="L12" s="170">
        <v>49</v>
      </c>
      <c r="M12" s="170">
        <v>82</v>
      </c>
      <c r="N12" s="170">
        <v>49</v>
      </c>
      <c r="P12" s="171">
        <v>0.19480500000000001</v>
      </c>
      <c r="Q12" s="171">
        <v>5.0830000000000002</v>
      </c>
      <c r="R12" s="171">
        <v>7.9169999999999998</v>
      </c>
      <c r="S12" s="171">
        <v>-2.8330000000000002</v>
      </c>
      <c r="T12" s="171">
        <v>9.5</v>
      </c>
      <c r="U12" s="171">
        <v>0.415993</v>
      </c>
    </row>
    <row r="13" spans="1:21" s="176" customFormat="1" ht="14" customHeight="1">
      <c r="A13" s="170">
        <v>11</v>
      </c>
      <c r="B13" s="170">
        <v>45</v>
      </c>
      <c r="C13" s="170">
        <v>18</v>
      </c>
      <c r="D13" s="170">
        <v>18</v>
      </c>
      <c r="E13" s="170">
        <v>54</v>
      </c>
      <c r="F13" s="170">
        <v>27</v>
      </c>
      <c r="G13" s="170">
        <v>73</v>
      </c>
      <c r="H13" s="172"/>
      <c r="I13" s="170">
        <v>30</v>
      </c>
      <c r="J13" s="170">
        <v>20</v>
      </c>
      <c r="K13" s="170">
        <v>67</v>
      </c>
      <c r="L13" s="170">
        <v>16</v>
      </c>
      <c r="M13" s="170">
        <v>60</v>
      </c>
      <c r="N13" s="170">
        <v>65</v>
      </c>
      <c r="P13" s="171">
        <v>0.781385</v>
      </c>
      <c r="Q13" s="171">
        <v>6.1669999999999998</v>
      </c>
      <c r="R13" s="171">
        <v>6.8330000000000002</v>
      </c>
      <c r="S13" s="171">
        <v>-0.66669999999999996</v>
      </c>
      <c r="T13" s="171">
        <v>16</v>
      </c>
      <c r="U13" s="171">
        <v>0.90194200000000002</v>
      </c>
    </row>
    <row r="14" spans="1:21" s="176" customFormat="1" ht="14" customHeight="1">
      <c r="A14" s="170">
        <v>12</v>
      </c>
      <c r="B14" s="170">
        <v>147</v>
      </c>
      <c r="C14" s="170">
        <v>49</v>
      </c>
      <c r="D14" s="170">
        <v>20</v>
      </c>
      <c r="E14" s="170">
        <v>42</v>
      </c>
      <c r="F14" s="170">
        <v>20</v>
      </c>
      <c r="G14" s="170">
        <v>83</v>
      </c>
      <c r="H14" s="172"/>
      <c r="I14" s="170">
        <v>25</v>
      </c>
      <c r="J14" s="170">
        <v>33</v>
      </c>
      <c r="K14" s="170">
        <v>22</v>
      </c>
      <c r="L14" s="170">
        <v>29</v>
      </c>
      <c r="M14" s="170">
        <v>28</v>
      </c>
      <c r="N14" s="170">
        <v>16</v>
      </c>
      <c r="P14" s="171">
        <v>0.222944</v>
      </c>
      <c r="Q14" s="171">
        <v>7.8330000000000002</v>
      </c>
      <c r="R14" s="171">
        <v>5.1669999999999998</v>
      </c>
      <c r="S14" s="171">
        <v>2.6669999999999998</v>
      </c>
      <c r="T14" s="171">
        <v>10</v>
      </c>
      <c r="U14" s="171">
        <v>0.415993</v>
      </c>
    </row>
    <row r="15" spans="1:21" s="176" customFormat="1" ht="14" customHeight="1">
      <c r="A15" s="170">
        <v>13</v>
      </c>
      <c r="B15" s="170">
        <v>81</v>
      </c>
      <c r="C15" s="170">
        <v>25</v>
      </c>
      <c r="D15" s="170">
        <v>48</v>
      </c>
      <c r="E15" s="170">
        <v>86</v>
      </c>
      <c r="F15" s="170">
        <v>35</v>
      </c>
      <c r="G15" s="170">
        <v>55</v>
      </c>
      <c r="H15" s="172"/>
      <c r="I15" s="170">
        <v>6</v>
      </c>
      <c r="J15" s="170">
        <v>10</v>
      </c>
      <c r="K15" s="170">
        <v>45</v>
      </c>
      <c r="L15" s="170">
        <v>46</v>
      </c>
      <c r="M15" s="170">
        <v>52</v>
      </c>
      <c r="N15" s="170">
        <v>9</v>
      </c>
      <c r="P15" s="171">
        <v>9.3074000000000004E-2</v>
      </c>
      <c r="Q15" s="171">
        <v>8.3330000000000002</v>
      </c>
      <c r="R15" s="171">
        <v>4.6669999999999998</v>
      </c>
      <c r="S15" s="171">
        <v>3.6669999999999998</v>
      </c>
      <c r="T15" s="171">
        <v>7</v>
      </c>
      <c r="U15" s="171">
        <v>0.35977700000000001</v>
      </c>
    </row>
    <row r="16" spans="1:21" s="176" customFormat="1" ht="14" customHeight="1">
      <c r="A16" s="170">
        <v>14</v>
      </c>
      <c r="B16" s="170">
        <v>109</v>
      </c>
      <c r="C16" s="170">
        <v>29</v>
      </c>
      <c r="D16" s="170">
        <v>34</v>
      </c>
      <c r="E16" s="170">
        <v>48</v>
      </c>
      <c r="F16" s="170">
        <v>30</v>
      </c>
      <c r="G16" s="170">
        <v>61</v>
      </c>
      <c r="H16" s="172"/>
      <c r="I16" s="170">
        <v>22</v>
      </c>
      <c r="J16" s="170">
        <v>24</v>
      </c>
      <c r="K16" s="170">
        <v>84</v>
      </c>
      <c r="L16" s="170">
        <v>56</v>
      </c>
      <c r="M16" s="170">
        <v>76</v>
      </c>
      <c r="N16" s="170">
        <v>64</v>
      </c>
      <c r="P16" s="171">
        <v>0.93722899999999998</v>
      </c>
      <c r="Q16" s="171">
        <v>6.3330000000000002</v>
      </c>
      <c r="R16" s="171">
        <v>6.6669999999999998</v>
      </c>
      <c r="S16" s="171">
        <v>-0.33329999999999999</v>
      </c>
      <c r="T16" s="171">
        <v>17</v>
      </c>
      <c r="U16" s="171" t="s">
        <v>15894</v>
      </c>
    </row>
    <row r="17" spans="1:21" s="176" customFormat="1" ht="14" customHeight="1">
      <c r="A17" s="170">
        <v>15</v>
      </c>
      <c r="B17" s="170">
        <v>91</v>
      </c>
      <c r="C17" s="170">
        <v>27</v>
      </c>
      <c r="D17" s="170">
        <v>72</v>
      </c>
      <c r="E17" s="170">
        <v>41</v>
      </c>
      <c r="F17" s="170">
        <v>9</v>
      </c>
      <c r="G17" s="170">
        <v>112</v>
      </c>
      <c r="H17" s="172"/>
      <c r="I17" s="170">
        <v>20</v>
      </c>
      <c r="J17" s="170">
        <v>27</v>
      </c>
      <c r="K17" s="170">
        <v>16</v>
      </c>
      <c r="L17" s="170">
        <v>37</v>
      </c>
      <c r="M17" s="170">
        <v>33</v>
      </c>
      <c r="N17" s="170">
        <v>90</v>
      </c>
      <c r="P17" s="171">
        <v>0.33116899999999999</v>
      </c>
      <c r="Q17" s="171">
        <v>7.5830000000000002</v>
      </c>
      <c r="R17" s="171">
        <v>5.4169999999999998</v>
      </c>
      <c r="S17" s="171">
        <v>2.1669999999999998</v>
      </c>
      <c r="T17" s="171">
        <v>11.5</v>
      </c>
      <c r="U17" s="171">
        <v>0.47220800000000002</v>
      </c>
    </row>
    <row r="18" spans="1:21" s="176" customFormat="1" ht="14" customHeight="1">
      <c r="A18" s="170">
        <v>16</v>
      </c>
      <c r="B18" s="170">
        <v>86</v>
      </c>
      <c r="C18" s="170">
        <v>27</v>
      </c>
      <c r="D18" s="170">
        <v>64</v>
      </c>
      <c r="E18" s="170">
        <v>78</v>
      </c>
      <c r="F18" s="170">
        <v>50</v>
      </c>
      <c r="G18" s="170">
        <v>62</v>
      </c>
      <c r="H18" s="172"/>
      <c r="I18" s="170">
        <v>29</v>
      </c>
      <c r="J18" s="170">
        <v>50</v>
      </c>
      <c r="K18" s="170">
        <v>30</v>
      </c>
      <c r="L18" s="170">
        <v>19</v>
      </c>
      <c r="M18" s="170">
        <v>29</v>
      </c>
      <c r="N18" s="170">
        <v>102</v>
      </c>
      <c r="P18" s="171">
        <v>0.25757600000000003</v>
      </c>
      <c r="Q18" s="171">
        <v>7.75</v>
      </c>
      <c r="R18" s="171">
        <v>5.25</v>
      </c>
      <c r="S18" s="171">
        <v>2.5</v>
      </c>
      <c r="T18" s="171">
        <v>10.5</v>
      </c>
      <c r="U18" s="171">
        <v>0.416242</v>
      </c>
    </row>
    <row r="19" spans="1:21" s="176" customFormat="1" ht="14" customHeight="1">
      <c r="A19" s="170">
        <v>17</v>
      </c>
      <c r="B19" s="170">
        <v>64</v>
      </c>
      <c r="C19" s="170">
        <v>98</v>
      </c>
      <c r="D19" s="170">
        <v>56</v>
      </c>
      <c r="E19" s="170">
        <v>22</v>
      </c>
      <c r="F19" s="170">
        <v>62</v>
      </c>
      <c r="G19" s="170">
        <v>60</v>
      </c>
      <c r="H19" s="172"/>
      <c r="I19" s="170">
        <v>61</v>
      </c>
      <c r="J19" s="170">
        <v>63</v>
      </c>
      <c r="K19" s="170">
        <v>32</v>
      </c>
      <c r="L19" s="170">
        <v>16</v>
      </c>
      <c r="M19" s="170">
        <v>51</v>
      </c>
      <c r="N19" s="170">
        <v>36</v>
      </c>
      <c r="P19" s="171">
        <v>0.24026</v>
      </c>
      <c r="Q19" s="171">
        <v>7.8330000000000002</v>
      </c>
      <c r="R19" s="171">
        <v>5.1669999999999998</v>
      </c>
      <c r="S19" s="171">
        <v>2.6669999999999998</v>
      </c>
      <c r="T19" s="171">
        <v>10</v>
      </c>
      <c r="U19" s="171">
        <v>0.415993</v>
      </c>
    </row>
    <row r="20" spans="1:21" s="176" customFormat="1" ht="14" customHeight="1">
      <c r="A20" s="170">
        <v>18</v>
      </c>
      <c r="B20" s="170">
        <v>36</v>
      </c>
      <c r="C20" s="170">
        <v>60</v>
      </c>
      <c r="D20" s="170">
        <v>61</v>
      </c>
      <c r="E20" s="170">
        <v>35</v>
      </c>
      <c r="F20" s="170">
        <v>28</v>
      </c>
      <c r="G20" s="170">
        <v>76</v>
      </c>
      <c r="H20" s="172"/>
      <c r="I20" s="170">
        <v>76</v>
      </c>
      <c r="J20" s="170">
        <v>109</v>
      </c>
      <c r="K20" s="170">
        <v>51</v>
      </c>
      <c r="L20" s="170">
        <v>61</v>
      </c>
      <c r="M20" s="170">
        <v>18</v>
      </c>
      <c r="N20" s="170">
        <v>56</v>
      </c>
      <c r="P20" s="171">
        <v>0.56710000000000005</v>
      </c>
      <c r="Q20" s="171">
        <v>5.8330000000000002</v>
      </c>
      <c r="R20" s="171">
        <v>7.1669999999999998</v>
      </c>
      <c r="S20" s="171">
        <v>-1.333</v>
      </c>
      <c r="T20" s="171">
        <v>14</v>
      </c>
      <c r="U20" s="171">
        <v>0.76369399999999998</v>
      </c>
    </row>
    <row r="21" spans="1:21" s="176" customFormat="1" ht="14" customHeight="1">
      <c r="A21" s="170">
        <v>19</v>
      </c>
      <c r="B21" s="170">
        <v>94</v>
      </c>
      <c r="C21" s="170">
        <v>34</v>
      </c>
      <c r="D21" s="170">
        <v>45</v>
      </c>
      <c r="E21" s="170">
        <v>65</v>
      </c>
      <c r="F21" s="170">
        <v>46</v>
      </c>
      <c r="G21" s="170">
        <v>142</v>
      </c>
      <c r="H21" s="172"/>
      <c r="I21" s="170">
        <v>23</v>
      </c>
      <c r="J21" s="170">
        <v>52</v>
      </c>
      <c r="K21" s="170">
        <v>32</v>
      </c>
      <c r="L21" s="170">
        <v>36</v>
      </c>
      <c r="M21" s="170">
        <v>23</v>
      </c>
      <c r="N21" s="170">
        <v>36</v>
      </c>
      <c r="P21" s="171">
        <v>3.4632000000000003E-2</v>
      </c>
      <c r="Q21" s="171">
        <v>8.6669999999999998</v>
      </c>
      <c r="R21" s="171">
        <v>4.3330000000000002</v>
      </c>
      <c r="S21" s="171">
        <v>4.3330000000000002</v>
      </c>
      <c r="T21" s="171">
        <v>5</v>
      </c>
      <c r="U21" s="171">
        <v>0.314805</v>
      </c>
    </row>
    <row r="22" spans="1:21" s="176" customFormat="1" ht="14" customHeight="1">
      <c r="A22" s="170">
        <v>20</v>
      </c>
      <c r="B22" s="170">
        <v>139</v>
      </c>
      <c r="C22" s="170">
        <v>19</v>
      </c>
      <c r="D22" s="170">
        <v>69</v>
      </c>
      <c r="E22" s="170">
        <v>35</v>
      </c>
      <c r="F22" s="170">
        <v>52</v>
      </c>
      <c r="G22" s="170">
        <v>84</v>
      </c>
      <c r="H22" s="172"/>
      <c r="I22" s="170">
        <v>54</v>
      </c>
      <c r="J22" s="170">
        <v>61</v>
      </c>
      <c r="K22" s="170">
        <v>28</v>
      </c>
      <c r="L22" s="170">
        <v>52</v>
      </c>
      <c r="M22" s="170">
        <v>39</v>
      </c>
      <c r="N22" s="170">
        <v>150</v>
      </c>
      <c r="P22" s="171">
        <v>0.97402599999999995</v>
      </c>
      <c r="Q22" s="171">
        <v>6.5830000000000002</v>
      </c>
      <c r="R22" s="171">
        <v>6.4169999999999998</v>
      </c>
      <c r="S22" s="171">
        <v>0.16669999999999999</v>
      </c>
      <c r="T22" s="171">
        <v>17.5</v>
      </c>
      <c r="U22" s="171" t="s">
        <v>15894</v>
      </c>
    </row>
    <row r="23" spans="1:21" s="176" customFormat="1" ht="14" customHeight="1">
      <c r="A23" s="170">
        <v>21</v>
      </c>
      <c r="B23" s="170">
        <v>92</v>
      </c>
      <c r="C23" s="170">
        <v>50</v>
      </c>
      <c r="D23" s="170">
        <v>20</v>
      </c>
      <c r="E23" s="170">
        <v>38</v>
      </c>
      <c r="F23" s="170">
        <v>40</v>
      </c>
      <c r="G23" s="170">
        <v>57</v>
      </c>
      <c r="H23" s="172"/>
      <c r="I23" s="170">
        <v>50</v>
      </c>
      <c r="J23" s="170">
        <v>74</v>
      </c>
      <c r="K23" s="170">
        <v>34</v>
      </c>
      <c r="L23" s="170">
        <v>55</v>
      </c>
      <c r="M23" s="170">
        <v>24</v>
      </c>
      <c r="N23" s="170">
        <v>101</v>
      </c>
      <c r="P23" s="171">
        <v>0.73160199999999997</v>
      </c>
      <c r="Q23" s="171">
        <v>6.0830000000000002</v>
      </c>
      <c r="R23" s="171">
        <v>6.9169999999999998</v>
      </c>
      <c r="S23" s="171">
        <v>-0.83330000000000004</v>
      </c>
      <c r="T23" s="171">
        <v>15.5</v>
      </c>
      <c r="U23" s="171">
        <v>0.88670099999999996</v>
      </c>
    </row>
    <row r="24" spans="1:21" s="176" customFormat="1" ht="14" customHeight="1">
      <c r="A24" s="170">
        <v>22</v>
      </c>
      <c r="B24" s="170">
        <v>103</v>
      </c>
      <c r="C24" s="170">
        <v>62</v>
      </c>
      <c r="D24" s="170">
        <v>76</v>
      </c>
      <c r="E24" s="170">
        <v>95</v>
      </c>
      <c r="F24" s="170">
        <v>66</v>
      </c>
      <c r="G24" s="170">
        <v>111</v>
      </c>
      <c r="H24" s="172"/>
      <c r="I24" s="170">
        <v>101</v>
      </c>
      <c r="J24" s="170">
        <v>71</v>
      </c>
      <c r="K24" s="170">
        <v>30</v>
      </c>
      <c r="L24" s="170">
        <v>33</v>
      </c>
      <c r="M24" s="170">
        <v>41</v>
      </c>
      <c r="N24" s="170">
        <v>60</v>
      </c>
      <c r="P24" s="171">
        <v>6.4935000000000007E-2</v>
      </c>
      <c r="Q24" s="171">
        <v>8.5</v>
      </c>
      <c r="R24" s="171">
        <v>4.5</v>
      </c>
      <c r="S24" s="171">
        <v>4</v>
      </c>
      <c r="T24" s="171">
        <v>6</v>
      </c>
      <c r="U24" s="171">
        <v>0.314805</v>
      </c>
    </row>
    <row r="25" spans="1:21" s="176" customFormat="1" ht="14" customHeight="1">
      <c r="A25" s="170">
        <v>23</v>
      </c>
      <c r="B25" s="170">
        <v>52</v>
      </c>
      <c r="C25" s="170">
        <v>68</v>
      </c>
      <c r="D25" s="170">
        <v>59</v>
      </c>
      <c r="E25" s="170">
        <v>38</v>
      </c>
      <c r="F25" s="170">
        <v>68</v>
      </c>
      <c r="G25" s="170">
        <v>46</v>
      </c>
      <c r="H25" s="172"/>
      <c r="I25" s="170">
        <v>82</v>
      </c>
      <c r="J25" s="170">
        <v>39</v>
      </c>
      <c r="K25" s="170">
        <v>35</v>
      </c>
      <c r="L25" s="170">
        <v>65</v>
      </c>
      <c r="M25" s="170">
        <v>62</v>
      </c>
      <c r="N25" s="170">
        <v>53</v>
      </c>
      <c r="P25" s="171" t="s">
        <v>15603</v>
      </c>
      <c r="Q25" s="171">
        <v>6.5</v>
      </c>
      <c r="R25" s="171">
        <v>6.5</v>
      </c>
      <c r="S25" s="171">
        <v>0</v>
      </c>
      <c r="T25" s="171">
        <v>18</v>
      </c>
      <c r="U25" s="171" t="s">
        <v>15894</v>
      </c>
    </row>
    <row r="26" spans="1:21" s="176" customFormat="1" ht="14" customHeight="1">
      <c r="A26" s="170">
        <v>24</v>
      </c>
      <c r="B26" s="170">
        <v>121</v>
      </c>
      <c r="C26" s="170">
        <v>44</v>
      </c>
      <c r="D26" s="170">
        <v>51</v>
      </c>
      <c r="E26" s="170">
        <v>52</v>
      </c>
      <c r="F26" s="170">
        <v>38</v>
      </c>
      <c r="G26" s="170">
        <v>61</v>
      </c>
      <c r="H26" s="172"/>
      <c r="I26" s="170">
        <v>66</v>
      </c>
      <c r="J26" s="170">
        <v>124</v>
      </c>
      <c r="K26" s="170">
        <v>71</v>
      </c>
      <c r="L26" s="170">
        <v>95</v>
      </c>
      <c r="M26" s="170">
        <v>76</v>
      </c>
      <c r="N26" s="170">
        <v>56</v>
      </c>
      <c r="P26" s="171">
        <v>6.4935000000000007E-2</v>
      </c>
      <c r="Q26" s="171">
        <v>4.5</v>
      </c>
      <c r="R26" s="171">
        <v>8.5</v>
      </c>
      <c r="S26" s="171">
        <v>-4</v>
      </c>
      <c r="T26" s="171">
        <v>6</v>
      </c>
      <c r="U26" s="171">
        <v>0.314805</v>
      </c>
    </row>
    <row r="27" spans="1:21" s="176" customFormat="1"/>
    <row r="29" spans="1:21">
      <c r="A29" s="262" t="s">
        <v>15901</v>
      </c>
      <c r="B29" s="268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8"/>
      <c r="N29" s="268"/>
      <c r="P29" s="262" t="s">
        <v>15832</v>
      </c>
      <c r="Q29" s="262"/>
      <c r="R29" s="262"/>
      <c r="S29" s="262"/>
      <c r="T29" s="262"/>
      <c r="U29" s="262"/>
    </row>
    <row r="30" spans="1:21">
      <c r="A30" s="171" t="s">
        <v>15897</v>
      </c>
      <c r="B30" s="260" t="s">
        <v>15576</v>
      </c>
      <c r="C30" s="260"/>
      <c r="D30" s="260"/>
      <c r="E30" s="260"/>
      <c r="F30" s="260"/>
      <c r="G30" s="260"/>
      <c r="H30" s="172"/>
      <c r="I30" s="260" t="s">
        <v>15930</v>
      </c>
      <c r="J30" s="260"/>
      <c r="K30" s="260"/>
      <c r="L30" s="260"/>
      <c r="M30" s="260"/>
      <c r="N30" s="260"/>
      <c r="O30" s="175"/>
      <c r="P30" s="173" t="s">
        <v>15534</v>
      </c>
      <c r="Q30" s="173" t="s">
        <v>15896</v>
      </c>
      <c r="R30" s="173" t="s">
        <v>15929</v>
      </c>
      <c r="S30" s="173" t="s">
        <v>15537</v>
      </c>
      <c r="T30" s="173" t="s">
        <v>15538</v>
      </c>
      <c r="U30" s="173" t="s">
        <v>15539</v>
      </c>
    </row>
    <row r="31" spans="1:21">
      <c r="A31" s="171">
        <v>1</v>
      </c>
      <c r="B31" s="171">
        <v>31.349</v>
      </c>
      <c r="C31" s="171">
        <v>22.92</v>
      </c>
      <c r="D31" s="171">
        <v>24.023</v>
      </c>
      <c r="E31" s="171">
        <v>24.04</v>
      </c>
      <c r="F31" s="171">
        <v>23.943999999999999</v>
      </c>
      <c r="G31" s="171">
        <v>27.366</v>
      </c>
      <c r="H31" s="172"/>
      <c r="I31" s="171">
        <v>16.419</v>
      </c>
      <c r="J31" s="171">
        <v>12.691000000000001</v>
      </c>
      <c r="K31" s="171">
        <v>20.434000000000001</v>
      </c>
      <c r="L31" s="171">
        <v>13.605</v>
      </c>
      <c r="M31" s="171">
        <v>12.574</v>
      </c>
      <c r="N31" s="171">
        <v>16.355</v>
      </c>
      <c r="O31" s="174"/>
      <c r="P31" s="170">
        <v>2.1649999999999998E-3</v>
      </c>
      <c r="Q31" s="170">
        <v>9.5</v>
      </c>
      <c r="R31" s="170">
        <v>3.5</v>
      </c>
      <c r="S31" s="170">
        <v>6</v>
      </c>
      <c r="T31" s="170">
        <v>0</v>
      </c>
      <c r="U31" s="171">
        <v>5.2468000000000001E-2</v>
      </c>
    </row>
    <row r="32" spans="1:21">
      <c r="A32" s="171">
        <v>2</v>
      </c>
      <c r="B32" s="171">
        <v>12.914</v>
      </c>
      <c r="C32" s="171">
        <v>12.172000000000001</v>
      </c>
      <c r="D32" s="171">
        <v>9.3450000000000006</v>
      </c>
      <c r="E32" s="171">
        <v>20.85</v>
      </c>
      <c r="F32" s="171">
        <v>15.872</v>
      </c>
      <c r="G32" s="171">
        <v>33.625</v>
      </c>
      <c r="H32" s="172"/>
      <c r="I32" s="171">
        <v>1.694</v>
      </c>
      <c r="J32" s="171">
        <v>2.3450000000000002</v>
      </c>
      <c r="K32" s="171">
        <v>2.7869999999999999</v>
      </c>
      <c r="L32" s="171">
        <v>2.1640000000000001</v>
      </c>
      <c r="M32" s="171">
        <v>1.389</v>
      </c>
      <c r="N32" s="171">
        <v>11.749000000000001</v>
      </c>
      <c r="O32" s="174"/>
      <c r="P32" s="170">
        <v>4.3290000000000004E-3</v>
      </c>
      <c r="Q32" s="170">
        <v>9.3330000000000002</v>
      </c>
      <c r="R32" s="170">
        <v>3.6669999999999998</v>
      </c>
      <c r="S32" s="170">
        <v>5.6669999999999998</v>
      </c>
      <c r="T32" s="170">
        <v>1</v>
      </c>
      <c r="U32" s="170">
        <v>5.2468000000000001E-2</v>
      </c>
    </row>
    <row r="33" spans="1:21">
      <c r="A33" s="171">
        <v>3</v>
      </c>
      <c r="B33" s="171">
        <v>0</v>
      </c>
      <c r="C33" s="171">
        <v>11.291</v>
      </c>
      <c r="D33" s="171">
        <v>8.5190000000000001</v>
      </c>
      <c r="E33" s="171">
        <v>21.681999999999999</v>
      </c>
      <c r="F33" s="171">
        <v>3.4180000000000001</v>
      </c>
      <c r="G33" s="171">
        <v>26.914999999999999</v>
      </c>
      <c r="H33" s="172"/>
      <c r="I33" s="171">
        <v>7.57</v>
      </c>
      <c r="J33" s="171">
        <v>2.0630000000000002</v>
      </c>
      <c r="K33" s="171">
        <v>3.8780000000000001</v>
      </c>
      <c r="L33" s="171">
        <v>6.3E-5</v>
      </c>
      <c r="M33" s="171">
        <v>1.99</v>
      </c>
      <c r="N33" s="171">
        <v>5.8680000000000003</v>
      </c>
      <c r="O33" s="174"/>
      <c r="P33" s="171">
        <v>0.17965400000000001</v>
      </c>
      <c r="Q33" s="170">
        <v>8</v>
      </c>
      <c r="R33" s="170">
        <v>5</v>
      </c>
      <c r="S33" s="170">
        <v>3</v>
      </c>
      <c r="T33" s="170">
        <v>9</v>
      </c>
      <c r="U33" s="171">
        <v>0.83198499999999997</v>
      </c>
    </row>
    <row r="34" spans="1:21">
      <c r="A34" s="171">
        <v>4</v>
      </c>
      <c r="B34" s="171">
        <v>11.183999999999999</v>
      </c>
      <c r="C34" s="171">
        <v>3.3980000000000001</v>
      </c>
      <c r="D34" s="171">
        <v>0.23</v>
      </c>
      <c r="E34" s="171">
        <v>2.5630000000000002</v>
      </c>
      <c r="F34" s="171">
        <v>0</v>
      </c>
      <c r="G34" s="171">
        <v>17.524000000000001</v>
      </c>
      <c r="H34" s="172"/>
      <c r="I34" s="171">
        <v>0</v>
      </c>
      <c r="J34" s="171">
        <v>3.0179999999999998</v>
      </c>
      <c r="K34" s="171">
        <v>1.161</v>
      </c>
      <c r="L34" s="171">
        <v>7.2560000000000002</v>
      </c>
      <c r="M34" s="171">
        <v>6.7699999999999998E-4</v>
      </c>
      <c r="N34" s="171">
        <v>8.83E-4</v>
      </c>
      <c r="O34" s="174"/>
      <c r="P34" s="170">
        <v>0.32900400000000002</v>
      </c>
      <c r="Q34" s="170">
        <v>7.5830000000000002</v>
      </c>
      <c r="R34" s="170">
        <v>5.4169999999999998</v>
      </c>
      <c r="S34" s="170">
        <v>2.1669999999999998</v>
      </c>
      <c r="T34" s="170">
        <v>11.5</v>
      </c>
      <c r="U34" s="170">
        <v>0.88611799999999996</v>
      </c>
    </row>
    <row r="35" spans="1:21">
      <c r="A35" s="171">
        <v>5</v>
      </c>
      <c r="B35" s="171">
        <v>0.58499999999999996</v>
      </c>
      <c r="C35" s="171">
        <v>3.7250000000000001</v>
      </c>
      <c r="D35" s="171">
        <v>14.481999999999999</v>
      </c>
      <c r="E35" s="171">
        <v>3.1030000000000002</v>
      </c>
      <c r="F35" s="171">
        <v>2.577</v>
      </c>
      <c r="G35" s="171">
        <v>17.651</v>
      </c>
      <c r="H35" s="172"/>
      <c r="I35" s="171">
        <v>3.819</v>
      </c>
      <c r="J35" s="171">
        <v>5.2640000000000002</v>
      </c>
      <c r="K35" s="171">
        <v>9.4309999999999992</v>
      </c>
      <c r="L35" s="171">
        <v>7.8299999999999995E-4</v>
      </c>
      <c r="M35" s="171">
        <v>10.355</v>
      </c>
      <c r="N35" s="171">
        <v>12.898999999999999</v>
      </c>
      <c r="O35" s="174"/>
      <c r="P35" s="170">
        <v>0.81818199999999996</v>
      </c>
      <c r="Q35" s="170">
        <v>6.1669999999999998</v>
      </c>
      <c r="R35" s="170">
        <v>6.8330000000000002</v>
      </c>
      <c r="S35" s="170">
        <v>-0.66669999999999996</v>
      </c>
      <c r="T35" s="170">
        <v>16</v>
      </c>
      <c r="U35" s="171">
        <v>0.99004000000000003</v>
      </c>
    </row>
    <row r="36" spans="1:21">
      <c r="A36" s="171">
        <v>6</v>
      </c>
      <c r="B36" s="171">
        <v>15.506</v>
      </c>
      <c r="C36" s="171">
        <v>0</v>
      </c>
      <c r="D36" s="171">
        <v>0</v>
      </c>
      <c r="E36" s="171">
        <v>0</v>
      </c>
      <c r="F36" s="171">
        <v>4.5179999999999998</v>
      </c>
      <c r="G36" s="171">
        <v>0.432</v>
      </c>
      <c r="H36" s="172"/>
      <c r="I36" s="171">
        <v>7.1260000000000003</v>
      </c>
      <c r="J36" s="171">
        <v>0</v>
      </c>
      <c r="K36" s="171">
        <v>1.7809999999999999</v>
      </c>
      <c r="L36" s="171">
        <v>1.476</v>
      </c>
      <c r="M36" s="171">
        <v>8.0220000000000002</v>
      </c>
      <c r="N36" s="171">
        <v>7.2439999999999998</v>
      </c>
      <c r="O36" s="174"/>
      <c r="P36" s="170">
        <v>0.32684000000000002</v>
      </c>
      <c r="Q36" s="170">
        <v>5.4169999999999998</v>
      </c>
      <c r="R36" s="170">
        <v>7.5830000000000002</v>
      </c>
      <c r="S36" s="170">
        <v>-2.1669999999999998</v>
      </c>
      <c r="T36" s="170">
        <v>11.5</v>
      </c>
      <c r="U36" s="171">
        <v>0.88611799999999996</v>
      </c>
    </row>
    <row r="37" spans="1:21">
      <c r="A37" s="171">
        <v>7</v>
      </c>
      <c r="B37" s="171">
        <v>0</v>
      </c>
      <c r="C37" s="171">
        <v>10.318</v>
      </c>
      <c r="D37" s="171">
        <v>10.827999999999999</v>
      </c>
      <c r="E37" s="171">
        <v>2.3090000000000002</v>
      </c>
      <c r="F37" s="171">
        <v>7.9180000000000001</v>
      </c>
      <c r="G37" s="171">
        <v>2.5539999999999998</v>
      </c>
      <c r="H37" s="172"/>
      <c r="I37" s="171">
        <v>13.911</v>
      </c>
      <c r="J37" s="171">
        <v>7.4820000000000002</v>
      </c>
      <c r="K37" s="171">
        <v>12.932</v>
      </c>
      <c r="L37" s="171">
        <v>12.516</v>
      </c>
      <c r="M37" s="171">
        <v>7.3470000000000004</v>
      </c>
      <c r="N37" s="171">
        <v>17.065999999999999</v>
      </c>
      <c r="O37" s="174"/>
      <c r="P37" s="171">
        <v>6.4935000000000007E-2</v>
      </c>
      <c r="Q37" s="170">
        <v>4.5</v>
      </c>
      <c r="R37" s="170">
        <v>8.5</v>
      </c>
      <c r="S37" s="170">
        <v>-4</v>
      </c>
      <c r="T37" s="170">
        <v>6</v>
      </c>
      <c r="U37" s="171">
        <v>0.524675</v>
      </c>
    </row>
    <row r="38" spans="1:21">
      <c r="A38" s="171">
        <v>8</v>
      </c>
      <c r="B38" s="171">
        <v>21.213999999999999</v>
      </c>
      <c r="C38" s="171">
        <v>7.008</v>
      </c>
      <c r="D38" s="171">
        <v>10.599</v>
      </c>
      <c r="E38" s="171">
        <v>15.847</v>
      </c>
      <c r="F38" s="171">
        <v>19.38</v>
      </c>
      <c r="G38" s="171">
        <v>20.65</v>
      </c>
      <c r="H38" s="172"/>
      <c r="I38" s="171">
        <v>15.654999999999999</v>
      </c>
      <c r="J38" s="171">
        <v>6.8250000000000002</v>
      </c>
      <c r="K38" s="171">
        <v>11.611000000000001</v>
      </c>
      <c r="L38" s="171">
        <v>7.4180000000000001</v>
      </c>
      <c r="M38" s="171">
        <v>13.452999999999999</v>
      </c>
      <c r="N38" s="171">
        <v>18.225000000000001</v>
      </c>
      <c r="O38" s="174"/>
      <c r="P38" s="170">
        <v>0.24026</v>
      </c>
      <c r="Q38" s="170">
        <v>7.8330000000000002</v>
      </c>
      <c r="R38" s="170">
        <v>5.1669999999999998</v>
      </c>
      <c r="S38" s="170">
        <v>2.6669999999999998</v>
      </c>
      <c r="T38" s="170">
        <v>10</v>
      </c>
      <c r="U38" s="171">
        <v>0.83198499999999997</v>
      </c>
    </row>
    <row r="39" spans="1:21">
      <c r="A39" s="171">
        <v>9</v>
      </c>
      <c r="B39" s="171">
        <v>13.105</v>
      </c>
      <c r="C39" s="171">
        <v>10.331</v>
      </c>
      <c r="D39" s="171">
        <v>17.323</v>
      </c>
      <c r="E39" s="171">
        <v>26.643999999999998</v>
      </c>
      <c r="F39" s="171">
        <v>33.384</v>
      </c>
      <c r="G39" s="171">
        <v>22.539000000000001</v>
      </c>
      <c r="H39" s="172"/>
      <c r="I39" s="171">
        <v>15.917999999999999</v>
      </c>
      <c r="J39" s="171">
        <v>24.568000000000001</v>
      </c>
      <c r="K39" s="171">
        <v>30.652999999999999</v>
      </c>
      <c r="L39" s="171">
        <v>16.981000000000002</v>
      </c>
      <c r="M39" s="171">
        <v>19.395</v>
      </c>
      <c r="N39" s="171">
        <v>25.766999999999999</v>
      </c>
      <c r="O39" s="174"/>
      <c r="P39" s="170">
        <v>0.81818199999999996</v>
      </c>
      <c r="Q39" s="170">
        <v>6.1669999999999998</v>
      </c>
      <c r="R39" s="170">
        <v>6.8330000000000002</v>
      </c>
      <c r="S39" s="170">
        <v>-0.66669999999999996</v>
      </c>
      <c r="T39" s="170">
        <v>16</v>
      </c>
      <c r="U39" s="170">
        <v>0.99004000000000003</v>
      </c>
    </row>
    <row r="40" spans="1:21">
      <c r="A40" s="171">
        <v>10</v>
      </c>
      <c r="B40" s="171">
        <v>30.42</v>
      </c>
      <c r="C40" s="171">
        <v>19.373999999999999</v>
      </c>
      <c r="D40" s="171">
        <v>28.007000000000001</v>
      </c>
      <c r="E40" s="171">
        <v>34.825000000000003</v>
      </c>
      <c r="F40" s="171">
        <v>28.783000000000001</v>
      </c>
      <c r="G40" s="171">
        <v>30.471</v>
      </c>
      <c r="H40" s="172"/>
      <c r="I40" s="171">
        <v>31.292999999999999</v>
      </c>
      <c r="J40" s="171">
        <v>24.556000000000001</v>
      </c>
      <c r="K40" s="171">
        <v>33.713999999999999</v>
      </c>
      <c r="L40" s="171">
        <v>25.288</v>
      </c>
      <c r="M40" s="171">
        <v>22.471</v>
      </c>
      <c r="N40" s="171">
        <v>21.452000000000002</v>
      </c>
      <c r="O40" s="174"/>
      <c r="P40" s="171">
        <v>0.58874499999999996</v>
      </c>
      <c r="Q40" s="170">
        <v>7.1669999999999998</v>
      </c>
      <c r="R40" s="170">
        <v>5.8330000000000002</v>
      </c>
      <c r="S40" s="170">
        <v>1.333</v>
      </c>
      <c r="T40" s="170">
        <v>14</v>
      </c>
      <c r="U40" s="171">
        <v>0.99004000000000003</v>
      </c>
    </row>
    <row r="41" spans="1:21">
      <c r="A41" s="171">
        <v>11</v>
      </c>
      <c r="B41" s="171">
        <v>23.844000000000001</v>
      </c>
      <c r="C41" s="171">
        <v>24.591000000000001</v>
      </c>
      <c r="D41" s="171">
        <v>27.215</v>
      </c>
      <c r="E41" s="171">
        <v>27.122</v>
      </c>
      <c r="F41" s="171">
        <v>34.930999999999997</v>
      </c>
      <c r="G41" s="171">
        <v>22.114000000000001</v>
      </c>
      <c r="H41" s="172"/>
      <c r="I41" s="171">
        <v>32.533999999999999</v>
      </c>
      <c r="J41" s="171">
        <v>28.969000000000001</v>
      </c>
      <c r="K41" s="171">
        <v>26.760999999999999</v>
      </c>
      <c r="L41" s="171">
        <v>27.931999999999999</v>
      </c>
      <c r="M41" s="171">
        <v>19.824999999999999</v>
      </c>
      <c r="N41" s="171">
        <v>24.186</v>
      </c>
      <c r="O41" s="174"/>
      <c r="P41" s="170">
        <v>0.81818199999999996</v>
      </c>
      <c r="Q41" s="170">
        <v>6.1669999999999998</v>
      </c>
      <c r="R41" s="170">
        <v>6.8330000000000002</v>
      </c>
      <c r="S41" s="170">
        <v>-0.66669999999999996</v>
      </c>
      <c r="T41" s="170">
        <v>16</v>
      </c>
      <c r="U41" s="170">
        <v>0.99004000000000003</v>
      </c>
    </row>
    <row r="42" spans="1:21">
      <c r="A42" s="171">
        <v>12</v>
      </c>
      <c r="B42" s="171">
        <v>14.89</v>
      </c>
      <c r="C42" s="171">
        <v>24.029</v>
      </c>
      <c r="D42" s="171">
        <v>22.966999999999999</v>
      </c>
      <c r="E42" s="171">
        <v>32.488</v>
      </c>
      <c r="F42" s="171">
        <v>38.701999999999998</v>
      </c>
      <c r="G42" s="171">
        <v>26.702000000000002</v>
      </c>
      <c r="H42" s="172"/>
      <c r="I42" s="171">
        <v>26.344999999999999</v>
      </c>
      <c r="J42" s="171">
        <v>27.210999999999999</v>
      </c>
      <c r="K42" s="171">
        <v>31.547999999999998</v>
      </c>
      <c r="L42" s="171">
        <v>34.784999999999997</v>
      </c>
      <c r="M42" s="171">
        <v>26.122</v>
      </c>
      <c r="N42" s="171">
        <v>20.928000000000001</v>
      </c>
      <c r="O42" s="174"/>
      <c r="P42" s="170">
        <v>0.81818199999999996</v>
      </c>
      <c r="Q42" s="170">
        <v>6.1669999999999998</v>
      </c>
      <c r="R42" s="170">
        <v>6.8330000000000002</v>
      </c>
      <c r="S42" s="170">
        <v>-0.66669999999999996</v>
      </c>
      <c r="T42" s="170">
        <v>16</v>
      </c>
      <c r="U42" s="170">
        <v>0.99004000000000003</v>
      </c>
    </row>
    <row r="43" spans="1:21">
      <c r="A43" s="171">
        <v>13</v>
      </c>
      <c r="B43" s="171">
        <v>17.173999999999999</v>
      </c>
      <c r="C43" s="171">
        <v>28.652999999999999</v>
      </c>
      <c r="D43" s="171">
        <v>21.754999999999999</v>
      </c>
      <c r="E43" s="171">
        <v>26.48</v>
      </c>
      <c r="F43" s="171">
        <v>34.304000000000002</v>
      </c>
      <c r="G43" s="171">
        <v>28.998000000000001</v>
      </c>
      <c r="H43" s="172"/>
      <c r="I43" s="171">
        <v>37.814999999999998</v>
      </c>
      <c r="J43" s="171">
        <v>25.395</v>
      </c>
      <c r="K43" s="171">
        <v>30.446999999999999</v>
      </c>
      <c r="L43" s="171">
        <v>26.283999999999999</v>
      </c>
      <c r="M43" s="171">
        <v>18.516999999999999</v>
      </c>
      <c r="N43" s="171">
        <v>18.318999999999999</v>
      </c>
      <c r="O43" s="174"/>
      <c r="P43" s="171">
        <v>0.93722899999999998</v>
      </c>
      <c r="Q43" s="170">
        <v>6.6669999999999998</v>
      </c>
      <c r="R43" s="170">
        <v>6.3330000000000002</v>
      </c>
      <c r="S43" s="170">
        <v>0.33329999999999999</v>
      </c>
      <c r="T43" s="170">
        <v>17</v>
      </c>
      <c r="U43" s="171">
        <v>0.99004000000000003</v>
      </c>
    </row>
    <row r="44" spans="1:21">
      <c r="A44" s="171">
        <v>14</v>
      </c>
      <c r="B44" s="171">
        <v>17.085999999999999</v>
      </c>
      <c r="C44" s="171">
        <v>27.013000000000002</v>
      </c>
      <c r="D44" s="171">
        <v>24.469000000000001</v>
      </c>
      <c r="E44" s="171">
        <v>31.547999999999998</v>
      </c>
      <c r="F44" s="171">
        <v>31.809000000000001</v>
      </c>
      <c r="G44" s="171">
        <v>30.488</v>
      </c>
      <c r="H44" s="172"/>
      <c r="I44" s="171">
        <v>38.097000000000001</v>
      </c>
      <c r="J44" s="171">
        <v>20.556000000000001</v>
      </c>
      <c r="K44" s="171">
        <v>3.7440000000000002</v>
      </c>
      <c r="L44" s="171">
        <v>19.785</v>
      </c>
      <c r="M44" s="171">
        <v>19.556999999999999</v>
      </c>
      <c r="N44" s="171">
        <v>23.692</v>
      </c>
      <c r="O44" s="174"/>
      <c r="P44" s="170">
        <v>0.24026</v>
      </c>
      <c r="Q44" s="170">
        <v>7.8330000000000002</v>
      </c>
      <c r="R44" s="170">
        <v>5.1669999999999998</v>
      </c>
      <c r="S44" s="170">
        <v>2.6669999999999998</v>
      </c>
      <c r="T44" s="170">
        <v>10</v>
      </c>
      <c r="U44" s="170">
        <v>0.83198499999999997</v>
      </c>
    </row>
    <row r="45" spans="1:21">
      <c r="A45" s="171">
        <v>15</v>
      </c>
      <c r="B45" s="171">
        <v>12.545</v>
      </c>
      <c r="C45" s="171">
        <v>24.881</v>
      </c>
      <c r="D45" s="171">
        <v>11.172000000000001</v>
      </c>
      <c r="E45" s="171">
        <v>25.824000000000002</v>
      </c>
      <c r="F45" s="171">
        <v>40.216000000000001</v>
      </c>
      <c r="G45" s="171">
        <v>19.577999999999999</v>
      </c>
      <c r="H45" s="172"/>
      <c r="I45" s="171">
        <v>36.353000000000002</v>
      </c>
      <c r="J45" s="171">
        <v>31.3</v>
      </c>
      <c r="K45" s="171">
        <v>31.54</v>
      </c>
      <c r="L45" s="171">
        <v>3.05</v>
      </c>
      <c r="M45" s="171">
        <v>8.5739999999999998</v>
      </c>
      <c r="N45" s="171">
        <v>16.052</v>
      </c>
      <c r="O45" s="174"/>
      <c r="P45" s="171">
        <v>0.93722899999999998</v>
      </c>
      <c r="Q45" s="170">
        <v>6.6669999999999998</v>
      </c>
      <c r="R45" s="170">
        <v>6.3330000000000002</v>
      </c>
      <c r="S45" s="170">
        <v>0.33329999999999999</v>
      </c>
      <c r="T45" s="170">
        <v>17</v>
      </c>
      <c r="U45" s="171">
        <v>0.99004000000000003</v>
      </c>
    </row>
    <row r="46" spans="1:21">
      <c r="A46" s="171">
        <v>16</v>
      </c>
      <c r="B46" s="171">
        <v>11.525</v>
      </c>
      <c r="C46" s="171">
        <v>21.404</v>
      </c>
      <c r="D46" s="171">
        <v>0.28299999999999997</v>
      </c>
      <c r="E46" s="171">
        <v>26.943000000000001</v>
      </c>
      <c r="F46" s="171">
        <v>40.470999999999997</v>
      </c>
      <c r="G46" s="171">
        <v>32.091000000000001</v>
      </c>
      <c r="H46" s="172"/>
      <c r="I46" s="171">
        <v>32.555999999999997</v>
      </c>
      <c r="J46" s="171">
        <v>28.838000000000001</v>
      </c>
      <c r="K46" s="171">
        <v>25.963000000000001</v>
      </c>
      <c r="L46" s="171">
        <v>11.923</v>
      </c>
      <c r="M46" s="171">
        <v>2.6999999999999999E-5</v>
      </c>
      <c r="N46" s="171">
        <v>2.2900000000000001E-4</v>
      </c>
      <c r="O46" s="174"/>
      <c r="P46" s="170">
        <v>0.58874499999999996</v>
      </c>
      <c r="Q46" s="170">
        <v>7.1669999999999998</v>
      </c>
      <c r="R46" s="170">
        <v>5.8330000000000002</v>
      </c>
      <c r="S46" s="170">
        <v>1.333</v>
      </c>
      <c r="T46" s="170">
        <v>14</v>
      </c>
      <c r="U46" s="170">
        <v>0.99004000000000003</v>
      </c>
    </row>
    <row r="47" spans="1:21" s="176" customFormat="1">
      <c r="A47" s="171">
        <v>17</v>
      </c>
      <c r="B47" s="171">
        <v>1.248</v>
      </c>
      <c r="C47" s="171">
        <v>23.36</v>
      </c>
      <c r="D47" s="171">
        <v>0</v>
      </c>
      <c r="E47" s="171">
        <v>23.379000000000001</v>
      </c>
      <c r="F47" s="171">
        <v>0.86799999999999999</v>
      </c>
      <c r="G47" s="171">
        <v>36.529000000000003</v>
      </c>
      <c r="H47" s="172"/>
      <c r="I47" s="171">
        <v>8.1449999999999996</v>
      </c>
      <c r="J47" s="171">
        <v>24.77</v>
      </c>
      <c r="K47" s="171">
        <v>2.5030000000000001</v>
      </c>
      <c r="L47" s="171">
        <v>5.8310000000000004</v>
      </c>
      <c r="M47" s="171">
        <v>3.6379999999999999</v>
      </c>
      <c r="N47" s="171">
        <v>0</v>
      </c>
      <c r="O47" s="191"/>
      <c r="P47" s="190">
        <v>0.98051900000000003</v>
      </c>
      <c r="Q47" s="190">
        <v>6.5830000000000002</v>
      </c>
      <c r="R47" s="190">
        <v>6.4169999999999998</v>
      </c>
      <c r="S47" s="190">
        <v>0.16669999999999999</v>
      </c>
      <c r="T47" s="190">
        <v>17.5</v>
      </c>
      <c r="U47" s="190">
        <v>0.99032500000000001</v>
      </c>
    </row>
    <row r="48" spans="1:21" s="176" customFormat="1">
      <c r="A48" s="171">
        <v>18</v>
      </c>
      <c r="B48" s="171">
        <v>0</v>
      </c>
      <c r="C48" s="171">
        <v>6.774</v>
      </c>
      <c r="D48" s="171">
        <v>12.795</v>
      </c>
      <c r="E48" s="171">
        <v>31.989000000000001</v>
      </c>
      <c r="F48" s="171">
        <v>0</v>
      </c>
      <c r="G48" s="171">
        <v>26.039000000000001</v>
      </c>
      <c r="H48" s="172"/>
      <c r="I48" s="171">
        <v>7.4349999999999996</v>
      </c>
      <c r="J48" s="171">
        <v>18.015999999999998</v>
      </c>
      <c r="K48" s="171">
        <v>1.006</v>
      </c>
      <c r="L48" s="171">
        <v>1.1379999999999999</v>
      </c>
      <c r="M48" s="171">
        <v>32.701000000000001</v>
      </c>
      <c r="N48" s="171">
        <v>12.632</v>
      </c>
      <c r="O48" s="191"/>
      <c r="P48" s="190">
        <v>0.77705599999999997</v>
      </c>
      <c r="Q48" s="190">
        <v>6.1669999999999998</v>
      </c>
      <c r="R48" s="190">
        <v>6.8330000000000002</v>
      </c>
      <c r="S48" s="190">
        <v>-0.66669999999999996</v>
      </c>
      <c r="T48" s="190">
        <v>16</v>
      </c>
      <c r="U48" s="190">
        <v>0.99004000000000003</v>
      </c>
    </row>
    <row r="49" spans="1:21" s="176" customFormat="1">
      <c r="A49" s="171">
        <v>19</v>
      </c>
      <c r="B49" s="171">
        <v>10.911</v>
      </c>
      <c r="C49" s="171">
        <v>3.77</v>
      </c>
      <c r="D49" s="171">
        <v>1.425</v>
      </c>
      <c r="E49" s="171">
        <v>30.888000000000002</v>
      </c>
      <c r="F49" s="171">
        <v>16.902000000000001</v>
      </c>
      <c r="G49" s="171">
        <v>16.065000000000001</v>
      </c>
      <c r="H49" s="172"/>
      <c r="I49" s="171">
        <v>33.594999999999999</v>
      </c>
      <c r="J49" s="171">
        <v>4.0250000000000004</v>
      </c>
      <c r="K49" s="171">
        <v>28.292000000000002</v>
      </c>
      <c r="L49" s="171">
        <v>3.4849999999999999</v>
      </c>
      <c r="M49" s="171">
        <v>24.853999999999999</v>
      </c>
      <c r="N49" s="171">
        <v>16.873000000000001</v>
      </c>
      <c r="O49" s="191"/>
      <c r="P49" s="190">
        <v>0.484848</v>
      </c>
      <c r="Q49" s="190">
        <v>5.6669999999999998</v>
      </c>
      <c r="R49" s="190">
        <v>7.3330000000000002</v>
      </c>
      <c r="S49" s="190">
        <v>-1.667</v>
      </c>
      <c r="T49" s="190">
        <v>13</v>
      </c>
      <c r="U49" s="190">
        <v>0.99004000000000003</v>
      </c>
    </row>
    <row r="50" spans="1:21" s="176" customFormat="1">
      <c r="A50" s="171">
        <v>20</v>
      </c>
      <c r="B50" s="171">
        <v>7.8730000000000002</v>
      </c>
      <c r="C50" s="171">
        <v>49.201000000000001</v>
      </c>
      <c r="D50" s="171">
        <v>0.83699999999999997</v>
      </c>
      <c r="E50" s="171">
        <v>2.3889999999999998</v>
      </c>
      <c r="F50" s="171">
        <v>18.309000000000001</v>
      </c>
      <c r="G50" s="171">
        <v>5.5579999999999998</v>
      </c>
      <c r="H50" s="172"/>
      <c r="I50" s="171">
        <v>5.0430000000000001</v>
      </c>
      <c r="J50" s="171">
        <v>24.41</v>
      </c>
      <c r="K50" s="171">
        <v>7.5830000000000002</v>
      </c>
      <c r="L50" s="171">
        <v>2.0619999999999998</v>
      </c>
      <c r="M50" s="171">
        <v>25.001999999999999</v>
      </c>
      <c r="N50" s="171">
        <v>7.74</v>
      </c>
      <c r="O50" s="191"/>
      <c r="P50" s="190">
        <v>0.93722899999999998</v>
      </c>
      <c r="Q50" s="190">
        <v>6.3330000000000002</v>
      </c>
      <c r="R50" s="190">
        <v>6.6669999999999998</v>
      </c>
      <c r="S50" s="190">
        <v>-0.33329999999999999</v>
      </c>
      <c r="T50" s="190">
        <v>17</v>
      </c>
      <c r="U50" s="190">
        <v>0.99004000000000003</v>
      </c>
    </row>
    <row r="51" spans="1:21" s="176" customFormat="1">
      <c r="A51" s="171">
        <v>21</v>
      </c>
      <c r="B51" s="171">
        <v>6.032</v>
      </c>
      <c r="C51" s="171">
        <v>27.056000000000001</v>
      </c>
      <c r="D51" s="171">
        <v>21.402999999999999</v>
      </c>
      <c r="E51" s="171">
        <v>0.879</v>
      </c>
      <c r="F51" s="171">
        <v>30.422999999999998</v>
      </c>
      <c r="G51" s="171">
        <v>4.5860000000000003</v>
      </c>
      <c r="H51" s="172"/>
      <c r="I51" s="171">
        <v>30.686</v>
      </c>
      <c r="J51" s="171">
        <v>10.095000000000001</v>
      </c>
      <c r="K51" s="171">
        <v>16.506</v>
      </c>
      <c r="L51" s="171">
        <v>9.266</v>
      </c>
      <c r="M51" s="171">
        <v>21.550999999999998</v>
      </c>
      <c r="N51" s="171">
        <v>6.7869999999999999</v>
      </c>
      <c r="O51" s="191"/>
      <c r="P51" s="190">
        <v>0.58874499999999996</v>
      </c>
      <c r="Q51" s="190">
        <v>5.8330000000000002</v>
      </c>
      <c r="R51" s="190">
        <v>7.1669999999999998</v>
      </c>
      <c r="S51" s="190">
        <v>-1.333</v>
      </c>
      <c r="T51" s="190">
        <v>14</v>
      </c>
      <c r="U51" s="190">
        <v>0.99004000000000003</v>
      </c>
    </row>
    <row r="52" spans="1:21" s="176" customFormat="1">
      <c r="A52" s="171">
        <v>22</v>
      </c>
      <c r="B52" s="171">
        <v>7.61</v>
      </c>
      <c r="C52" s="171">
        <v>3.5539999999999998</v>
      </c>
      <c r="D52" s="171">
        <v>2.6880000000000002</v>
      </c>
      <c r="E52" s="171">
        <v>16.131</v>
      </c>
      <c r="F52" s="171">
        <v>12.404999999999999</v>
      </c>
      <c r="G52" s="171">
        <v>6.1909999999999998</v>
      </c>
      <c r="H52" s="172"/>
      <c r="I52" s="171">
        <v>12.724</v>
      </c>
      <c r="J52" s="171">
        <v>6.0590000000000002</v>
      </c>
      <c r="K52" s="171">
        <v>4.9800000000000004</v>
      </c>
      <c r="L52" s="171">
        <v>1.075</v>
      </c>
      <c r="M52" s="171">
        <v>17.710999999999999</v>
      </c>
      <c r="N52" s="171">
        <v>28.013999999999999</v>
      </c>
      <c r="O52" s="191"/>
      <c r="P52" s="190">
        <v>0.69913400000000003</v>
      </c>
      <c r="Q52" s="190">
        <v>6</v>
      </c>
      <c r="R52" s="190">
        <v>7</v>
      </c>
      <c r="S52" s="190">
        <v>-1</v>
      </c>
      <c r="T52" s="190">
        <v>15</v>
      </c>
      <c r="U52" s="190">
        <v>0.99004000000000003</v>
      </c>
    </row>
    <row r="53" spans="1:21" s="176" customFormat="1">
      <c r="A53" s="171">
        <v>23</v>
      </c>
      <c r="B53" s="171">
        <v>0</v>
      </c>
      <c r="C53" s="171">
        <v>9.7439999999999998</v>
      </c>
      <c r="D53" s="171">
        <v>14.675000000000001</v>
      </c>
      <c r="E53" s="171">
        <v>0</v>
      </c>
      <c r="F53" s="171">
        <v>11.878</v>
      </c>
      <c r="G53" s="171">
        <v>0.438</v>
      </c>
      <c r="H53" s="172"/>
      <c r="I53" s="171">
        <v>10.314</v>
      </c>
      <c r="J53" s="171">
        <v>0</v>
      </c>
      <c r="K53" s="171">
        <v>1.2170000000000001</v>
      </c>
      <c r="L53" s="171">
        <v>5.22</v>
      </c>
      <c r="M53" s="171">
        <v>5.8E-5</v>
      </c>
      <c r="N53" s="171">
        <v>11.278</v>
      </c>
      <c r="O53" s="191"/>
      <c r="P53" s="190">
        <v>0.93939399999999995</v>
      </c>
      <c r="Q53" s="190">
        <v>6.6669999999999998</v>
      </c>
      <c r="R53" s="190">
        <v>6.3330000000000002</v>
      </c>
      <c r="S53" s="190">
        <v>0.33329999999999999</v>
      </c>
      <c r="T53" s="190">
        <v>17</v>
      </c>
      <c r="U53" s="190">
        <v>0.99004000000000003</v>
      </c>
    </row>
    <row r="54" spans="1:21" s="176" customFormat="1">
      <c r="A54" s="171">
        <v>24</v>
      </c>
      <c r="B54" s="171">
        <v>12.613</v>
      </c>
      <c r="C54" s="171">
        <v>0.248</v>
      </c>
      <c r="D54" s="171">
        <v>0</v>
      </c>
      <c r="E54" s="171">
        <v>3.2509999999999999</v>
      </c>
      <c r="F54" s="171">
        <v>0.27600000000000002</v>
      </c>
      <c r="G54" s="171">
        <v>0.38500000000000001</v>
      </c>
      <c r="H54" s="172"/>
      <c r="I54" s="171">
        <v>6.077</v>
      </c>
      <c r="J54" s="171">
        <v>2.875</v>
      </c>
      <c r="K54" s="171">
        <v>13.452999999999999</v>
      </c>
      <c r="L54" s="171">
        <v>4.117</v>
      </c>
      <c r="M54" s="171">
        <v>5.2160000000000002</v>
      </c>
      <c r="N54" s="171">
        <v>1.0189999999999999</v>
      </c>
      <c r="O54" s="191"/>
      <c r="P54" s="190">
        <v>9.3074000000000004E-2</v>
      </c>
      <c r="Q54" s="190">
        <v>4.6669999999999998</v>
      </c>
      <c r="R54" s="190">
        <v>8.3330000000000002</v>
      </c>
      <c r="S54" s="190">
        <v>-3.6669999999999998</v>
      </c>
      <c r="T54" s="190">
        <v>7</v>
      </c>
      <c r="U54" s="190">
        <v>0.56402600000000003</v>
      </c>
    </row>
    <row r="55" spans="1:21" s="176" customFormat="1">
      <c r="O55" s="191"/>
      <c r="P55" s="189"/>
      <c r="Q55" s="189"/>
      <c r="R55" s="189"/>
      <c r="S55" s="189"/>
      <c r="T55" s="189"/>
      <c r="U55" s="189"/>
    </row>
    <row r="56" spans="1:21" s="176" customFormat="1">
      <c r="O56" s="191"/>
      <c r="P56" s="189"/>
      <c r="Q56" s="189"/>
      <c r="R56" s="189"/>
      <c r="S56" s="189"/>
      <c r="T56" s="189"/>
      <c r="U56" s="189"/>
    </row>
    <row r="57" spans="1:21" s="176" customFormat="1"/>
    <row r="59" spans="1:21">
      <c r="A59" s="262" t="s">
        <v>15900</v>
      </c>
      <c r="B59" s="268"/>
      <c r="C59" s="268"/>
      <c r="D59" s="268"/>
      <c r="E59" s="268"/>
      <c r="F59" s="268"/>
      <c r="G59" s="268"/>
      <c r="H59" s="268"/>
      <c r="I59" s="268"/>
      <c r="J59" s="268"/>
      <c r="K59" s="268"/>
      <c r="L59" s="268"/>
      <c r="M59" s="268"/>
      <c r="N59" s="268"/>
      <c r="P59" s="262" t="s">
        <v>15832</v>
      </c>
      <c r="Q59" s="262"/>
      <c r="R59" s="262"/>
      <c r="S59" s="262"/>
      <c r="T59" s="262"/>
      <c r="U59" s="262"/>
    </row>
    <row r="60" spans="1:21">
      <c r="A60" s="171" t="s">
        <v>15897</v>
      </c>
      <c r="B60" s="260" t="s">
        <v>15576</v>
      </c>
      <c r="C60" s="260"/>
      <c r="D60" s="260"/>
      <c r="E60" s="260"/>
      <c r="F60" s="260"/>
      <c r="G60" s="260"/>
      <c r="H60" s="172"/>
      <c r="I60" s="260" t="s">
        <v>15930</v>
      </c>
      <c r="J60" s="260"/>
      <c r="K60" s="260"/>
      <c r="L60" s="260"/>
      <c r="M60" s="260"/>
      <c r="N60" s="260"/>
      <c r="O60" s="175"/>
      <c r="P60" s="173" t="s">
        <v>15534</v>
      </c>
      <c r="Q60" s="173" t="s">
        <v>15896</v>
      </c>
      <c r="R60" s="173" t="s">
        <v>15929</v>
      </c>
      <c r="S60" s="173" t="s">
        <v>15537</v>
      </c>
      <c r="T60" s="173" t="s">
        <v>15538</v>
      </c>
      <c r="U60" s="173" t="s">
        <v>15539</v>
      </c>
    </row>
    <row r="61" spans="1:21">
      <c r="A61" s="171">
        <v>1</v>
      </c>
      <c r="B61" s="171">
        <v>180</v>
      </c>
      <c r="C61" s="171">
        <v>113</v>
      </c>
      <c r="D61" s="171">
        <v>77</v>
      </c>
      <c r="E61" s="171">
        <v>74</v>
      </c>
      <c r="F61" s="171">
        <v>111</v>
      </c>
      <c r="G61" s="171">
        <v>132</v>
      </c>
      <c r="H61" s="172"/>
      <c r="I61" s="171">
        <v>43</v>
      </c>
      <c r="J61" s="171">
        <v>34</v>
      </c>
      <c r="K61" s="171">
        <v>29</v>
      </c>
      <c r="L61" s="171">
        <v>36</v>
      </c>
      <c r="M61" s="171">
        <v>27</v>
      </c>
      <c r="N61" s="171">
        <v>52</v>
      </c>
      <c r="O61" s="174"/>
      <c r="P61" s="170">
        <v>2.1649999999999998E-3</v>
      </c>
      <c r="Q61" s="170">
        <v>9.5</v>
      </c>
      <c r="R61" s="170">
        <v>3.5</v>
      </c>
      <c r="S61" s="170">
        <v>6</v>
      </c>
      <c r="T61" s="170">
        <v>0</v>
      </c>
      <c r="U61" s="170">
        <v>5.2468000000000001E-2</v>
      </c>
    </row>
    <row r="62" spans="1:21">
      <c r="A62" s="171">
        <v>2</v>
      </c>
      <c r="B62" s="171">
        <v>61</v>
      </c>
      <c r="C62" s="171">
        <v>33</v>
      </c>
      <c r="D62" s="171">
        <v>23</v>
      </c>
      <c r="E62" s="171">
        <v>43</v>
      </c>
      <c r="F62" s="171">
        <v>77</v>
      </c>
      <c r="G62" s="171">
        <v>106</v>
      </c>
      <c r="H62" s="172"/>
      <c r="I62" s="171">
        <v>4</v>
      </c>
      <c r="J62" s="171">
        <v>10</v>
      </c>
      <c r="K62" s="171">
        <v>5</v>
      </c>
      <c r="L62" s="171">
        <v>5</v>
      </c>
      <c r="M62" s="171">
        <v>1</v>
      </c>
      <c r="N62" s="171">
        <v>29</v>
      </c>
      <c r="O62" s="174"/>
      <c r="P62" s="170">
        <v>4.3290000000000004E-3</v>
      </c>
      <c r="Q62" s="170">
        <v>9.3330000000000002</v>
      </c>
      <c r="R62" s="170">
        <v>3.6669999999999998</v>
      </c>
      <c r="S62" s="170">
        <v>5.6669999999999998</v>
      </c>
      <c r="T62" s="170">
        <v>1</v>
      </c>
      <c r="U62" s="170">
        <v>5.2468000000000001E-2</v>
      </c>
    </row>
    <row r="63" spans="1:21">
      <c r="A63" s="171">
        <v>3</v>
      </c>
      <c r="B63" s="171">
        <v>0</v>
      </c>
      <c r="C63" s="171">
        <v>26</v>
      </c>
      <c r="D63" s="171">
        <v>23</v>
      </c>
      <c r="E63" s="171">
        <v>52</v>
      </c>
      <c r="F63" s="171">
        <v>11</v>
      </c>
      <c r="G63" s="171">
        <v>79</v>
      </c>
      <c r="H63" s="172"/>
      <c r="I63" s="171">
        <v>14</v>
      </c>
      <c r="J63" s="171">
        <v>6</v>
      </c>
      <c r="K63" s="171">
        <v>7</v>
      </c>
      <c r="L63" s="171">
        <v>0</v>
      </c>
      <c r="M63" s="171">
        <v>3</v>
      </c>
      <c r="N63" s="171">
        <v>17</v>
      </c>
      <c r="O63" s="174"/>
      <c r="P63" s="171">
        <v>9.7403000000000003E-2</v>
      </c>
      <c r="Q63" s="170">
        <v>8.25</v>
      </c>
      <c r="R63" s="170">
        <v>4.75</v>
      </c>
      <c r="S63" s="170">
        <v>3.5</v>
      </c>
      <c r="T63" s="170">
        <v>7.5</v>
      </c>
      <c r="U63" s="171">
        <v>0.59026000000000001</v>
      </c>
    </row>
    <row r="64" spans="1:21">
      <c r="A64" s="171">
        <v>4</v>
      </c>
      <c r="B64" s="171">
        <v>48</v>
      </c>
      <c r="C64" s="171">
        <v>6</v>
      </c>
      <c r="D64" s="171">
        <v>0</v>
      </c>
      <c r="E64" s="171">
        <v>4</v>
      </c>
      <c r="F64" s="171">
        <v>0</v>
      </c>
      <c r="G64" s="171">
        <v>35</v>
      </c>
      <c r="H64" s="172"/>
      <c r="I64" s="171">
        <v>0</v>
      </c>
      <c r="J64" s="171">
        <v>10</v>
      </c>
      <c r="K64" s="171">
        <v>0</v>
      </c>
      <c r="L64" s="171">
        <v>21</v>
      </c>
      <c r="M64" s="171">
        <v>0</v>
      </c>
      <c r="N64" s="171">
        <v>0</v>
      </c>
      <c r="O64" s="174"/>
      <c r="P64" s="171">
        <v>0.37229400000000001</v>
      </c>
      <c r="Q64" s="170">
        <v>7.5</v>
      </c>
      <c r="R64" s="170">
        <v>5.5</v>
      </c>
      <c r="S64" s="170">
        <v>2</v>
      </c>
      <c r="T64" s="170">
        <v>12</v>
      </c>
      <c r="U64" s="171">
        <v>0.93613100000000005</v>
      </c>
    </row>
    <row r="65" spans="1:21">
      <c r="A65" s="171">
        <v>5</v>
      </c>
      <c r="B65" s="171">
        <v>1</v>
      </c>
      <c r="C65" s="171">
        <v>14</v>
      </c>
      <c r="D65" s="171">
        <v>30</v>
      </c>
      <c r="E65" s="171">
        <v>7</v>
      </c>
      <c r="F65" s="171">
        <v>9</v>
      </c>
      <c r="G65" s="171">
        <v>35</v>
      </c>
      <c r="H65" s="172"/>
      <c r="I65" s="171">
        <v>16</v>
      </c>
      <c r="J65" s="171">
        <v>28</v>
      </c>
      <c r="K65" s="171">
        <v>33</v>
      </c>
      <c r="L65" s="171">
        <v>0</v>
      </c>
      <c r="M65" s="171">
        <v>34</v>
      </c>
      <c r="N65" s="171">
        <v>12</v>
      </c>
      <c r="O65" s="174"/>
      <c r="P65" s="170">
        <v>0.69913400000000003</v>
      </c>
      <c r="Q65" s="170">
        <v>6</v>
      </c>
      <c r="R65" s="170">
        <v>7</v>
      </c>
      <c r="S65" s="170">
        <v>-1</v>
      </c>
      <c r="T65" s="170">
        <v>15</v>
      </c>
      <c r="U65" s="170">
        <v>0.93613100000000005</v>
      </c>
    </row>
    <row r="66" spans="1:21">
      <c r="A66" s="171">
        <v>6</v>
      </c>
      <c r="B66" s="171">
        <v>51</v>
      </c>
      <c r="C66" s="171">
        <v>0</v>
      </c>
      <c r="D66" s="171">
        <v>0</v>
      </c>
      <c r="E66" s="171">
        <v>0</v>
      </c>
      <c r="F66" s="171">
        <v>21</v>
      </c>
      <c r="G66" s="171">
        <v>0</v>
      </c>
      <c r="H66" s="172"/>
      <c r="I66" s="171">
        <v>24</v>
      </c>
      <c r="J66" s="171">
        <v>0</v>
      </c>
      <c r="K66" s="171">
        <v>0</v>
      </c>
      <c r="L66" s="171">
        <v>4</v>
      </c>
      <c r="M66" s="171">
        <v>13</v>
      </c>
      <c r="N66" s="171">
        <v>12</v>
      </c>
      <c r="O66" s="174"/>
      <c r="P66" s="170">
        <v>0.62121199999999999</v>
      </c>
      <c r="Q66" s="170">
        <v>6</v>
      </c>
      <c r="R66" s="170">
        <v>7</v>
      </c>
      <c r="S66" s="170">
        <v>-1</v>
      </c>
      <c r="T66" s="170">
        <v>15</v>
      </c>
      <c r="U66" s="170">
        <v>0.93613100000000005</v>
      </c>
    </row>
    <row r="67" spans="1:21">
      <c r="A67" s="171">
        <v>7</v>
      </c>
      <c r="B67" s="171">
        <v>0</v>
      </c>
      <c r="C67" s="171">
        <v>14</v>
      </c>
      <c r="D67" s="171">
        <v>46</v>
      </c>
      <c r="E67" s="171">
        <v>5</v>
      </c>
      <c r="F67" s="171">
        <v>16</v>
      </c>
      <c r="G67" s="171">
        <v>17</v>
      </c>
      <c r="H67" s="172"/>
      <c r="I67" s="171">
        <v>32</v>
      </c>
      <c r="J67" s="171">
        <v>32</v>
      </c>
      <c r="K67" s="171">
        <v>50</v>
      </c>
      <c r="L67" s="171">
        <v>80</v>
      </c>
      <c r="M67" s="171">
        <v>16</v>
      </c>
      <c r="N67" s="171">
        <v>28</v>
      </c>
      <c r="O67" s="174"/>
      <c r="P67" s="170">
        <v>4.7619000000000002E-2</v>
      </c>
      <c r="Q67" s="170">
        <v>4.4169999999999998</v>
      </c>
      <c r="R67" s="170">
        <v>8.5830000000000002</v>
      </c>
      <c r="S67" s="170">
        <v>-4.1669999999999998</v>
      </c>
      <c r="T67" s="170">
        <v>5.5</v>
      </c>
      <c r="U67" s="170">
        <v>0.38476199999999999</v>
      </c>
    </row>
    <row r="68" spans="1:21">
      <c r="A68" s="171">
        <v>8</v>
      </c>
      <c r="B68" s="171">
        <v>95</v>
      </c>
      <c r="C68" s="171">
        <v>24</v>
      </c>
      <c r="D68" s="171">
        <v>42</v>
      </c>
      <c r="E68" s="171">
        <v>38</v>
      </c>
      <c r="F68" s="171">
        <v>68</v>
      </c>
      <c r="G68" s="171">
        <v>40</v>
      </c>
      <c r="H68" s="172"/>
      <c r="I68" s="171">
        <v>43</v>
      </c>
      <c r="J68" s="171">
        <v>31</v>
      </c>
      <c r="K68" s="171">
        <v>47</v>
      </c>
      <c r="L68" s="171">
        <v>17</v>
      </c>
      <c r="M68" s="171">
        <v>39</v>
      </c>
      <c r="N68" s="171">
        <v>32</v>
      </c>
      <c r="O68" s="174"/>
      <c r="P68" s="170">
        <v>0.39393899999999998</v>
      </c>
      <c r="Q68" s="170">
        <v>7.5</v>
      </c>
      <c r="R68" s="170">
        <v>5.5</v>
      </c>
      <c r="S68" s="170">
        <v>2</v>
      </c>
      <c r="T68" s="170">
        <v>12</v>
      </c>
      <c r="U68" s="170">
        <v>0.93613100000000005</v>
      </c>
    </row>
    <row r="69" spans="1:21">
      <c r="A69" s="171">
        <v>9</v>
      </c>
      <c r="B69" s="171">
        <v>65</v>
      </c>
      <c r="C69" s="171">
        <v>29</v>
      </c>
      <c r="D69" s="171">
        <v>46</v>
      </c>
      <c r="E69" s="171">
        <v>37</v>
      </c>
      <c r="F69" s="171">
        <v>155</v>
      </c>
      <c r="G69" s="171">
        <v>70</v>
      </c>
      <c r="H69" s="172"/>
      <c r="I69" s="171">
        <v>50</v>
      </c>
      <c r="J69" s="171">
        <v>129</v>
      </c>
      <c r="K69" s="171">
        <v>135</v>
      </c>
      <c r="L69" s="171">
        <v>59</v>
      </c>
      <c r="M69" s="171">
        <v>45</v>
      </c>
      <c r="N69" s="171">
        <v>52</v>
      </c>
      <c r="O69" s="174"/>
      <c r="P69" s="170">
        <v>0.69913400000000003</v>
      </c>
      <c r="Q69" s="170">
        <v>6</v>
      </c>
      <c r="R69" s="170">
        <v>7</v>
      </c>
      <c r="S69" s="170">
        <v>-1</v>
      </c>
      <c r="T69" s="170">
        <v>15</v>
      </c>
      <c r="U69" s="170">
        <v>0.93613100000000005</v>
      </c>
    </row>
    <row r="70" spans="1:21">
      <c r="A70" s="171">
        <v>10</v>
      </c>
      <c r="B70" s="171">
        <v>184</v>
      </c>
      <c r="C70" s="171">
        <v>42</v>
      </c>
      <c r="D70" s="171">
        <v>73</v>
      </c>
      <c r="E70" s="171">
        <v>93</v>
      </c>
      <c r="F70" s="171">
        <v>87</v>
      </c>
      <c r="G70" s="171">
        <v>41</v>
      </c>
      <c r="H70" s="172"/>
      <c r="I70" s="171">
        <v>175</v>
      </c>
      <c r="J70" s="171">
        <v>131</v>
      </c>
      <c r="K70" s="171">
        <v>111</v>
      </c>
      <c r="L70" s="171">
        <v>74</v>
      </c>
      <c r="M70" s="171">
        <v>42</v>
      </c>
      <c r="N70" s="171">
        <v>63</v>
      </c>
      <c r="O70" s="174"/>
      <c r="P70" s="170">
        <v>0.62121199999999999</v>
      </c>
      <c r="Q70" s="170">
        <v>5.9169999999999998</v>
      </c>
      <c r="R70" s="170">
        <v>7.0830000000000002</v>
      </c>
      <c r="S70" s="170">
        <v>-1.167</v>
      </c>
      <c r="T70" s="170">
        <v>14.5</v>
      </c>
      <c r="U70" s="170">
        <v>0.93613100000000005</v>
      </c>
    </row>
    <row r="71" spans="1:21">
      <c r="A71" s="171">
        <v>11</v>
      </c>
      <c r="B71" s="171">
        <v>130</v>
      </c>
      <c r="C71" s="171">
        <v>89</v>
      </c>
      <c r="D71" s="171">
        <v>118</v>
      </c>
      <c r="E71" s="171">
        <v>63</v>
      </c>
      <c r="F71" s="171">
        <v>125</v>
      </c>
      <c r="G71" s="171">
        <v>115</v>
      </c>
      <c r="H71" s="172"/>
      <c r="I71" s="171">
        <v>164</v>
      </c>
      <c r="J71" s="171">
        <v>242</v>
      </c>
      <c r="K71" s="171">
        <v>91</v>
      </c>
      <c r="L71" s="171">
        <v>82</v>
      </c>
      <c r="M71" s="171">
        <v>71</v>
      </c>
      <c r="N71" s="171">
        <v>53</v>
      </c>
      <c r="O71" s="174"/>
      <c r="P71" s="170">
        <v>0.81818199999999996</v>
      </c>
      <c r="Q71" s="170">
        <v>6.8330000000000002</v>
      </c>
      <c r="R71" s="170">
        <v>6.1669999999999998</v>
      </c>
      <c r="S71" s="170">
        <v>0.66669999999999996</v>
      </c>
      <c r="T71" s="170">
        <v>16</v>
      </c>
      <c r="U71" s="170">
        <v>0.94441600000000003</v>
      </c>
    </row>
    <row r="72" spans="1:21">
      <c r="A72" s="171">
        <v>12</v>
      </c>
      <c r="B72" s="171">
        <v>132</v>
      </c>
      <c r="C72" s="171">
        <v>94</v>
      </c>
      <c r="D72" s="171">
        <v>93</v>
      </c>
      <c r="E72" s="171">
        <v>57</v>
      </c>
      <c r="F72" s="171">
        <v>190</v>
      </c>
      <c r="G72" s="171">
        <v>117</v>
      </c>
      <c r="H72" s="172"/>
      <c r="I72" s="171">
        <v>148</v>
      </c>
      <c r="J72" s="171">
        <v>234</v>
      </c>
      <c r="K72" s="171">
        <v>106</v>
      </c>
      <c r="L72" s="171">
        <v>111</v>
      </c>
      <c r="M72" s="171">
        <v>92</v>
      </c>
      <c r="N72" s="171">
        <v>90</v>
      </c>
      <c r="O72" s="174"/>
      <c r="P72" s="170">
        <v>0.93722899999999998</v>
      </c>
      <c r="Q72" s="170">
        <v>6.3330000000000002</v>
      </c>
      <c r="R72" s="170">
        <v>6.6669999999999998</v>
      </c>
      <c r="S72" s="170">
        <v>-0.33329999999999999</v>
      </c>
      <c r="T72" s="170">
        <v>17</v>
      </c>
      <c r="U72" s="170">
        <v>0.98775800000000002</v>
      </c>
    </row>
    <row r="73" spans="1:21">
      <c r="A73" s="171">
        <v>13</v>
      </c>
      <c r="B73" s="171">
        <v>103</v>
      </c>
      <c r="C73" s="171">
        <v>114</v>
      </c>
      <c r="D73" s="171">
        <v>125</v>
      </c>
      <c r="E73" s="171">
        <v>69</v>
      </c>
      <c r="F73" s="171">
        <v>193</v>
      </c>
      <c r="G73" s="171">
        <v>61</v>
      </c>
      <c r="H73" s="172"/>
      <c r="I73" s="171">
        <v>222</v>
      </c>
      <c r="J73" s="171">
        <v>134</v>
      </c>
      <c r="K73" s="171">
        <v>85</v>
      </c>
      <c r="L73" s="171">
        <v>66</v>
      </c>
      <c r="M73" s="171">
        <v>69</v>
      </c>
      <c r="N73" s="171">
        <v>46</v>
      </c>
      <c r="O73" s="174"/>
      <c r="P73" s="170">
        <v>0.73160199999999997</v>
      </c>
      <c r="Q73" s="170">
        <v>6.9169999999999998</v>
      </c>
      <c r="R73" s="170">
        <v>6.0830000000000002</v>
      </c>
      <c r="S73" s="170">
        <v>0.83330000000000004</v>
      </c>
      <c r="T73" s="170">
        <v>15.5</v>
      </c>
      <c r="U73" s="170">
        <v>0.93613100000000005</v>
      </c>
    </row>
    <row r="74" spans="1:21">
      <c r="A74" s="171">
        <v>14</v>
      </c>
      <c r="B74" s="171">
        <v>115</v>
      </c>
      <c r="C74" s="171">
        <v>64</v>
      </c>
      <c r="D74" s="171">
        <v>132</v>
      </c>
      <c r="E74" s="171">
        <v>90</v>
      </c>
      <c r="F74" s="171">
        <v>125</v>
      </c>
      <c r="G74" s="171">
        <v>73</v>
      </c>
      <c r="H74" s="172"/>
      <c r="I74" s="171">
        <v>198</v>
      </c>
      <c r="J74" s="171">
        <v>148</v>
      </c>
      <c r="K74" s="171">
        <v>20</v>
      </c>
      <c r="L74" s="171">
        <v>76</v>
      </c>
      <c r="M74" s="171">
        <v>66</v>
      </c>
      <c r="N74" s="171">
        <v>64</v>
      </c>
      <c r="O74" s="174"/>
      <c r="P74" s="170">
        <v>0.73376600000000003</v>
      </c>
      <c r="Q74" s="170">
        <v>6.9169999999999998</v>
      </c>
      <c r="R74" s="170">
        <v>6.0830000000000002</v>
      </c>
      <c r="S74" s="170">
        <v>0.83330000000000004</v>
      </c>
      <c r="T74" s="170">
        <v>15.5</v>
      </c>
      <c r="U74" s="170">
        <v>0.93613100000000005</v>
      </c>
    </row>
    <row r="75" spans="1:21">
      <c r="A75" s="171">
        <v>15</v>
      </c>
      <c r="B75" s="171">
        <v>118</v>
      </c>
      <c r="C75" s="171">
        <v>135</v>
      </c>
      <c r="D75" s="171">
        <v>13</v>
      </c>
      <c r="E75" s="171">
        <v>52</v>
      </c>
      <c r="F75" s="171">
        <v>225</v>
      </c>
      <c r="G75" s="171">
        <v>42</v>
      </c>
      <c r="H75" s="172"/>
      <c r="I75" s="171">
        <v>235</v>
      </c>
      <c r="J75" s="171">
        <v>171</v>
      </c>
      <c r="K75" s="171">
        <v>108</v>
      </c>
      <c r="L75" s="171">
        <v>5</v>
      </c>
      <c r="M75" s="171">
        <v>41</v>
      </c>
      <c r="N75" s="171">
        <v>49</v>
      </c>
      <c r="O75" s="174"/>
      <c r="P75" s="170">
        <v>0.93722899999999998</v>
      </c>
      <c r="Q75" s="170">
        <v>6.6669999999999998</v>
      </c>
      <c r="R75" s="170">
        <v>6.3330000000000002</v>
      </c>
      <c r="S75" s="170">
        <v>0.33329999999999999</v>
      </c>
      <c r="T75" s="170">
        <v>17</v>
      </c>
      <c r="U75" s="170">
        <v>0.98775800000000002</v>
      </c>
    </row>
    <row r="76" spans="1:21">
      <c r="A76" s="171">
        <v>16</v>
      </c>
      <c r="B76" s="171">
        <v>92</v>
      </c>
      <c r="C76" s="171">
        <v>92</v>
      </c>
      <c r="D76" s="171">
        <v>4</v>
      </c>
      <c r="E76" s="171">
        <v>87</v>
      </c>
      <c r="F76" s="171">
        <v>117</v>
      </c>
      <c r="G76" s="171">
        <v>61</v>
      </c>
      <c r="H76" s="172"/>
      <c r="I76" s="171">
        <v>140</v>
      </c>
      <c r="J76" s="171">
        <v>200</v>
      </c>
      <c r="K76" s="171">
        <v>91</v>
      </c>
      <c r="L76" s="171">
        <v>33</v>
      </c>
      <c r="M76" s="171">
        <v>0</v>
      </c>
      <c r="N76" s="171">
        <v>0</v>
      </c>
      <c r="O76" s="174"/>
      <c r="P76" s="170">
        <v>0.787879</v>
      </c>
      <c r="Q76" s="170">
        <v>6.8330000000000002</v>
      </c>
      <c r="R76" s="170">
        <v>6.1669999999999998</v>
      </c>
      <c r="S76" s="170">
        <v>0.66669999999999996</v>
      </c>
      <c r="T76" s="170">
        <v>16</v>
      </c>
      <c r="U76" s="170">
        <v>0.94441600000000003</v>
      </c>
    </row>
    <row r="77" spans="1:21" s="176" customFormat="1">
      <c r="A77" s="171">
        <v>17</v>
      </c>
      <c r="B77" s="171">
        <v>4</v>
      </c>
      <c r="C77" s="171">
        <v>82</v>
      </c>
      <c r="D77" s="171">
        <v>0</v>
      </c>
      <c r="E77" s="171">
        <v>57</v>
      </c>
      <c r="F77" s="171">
        <v>1</v>
      </c>
      <c r="G77" s="171">
        <v>196</v>
      </c>
      <c r="H77" s="172"/>
      <c r="I77" s="171">
        <v>29</v>
      </c>
      <c r="J77" s="171">
        <v>103</v>
      </c>
      <c r="K77" s="171">
        <v>7</v>
      </c>
      <c r="L77" s="171">
        <v>6</v>
      </c>
      <c r="M77" s="171">
        <v>12</v>
      </c>
      <c r="N77" s="171">
        <v>0</v>
      </c>
      <c r="O77" s="191"/>
      <c r="P77" s="190">
        <v>0.98051900000000003</v>
      </c>
      <c r="Q77" s="190">
        <v>6.5830000000000002</v>
      </c>
      <c r="R77" s="190">
        <v>6.4169999999999998</v>
      </c>
      <c r="S77" s="190">
        <v>0.16669999999999999</v>
      </c>
      <c r="T77" s="190">
        <v>17.5</v>
      </c>
      <c r="U77" s="190">
        <v>0.99032500000000001</v>
      </c>
    </row>
    <row r="78" spans="1:21" s="176" customFormat="1">
      <c r="A78" s="171">
        <v>18</v>
      </c>
      <c r="B78" s="171">
        <v>0</v>
      </c>
      <c r="C78" s="171">
        <v>18</v>
      </c>
      <c r="D78" s="171">
        <v>41</v>
      </c>
      <c r="E78" s="171">
        <v>56</v>
      </c>
      <c r="F78" s="171">
        <v>0</v>
      </c>
      <c r="G78" s="171">
        <v>103</v>
      </c>
      <c r="H78" s="172"/>
      <c r="I78" s="171">
        <v>20</v>
      </c>
      <c r="J78" s="171">
        <v>134</v>
      </c>
      <c r="K78" s="171">
        <v>7</v>
      </c>
      <c r="L78" s="171">
        <v>2</v>
      </c>
      <c r="M78" s="171">
        <v>107</v>
      </c>
      <c r="N78" s="171">
        <v>105</v>
      </c>
      <c r="O78" s="191"/>
      <c r="P78" s="190">
        <v>0.290043</v>
      </c>
      <c r="Q78" s="190">
        <v>5.3330000000000002</v>
      </c>
      <c r="R78" s="190">
        <v>7.6669999999999998</v>
      </c>
      <c r="S78" s="190">
        <v>-2.3330000000000002</v>
      </c>
      <c r="T78" s="190">
        <v>11</v>
      </c>
      <c r="U78" s="190">
        <v>0.93613100000000005</v>
      </c>
    </row>
    <row r="79" spans="1:21" s="176" customFormat="1">
      <c r="A79" s="171">
        <v>19</v>
      </c>
      <c r="B79" s="171">
        <v>87</v>
      </c>
      <c r="C79" s="171">
        <v>15</v>
      </c>
      <c r="D79" s="171">
        <v>3</v>
      </c>
      <c r="E79" s="171">
        <v>30</v>
      </c>
      <c r="F79" s="171">
        <v>59</v>
      </c>
      <c r="G79" s="171">
        <v>67</v>
      </c>
      <c r="H79" s="172"/>
      <c r="I79" s="171">
        <v>149</v>
      </c>
      <c r="J79" s="171">
        <v>26</v>
      </c>
      <c r="K79" s="171">
        <v>104</v>
      </c>
      <c r="L79" s="171">
        <v>11</v>
      </c>
      <c r="M79" s="171">
        <v>135</v>
      </c>
      <c r="N79" s="171">
        <v>87</v>
      </c>
      <c r="O79" s="191"/>
      <c r="P79" s="190">
        <v>0.19264100000000001</v>
      </c>
      <c r="Q79" s="190">
        <v>5.0830000000000002</v>
      </c>
      <c r="R79" s="190">
        <v>7.9169999999999998</v>
      </c>
      <c r="S79" s="190">
        <v>-2.8330000000000002</v>
      </c>
      <c r="T79" s="190">
        <v>9.5</v>
      </c>
      <c r="U79" s="190">
        <v>0.77826799999999996</v>
      </c>
    </row>
    <row r="80" spans="1:21" s="176" customFormat="1">
      <c r="A80" s="171">
        <v>20</v>
      </c>
      <c r="B80" s="171">
        <v>77</v>
      </c>
      <c r="C80" s="171">
        <v>194</v>
      </c>
      <c r="D80" s="171">
        <v>2</v>
      </c>
      <c r="E80" s="171">
        <v>0</v>
      </c>
      <c r="F80" s="171">
        <v>75</v>
      </c>
      <c r="G80" s="171">
        <v>15</v>
      </c>
      <c r="H80" s="172"/>
      <c r="I80" s="171">
        <v>28</v>
      </c>
      <c r="J80" s="171">
        <v>128</v>
      </c>
      <c r="K80" s="171">
        <v>10</v>
      </c>
      <c r="L80" s="171">
        <v>4</v>
      </c>
      <c r="M80" s="171">
        <v>198</v>
      </c>
      <c r="N80" s="171">
        <v>24</v>
      </c>
      <c r="O80" s="191"/>
      <c r="P80" s="190">
        <v>0.69913400000000003</v>
      </c>
      <c r="Q80" s="190">
        <v>6</v>
      </c>
      <c r="R80" s="190">
        <v>7</v>
      </c>
      <c r="S80" s="190">
        <v>-1</v>
      </c>
      <c r="T80" s="190">
        <v>15</v>
      </c>
      <c r="U80" s="190">
        <v>0.93613100000000005</v>
      </c>
    </row>
    <row r="81" spans="1:21" s="176" customFormat="1">
      <c r="A81" s="171">
        <v>21</v>
      </c>
      <c r="B81" s="171">
        <v>25</v>
      </c>
      <c r="C81" s="171">
        <v>159</v>
      </c>
      <c r="D81" s="171">
        <v>82</v>
      </c>
      <c r="E81" s="171">
        <v>1</v>
      </c>
      <c r="F81" s="171">
        <v>88</v>
      </c>
      <c r="G81" s="171">
        <v>17</v>
      </c>
      <c r="H81" s="172"/>
      <c r="I81" s="171">
        <v>129</v>
      </c>
      <c r="J81" s="171">
        <v>39</v>
      </c>
      <c r="K81" s="171">
        <v>37</v>
      </c>
      <c r="L81" s="171">
        <v>29</v>
      </c>
      <c r="M81" s="171">
        <v>129</v>
      </c>
      <c r="N81" s="171">
        <v>24</v>
      </c>
      <c r="O81" s="191"/>
      <c r="P81" s="190">
        <v>0.66450200000000004</v>
      </c>
      <c r="Q81" s="190">
        <v>6</v>
      </c>
      <c r="R81" s="190">
        <v>7</v>
      </c>
      <c r="S81" s="190">
        <v>-1</v>
      </c>
      <c r="T81" s="190">
        <v>15</v>
      </c>
      <c r="U81" s="190">
        <v>0.93613100000000005</v>
      </c>
    </row>
    <row r="82" spans="1:21" s="176" customFormat="1">
      <c r="A82" s="171">
        <v>22</v>
      </c>
      <c r="B82" s="171">
        <v>40</v>
      </c>
      <c r="C82" s="171">
        <v>17</v>
      </c>
      <c r="D82" s="171">
        <v>12</v>
      </c>
      <c r="E82" s="171">
        <v>47</v>
      </c>
      <c r="F82" s="171">
        <v>51</v>
      </c>
      <c r="G82" s="171">
        <v>11</v>
      </c>
      <c r="H82" s="172"/>
      <c r="I82" s="171">
        <v>44</v>
      </c>
      <c r="J82" s="171">
        <v>25</v>
      </c>
      <c r="K82" s="171">
        <v>22</v>
      </c>
      <c r="L82" s="171">
        <v>0</v>
      </c>
      <c r="M82" s="171">
        <v>53</v>
      </c>
      <c r="N82" s="171">
        <v>53</v>
      </c>
      <c r="O82" s="191"/>
      <c r="P82" s="190">
        <v>0.55411299999999997</v>
      </c>
      <c r="Q82" s="190">
        <v>5.8330000000000002</v>
      </c>
      <c r="R82" s="190">
        <v>7.1669999999999998</v>
      </c>
      <c r="S82" s="190">
        <v>-1.333</v>
      </c>
      <c r="T82" s="190">
        <v>14</v>
      </c>
      <c r="U82" s="190">
        <v>0.93613100000000005</v>
      </c>
    </row>
    <row r="83" spans="1:21" s="176" customFormat="1">
      <c r="A83" s="171">
        <v>23</v>
      </c>
      <c r="B83" s="171">
        <v>0</v>
      </c>
      <c r="C83" s="171">
        <v>33</v>
      </c>
      <c r="D83" s="171">
        <v>73</v>
      </c>
      <c r="E83" s="171">
        <v>0</v>
      </c>
      <c r="F83" s="171">
        <v>39</v>
      </c>
      <c r="G83" s="171">
        <v>1</v>
      </c>
      <c r="H83" s="172"/>
      <c r="I83" s="171">
        <v>28</v>
      </c>
      <c r="J83" s="171">
        <v>0</v>
      </c>
      <c r="K83" s="171">
        <v>0</v>
      </c>
      <c r="L83" s="171">
        <v>30</v>
      </c>
      <c r="M83" s="171">
        <v>0</v>
      </c>
      <c r="N83" s="171">
        <v>23</v>
      </c>
      <c r="O83" s="191"/>
      <c r="P83" s="190">
        <v>0.37229400000000001</v>
      </c>
      <c r="Q83" s="190">
        <v>7.5</v>
      </c>
      <c r="R83" s="190">
        <v>5.5</v>
      </c>
      <c r="S83" s="190">
        <v>2</v>
      </c>
      <c r="T83" s="190">
        <v>12</v>
      </c>
      <c r="U83" s="190">
        <v>0.93613100000000005</v>
      </c>
    </row>
    <row r="84" spans="1:21" s="176" customFormat="1">
      <c r="A84" s="171">
        <v>24</v>
      </c>
      <c r="B84" s="171">
        <v>32</v>
      </c>
      <c r="C84" s="171">
        <v>0</v>
      </c>
      <c r="D84" s="171">
        <v>0</v>
      </c>
      <c r="E84" s="171">
        <v>10</v>
      </c>
      <c r="F84" s="171">
        <v>0</v>
      </c>
      <c r="G84" s="171">
        <v>3</v>
      </c>
      <c r="H84" s="172"/>
      <c r="I84" s="171">
        <v>31</v>
      </c>
      <c r="J84" s="171">
        <v>9</v>
      </c>
      <c r="K84" s="171">
        <v>26</v>
      </c>
      <c r="L84" s="171">
        <v>10</v>
      </c>
      <c r="M84" s="171">
        <v>6</v>
      </c>
      <c r="N84" s="171">
        <v>4</v>
      </c>
      <c r="O84" s="191"/>
      <c r="P84" s="190">
        <v>0.19047600000000001</v>
      </c>
      <c r="Q84" s="190">
        <v>5.0830000000000002</v>
      </c>
      <c r="R84" s="190">
        <v>7.9169999999999998</v>
      </c>
      <c r="S84" s="190">
        <v>-2.8330000000000002</v>
      </c>
      <c r="T84" s="190">
        <v>9.5</v>
      </c>
      <c r="U84" s="190">
        <v>0.77826799999999996</v>
      </c>
    </row>
    <row r="85" spans="1:21" s="176" customFormat="1">
      <c r="O85" s="191"/>
      <c r="P85" s="189"/>
      <c r="Q85" s="189"/>
      <c r="R85" s="189"/>
      <c r="S85" s="189"/>
      <c r="T85" s="189"/>
      <c r="U85" s="189"/>
    </row>
    <row r="86" spans="1:21" s="176" customFormat="1">
      <c r="O86" s="191"/>
      <c r="P86" s="189"/>
      <c r="Q86" s="189"/>
      <c r="R86" s="189"/>
      <c r="S86" s="189"/>
      <c r="T86" s="189"/>
      <c r="U86" s="189"/>
    </row>
    <row r="87" spans="1:21" s="176" customFormat="1"/>
    <row r="89" spans="1:21">
      <c r="A89" s="262" t="s">
        <v>15899</v>
      </c>
      <c r="B89" s="268"/>
      <c r="C89" s="268"/>
      <c r="D89" s="268"/>
      <c r="E89" s="268"/>
      <c r="F89" s="268"/>
      <c r="G89" s="268"/>
      <c r="H89" s="268"/>
      <c r="I89" s="268"/>
      <c r="J89" s="268"/>
      <c r="K89" s="268"/>
      <c r="L89" s="268"/>
      <c r="M89" s="268"/>
      <c r="N89" s="268"/>
      <c r="P89" s="262" t="s">
        <v>15832</v>
      </c>
      <c r="Q89" s="262"/>
      <c r="R89" s="262"/>
      <c r="S89" s="262"/>
      <c r="T89" s="262"/>
      <c r="U89" s="262"/>
    </row>
    <row r="90" spans="1:21">
      <c r="A90" s="171" t="s">
        <v>15897</v>
      </c>
      <c r="B90" s="260" t="s">
        <v>15576</v>
      </c>
      <c r="C90" s="260"/>
      <c r="D90" s="260"/>
      <c r="E90" s="260"/>
      <c r="F90" s="260"/>
      <c r="G90" s="260"/>
      <c r="H90" s="172"/>
      <c r="I90" s="260" t="s">
        <v>15930</v>
      </c>
      <c r="J90" s="260"/>
      <c r="K90" s="260"/>
      <c r="L90" s="260"/>
      <c r="M90" s="260"/>
      <c r="N90" s="260"/>
      <c r="P90" s="173" t="s">
        <v>15534</v>
      </c>
      <c r="Q90" s="173" t="s">
        <v>15896</v>
      </c>
      <c r="R90" s="173" t="s">
        <v>15929</v>
      </c>
      <c r="S90" s="173" t="s">
        <v>15537</v>
      </c>
      <c r="T90" s="173" t="s">
        <v>15538</v>
      </c>
      <c r="U90" s="173" t="s">
        <v>15539</v>
      </c>
    </row>
    <row r="91" spans="1:21">
      <c r="A91" s="171">
        <v>1</v>
      </c>
      <c r="B91" s="171">
        <v>0</v>
      </c>
      <c r="C91" s="171">
        <v>0</v>
      </c>
      <c r="D91" s="171">
        <v>1</v>
      </c>
      <c r="E91" s="171">
        <v>1</v>
      </c>
      <c r="F91" s="171">
        <v>4</v>
      </c>
      <c r="G91" s="171">
        <v>2</v>
      </c>
      <c r="H91" s="172"/>
      <c r="I91" s="171">
        <v>0</v>
      </c>
      <c r="J91" s="171">
        <v>5</v>
      </c>
      <c r="K91" s="171">
        <v>1</v>
      </c>
      <c r="L91" s="171">
        <v>0</v>
      </c>
      <c r="M91" s="171">
        <v>3</v>
      </c>
      <c r="N91" s="171">
        <v>0</v>
      </c>
      <c r="P91" s="171">
        <v>0.91342000000000001</v>
      </c>
      <c r="Q91" s="170">
        <v>6.6669999999999998</v>
      </c>
      <c r="R91" s="170">
        <v>6.3330000000000002</v>
      </c>
      <c r="S91" s="170">
        <v>0.33329999999999999</v>
      </c>
      <c r="T91" s="170">
        <v>17</v>
      </c>
      <c r="U91" s="171" t="s">
        <v>15894</v>
      </c>
    </row>
    <row r="92" spans="1:21">
      <c r="A92" s="171">
        <v>2</v>
      </c>
      <c r="B92" s="171">
        <v>0</v>
      </c>
      <c r="C92" s="171">
        <v>0</v>
      </c>
      <c r="D92" s="171">
        <v>2</v>
      </c>
      <c r="E92" s="171">
        <v>2</v>
      </c>
      <c r="F92" s="171">
        <v>4</v>
      </c>
      <c r="G92" s="171">
        <v>1</v>
      </c>
      <c r="H92" s="172"/>
      <c r="I92" s="171">
        <v>0</v>
      </c>
      <c r="J92" s="171">
        <v>1</v>
      </c>
      <c r="K92" s="171">
        <v>2</v>
      </c>
      <c r="L92" s="171">
        <v>0</v>
      </c>
      <c r="M92" s="171">
        <v>0</v>
      </c>
      <c r="N92" s="171">
        <v>0</v>
      </c>
      <c r="P92" s="171">
        <v>0.30735899999999999</v>
      </c>
      <c r="Q92" s="170">
        <v>7.75</v>
      </c>
      <c r="R92" s="170">
        <v>5.25</v>
      </c>
      <c r="S92" s="170">
        <v>2.5</v>
      </c>
      <c r="T92" s="170">
        <v>10.5</v>
      </c>
      <c r="U92" s="171">
        <v>0.78001699999999996</v>
      </c>
    </row>
    <row r="93" spans="1:21">
      <c r="A93" s="171">
        <v>3</v>
      </c>
      <c r="B93" s="171">
        <v>0</v>
      </c>
      <c r="C93" s="171">
        <v>1</v>
      </c>
      <c r="D93" s="171">
        <v>1</v>
      </c>
      <c r="E93" s="171">
        <v>2</v>
      </c>
      <c r="F93" s="171">
        <v>0</v>
      </c>
      <c r="G93" s="171">
        <v>4</v>
      </c>
      <c r="H93" s="172"/>
      <c r="I93" s="171">
        <v>4</v>
      </c>
      <c r="J93" s="171">
        <v>1</v>
      </c>
      <c r="K93" s="171">
        <v>0</v>
      </c>
      <c r="L93" s="171">
        <v>0</v>
      </c>
      <c r="M93" s="171">
        <v>0</v>
      </c>
      <c r="N93" s="171">
        <v>0</v>
      </c>
      <c r="P93" s="171">
        <v>0.46969699999999998</v>
      </c>
      <c r="Q93" s="170">
        <v>7.4169999999999998</v>
      </c>
      <c r="R93" s="170">
        <v>5.5830000000000002</v>
      </c>
      <c r="S93" s="170">
        <v>1.833</v>
      </c>
      <c r="T93" s="170">
        <v>12.5</v>
      </c>
      <c r="U93" s="171">
        <v>0.78001699999999996</v>
      </c>
    </row>
    <row r="94" spans="1:21">
      <c r="A94" s="171">
        <v>4</v>
      </c>
      <c r="B94" s="171">
        <v>1</v>
      </c>
      <c r="C94" s="171">
        <v>0</v>
      </c>
      <c r="D94" s="171">
        <v>0</v>
      </c>
      <c r="E94" s="171">
        <v>0</v>
      </c>
      <c r="F94" s="171">
        <v>0</v>
      </c>
      <c r="G94" s="171">
        <v>2</v>
      </c>
      <c r="H94" s="172"/>
      <c r="I94" s="171">
        <v>0</v>
      </c>
      <c r="J94" s="171">
        <v>0</v>
      </c>
      <c r="K94" s="171">
        <v>0</v>
      </c>
      <c r="L94" s="171">
        <v>0</v>
      </c>
      <c r="M94" s="171">
        <v>0</v>
      </c>
      <c r="N94" s="171">
        <v>0</v>
      </c>
      <c r="P94" s="170">
        <v>0.45454499999999998</v>
      </c>
      <c r="Q94" s="170">
        <v>7.5</v>
      </c>
      <c r="R94" s="170">
        <v>5.5</v>
      </c>
      <c r="S94" s="170">
        <v>2</v>
      </c>
      <c r="T94" s="170">
        <v>12</v>
      </c>
      <c r="U94" s="170">
        <v>0.78001699999999996</v>
      </c>
    </row>
    <row r="95" spans="1:21">
      <c r="A95" s="171">
        <v>5</v>
      </c>
      <c r="B95" s="171">
        <v>0</v>
      </c>
      <c r="C95" s="171">
        <v>0</v>
      </c>
      <c r="D95" s="171">
        <v>0</v>
      </c>
      <c r="E95" s="171">
        <v>0</v>
      </c>
      <c r="F95" s="171">
        <v>0</v>
      </c>
      <c r="G95" s="171">
        <v>0</v>
      </c>
      <c r="H95" s="172"/>
      <c r="I95" s="171">
        <v>0</v>
      </c>
      <c r="J95" s="171">
        <v>6</v>
      </c>
      <c r="K95" s="171">
        <v>0</v>
      </c>
      <c r="L95" s="171">
        <v>0</v>
      </c>
      <c r="M95" s="171">
        <v>0</v>
      </c>
      <c r="N95" s="171">
        <v>0</v>
      </c>
      <c r="P95" s="171" t="s">
        <v>15894</v>
      </c>
      <c r="Q95" s="170">
        <v>6</v>
      </c>
      <c r="R95" s="170">
        <v>7</v>
      </c>
      <c r="S95" s="170">
        <v>-1</v>
      </c>
      <c r="T95" s="170">
        <v>15</v>
      </c>
      <c r="U95" s="171" t="s">
        <v>15894</v>
      </c>
    </row>
    <row r="96" spans="1:21">
      <c r="A96" s="171">
        <v>6</v>
      </c>
      <c r="B96" s="171">
        <v>1</v>
      </c>
      <c r="C96" s="171">
        <v>0</v>
      </c>
      <c r="D96" s="171">
        <v>0</v>
      </c>
      <c r="E96" s="171">
        <v>0</v>
      </c>
      <c r="F96" s="171">
        <v>1</v>
      </c>
      <c r="G96" s="171">
        <v>0</v>
      </c>
      <c r="H96" s="172"/>
      <c r="I96" s="171">
        <v>0</v>
      </c>
      <c r="J96" s="171">
        <v>0</v>
      </c>
      <c r="K96" s="171">
        <v>1</v>
      </c>
      <c r="L96" s="171">
        <v>0</v>
      </c>
      <c r="M96" s="171">
        <v>7</v>
      </c>
      <c r="N96" s="171">
        <v>0</v>
      </c>
      <c r="P96" s="171" t="s">
        <v>15894</v>
      </c>
      <c r="Q96" s="170">
        <v>6.3330000000000002</v>
      </c>
      <c r="R96" s="170">
        <v>6.6669999999999998</v>
      </c>
      <c r="S96" s="170">
        <v>-0.33329999999999999</v>
      </c>
      <c r="T96" s="170">
        <v>17</v>
      </c>
      <c r="U96" s="171" t="s">
        <v>15894</v>
      </c>
    </row>
    <row r="97" spans="1:21">
      <c r="A97" s="171">
        <v>7</v>
      </c>
      <c r="B97" s="171">
        <v>0</v>
      </c>
      <c r="C97" s="171">
        <v>0</v>
      </c>
      <c r="D97" s="171">
        <v>0</v>
      </c>
      <c r="E97" s="171">
        <v>0</v>
      </c>
      <c r="F97" s="171">
        <v>0</v>
      </c>
      <c r="G97" s="171">
        <v>0</v>
      </c>
      <c r="H97" s="172"/>
      <c r="I97" s="171">
        <v>0</v>
      </c>
      <c r="J97" s="171">
        <v>1</v>
      </c>
      <c r="K97" s="171">
        <v>0</v>
      </c>
      <c r="L97" s="171">
        <v>1</v>
      </c>
      <c r="M97" s="171">
        <v>2</v>
      </c>
      <c r="N97" s="171">
        <v>6</v>
      </c>
      <c r="P97" s="170">
        <v>6.0606E-2</v>
      </c>
      <c r="Q97" s="170">
        <v>4.5</v>
      </c>
      <c r="R97" s="170">
        <v>8.5</v>
      </c>
      <c r="S97" s="170">
        <v>-4</v>
      </c>
      <c r="T97" s="170">
        <v>6</v>
      </c>
      <c r="U97" s="171">
        <v>0.77826799999999996</v>
      </c>
    </row>
    <row r="98" spans="1:21">
      <c r="A98" s="171">
        <v>8</v>
      </c>
      <c r="B98" s="171">
        <v>2</v>
      </c>
      <c r="C98" s="171">
        <v>0</v>
      </c>
      <c r="D98" s="171">
        <v>0</v>
      </c>
      <c r="E98" s="171">
        <v>0</v>
      </c>
      <c r="F98" s="171">
        <v>6</v>
      </c>
      <c r="G98" s="171">
        <v>0</v>
      </c>
      <c r="H98" s="172"/>
      <c r="I98" s="171">
        <v>1</v>
      </c>
      <c r="J98" s="171">
        <v>3</v>
      </c>
      <c r="K98" s="171">
        <v>3</v>
      </c>
      <c r="L98" s="171">
        <v>8</v>
      </c>
      <c r="M98" s="171">
        <v>4</v>
      </c>
      <c r="N98" s="171">
        <v>2</v>
      </c>
      <c r="P98" s="170">
        <v>8.0087000000000005E-2</v>
      </c>
      <c r="Q98" s="170">
        <v>4.5830000000000002</v>
      </c>
      <c r="R98" s="170">
        <v>8.4169999999999998</v>
      </c>
      <c r="S98" s="170">
        <v>-3.8330000000000002</v>
      </c>
      <c r="T98" s="170">
        <v>6.5</v>
      </c>
      <c r="U98" s="170">
        <v>0.77826799999999996</v>
      </c>
    </row>
    <row r="99" spans="1:21">
      <c r="A99" s="171">
        <v>9</v>
      </c>
      <c r="B99" s="171">
        <v>0</v>
      </c>
      <c r="C99" s="171">
        <v>0</v>
      </c>
      <c r="D99" s="171">
        <v>0</v>
      </c>
      <c r="E99" s="171">
        <v>2</v>
      </c>
      <c r="F99" s="171">
        <v>1</v>
      </c>
      <c r="G99" s="171">
        <v>2</v>
      </c>
      <c r="H99" s="172"/>
      <c r="I99" s="171">
        <v>0</v>
      </c>
      <c r="J99" s="171">
        <v>7</v>
      </c>
      <c r="K99" s="171">
        <v>3</v>
      </c>
      <c r="L99" s="171">
        <v>12</v>
      </c>
      <c r="M99" s="171">
        <v>3</v>
      </c>
      <c r="N99" s="171">
        <v>0</v>
      </c>
      <c r="P99" s="170">
        <v>0.15584400000000001</v>
      </c>
      <c r="Q99" s="170">
        <v>5</v>
      </c>
      <c r="R99" s="170">
        <v>8</v>
      </c>
      <c r="S99" s="170">
        <v>-3</v>
      </c>
      <c r="T99" s="170">
        <v>9</v>
      </c>
      <c r="U99" s="171">
        <v>0.77826799999999996</v>
      </c>
    </row>
    <row r="100" spans="1:21">
      <c r="A100" s="171">
        <v>10</v>
      </c>
      <c r="B100" s="171">
        <v>5</v>
      </c>
      <c r="C100" s="171">
        <v>0</v>
      </c>
      <c r="D100" s="171">
        <v>0</v>
      </c>
      <c r="E100" s="171">
        <v>1</v>
      </c>
      <c r="F100" s="171">
        <v>10</v>
      </c>
      <c r="G100" s="171">
        <v>1</v>
      </c>
      <c r="H100" s="172"/>
      <c r="I100" s="171">
        <v>1</v>
      </c>
      <c r="J100" s="171">
        <v>2</v>
      </c>
      <c r="K100" s="171">
        <v>1</v>
      </c>
      <c r="L100" s="171">
        <v>2</v>
      </c>
      <c r="M100" s="171">
        <v>5</v>
      </c>
      <c r="N100" s="171">
        <v>15</v>
      </c>
      <c r="P100" s="170">
        <v>0.33982699999999999</v>
      </c>
      <c r="Q100" s="170">
        <v>5.4169999999999998</v>
      </c>
      <c r="R100" s="170">
        <v>7.5830000000000002</v>
      </c>
      <c r="S100" s="170">
        <v>-2.1669999999999998</v>
      </c>
      <c r="T100" s="170">
        <v>11.5</v>
      </c>
      <c r="U100" s="171">
        <v>0.78001699999999996</v>
      </c>
    </row>
    <row r="101" spans="1:21">
      <c r="A101" s="171">
        <v>11</v>
      </c>
      <c r="B101" s="171">
        <v>0</v>
      </c>
      <c r="C101" s="171">
        <v>5</v>
      </c>
      <c r="D101" s="171">
        <v>0</v>
      </c>
      <c r="E101" s="171">
        <v>0</v>
      </c>
      <c r="F101" s="171">
        <v>5</v>
      </c>
      <c r="G101" s="171">
        <v>1</v>
      </c>
      <c r="H101" s="172"/>
      <c r="I101" s="171">
        <v>1</v>
      </c>
      <c r="J101" s="171">
        <v>3</v>
      </c>
      <c r="K101" s="171">
        <v>5</v>
      </c>
      <c r="L101" s="171">
        <v>3</v>
      </c>
      <c r="M101" s="171">
        <v>8</v>
      </c>
      <c r="N101" s="171">
        <v>24</v>
      </c>
      <c r="P101" s="170">
        <v>0.119048</v>
      </c>
      <c r="Q101" s="170">
        <v>4.75</v>
      </c>
      <c r="R101" s="170">
        <v>8.25</v>
      </c>
      <c r="S101" s="170">
        <v>-3.5</v>
      </c>
      <c r="T101" s="170">
        <v>7.5</v>
      </c>
      <c r="U101" s="170">
        <v>0.77826799999999996</v>
      </c>
    </row>
    <row r="102" spans="1:21">
      <c r="A102" s="171">
        <v>12</v>
      </c>
      <c r="B102" s="171">
        <v>0</v>
      </c>
      <c r="C102" s="171">
        <v>2</v>
      </c>
      <c r="D102" s="171">
        <v>2</v>
      </c>
      <c r="E102" s="171">
        <v>3</v>
      </c>
      <c r="F102" s="171">
        <v>6</v>
      </c>
      <c r="G102" s="171">
        <v>3</v>
      </c>
      <c r="H102" s="172"/>
      <c r="I102" s="171">
        <v>1</v>
      </c>
      <c r="J102" s="171">
        <v>2</v>
      </c>
      <c r="K102" s="171">
        <v>2</v>
      </c>
      <c r="L102" s="171">
        <v>2</v>
      </c>
      <c r="M102" s="171">
        <v>8</v>
      </c>
      <c r="N102" s="171">
        <v>0</v>
      </c>
      <c r="P102" s="171">
        <v>0.482684</v>
      </c>
      <c r="Q102" s="170">
        <v>7.25</v>
      </c>
      <c r="R102" s="170">
        <v>5.75</v>
      </c>
      <c r="S102" s="170">
        <v>1.5</v>
      </c>
      <c r="T102" s="170">
        <v>13.5</v>
      </c>
      <c r="U102" s="171">
        <v>0.78001699999999996</v>
      </c>
    </row>
    <row r="103" spans="1:21">
      <c r="A103" s="171">
        <v>13</v>
      </c>
      <c r="B103" s="171">
        <v>0</v>
      </c>
      <c r="C103" s="171">
        <v>1</v>
      </c>
      <c r="D103" s="171">
        <v>0</v>
      </c>
      <c r="E103" s="171">
        <v>9</v>
      </c>
      <c r="F103" s="171">
        <v>10</v>
      </c>
      <c r="G103" s="171">
        <v>4</v>
      </c>
      <c r="H103" s="172"/>
      <c r="I103" s="171">
        <v>0</v>
      </c>
      <c r="J103" s="171">
        <v>2</v>
      </c>
      <c r="K103" s="171">
        <v>1</v>
      </c>
      <c r="L103" s="171">
        <v>7</v>
      </c>
      <c r="M103" s="171">
        <v>13</v>
      </c>
      <c r="N103" s="171">
        <v>6</v>
      </c>
      <c r="P103" s="170">
        <v>0.73160199999999997</v>
      </c>
      <c r="Q103" s="170">
        <v>6.0830000000000002</v>
      </c>
      <c r="R103" s="170">
        <v>6.9169999999999998</v>
      </c>
      <c r="S103" s="170">
        <v>-0.83330000000000004</v>
      </c>
      <c r="T103" s="170">
        <v>15.5</v>
      </c>
      <c r="U103" s="171">
        <v>0.93337000000000003</v>
      </c>
    </row>
    <row r="104" spans="1:21">
      <c r="A104" s="171">
        <v>14</v>
      </c>
      <c r="B104" s="171">
        <v>0</v>
      </c>
      <c r="C104" s="171">
        <v>2</v>
      </c>
      <c r="D104" s="171">
        <v>1</v>
      </c>
      <c r="E104" s="171">
        <v>10</v>
      </c>
      <c r="F104" s="171">
        <v>10</v>
      </c>
      <c r="G104" s="171">
        <v>8</v>
      </c>
      <c r="H104" s="172"/>
      <c r="I104" s="171">
        <v>3</v>
      </c>
      <c r="J104" s="171">
        <v>1</v>
      </c>
      <c r="K104" s="171">
        <v>1</v>
      </c>
      <c r="L104" s="171">
        <v>16</v>
      </c>
      <c r="M104" s="171">
        <v>11</v>
      </c>
      <c r="N104" s="171">
        <v>11</v>
      </c>
      <c r="P104" s="170">
        <v>0.38095200000000001</v>
      </c>
      <c r="Q104" s="170">
        <v>5.5</v>
      </c>
      <c r="R104" s="170">
        <v>7.5</v>
      </c>
      <c r="S104" s="170">
        <v>-2</v>
      </c>
      <c r="T104" s="170">
        <v>12</v>
      </c>
      <c r="U104" s="170">
        <v>0.78001699999999996</v>
      </c>
    </row>
    <row r="105" spans="1:21">
      <c r="A105" s="171">
        <v>15</v>
      </c>
      <c r="B105" s="171">
        <v>0</v>
      </c>
      <c r="C105" s="171">
        <v>3</v>
      </c>
      <c r="D105" s="171">
        <v>0</v>
      </c>
      <c r="E105" s="171">
        <v>10</v>
      </c>
      <c r="F105" s="171">
        <v>6</v>
      </c>
      <c r="G105" s="171">
        <v>3</v>
      </c>
      <c r="H105" s="172"/>
      <c r="I105" s="171">
        <v>2</v>
      </c>
      <c r="J105" s="171">
        <v>0</v>
      </c>
      <c r="K105" s="171">
        <v>2</v>
      </c>
      <c r="L105" s="171">
        <v>11</v>
      </c>
      <c r="M105" s="171">
        <v>2</v>
      </c>
      <c r="N105" s="171">
        <v>3</v>
      </c>
      <c r="P105" s="170">
        <v>0.80303000000000002</v>
      </c>
      <c r="Q105" s="170">
        <v>6.8330000000000002</v>
      </c>
      <c r="R105" s="170">
        <v>6.1669999999999998</v>
      </c>
      <c r="S105" s="170">
        <v>0.66669999999999996</v>
      </c>
      <c r="T105" s="170">
        <v>16</v>
      </c>
      <c r="U105" s="170">
        <v>0.97327300000000005</v>
      </c>
    </row>
    <row r="106" spans="1:21">
      <c r="A106" s="171">
        <v>16</v>
      </c>
      <c r="B106" s="171">
        <v>0</v>
      </c>
      <c r="C106" s="171">
        <v>4</v>
      </c>
      <c r="D106" s="171">
        <v>0</v>
      </c>
      <c r="E106" s="171">
        <v>16</v>
      </c>
      <c r="F106" s="171">
        <v>6</v>
      </c>
      <c r="G106" s="171">
        <v>11</v>
      </c>
      <c r="H106" s="172"/>
      <c r="I106" s="171">
        <v>1</v>
      </c>
      <c r="J106" s="171">
        <v>0</v>
      </c>
      <c r="K106" s="171">
        <v>8</v>
      </c>
      <c r="L106" s="171">
        <v>2</v>
      </c>
      <c r="M106" s="171">
        <v>0</v>
      </c>
      <c r="N106" s="171">
        <v>0</v>
      </c>
      <c r="P106" s="170">
        <v>0.28571400000000002</v>
      </c>
      <c r="Q106" s="170">
        <v>7.6669999999999998</v>
      </c>
      <c r="R106" s="170">
        <v>5.3330000000000002</v>
      </c>
      <c r="S106" s="170">
        <v>2.3330000000000002</v>
      </c>
      <c r="T106" s="170">
        <v>11</v>
      </c>
      <c r="U106" s="170">
        <v>0.78001699999999996</v>
      </c>
    </row>
    <row r="107" spans="1:21" s="176" customFormat="1">
      <c r="A107" s="171">
        <v>17</v>
      </c>
      <c r="B107" s="171">
        <v>0</v>
      </c>
      <c r="C107" s="171">
        <v>3</v>
      </c>
      <c r="D107" s="171">
        <v>0</v>
      </c>
      <c r="E107" s="171">
        <v>10</v>
      </c>
      <c r="F107" s="171">
        <v>2</v>
      </c>
      <c r="G107" s="171">
        <v>20</v>
      </c>
      <c r="H107" s="172"/>
      <c r="I107" s="171">
        <v>1</v>
      </c>
      <c r="J107" s="171">
        <v>1</v>
      </c>
      <c r="K107" s="171">
        <v>3</v>
      </c>
      <c r="L107" s="171">
        <v>2</v>
      </c>
      <c r="M107" s="171">
        <v>3</v>
      </c>
      <c r="N107" s="171">
        <v>0</v>
      </c>
      <c r="P107" s="190">
        <v>0.61688299999999996</v>
      </c>
      <c r="Q107" s="190">
        <v>7.0830000000000002</v>
      </c>
      <c r="R107" s="190">
        <v>5.9169999999999998</v>
      </c>
      <c r="S107" s="190">
        <v>1.167</v>
      </c>
      <c r="T107" s="190">
        <v>14.5</v>
      </c>
      <c r="U107" s="190">
        <v>0.87960300000000002</v>
      </c>
    </row>
    <row r="108" spans="1:21" s="176" customFormat="1">
      <c r="A108" s="171">
        <v>18</v>
      </c>
      <c r="B108" s="171">
        <v>0</v>
      </c>
      <c r="C108" s="171">
        <v>8</v>
      </c>
      <c r="D108" s="171">
        <v>2</v>
      </c>
      <c r="E108" s="171">
        <v>4</v>
      </c>
      <c r="F108" s="171">
        <v>0</v>
      </c>
      <c r="G108" s="171">
        <v>2</v>
      </c>
      <c r="H108" s="172"/>
      <c r="I108" s="171">
        <v>0</v>
      </c>
      <c r="J108" s="171">
        <v>6</v>
      </c>
      <c r="K108" s="171">
        <v>1</v>
      </c>
      <c r="L108" s="171">
        <v>0</v>
      </c>
      <c r="M108" s="171">
        <v>11</v>
      </c>
      <c r="N108" s="171">
        <v>10</v>
      </c>
      <c r="P108" s="190">
        <v>0.65368000000000004</v>
      </c>
      <c r="Q108" s="190">
        <v>6</v>
      </c>
      <c r="R108" s="190">
        <v>7</v>
      </c>
      <c r="S108" s="190">
        <v>-1</v>
      </c>
      <c r="T108" s="190">
        <v>15</v>
      </c>
      <c r="U108" s="190">
        <v>0.88028899999999999</v>
      </c>
    </row>
    <row r="109" spans="1:21" s="176" customFormat="1">
      <c r="A109" s="171">
        <v>19</v>
      </c>
      <c r="B109" s="171">
        <v>0</v>
      </c>
      <c r="C109" s="171">
        <v>1</v>
      </c>
      <c r="D109" s="171">
        <v>1</v>
      </c>
      <c r="E109" s="171">
        <v>3</v>
      </c>
      <c r="F109" s="171">
        <v>3</v>
      </c>
      <c r="G109" s="171">
        <v>0</v>
      </c>
      <c r="H109" s="172"/>
      <c r="I109" s="171">
        <v>3</v>
      </c>
      <c r="J109" s="171">
        <v>5</v>
      </c>
      <c r="K109" s="171">
        <v>1</v>
      </c>
      <c r="L109" s="171">
        <v>0</v>
      </c>
      <c r="M109" s="171">
        <v>6</v>
      </c>
      <c r="N109" s="171">
        <v>5</v>
      </c>
      <c r="P109" s="190">
        <v>0.19264100000000001</v>
      </c>
      <c r="Q109" s="190">
        <v>5</v>
      </c>
      <c r="R109" s="190">
        <v>8</v>
      </c>
      <c r="S109" s="190">
        <v>-3</v>
      </c>
      <c r="T109" s="190">
        <v>9</v>
      </c>
      <c r="U109" s="190">
        <v>0.77826799999999996</v>
      </c>
    </row>
    <row r="110" spans="1:21" s="176" customFormat="1">
      <c r="A110" s="171">
        <v>20</v>
      </c>
      <c r="B110" s="171">
        <v>1</v>
      </c>
      <c r="C110" s="171">
        <v>1</v>
      </c>
      <c r="D110" s="171">
        <v>0</v>
      </c>
      <c r="E110" s="171">
        <v>1</v>
      </c>
      <c r="F110" s="171">
        <v>14</v>
      </c>
      <c r="G110" s="171">
        <v>0</v>
      </c>
      <c r="H110" s="172"/>
      <c r="I110" s="171">
        <v>0</v>
      </c>
      <c r="J110" s="171">
        <v>1</v>
      </c>
      <c r="K110" s="171">
        <v>2</v>
      </c>
      <c r="L110" s="171">
        <v>0</v>
      </c>
      <c r="M110" s="171">
        <v>7</v>
      </c>
      <c r="N110" s="171">
        <v>16</v>
      </c>
      <c r="P110" s="190">
        <v>0.61038999999999999</v>
      </c>
      <c r="Q110" s="190">
        <v>5.9169999999999998</v>
      </c>
      <c r="R110" s="190">
        <v>7.0830000000000002</v>
      </c>
      <c r="S110" s="190">
        <v>-1.167</v>
      </c>
      <c r="T110" s="190">
        <v>14.5</v>
      </c>
      <c r="U110" s="190">
        <v>0.87960300000000002</v>
      </c>
    </row>
    <row r="111" spans="1:21" s="176" customFormat="1">
      <c r="A111" s="171">
        <v>21</v>
      </c>
      <c r="B111" s="171">
        <v>0</v>
      </c>
      <c r="C111" s="171">
        <v>3</v>
      </c>
      <c r="D111" s="171">
        <v>0</v>
      </c>
      <c r="E111" s="171">
        <v>0</v>
      </c>
      <c r="F111" s="171">
        <v>7</v>
      </c>
      <c r="G111" s="171">
        <v>0</v>
      </c>
      <c r="H111" s="172"/>
      <c r="I111" s="171">
        <v>1</v>
      </c>
      <c r="J111" s="171">
        <v>3</v>
      </c>
      <c r="K111" s="171">
        <v>2</v>
      </c>
      <c r="L111" s="171">
        <v>0</v>
      </c>
      <c r="M111" s="171">
        <v>6</v>
      </c>
      <c r="N111" s="171">
        <v>20</v>
      </c>
      <c r="P111" s="190">
        <v>0.231602</v>
      </c>
      <c r="Q111" s="190">
        <v>5.25</v>
      </c>
      <c r="R111" s="190">
        <v>7.75</v>
      </c>
      <c r="S111" s="190">
        <v>-2.5</v>
      </c>
      <c r="T111" s="190">
        <v>10.5</v>
      </c>
      <c r="U111" s="190">
        <v>0.78001699999999996</v>
      </c>
    </row>
    <row r="112" spans="1:21" s="176" customFormat="1">
      <c r="A112" s="171">
        <v>22</v>
      </c>
      <c r="B112" s="171">
        <v>1</v>
      </c>
      <c r="C112" s="171">
        <v>1</v>
      </c>
      <c r="D112" s="171">
        <v>0</v>
      </c>
      <c r="E112" s="171">
        <v>3</v>
      </c>
      <c r="F112" s="171">
        <v>4</v>
      </c>
      <c r="G112" s="171">
        <v>1</v>
      </c>
      <c r="H112" s="172"/>
      <c r="I112" s="171">
        <v>0</v>
      </c>
      <c r="J112" s="171">
        <v>2</v>
      </c>
      <c r="K112" s="171">
        <v>1</v>
      </c>
      <c r="L112" s="171">
        <v>0</v>
      </c>
      <c r="M112" s="171">
        <v>5</v>
      </c>
      <c r="N112" s="171">
        <v>25</v>
      </c>
      <c r="P112" s="190">
        <v>0.85281399999999996</v>
      </c>
      <c r="Q112" s="190">
        <v>6.25</v>
      </c>
      <c r="R112" s="190">
        <v>6.75</v>
      </c>
      <c r="S112" s="190">
        <v>-0.5</v>
      </c>
      <c r="T112" s="190">
        <v>16.5</v>
      </c>
      <c r="U112" s="190">
        <v>0.98439100000000002</v>
      </c>
    </row>
    <row r="113" spans="1:21" s="176" customFormat="1">
      <c r="A113" s="171">
        <v>23</v>
      </c>
      <c r="B113" s="171">
        <v>0</v>
      </c>
      <c r="C113" s="171">
        <v>1</v>
      </c>
      <c r="D113" s="171">
        <v>0</v>
      </c>
      <c r="E113" s="171">
        <v>0</v>
      </c>
      <c r="F113" s="171">
        <v>2</v>
      </c>
      <c r="G113" s="171">
        <v>0</v>
      </c>
      <c r="H113" s="172"/>
      <c r="I113" s="171">
        <v>1</v>
      </c>
      <c r="J113" s="171">
        <v>0</v>
      </c>
      <c r="K113" s="171">
        <v>8</v>
      </c>
      <c r="L113" s="171">
        <v>0</v>
      </c>
      <c r="M113" s="171">
        <v>3</v>
      </c>
      <c r="N113" s="171">
        <v>6</v>
      </c>
      <c r="P113" s="190">
        <v>0.17748900000000001</v>
      </c>
      <c r="Q113" s="190">
        <v>5.0830000000000002</v>
      </c>
      <c r="R113" s="190">
        <v>7.9169999999999998</v>
      </c>
      <c r="S113" s="190">
        <v>-2.8330000000000002</v>
      </c>
      <c r="T113" s="190">
        <v>9.5</v>
      </c>
      <c r="U113" s="190">
        <v>0.77826799999999996</v>
      </c>
    </row>
    <row r="114" spans="1:21" s="176" customFormat="1">
      <c r="A114" s="171">
        <v>24</v>
      </c>
      <c r="B114" s="171">
        <v>0</v>
      </c>
      <c r="C114" s="171">
        <v>0</v>
      </c>
      <c r="D114" s="171">
        <v>0</v>
      </c>
      <c r="E114" s="171">
        <v>1</v>
      </c>
      <c r="F114" s="171">
        <v>0</v>
      </c>
      <c r="G114" s="171">
        <v>0</v>
      </c>
      <c r="H114" s="172"/>
      <c r="I114" s="171">
        <v>0</v>
      </c>
      <c r="J114" s="171">
        <v>2</v>
      </c>
      <c r="K114" s="171">
        <v>0</v>
      </c>
      <c r="L114" s="171">
        <v>1</v>
      </c>
      <c r="M114" s="171">
        <v>0</v>
      </c>
      <c r="N114" s="171">
        <v>1</v>
      </c>
      <c r="P114" s="190">
        <v>0.42424200000000001</v>
      </c>
      <c r="Q114" s="190">
        <v>5.4169999999999998</v>
      </c>
      <c r="R114" s="190">
        <v>7.5830000000000002</v>
      </c>
      <c r="S114" s="190">
        <v>-2.1669999999999998</v>
      </c>
      <c r="T114" s="190">
        <v>11.5</v>
      </c>
      <c r="U114" s="190">
        <v>0.78001699999999996</v>
      </c>
    </row>
    <row r="115" spans="1:21" s="176" customFormat="1">
      <c r="P115" s="189"/>
      <c r="Q115" s="189"/>
      <c r="R115" s="189"/>
      <c r="S115" s="189"/>
      <c r="T115" s="189"/>
      <c r="U115" s="189"/>
    </row>
    <row r="116" spans="1:21" s="176" customFormat="1">
      <c r="P116" s="189"/>
      <c r="Q116" s="189"/>
      <c r="R116" s="189"/>
      <c r="S116" s="189"/>
      <c r="T116" s="189"/>
      <c r="U116" s="189"/>
    </row>
    <row r="117" spans="1:21" s="176" customFormat="1">
      <c r="P117" s="189"/>
      <c r="Q117" s="189"/>
      <c r="R117" s="189"/>
      <c r="S117" s="189"/>
      <c r="T117" s="189"/>
      <c r="U117" s="189"/>
    </row>
    <row r="118" spans="1:21" s="176" customFormat="1">
      <c r="P118" s="189"/>
      <c r="Q118" s="189"/>
      <c r="R118" s="189"/>
      <c r="S118" s="189"/>
      <c r="T118" s="189"/>
      <c r="U118" s="189"/>
    </row>
    <row r="119" spans="1:21" s="176" customFormat="1">
      <c r="P119" s="189"/>
      <c r="Q119" s="189"/>
      <c r="R119" s="189"/>
      <c r="S119" s="189"/>
      <c r="T119" s="189"/>
      <c r="U119" s="189"/>
    </row>
    <row r="120" spans="1:21" s="176" customFormat="1"/>
    <row r="121" spans="1:21" s="176" customFormat="1"/>
    <row r="122" spans="1:21">
      <c r="A122" s="262" t="s">
        <v>15898</v>
      </c>
      <c r="B122" s="268"/>
      <c r="C122" s="268"/>
      <c r="D122" s="268"/>
      <c r="E122" s="268"/>
      <c r="F122" s="268"/>
      <c r="G122" s="268"/>
      <c r="H122" s="268"/>
      <c r="I122" s="268"/>
      <c r="J122" s="268"/>
      <c r="K122" s="268"/>
      <c r="L122" s="268"/>
      <c r="M122" s="268"/>
      <c r="N122" s="268"/>
      <c r="P122" s="262" t="s">
        <v>15832</v>
      </c>
      <c r="Q122" s="262"/>
      <c r="R122" s="262"/>
      <c r="S122" s="262"/>
      <c r="T122" s="262"/>
      <c r="U122" s="262"/>
    </row>
    <row r="123" spans="1:21">
      <c r="A123" s="171" t="s">
        <v>15897</v>
      </c>
      <c r="B123" s="260" t="s">
        <v>15576</v>
      </c>
      <c r="C123" s="260"/>
      <c r="D123" s="260"/>
      <c r="E123" s="260"/>
      <c r="F123" s="260"/>
      <c r="G123" s="260"/>
      <c r="H123" s="172"/>
      <c r="I123" s="260" t="s">
        <v>15575</v>
      </c>
      <c r="J123" s="260"/>
      <c r="K123" s="260"/>
      <c r="L123" s="260"/>
      <c r="M123" s="260"/>
      <c r="N123" s="260"/>
      <c r="P123" s="173" t="s">
        <v>15534</v>
      </c>
      <c r="Q123" s="173" t="s">
        <v>15896</v>
      </c>
      <c r="R123" s="173" t="s">
        <v>15929</v>
      </c>
      <c r="S123" s="173" t="s">
        <v>15537</v>
      </c>
      <c r="T123" s="173" t="s">
        <v>15538</v>
      </c>
      <c r="U123" s="173" t="s">
        <v>15539</v>
      </c>
    </row>
    <row r="124" spans="1:21">
      <c r="A124" s="171">
        <v>1</v>
      </c>
      <c r="B124" s="171">
        <v>25</v>
      </c>
      <c r="C124" s="171">
        <v>79</v>
      </c>
      <c r="D124" s="171">
        <v>121</v>
      </c>
      <c r="E124" s="171">
        <v>85</v>
      </c>
      <c r="F124" s="171">
        <v>104</v>
      </c>
      <c r="G124" s="171">
        <v>12</v>
      </c>
      <c r="H124" s="172"/>
      <c r="I124" s="171">
        <v>92</v>
      </c>
      <c r="J124" s="171">
        <v>111</v>
      </c>
      <c r="K124" s="171">
        <v>91</v>
      </c>
      <c r="L124" s="171">
        <v>86</v>
      </c>
      <c r="M124" s="171">
        <v>85</v>
      </c>
      <c r="N124" s="171">
        <v>119</v>
      </c>
      <c r="P124" s="170">
        <v>0.25757600000000003</v>
      </c>
      <c r="Q124" s="170">
        <v>5.25</v>
      </c>
      <c r="R124" s="170">
        <v>7.75</v>
      </c>
      <c r="S124" s="170">
        <v>-2.5</v>
      </c>
      <c r="T124" s="170">
        <v>10.5</v>
      </c>
      <c r="U124" s="170">
        <v>0.56760299999999997</v>
      </c>
    </row>
    <row r="125" spans="1:21">
      <c r="A125" s="171">
        <v>2</v>
      </c>
      <c r="B125" s="171">
        <v>34</v>
      </c>
      <c r="C125" s="171">
        <v>140</v>
      </c>
      <c r="D125" s="171">
        <v>106</v>
      </c>
      <c r="E125" s="171">
        <v>71</v>
      </c>
      <c r="F125" s="171">
        <v>114</v>
      </c>
      <c r="G125" s="171">
        <v>33</v>
      </c>
      <c r="H125" s="172"/>
      <c r="I125" s="171">
        <v>44</v>
      </c>
      <c r="J125" s="171">
        <v>54</v>
      </c>
      <c r="K125" s="171">
        <v>70</v>
      </c>
      <c r="L125" s="171">
        <v>48</v>
      </c>
      <c r="M125" s="171">
        <v>62</v>
      </c>
      <c r="N125" s="171">
        <v>104</v>
      </c>
      <c r="P125" s="170">
        <v>0.484848</v>
      </c>
      <c r="Q125" s="170">
        <v>7.3330000000000002</v>
      </c>
      <c r="R125" s="170">
        <v>5.6669999999999998</v>
      </c>
      <c r="S125" s="170">
        <v>1.667</v>
      </c>
      <c r="T125" s="170">
        <v>13</v>
      </c>
      <c r="U125" s="170">
        <v>0.77202199999999999</v>
      </c>
    </row>
    <row r="126" spans="1:21">
      <c r="A126" s="171">
        <v>3</v>
      </c>
      <c r="B126" s="171">
        <v>0</v>
      </c>
      <c r="C126" s="171">
        <v>115</v>
      </c>
      <c r="D126" s="171">
        <v>24</v>
      </c>
      <c r="E126" s="171">
        <v>101</v>
      </c>
      <c r="F126" s="171">
        <v>26</v>
      </c>
      <c r="G126" s="171">
        <v>35</v>
      </c>
      <c r="H126" s="172"/>
      <c r="I126" s="171">
        <v>50</v>
      </c>
      <c r="J126" s="171">
        <v>18</v>
      </c>
      <c r="K126" s="171">
        <v>43</v>
      </c>
      <c r="L126" s="171">
        <v>47</v>
      </c>
      <c r="M126" s="171">
        <v>43</v>
      </c>
      <c r="N126" s="171">
        <v>52</v>
      </c>
      <c r="P126" s="170">
        <v>0.66666700000000001</v>
      </c>
      <c r="Q126" s="170">
        <v>6</v>
      </c>
      <c r="R126" s="170">
        <v>7</v>
      </c>
      <c r="S126" s="170">
        <v>-1</v>
      </c>
      <c r="T126" s="170">
        <v>15</v>
      </c>
      <c r="U126" s="170">
        <v>0.77202199999999999</v>
      </c>
    </row>
    <row r="127" spans="1:21">
      <c r="A127" s="171">
        <v>4</v>
      </c>
      <c r="B127" s="171">
        <v>38</v>
      </c>
      <c r="C127" s="171">
        <v>25</v>
      </c>
      <c r="D127" s="171">
        <v>19</v>
      </c>
      <c r="E127" s="171">
        <v>107</v>
      </c>
      <c r="F127" s="171">
        <v>0</v>
      </c>
      <c r="G127" s="171">
        <v>25</v>
      </c>
      <c r="H127" s="172"/>
      <c r="I127" s="171">
        <v>1</v>
      </c>
      <c r="J127" s="171">
        <v>22</v>
      </c>
      <c r="K127" s="171">
        <v>5</v>
      </c>
      <c r="L127" s="171">
        <v>52</v>
      </c>
      <c r="M127" s="171">
        <v>8</v>
      </c>
      <c r="N127" s="171">
        <v>47</v>
      </c>
      <c r="P127" s="171">
        <v>0.66883099999999995</v>
      </c>
      <c r="Q127" s="170">
        <v>7</v>
      </c>
      <c r="R127" s="170">
        <v>6</v>
      </c>
      <c r="S127" s="170">
        <v>1</v>
      </c>
      <c r="T127" s="170">
        <v>15</v>
      </c>
      <c r="U127" s="171">
        <v>0.77202199999999999</v>
      </c>
    </row>
    <row r="128" spans="1:21">
      <c r="A128" s="171">
        <v>5</v>
      </c>
      <c r="B128" s="171">
        <v>4</v>
      </c>
      <c r="C128" s="171">
        <v>118</v>
      </c>
      <c r="D128" s="171">
        <v>82</v>
      </c>
      <c r="E128" s="171">
        <v>105</v>
      </c>
      <c r="F128" s="171">
        <v>40</v>
      </c>
      <c r="G128" s="171">
        <v>46</v>
      </c>
      <c r="H128" s="172"/>
      <c r="I128" s="171">
        <v>9</v>
      </c>
      <c r="J128" s="171">
        <v>33</v>
      </c>
      <c r="K128" s="171">
        <v>13</v>
      </c>
      <c r="L128" s="171">
        <v>32</v>
      </c>
      <c r="M128" s="171">
        <v>52</v>
      </c>
      <c r="N128" s="171">
        <v>12</v>
      </c>
      <c r="P128" s="170">
        <v>0.13203500000000001</v>
      </c>
      <c r="Q128" s="170">
        <v>8.1669999999999998</v>
      </c>
      <c r="R128" s="170">
        <v>4.8330000000000002</v>
      </c>
      <c r="S128" s="170">
        <v>3.3330000000000002</v>
      </c>
      <c r="T128" s="170">
        <v>8</v>
      </c>
      <c r="U128" s="170">
        <v>0.56760299999999997</v>
      </c>
    </row>
    <row r="129" spans="1:21">
      <c r="A129" s="171">
        <v>6</v>
      </c>
      <c r="B129" s="171">
        <v>33</v>
      </c>
      <c r="C129" s="171">
        <v>0</v>
      </c>
      <c r="D129" s="171">
        <v>26</v>
      </c>
      <c r="E129" s="171">
        <v>4</v>
      </c>
      <c r="F129" s="171">
        <v>30</v>
      </c>
      <c r="G129" s="171">
        <v>17</v>
      </c>
      <c r="H129" s="172"/>
      <c r="I129" s="171">
        <v>30</v>
      </c>
      <c r="J129" s="171">
        <v>2</v>
      </c>
      <c r="K129" s="171">
        <v>24</v>
      </c>
      <c r="L129" s="171">
        <v>43</v>
      </c>
      <c r="M129" s="171">
        <v>41</v>
      </c>
      <c r="N129" s="171">
        <v>71</v>
      </c>
      <c r="P129" s="170">
        <v>0.19697000000000001</v>
      </c>
      <c r="Q129" s="170">
        <v>5.0830000000000002</v>
      </c>
      <c r="R129" s="170">
        <v>7.9169999999999998</v>
      </c>
      <c r="S129" s="170">
        <v>-2.8330000000000002</v>
      </c>
      <c r="T129" s="170">
        <v>9.5</v>
      </c>
      <c r="U129" s="170">
        <v>0.56760299999999997</v>
      </c>
    </row>
    <row r="130" spans="1:21">
      <c r="A130" s="171">
        <v>7</v>
      </c>
      <c r="B130" s="171">
        <v>0</v>
      </c>
      <c r="C130" s="171">
        <v>36</v>
      </c>
      <c r="D130" s="171">
        <v>60</v>
      </c>
      <c r="E130" s="171">
        <v>92</v>
      </c>
      <c r="F130" s="171">
        <v>30</v>
      </c>
      <c r="G130" s="171">
        <v>23</v>
      </c>
      <c r="H130" s="172"/>
      <c r="I130" s="171">
        <v>32</v>
      </c>
      <c r="J130" s="171">
        <v>35</v>
      </c>
      <c r="K130" s="171">
        <v>54</v>
      </c>
      <c r="L130" s="171">
        <v>72</v>
      </c>
      <c r="M130" s="171">
        <v>43</v>
      </c>
      <c r="N130" s="171">
        <v>85</v>
      </c>
      <c r="P130" s="170">
        <v>0.39393899999999998</v>
      </c>
      <c r="Q130" s="170">
        <v>5.5</v>
      </c>
      <c r="R130" s="170">
        <v>7.5</v>
      </c>
      <c r="S130" s="170">
        <v>-2</v>
      </c>
      <c r="T130" s="170">
        <v>12</v>
      </c>
      <c r="U130" s="170">
        <v>0.68207799999999996</v>
      </c>
    </row>
    <row r="131" spans="1:21">
      <c r="A131" s="171">
        <v>8</v>
      </c>
      <c r="B131" s="171">
        <v>23</v>
      </c>
      <c r="C131" s="171">
        <v>31</v>
      </c>
      <c r="D131" s="171">
        <v>52</v>
      </c>
      <c r="E131" s="171">
        <v>112</v>
      </c>
      <c r="F131" s="171">
        <v>59</v>
      </c>
      <c r="G131" s="171">
        <v>45</v>
      </c>
      <c r="H131" s="172"/>
      <c r="I131" s="171">
        <v>20</v>
      </c>
      <c r="J131" s="171">
        <v>42</v>
      </c>
      <c r="K131" s="171">
        <v>29</v>
      </c>
      <c r="L131" s="171">
        <v>53</v>
      </c>
      <c r="M131" s="171">
        <v>27</v>
      </c>
      <c r="N131" s="171">
        <v>34</v>
      </c>
      <c r="P131" s="170">
        <v>0.24026</v>
      </c>
      <c r="Q131" s="170">
        <v>7.8330000000000002</v>
      </c>
      <c r="R131" s="170">
        <v>5.1669999999999998</v>
      </c>
      <c r="S131" s="170">
        <v>2.6669999999999998</v>
      </c>
      <c r="T131" s="170">
        <v>10</v>
      </c>
      <c r="U131" s="170">
        <v>0.56760299999999997</v>
      </c>
    </row>
    <row r="132" spans="1:21">
      <c r="A132" s="171">
        <v>9</v>
      </c>
      <c r="B132" s="171">
        <v>46</v>
      </c>
      <c r="C132" s="171">
        <v>27</v>
      </c>
      <c r="D132" s="171">
        <v>49</v>
      </c>
      <c r="E132" s="171">
        <v>32</v>
      </c>
      <c r="F132" s="171">
        <v>37</v>
      </c>
      <c r="G132" s="171">
        <v>37</v>
      </c>
      <c r="H132" s="172"/>
      <c r="I132" s="171">
        <v>42</v>
      </c>
      <c r="J132" s="171">
        <v>52</v>
      </c>
      <c r="K132" s="171">
        <v>32</v>
      </c>
      <c r="L132" s="171">
        <v>67</v>
      </c>
      <c r="M132" s="171">
        <v>44</v>
      </c>
      <c r="N132" s="171">
        <v>23</v>
      </c>
      <c r="P132" s="170">
        <v>0.61904800000000004</v>
      </c>
      <c r="Q132" s="170">
        <v>5.9169999999999998</v>
      </c>
      <c r="R132" s="170">
        <v>7.0830000000000002</v>
      </c>
      <c r="S132" s="170">
        <v>-1.167</v>
      </c>
      <c r="T132" s="170">
        <v>14.5</v>
      </c>
      <c r="U132" s="170">
        <v>0.77202199999999999</v>
      </c>
    </row>
    <row r="133" spans="1:21">
      <c r="A133" s="171">
        <v>10</v>
      </c>
      <c r="B133" s="171">
        <v>29</v>
      </c>
      <c r="C133" s="171">
        <v>59</v>
      </c>
      <c r="D133" s="171">
        <v>25</v>
      </c>
      <c r="E133" s="171">
        <v>41</v>
      </c>
      <c r="F133" s="171">
        <v>29</v>
      </c>
      <c r="G133" s="171">
        <v>57</v>
      </c>
      <c r="H133" s="172"/>
      <c r="I133" s="171">
        <v>103</v>
      </c>
      <c r="J133" s="171">
        <v>16</v>
      </c>
      <c r="K133" s="171">
        <v>25</v>
      </c>
      <c r="L133" s="171">
        <v>68</v>
      </c>
      <c r="M133" s="171">
        <v>60</v>
      </c>
      <c r="N133" s="171">
        <v>68</v>
      </c>
      <c r="P133" s="170">
        <v>0.32467499999999999</v>
      </c>
      <c r="Q133" s="170">
        <v>5.4169999999999998</v>
      </c>
      <c r="R133" s="170">
        <v>7.5830000000000002</v>
      </c>
      <c r="S133" s="170">
        <v>-2.1669999999999998</v>
      </c>
      <c r="T133" s="170">
        <v>11.5</v>
      </c>
      <c r="U133" s="170">
        <v>0.60539500000000002</v>
      </c>
    </row>
    <row r="134" spans="1:21">
      <c r="A134" s="171">
        <v>11</v>
      </c>
      <c r="B134" s="171">
        <v>35</v>
      </c>
      <c r="C134" s="171">
        <v>48</v>
      </c>
      <c r="D134" s="171">
        <v>11</v>
      </c>
      <c r="E134" s="171">
        <v>56</v>
      </c>
      <c r="F134" s="171">
        <v>18</v>
      </c>
      <c r="G134" s="171">
        <v>26</v>
      </c>
      <c r="H134" s="172"/>
      <c r="I134" s="171">
        <v>80</v>
      </c>
      <c r="J134" s="171">
        <v>55</v>
      </c>
      <c r="K134" s="171">
        <v>50</v>
      </c>
      <c r="L134" s="171">
        <v>81</v>
      </c>
      <c r="M134" s="171">
        <v>52</v>
      </c>
      <c r="N134" s="171">
        <v>82</v>
      </c>
      <c r="P134" s="170">
        <v>1.5152000000000001E-2</v>
      </c>
      <c r="Q134" s="170">
        <v>4</v>
      </c>
      <c r="R134" s="170">
        <v>9</v>
      </c>
      <c r="S134" s="170">
        <v>-5</v>
      </c>
      <c r="T134" s="170">
        <v>3</v>
      </c>
      <c r="U134" s="170">
        <v>0.18363599999999999</v>
      </c>
    </row>
    <row r="135" spans="1:21">
      <c r="A135" s="171">
        <v>12</v>
      </c>
      <c r="B135" s="171">
        <v>26</v>
      </c>
      <c r="C135" s="171">
        <v>37</v>
      </c>
      <c r="D135" s="171">
        <v>21</v>
      </c>
      <c r="E135" s="171">
        <v>36</v>
      </c>
      <c r="F135" s="171">
        <v>19</v>
      </c>
      <c r="G135" s="171">
        <v>34</v>
      </c>
      <c r="H135" s="172"/>
      <c r="I135" s="171">
        <v>136</v>
      </c>
      <c r="J135" s="171">
        <v>12</v>
      </c>
      <c r="K135" s="171">
        <v>23</v>
      </c>
      <c r="L135" s="171">
        <v>69</v>
      </c>
      <c r="M135" s="171">
        <v>43</v>
      </c>
      <c r="N135" s="171">
        <v>69</v>
      </c>
      <c r="P135" s="170">
        <v>0.222944</v>
      </c>
      <c r="Q135" s="170">
        <v>5.1669999999999998</v>
      </c>
      <c r="R135" s="170">
        <v>7.8330000000000002</v>
      </c>
      <c r="S135" s="170">
        <v>-2.6669999999999998</v>
      </c>
      <c r="T135" s="170">
        <v>10</v>
      </c>
      <c r="U135" s="170">
        <v>0.56760299999999997</v>
      </c>
    </row>
    <row r="136" spans="1:21">
      <c r="A136" s="171">
        <v>13</v>
      </c>
      <c r="B136" s="171">
        <v>22</v>
      </c>
      <c r="C136" s="171">
        <v>31</v>
      </c>
      <c r="D136" s="171">
        <v>36</v>
      </c>
      <c r="E136" s="171">
        <v>26</v>
      </c>
      <c r="F136" s="171">
        <v>41</v>
      </c>
      <c r="G136" s="171">
        <v>11</v>
      </c>
      <c r="H136" s="172"/>
      <c r="I136" s="171">
        <v>59</v>
      </c>
      <c r="J136" s="171">
        <v>42</v>
      </c>
      <c r="K136" s="171">
        <v>41</v>
      </c>
      <c r="L136" s="171">
        <v>70</v>
      </c>
      <c r="M136" s="171">
        <v>34</v>
      </c>
      <c r="N136" s="171">
        <v>76</v>
      </c>
      <c r="P136" s="170">
        <v>1.0822999999999999E-2</v>
      </c>
      <c r="Q136" s="170">
        <v>3.9169999999999998</v>
      </c>
      <c r="R136" s="170">
        <v>9.0830000000000002</v>
      </c>
      <c r="S136" s="170">
        <v>-5.1669999999999998</v>
      </c>
      <c r="T136" s="170">
        <v>2.5</v>
      </c>
      <c r="U136" s="170">
        <v>0.18363599999999999</v>
      </c>
    </row>
    <row r="137" spans="1:21">
      <c r="A137" s="171">
        <v>14</v>
      </c>
      <c r="B137" s="171">
        <v>62</v>
      </c>
      <c r="C137" s="171">
        <v>30</v>
      </c>
      <c r="D137" s="171">
        <v>22</v>
      </c>
      <c r="E137" s="171">
        <v>36</v>
      </c>
      <c r="F137" s="171">
        <v>37</v>
      </c>
      <c r="G137" s="171">
        <v>14</v>
      </c>
      <c r="H137" s="172"/>
      <c r="I137" s="171">
        <v>84</v>
      </c>
      <c r="J137" s="171">
        <v>19</v>
      </c>
      <c r="K137" s="171">
        <v>38</v>
      </c>
      <c r="L137" s="171">
        <v>91</v>
      </c>
      <c r="M137" s="171">
        <v>54</v>
      </c>
      <c r="N137" s="171">
        <v>40</v>
      </c>
      <c r="P137" s="170">
        <v>0.13203500000000001</v>
      </c>
      <c r="Q137" s="170">
        <v>4.8330000000000002</v>
      </c>
      <c r="R137" s="170">
        <v>8.1669999999999998</v>
      </c>
      <c r="S137" s="170">
        <v>-3.3330000000000002</v>
      </c>
      <c r="T137" s="170">
        <v>8</v>
      </c>
      <c r="U137" s="170">
        <v>0.56760299999999997</v>
      </c>
    </row>
    <row r="138" spans="1:21">
      <c r="A138" s="171">
        <v>15</v>
      </c>
      <c r="B138" s="171">
        <v>33</v>
      </c>
      <c r="C138" s="171">
        <v>23</v>
      </c>
      <c r="D138" s="171">
        <v>73</v>
      </c>
      <c r="E138" s="171">
        <v>72</v>
      </c>
      <c r="F138" s="171">
        <v>42</v>
      </c>
      <c r="G138" s="171">
        <v>39</v>
      </c>
      <c r="H138" s="172"/>
      <c r="I138" s="171">
        <v>38</v>
      </c>
      <c r="J138" s="171">
        <v>21</v>
      </c>
      <c r="K138" s="171">
        <v>36</v>
      </c>
      <c r="L138" s="171">
        <v>65</v>
      </c>
      <c r="M138" s="171">
        <v>73</v>
      </c>
      <c r="N138" s="171">
        <v>32</v>
      </c>
      <c r="P138" s="170">
        <v>0.62337699999999996</v>
      </c>
      <c r="Q138" s="170">
        <v>7.0830000000000002</v>
      </c>
      <c r="R138" s="170">
        <v>5.9169999999999998</v>
      </c>
      <c r="S138" s="170">
        <v>1.167</v>
      </c>
      <c r="T138" s="170">
        <v>14.5</v>
      </c>
      <c r="U138" s="170">
        <v>0.77202199999999999</v>
      </c>
    </row>
    <row r="139" spans="1:21">
      <c r="A139" s="171">
        <v>16</v>
      </c>
      <c r="B139" s="171">
        <v>71</v>
      </c>
      <c r="C139" s="171">
        <v>54</v>
      </c>
      <c r="D139" s="171">
        <v>15</v>
      </c>
      <c r="E139" s="171">
        <v>79</v>
      </c>
      <c r="F139" s="171">
        <v>60</v>
      </c>
      <c r="G139" s="171">
        <v>32</v>
      </c>
      <c r="H139" s="172"/>
      <c r="I139" s="171">
        <v>29</v>
      </c>
      <c r="J139" s="171">
        <v>21</v>
      </c>
      <c r="K139" s="171">
        <v>46</v>
      </c>
      <c r="L139" s="171">
        <v>93</v>
      </c>
      <c r="M139" s="171">
        <v>3</v>
      </c>
      <c r="N139" s="171">
        <v>29</v>
      </c>
      <c r="P139" s="170">
        <v>0.287879</v>
      </c>
      <c r="Q139" s="170">
        <v>7.6669999999999998</v>
      </c>
      <c r="R139" s="170">
        <v>5.3330000000000002</v>
      </c>
      <c r="S139" s="170">
        <v>2.3330000000000002</v>
      </c>
      <c r="T139" s="170">
        <v>11</v>
      </c>
      <c r="U139" s="170">
        <v>0.581515</v>
      </c>
    </row>
    <row r="140" spans="1:21">
      <c r="A140" s="180">
        <v>17</v>
      </c>
      <c r="B140" s="180">
        <v>17</v>
      </c>
      <c r="C140" s="180">
        <v>63</v>
      </c>
      <c r="D140" s="180">
        <v>3</v>
      </c>
      <c r="E140" s="180">
        <v>84</v>
      </c>
      <c r="F140" s="180">
        <v>35</v>
      </c>
      <c r="G140" s="180">
        <v>52</v>
      </c>
      <c r="H140" s="172"/>
      <c r="I140" s="180">
        <v>44</v>
      </c>
      <c r="J140" s="180">
        <v>35</v>
      </c>
      <c r="K140" s="180">
        <v>50</v>
      </c>
      <c r="L140" s="180">
        <v>117</v>
      </c>
      <c r="M140" s="180">
        <v>26</v>
      </c>
      <c r="N140" s="180">
        <v>0</v>
      </c>
      <c r="P140" s="180">
        <v>0.85281399999999996</v>
      </c>
      <c r="Q140" s="180">
        <v>6.75</v>
      </c>
      <c r="R140" s="180">
        <v>6.25</v>
      </c>
      <c r="S140" s="180">
        <v>0.5</v>
      </c>
      <c r="T140" s="180">
        <v>16.5</v>
      </c>
      <c r="U140" s="180">
        <v>0.89879200000000004</v>
      </c>
    </row>
    <row r="141" spans="1:21">
      <c r="A141" s="180">
        <v>18</v>
      </c>
      <c r="B141" s="180">
        <v>0</v>
      </c>
      <c r="C141" s="180">
        <v>25</v>
      </c>
      <c r="D141" s="180">
        <v>28</v>
      </c>
      <c r="E141" s="180">
        <v>44</v>
      </c>
      <c r="F141" s="180">
        <v>1</v>
      </c>
      <c r="G141" s="180">
        <v>123</v>
      </c>
      <c r="H141" s="172"/>
      <c r="I141" s="180">
        <v>12</v>
      </c>
      <c r="J141" s="180">
        <v>30</v>
      </c>
      <c r="K141" s="180">
        <v>13</v>
      </c>
      <c r="L141" s="180">
        <v>29</v>
      </c>
      <c r="M141" s="180">
        <v>33</v>
      </c>
      <c r="N141" s="180">
        <v>23</v>
      </c>
      <c r="P141" s="171" t="s">
        <v>15894</v>
      </c>
      <c r="Q141" s="180">
        <v>6.5</v>
      </c>
      <c r="R141" s="180">
        <v>6.5</v>
      </c>
      <c r="S141" s="180">
        <v>0</v>
      </c>
      <c r="T141" s="180">
        <v>18</v>
      </c>
      <c r="U141" s="171" t="s">
        <v>15894</v>
      </c>
    </row>
    <row r="142" spans="1:21">
      <c r="A142" s="180">
        <v>19</v>
      </c>
      <c r="B142" s="180">
        <v>25</v>
      </c>
      <c r="C142" s="180">
        <v>3</v>
      </c>
      <c r="D142" s="180">
        <v>32</v>
      </c>
      <c r="E142" s="180">
        <v>71</v>
      </c>
      <c r="F142" s="180">
        <v>66</v>
      </c>
      <c r="G142" s="180">
        <v>31</v>
      </c>
      <c r="H142" s="172"/>
      <c r="I142" s="180">
        <v>17</v>
      </c>
      <c r="J142" s="180">
        <v>1</v>
      </c>
      <c r="K142" s="180">
        <v>18</v>
      </c>
      <c r="L142" s="180">
        <v>62</v>
      </c>
      <c r="M142" s="180">
        <v>23</v>
      </c>
      <c r="N142" s="180">
        <v>26</v>
      </c>
      <c r="P142" s="180">
        <v>0.17965400000000001</v>
      </c>
      <c r="Q142" s="180">
        <v>8</v>
      </c>
      <c r="R142" s="180">
        <v>5</v>
      </c>
      <c r="S142" s="180">
        <v>3</v>
      </c>
      <c r="T142" s="180">
        <v>9</v>
      </c>
      <c r="U142" s="180">
        <v>0.56760299999999997</v>
      </c>
    </row>
    <row r="143" spans="1:21">
      <c r="A143" s="180">
        <v>20</v>
      </c>
      <c r="B143" s="180">
        <v>49</v>
      </c>
      <c r="C143" s="180">
        <v>19</v>
      </c>
      <c r="D143" s="180">
        <v>13</v>
      </c>
      <c r="E143" s="180">
        <v>31</v>
      </c>
      <c r="F143" s="180">
        <v>79</v>
      </c>
      <c r="G143" s="180">
        <v>29</v>
      </c>
      <c r="H143" s="172"/>
      <c r="I143" s="180">
        <v>53</v>
      </c>
      <c r="J143" s="180">
        <v>51</v>
      </c>
      <c r="K143" s="180">
        <v>55</v>
      </c>
      <c r="L143" s="180">
        <v>48</v>
      </c>
      <c r="M143" s="180">
        <v>26</v>
      </c>
      <c r="N143" s="180">
        <v>57</v>
      </c>
      <c r="P143" s="180">
        <v>0.24026</v>
      </c>
      <c r="Q143" s="180">
        <v>5.1669999999999998</v>
      </c>
      <c r="R143" s="180">
        <v>7.8330000000000002</v>
      </c>
      <c r="S143" s="180">
        <v>-2.6669999999999998</v>
      </c>
      <c r="T143" s="180">
        <v>10</v>
      </c>
      <c r="U143" s="180">
        <v>0.56760299999999997</v>
      </c>
    </row>
    <row r="144" spans="1:21">
      <c r="A144" s="180">
        <v>21</v>
      </c>
      <c r="B144" s="180">
        <v>24</v>
      </c>
      <c r="C144" s="180">
        <v>70</v>
      </c>
      <c r="D144" s="180">
        <v>47</v>
      </c>
      <c r="E144" s="180">
        <v>14</v>
      </c>
      <c r="F144" s="180">
        <v>84</v>
      </c>
      <c r="G144" s="180">
        <v>19</v>
      </c>
      <c r="H144" s="172"/>
      <c r="I144" s="180">
        <v>31</v>
      </c>
      <c r="J144" s="180">
        <v>11</v>
      </c>
      <c r="K144" s="180">
        <v>22</v>
      </c>
      <c r="L144" s="180">
        <v>31</v>
      </c>
      <c r="M144" s="180">
        <v>29</v>
      </c>
      <c r="N144" s="180">
        <v>27</v>
      </c>
      <c r="P144" s="180">
        <v>0.55844199999999999</v>
      </c>
      <c r="Q144" s="180">
        <v>7.1669999999999998</v>
      </c>
      <c r="R144" s="180">
        <v>5.8330000000000002</v>
      </c>
      <c r="S144" s="180">
        <v>1.333</v>
      </c>
      <c r="T144" s="180">
        <v>14</v>
      </c>
      <c r="U144" s="180">
        <v>0.77202199999999999</v>
      </c>
    </row>
    <row r="145" spans="1:21">
      <c r="A145" s="180">
        <v>22</v>
      </c>
      <c r="B145" s="180">
        <v>65</v>
      </c>
      <c r="C145" s="180">
        <v>40</v>
      </c>
      <c r="D145" s="180">
        <v>36</v>
      </c>
      <c r="E145" s="180">
        <v>118</v>
      </c>
      <c r="F145" s="180">
        <v>58</v>
      </c>
      <c r="G145" s="180">
        <v>53</v>
      </c>
      <c r="H145" s="172"/>
      <c r="I145" s="180">
        <v>64</v>
      </c>
      <c r="J145" s="180">
        <v>17</v>
      </c>
      <c r="K145" s="180">
        <v>27</v>
      </c>
      <c r="L145" s="180">
        <v>76</v>
      </c>
      <c r="M145" s="180">
        <v>50</v>
      </c>
      <c r="N145" s="180">
        <v>68</v>
      </c>
      <c r="P145" s="180">
        <v>0.81818199999999996</v>
      </c>
      <c r="Q145" s="180">
        <v>6.8330000000000002</v>
      </c>
      <c r="R145" s="180">
        <v>6.1669999999999998</v>
      </c>
      <c r="S145" s="180">
        <v>0.66669999999999996</v>
      </c>
      <c r="T145" s="180">
        <v>16</v>
      </c>
      <c r="U145" s="180">
        <v>0.89879200000000004</v>
      </c>
    </row>
    <row r="146" spans="1:21">
      <c r="A146" s="180">
        <v>23</v>
      </c>
      <c r="B146" s="180">
        <v>0</v>
      </c>
      <c r="C146" s="180">
        <v>11</v>
      </c>
      <c r="D146" s="180">
        <v>49</v>
      </c>
      <c r="E146" s="180">
        <v>1</v>
      </c>
      <c r="F146" s="180">
        <v>47</v>
      </c>
      <c r="G146" s="180">
        <v>15</v>
      </c>
      <c r="H146" s="172"/>
      <c r="I146" s="180">
        <v>40</v>
      </c>
      <c r="J146" s="180">
        <v>0</v>
      </c>
      <c r="K146" s="180">
        <v>21</v>
      </c>
      <c r="L146" s="180">
        <v>38</v>
      </c>
      <c r="M146" s="180">
        <v>24</v>
      </c>
      <c r="N146" s="180">
        <v>49</v>
      </c>
      <c r="P146" s="180">
        <v>0.56277100000000002</v>
      </c>
      <c r="Q146" s="180">
        <v>5.8330000000000002</v>
      </c>
      <c r="R146" s="180">
        <v>7.1669999999999998</v>
      </c>
      <c r="S146" s="180">
        <v>-1.333</v>
      </c>
      <c r="T146" s="180">
        <v>14</v>
      </c>
      <c r="U146" s="180">
        <v>0.77202199999999999</v>
      </c>
    </row>
    <row r="147" spans="1:21">
      <c r="A147" s="180">
        <v>24</v>
      </c>
      <c r="B147" s="180">
        <v>43</v>
      </c>
      <c r="C147" s="180">
        <v>4</v>
      </c>
      <c r="D147" s="180">
        <v>8</v>
      </c>
      <c r="E147" s="180">
        <v>41</v>
      </c>
      <c r="F147" s="180">
        <v>10</v>
      </c>
      <c r="G147" s="180">
        <v>13</v>
      </c>
      <c r="H147" s="172"/>
      <c r="I147" s="180">
        <v>10</v>
      </c>
      <c r="J147" s="180">
        <v>21</v>
      </c>
      <c r="K147" s="180">
        <v>67</v>
      </c>
      <c r="L147" s="180">
        <v>84</v>
      </c>
      <c r="M147" s="180">
        <v>70</v>
      </c>
      <c r="N147" s="180">
        <v>12</v>
      </c>
      <c r="P147" s="180">
        <v>0.14285700000000001</v>
      </c>
      <c r="Q147" s="180">
        <v>4.9169999999999998</v>
      </c>
      <c r="R147" s="180">
        <v>8.0830000000000002</v>
      </c>
      <c r="S147" s="180">
        <v>-3.1669999999999998</v>
      </c>
      <c r="T147" s="180">
        <v>8.5</v>
      </c>
      <c r="U147" s="180">
        <v>0.56760299999999997</v>
      </c>
    </row>
  </sheetData>
  <mergeCells count="20">
    <mergeCell ref="A1:N1"/>
    <mergeCell ref="P1:U1"/>
    <mergeCell ref="B2:G2"/>
    <mergeCell ref="I2:N2"/>
    <mergeCell ref="A29:N29"/>
    <mergeCell ref="P29:U29"/>
    <mergeCell ref="B30:G30"/>
    <mergeCell ref="I30:N30"/>
    <mergeCell ref="A59:N59"/>
    <mergeCell ref="P59:U59"/>
    <mergeCell ref="B60:G60"/>
    <mergeCell ref="I60:N60"/>
    <mergeCell ref="B123:G123"/>
    <mergeCell ref="I123:N123"/>
    <mergeCell ref="A89:N89"/>
    <mergeCell ref="P89:U89"/>
    <mergeCell ref="B90:G90"/>
    <mergeCell ref="I90:N90"/>
    <mergeCell ref="A122:N122"/>
    <mergeCell ref="P122:U122"/>
  </mergeCells>
  <pageMargins left="0.7" right="0.7" top="0.78740157499999996" bottom="0.78740157499999996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004DA4-8D2F-5C4F-BD25-ED425F3EED56}">
  <dimension ref="A1:U147"/>
  <sheetViews>
    <sheetView topLeftCell="A129" workbookViewId="0">
      <selection activeCell="P120" sqref="P120"/>
    </sheetView>
  </sheetViews>
  <sheetFormatPr baseColWidth="10" defaultRowHeight="14"/>
  <cols>
    <col min="1" max="1" width="7.83203125" style="169" bestFit="1" customWidth="1"/>
    <col min="2" max="7" width="7.33203125" style="169" bestFit="1" customWidth="1"/>
    <col min="8" max="8" width="10.83203125" style="169"/>
    <col min="9" max="11" width="7.33203125" style="169" bestFit="1" customWidth="1"/>
    <col min="12" max="14" width="9.5" style="169" bestFit="1" customWidth="1"/>
    <col min="15" max="15" width="10.83203125" style="169"/>
    <col min="16" max="16" width="10.1640625" style="169" bestFit="1" customWidth="1"/>
    <col min="17" max="17" width="18.6640625" style="169" bestFit="1" customWidth="1"/>
    <col min="18" max="18" width="18.33203125" style="169" bestFit="1" customWidth="1"/>
    <col min="19" max="19" width="13.83203125" style="169" bestFit="1" customWidth="1"/>
    <col min="20" max="20" width="15.33203125" style="169" bestFit="1" customWidth="1"/>
    <col min="21" max="21" width="10.1640625" style="169" bestFit="1" customWidth="1"/>
    <col min="22" max="16384" width="10.83203125" style="169"/>
  </cols>
  <sheetData>
    <row r="1" spans="1:21" s="176" customFormat="1" ht="14.5" customHeight="1">
      <c r="A1" s="265" t="s">
        <v>15902</v>
      </c>
      <c r="B1" s="266"/>
      <c r="C1" s="266"/>
      <c r="D1" s="266"/>
      <c r="E1" s="266"/>
      <c r="F1" s="266"/>
      <c r="G1" s="266"/>
      <c r="H1" s="266"/>
      <c r="I1" s="266"/>
      <c r="J1" s="266"/>
      <c r="K1" s="266"/>
      <c r="L1" s="266"/>
      <c r="M1" s="266"/>
      <c r="N1" s="266"/>
      <c r="O1" s="192"/>
      <c r="P1" s="262" t="s">
        <v>15832</v>
      </c>
      <c r="Q1" s="262"/>
      <c r="R1" s="262"/>
      <c r="S1" s="262"/>
      <c r="T1" s="262"/>
      <c r="U1" s="262"/>
    </row>
    <row r="2" spans="1:21" s="176" customFormat="1" ht="14.5" customHeight="1">
      <c r="A2" s="171" t="s">
        <v>15897</v>
      </c>
      <c r="B2" s="260" t="s">
        <v>15576</v>
      </c>
      <c r="C2" s="260"/>
      <c r="D2" s="260"/>
      <c r="E2" s="260"/>
      <c r="F2" s="260"/>
      <c r="G2" s="260"/>
      <c r="H2" s="172"/>
      <c r="I2" s="260" t="s">
        <v>15930</v>
      </c>
      <c r="J2" s="260"/>
      <c r="K2" s="260"/>
      <c r="L2" s="260"/>
      <c r="M2" s="260"/>
      <c r="N2" s="260"/>
      <c r="P2" s="171" t="s">
        <v>15534</v>
      </c>
      <c r="Q2" s="171" t="s">
        <v>15896</v>
      </c>
      <c r="R2" s="171" t="s">
        <v>15929</v>
      </c>
      <c r="S2" s="171" t="s">
        <v>15537</v>
      </c>
      <c r="T2" s="171" t="s">
        <v>15538</v>
      </c>
      <c r="U2" s="171" t="s">
        <v>15539</v>
      </c>
    </row>
    <row r="3" spans="1:21" s="176" customFormat="1" ht="14" customHeight="1">
      <c r="A3" s="170">
        <v>1</v>
      </c>
      <c r="B3" s="170">
        <v>8</v>
      </c>
      <c r="C3" s="170">
        <v>12</v>
      </c>
      <c r="D3" s="170">
        <v>5</v>
      </c>
      <c r="E3" s="170">
        <v>0</v>
      </c>
      <c r="F3" s="170">
        <v>6</v>
      </c>
      <c r="G3" s="170">
        <v>12</v>
      </c>
      <c r="H3" s="172"/>
      <c r="I3" s="170">
        <v>42</v>
      </c>
      <c r="J3" s="170">
        <v>111</v>
      </c>
      <c r="K3" s="170">
        <v>32</v>
      </c>
      <c r="L3" s="170">
        <v>47</v>
      </c>
      <c r="M3" s="170">
        <v>140</v>
      </c>
      <c r="N3" s="170">
        <v>10</v>
      </c>
      <c r="P3" s="171">
        <v>8.6580000000000008E-3</v>
      </c>
      <c r="Q3" s="171">
        <v>3.8330000000000002</v>
      </c>
      <c r="R3" s="171">
        <v>9.1669999999999998</v>
      </c>
      <c r="S3" s="171">
        <v>-5.3330000000000002</v>
      </c>
      <c r="T3" s="171">
        <v>2</v>
      </c>
      <c r="U3" s="171">
        <v>0.20987</v>
      </c>
    </row>
    <row r="4" spans="1:21" s="176" customFormat="1" ht="14" customHeight="1">
      <c r="A4" s="170">
        <v>2</v>
      </c>
      <c r="B4" s="170">
        <v>84</v>
      </c>
      <c r="C4" s="170">
        <v>83</v>
      </c>
      <c r="D4" s="170">
        <v>21</v>
      </c>
      <c r="E4" s="170">
        <v>26</v>
      </c>
      <c r="F4" s="170">
        <v>12</v>
      </c>
      <c r="G4" s="170">
        <v>27</v>
      </c>
      <c r="H4" s="172"/>
      <c r="I4" s="170">
        <v>31</v>
      </c>
      <c r="J4" s="170">
        <v>131</v>
      </c>
      <c r="K4" s="170">
        <v>98</v>
      </c>
      <c r="L4" s="170">
        <v>113</v>
      </c>
      <c r="M4" s="170">
        <v>31</v>
      </c>
      <c r="N4" s="170">
        <v>39</v>
      </c>
      <c r="P4" s="171">
        <v>5.8442000000000001E-2</v>
      </c>
      <c r="Q4" s="171">
        <v>4.5</v>
      </c>
      <c r="R4" s="171">
        <v>8.5</v>
      </c>
      <c r="S4" s="171">
        <v>-4</v>
      </c>
      <c r="T4" s="171">
        <v>6</v>
      </c>
      <c r="U4" s="171">
        <v>0.35415600000000003</v>
      </c>
    </row>
    <row r="5" spans="1:21" s="176" customFormat="1" ht="14" customHeight="1">
      <c r="A5" s="170">
        <v>3</v>
      </c>
      <c r="B5" s="170">
        <v>20</v>
      </c>
      <c r="C5" s="170">
        <v>89</v>
      </c>
      <c r="D5" s="170">
        <v>63</v>
      </c>
      <c r="E5" s="170">
        <v>40</v>
      </c>
      <c r="F5" s="170">
        <v>43</v>
      </c>
      <c r="G5" s="170">
        <v>41</v>
      </c>
      <c r="H5" s="172"/>
      <c r="I5" s="170">
        <v>40</v>
      </c>
      <c r="J5" s="170">
        <v>67</v>
      </c>
      <c r="K5" s="170">
        <v>71</v>
      </c>
      <c r="L5" s="170">
        <v>85</v>
      </c>
      <c r="M5" s="170">
        <v>119</v>
      </c>
      <c r="N5" s="170">
        <v>57</v>
      </c>
      <c r="P5" s="171">
        <v>0.19264100000000001</v>
      </c>
      <c r="Q5" s="171">
        <v>5.0830000000000002</v>
      </c>
      <c r="R5" s="171">
        <v>7.9169999999999998</v>
      </c>
      <c r="S5" s="171">
        <v>-2.8330000000000002</v>
      </c>
      <c r="T5" s="171">
        <v>9.5</v>
      </c>
      <c r="U5" s="171">
        <v>0.58370100000000003</v>
      </c>
    </row>
    <row r="6" spans="1:21" s="176" customFormat="1" ht="14" customHeight="1">
      <c r="A6" s="170">
        <v>4</v>
      </c>
      <c r="B6" s="170">
        <v>61</v>
      </c>
      <c r="C6" s="170">
        <v>81</v>
      </c>
      <c r="D6" s="170">
        <v>66</v>
      </c>
      <c r="E6" s="170">
        <v>100</v>
      </c>
      <c r="F6" s="170">
        <v>73</v>
      </c>
      <c r="G6" s="170">
        <v>30</v>
      </c>
      <c r="H6" s="172"/>
      <c r="I6" s="170">
        <v>102</v>
      </c>
      <c r="J6" s="170">
        <v>33</v>
      </c>
      <c r="K6" s="170">
        <v>36</v>
      </c>
      <c r="L6" s="170">
        <v>73</v>
      </c>
      <c r="M6" s="170">
        <v>50</v>
      </c>
      <c r="N6" s="170">
        <v>39</v>
      </c>
      <c r="P6" s="171">
        <v>0.51298699999999997</v>
      </c>
      <c r="Q6" s="171">
        <v>7.25</v>
      </c>
      <c r="R6" s="171">
        <v>5.75</v>
      </c>
      <c r="S6" s="171">
        <v>1.5</v>
      </c>
      <c r="T6" s="171">
        <v>13.5</v>
      </c>
      <c r="U6" s="171">
        <v>0.87651599999999996</v>
      </c>
    </row>
    <row r="7" spans="1:21" s="176" customFormat="1" ht="14" customHeight="1">
      <c r="A7" s="170">
        <v>5</v>
      </c>
      <c r="B7" s="170">
        <v>36</v>
      </c>
      <c r="C7" s="170">
        <v>35</v>
      </c>
      <c r="D7" s="170">
        <v>61</v>
      </c>
      <c r="E7" s="170">
        <v>45</v>
      </c>
      <c r="F7" s="170">
        <v>51</v>
      </c>
      <c r="G7" s="170">
        <v>42</v>
      </c>
      <c r="H7" s="172"/>
      <c r="I7" s="170">
        <v>31</v>
      </c>
      <c r="J7" s="170">
        <v>59</v>
      </c>
      <c r="K7" s="170">
        <v>45</v>
      </c>
      <c r="L7" s="170">
        <v>109</v>
      </c>
      <c r="M7" s="170">
        <v>24</v>
      </c>
      <c r="N7" s="170">
        <v>32</v>
      </c>
      <c r="P7" s="171">
        <v>0.61471900000000002</v>
      </c>
      <c r="Q7" s="171">
        <v>7.0830000000000002</v>
      </c>
      <c r="R7" s="171">
        <v>5.9169999999999998</v>
      </c>
      <c r="S7" s="171">
        <v>1.167</v>
      </c>
      <c r="T7" s="171">
        <v>14.5</v>
      </c>
      <c r="U7" s="171">
        <v>0.87651599999999996</v>
      </c>
    </row>
    <row r="8" spans="1:21" s="176" customFormat="1" ht="14" customHeight="1">
      <c r="A8" s="170">
        <v>6</v>
      </c>
      <c r="B8" s="170">
        <v>73</v>
      </c>
      <c r="C8" s="170">
        <v>145</v>
      </c>
      <c r="D8" s="170">
        <v>86</v>
      </c>
      <c r="E8" s="170">
        <v>78</v>
      </c>
      <c r="F8" s="170">
        <v>80</v>
      </c>
      <c r="G8" s="170">
        <v>32</v>
      </c>
      <c r="H8" s="172"/>
      <c r="I8" s="170">
        <v>45</v>
      </c>
      <c r="J8" s="170">
        <v>95</v>
      </c>
      <c r="K8" s="170">
        <v>61</v>
      </c>
      <c r="L8" s="170">
        <v>70</v>
      </c>
      <c r="M8" s="170">
        <v>118</v>
      </c>
      <c r="N8" s="170">
        <v>60</v>
      </c>
      <c r="P8" s="171">
        <v>0.58874499999999996</v>
      </c>
      <c r="Q8" s="171">
        <v>7.1669999999999998</v>
      </c>
      <c r="R8" s="171">
        <v>5.8330000000000002</v>
      </c>
      <c r="S8" s="171">
        <v>1.333</v>
      </c>
      <c r="T8" s="171">
        <v>14</v>
      </c>
      <c r="U8" s="171">
        <v>0.87651599999999996</v>
      </c>
    </row>
    <row r="9" spans="1:21" s="176" customFormat="1" ht="14" customHeight="1">
      <c r="A9" s="170">
        <v>7</v>
      </c>
      <c r="B9" s="170">
        <v>50</v>
      </c>
      <c r="C9" s="170">
        <v>39</v>
      </c>
      <c r="D9" s="170">
        <v>59</v>
      </c>
      <c r="E9" s="170">
        <v>63</v>
      </c>
      <c r="F9" s="170">
        <v>31</v>
      </c>
      <c r="G9" s="170">
        <v>51</v>
      </c>
      <c r="H9" s="172"/>
      <c r="I9" s="170">
        <v>129</v>
      </c>
      <c r="J9" s="170">
        <v>125</v>
      </c>
      <c r="K9" s="170">
        <v>104</v>
      </c>
      <c r="L9" s="170">
        <v>105</v>
      </c>
      <c r="M9" s="170">
        <v>72</v>
      </c>
      <c r="N9" s="170">
        <v>46</v>
      </c>
      <c r="P9" s="171">
        <v>2.5974000000000001E-2</v>
      </c>
      <c r="Q9" s="171">
        <v>4.1669999999999998</v>
      </c>
      <c r="R9" s="171">
        <v>8.8330000000000002</v>
      </c>
      <c r="S9" s="171">
        <v>-4.6669999999999998</v>
      </c>
      <c r="T9" s="171">
        <v>4</v>
      </c>
      <c r="U9" s="171">
        <v>0.20987</v>
      </c>
    </row>
    <row r="10" spans="1:21" s="176" customFormat="1" ht="14" customHeight="1">
      <c r="A10" s="170">
        <v>8</v>
      </c>
      <c r="B10" s="170">
        <v>45</v>
      </c>
      <c r="C10" s="170">
        <v>87</v>
      </c>
      <c r="D10" s="170">
        <v>85</v>
      </c>
      <c r="E10" s="170">
        <v>38</v>
      </c>
      <c r="F10" s="170">
        <v>40</v>
      </c>
      <c r="G10" s="170">
        <v>30</v>
      </c>
      <c r="H10" s="172"/>
      <c r="I10" s="170">
        <v>69</v>
      </c>
      <c r="J10" s="170">
        <v>91</v>
      </c>
      <c r="K10" s="170">
        <v>44</v>
      </c>
      <c r="L10" s="170">
        <v>118</v>
      </c>
      <c r="M10" s="170">
        <v>145</v>
      </c>
      <c r="N10" s="170">
        <v>50</v>
      </c>
      <c r="P10" s="171">
        <v>9.3074000000000004E-2</v>
      </c>
      <c r="Q10" s="171">
        <v>4.6669999999999998</v>
      </c>
      <c r="R10" s="171">
        <v>8.3330000000000002</v>
      </c>
      <c r="S10" s="171">
        <v>-3.6669999999999998</v>
      </c>
      <c r="T10" s="171">
        <v>7</v>
      </c>
      <c r="U10" s="171">
        <v>0.45122099999999998</v>
      </c>
    </row>
    <row r="11" spans="1:21" s="176" customFormat="1" ht="14" customHeight="1">
      <c r="A11" s="170">
        <v>9</v>
      </c>
      <c r="B11" s="170">
        <v>41</v>
      </c>
      <c r="C11" s="170">
        <v>126</v>
      </c>
      <c r="D11" s="170">
        <v>127</v>
      </c>
      <c r="E11" s="170">
        <v>51</v>
      </c>
      <c r="F11" s="170">
        <v>55</v>
      </c>
      <c r="G11" s="170">
        <v>43</v>
      </c>
      <c r="H11" s="172"/>
      <c r="I11" s="170">
        <v>92</v>
      </c>
      <c r="J11" s="170">
        <v>114</v>
      </c>
      <c r="K11" s="170">
        <v>79</v>
      </c>
      <c r="L11" s="170">
        <v>158</v>
      </c>
      <c r="M11" s="170">
        <v>110</v>
      </c>
      <c r="N11" s="170">
        <v>34</v>
      </c>
      <c r="P11" s="171">
        <v>0.58874499999999996</v>
      </c>
      <c r="Q11" s="171">
        <v>5.8330000000000002</v>
      </c>
      <c r="R11" s="171">
        <v>7.1669999999999998</v>
      </c>
      <c r="S11" s="171">
        <v>-1.333</v>
      </c>
      <c r="T11" s="171">
        <v>14</v>
      </c>
      <c r="U11" s="171">
        <v>0.87651599999999996</v>
      </c>
    </row>
    <row r="12" spans="1:21" s="176" customFormat="1" ht="14" customHeight="1">
      <c r="A12" s="170">
        <v>10</v>
      </c>
      <c r="B12" s="170">
        <v>62</v>
      </c>
      <c r="C12" s="170">
        <v>30</v>
      </c>
      <c r="D12" s="170">
        <v>52</v>
      </c>
      <c r="E12" s="170">
        <v>17</v>
      </c>
      <c r="F12" s="170">
        <v>31</v>
      </c>
      <c r="G12" s="170">
        <v>29</v>
      </c>
      <c r="H12" s="172"/>
      <c r="I12" s="170">
        <v>12</v>
      </c>
      <c r="J12" s="170">
        <v>58</v>
      </c>
      <c r="K12" s="170">
        <v>76</v>
      </c>
      <c r="L12" s="170">
        <v>69</v>
      </c>
      <c r="M12" s="170">
        <v>91</v>
      </c>
      <c r="N12" s="170">
        <v>53</v>
      </c>
      <c r="P12" s="171">
        <v>0.13203500000000001</v>
      </c>
      <c r="Q12" s="171">
        <v>4.8330000000000002</v>
      </c>
      <c r="R12" s="171">
        <v>8.1669999999999998</v>
      </c>
      <c r="S12" s="171">
        <v>-3.3330000000000002</v>
      </c>
      <c r="T12" s="171">
        <v>8</v>
      </c>
      <c r="U12" s="171">
        <v>0.53342000000000001</v>
      </c>
    </row>
    <row r="13" spans="1:21" s="176" customFormat="1" ht="14" customHeight="1">
      <c r="A13" s="170">
        <v>11</v>
      </c>
      <c r="B13" s="170">
        <v>11</v>
      </c>
      <c r="C13" s="170">
        <v>10</v>
      </c>
      <c r="D13" s="170">
        <v>39</v>
      </c>
      <c r="E13" s="170">
        <v>18</v>
      </c>
      <c r="F13" s="170">
        <v>32</v>
      </c>
      <c r="G13" s="170">
        <v>19</v>
      </c>
      <c r="H13" s="172"/>
      <c r="I13" s="170">
        <v>9</v>
      </c>
      <c r="J13" s="170">
        <v>33</v>
      </c>
      <c r="K13" s="170">
        <v>23</v>
      </c>
      <c r="L13" s="170">
        <v>64</v>
      </c>
      <c r="M13" s="170">
        <v>65</v>
      </c>
      <c r="N13" s="170">
        <v>22</v>
      </c>
      <c r="P13" s="171">
        <v>0.30952400000000002</v>
      </c>
      <c r="Q13" s="171">
        <v>5.3330000000000002</v>
      </c>
      <c r="R13" s="171">
        <v>7.6669999999999998</v>
      </c>
      <c r="S13" s="171">
        <v>-2.3330000000000002</v>
      </c>
      <c r="T13" s="171">
        <v>11</v>
      </c>
      <c r="U13" s="171">
        <v>0.62523799999999996</v>
      </c>
    </row>
    <row r="14" spans="1:21" s="176" customFormat="1" ht="14" customHeight="1">
      <c r="A14" s="170">
        <v>12</v>
      </c>
      <c r="B14" s="170">
        <v>31</v>
      </c>
      <c r="C14" s="170">
        <v>12</v>
      </c>
      <c r="D14" s="170">
        <v>49</v>
      </c>
      <c r="E14" s="170">
        <v>72</v>
      </c>
      <c r="F14" s="170">
        <v>47</v>
      </c>
      <c r="G14" s="170">
        <v>38</v>
      </c>
      <c r="H14" s="172"/>
      <c r="I14" s="170">
        <v>19</v>
      </c>
      <c r="J14" s="170">
        <v>19</v>
      </c>
      <c r="K14" s="170">
        <v>43</v>
      </c>
      <c r="L14" s="170">
        <v>84</v>
      </c>
      <c r="M14" s="170">
        <v>48</v>
      </c>
      <c r="N14" s="170">
        <v>43</v>
      </c>
      <c r="P14" s="190" t="s">
        <v>15894</v>
      </c>
      <c r="Q14" s="171">
        <v>6.5</v>
      </c>
      <c r="R14" s="171">
        <v>6.5</v>
      </c>
      <c r="S14" s="171">
        <v>0</v>
      </c>
      <c r="T14" s="171">
        <v>18</v>
      </c>
      <c r="U14" s="190" t="s">
        <v>15894</v>
      </c>
    </row>
    <row r="15" spans="1:21" s="176" customFormat="1" ht="14" customHeight="1">
      <c r="A15" s="170">
        <v>13</v>
      </c>
      <c r="B15" s="170">
        <v>22</v>
      </c>
      <c r="C15" s="170">
        <v>10</v>
      </c>
      <c r="D15" s="170">
        <v>18</v>
      </c>
      <c r="E15" s="170">
        <v>80</v>
      </c>
      <c r="F15" s="170">
        <v>63</v>
      </c>
      <c r="G15" s="170">
        <v>37</v>
      </c>
      <c r="H15" s="172"/>
      <c r="I15" s="170">
        <v>36</v>
      </c>
      <c r="J15" s="170">
        <v>54</v>
      </c>
      <c r="K15" s="170">
        <v>45</v>
      </c>
      <c r="L15" s="170">
        <v>39</v>
      </c>
      <c r="M15" s="170">
        <v>78</v>
      </c>
      <c r="N15" s="170">
        <v>17</v>
      </c>
      <c r="P15" s="171">
        <v>0.69913400000000003</v>
      </c>
      <c r="Q15" s="171">
        <v>6</v>
      </c>
      <c r="R15" s="171">
        <v>7</v>
      </c>
      <c r="S15" s="171">
        <v>-1</v>
      </c>
      <c r="T15" s="171">
        <v>15</v>
      </c>
      <c r="U15" s="171">
        <v>0.89194799999999996</v>
      </c>
    </row>
    <row r="16" spans="1:21" s="176" customFormat="1" ht="14" customHeight="1">
      <c r="A16" s="170">
        <v>14</v>
      </c>
      <c r="B16" s="170">
        <v>33</v>
      </c>
      <c r="C16" s="170">
        <v>31</v>
      </c>
      <c r="D16" s="170">
        <v>26</v>
      </c>
      <c r="E16" s="170">
        <v>59</v>
      </c>
      <c r="F16" s="170">
        <v>98</v>
      </c>
      <c r="G16" s="170">
        <v>110</v>
      </c>
      <c r="H16" s="172"/>
      <c r="I16" s="170">
        <v>50</v>
      </c>
      <c r="J16" s="170">
        <v>45</v>
      </c>
      <c r="K16" s="170">
        <v>23</v>
      </c>
      <c r="L16" s="170">
        <v>25</v>
      </c>
      <c r="M16" s="170">
        <v>45</v>
      </c>
      <c r="N16" s="170">
        <v>39</v>
      </c>
      <c r="P16" s="171">
        <v>0.37229400000000001</v>
      </c>
      <c r="Q16" s="171">
        <v>7.5</v>
      </c>
      <c r="R16" s="171">
        <v>5.5</v>
      </c>
      <c r="S16" s="171">
        <v>2</v>
      </c>
      <c r="T16" s="171">
        <v>12</v>
      </c>
      <c r="U16" s="171">
        <v>0.69418599999999997</v>
      </c>
    </row>
    <row r="17" spans="1:21" s="176" customFormat="1" ht="14" customHeight="1">
      <c r="A17" s="170">
        <v>15</v>
      </c>
      <c r="B17" s="170">
        <v>85</v>
      </c>
      <c r="C17" s="170">
        <v>23</v>
      </c>
      <c r="D17" s="170">
        <v>32</v>
      </c>
      <c r="E17" s="170">
        <v>53</v>
      </c>
      <c r="F17" s="170">
        <v>32</v>
      </c>
      <c r="G17" s="170">
        <v>44</v>
      </c>
      <c r="H17" s="172"/>
      <c r="I17" s="170">
        <v>81</v>
      </c>
      <c r="J17" s="170">
        <v>58</v>
      </c>
      <c r="K17" s="170">
        <v>63</v>
      </c>
      <c r="L17" s="170">
        <v>32</v>
      </c>
      <c r="M17" s="170">
        <v>64</v>
      </c>
      <c r="N17" s="170">
        <v>38</v>
      </c>
      <c r="P17" s="171">
        <v>0.30735899999999999</v>
      </c>
      <c r="Q17" s="171">
        <v>5.3330000000000002</v>
      </c>
      <c r="R17" s="171">
        <v>7.6669999999999998</v>
      </c>
      <c r="S17" s="171">
        <v>-2.3330000000000002</v>
      </c>
      <c r="T17" s="171">
        <v>11</v>
      </c>
      <c r="U17" s="171">
        <v>0.62523799999999996</v>
      </c>
    </row>
    <row r="18" spans="1:21" s="176" customFormat="1" ht="14" customHeight="1">
      <c r="A18" s="170">
        <v>16</v>
      </c>
      <c r="B18" s="170">
        <v>34</v>
      </c>
      <c r="C18" s="170">
        <v>34</v>
      </c>
      <c r="D18" s="170">
        <v>94</v>
      </c>
      <c r="E18" s="170">
        <v>10</v>
      </c>
      <c r="F18" s="170">
        <v>98</v>
      </c>
      <c r="G18" s="170">
        <v>60</v>
      </c>
      <c r="H18" s="172"/>
      <c r="I18" s="170">
        <v>37</v>
      </c>
      <c r="J18" s="170">
        <v>67</v>
      </c>
      <c r="K18" s="170">
        <v>95</v>
      </c>
      <c r="L18" s="170">
        <v>13</v>
      </c>
      <c r="M18" s="170">
        <v>65</v>
      </c>
      <c r="N18" s="170">
        <v>62</v>
      </c>
      <c r="P18" s="171">
        <v>0.66666700000000001</v>
      </c>
      <c r="Q18" s="171">
        <v>6</v>
      </c>
      <c r="R18" s="171">
        <v>7</v>
      </c>
      <c r="S18" s="171">
        <v>-1</v>
      </c>
      <c r="T18" s="171">
        <v>15</v>
      </c>
      <c r="U18" s="171">
        <v>0.89194799999999996</v>
      </c>
    </row>
    <row r="19" spans="1:21" s="176" customFormat="1" ht="14" customHeight="1">
      <c r="A19" s="170">
        <v>17</v>
      </c>
      <c r="B19" s="170">
        <v>24</v>
      </c>
      <c r="C19" s="170">
        <v>35</v>
      </c>
      <c r="D19" s="170">
        <v>68</v>
      </c>
      <c r="E19" s="170">
        <v>27</v>
      </c>
      <c r="F19" s="170">
        <v>33</v>
      </c>
      <c r="G19" s="170">
        <v>28</v>
      </c>
      <c r="H19" s="172"/>
      <c r="I19" s="170">
        <v>68</v>
      </c>
      <c r="J19" s="170">
        <v>54</v>
      </c>
      <c r="K19" s="170">
        <v>93</v>
      </c>
      <c r="L19" s="170">
        <v>46</v>
      </c>
      <c r="M19" s="170">
        <v>82</v>
      </c>
      <c r="N19" s="170">
        <v>46</v>
      </c>
      <c r="P19" s="171">
        <v>1.9480999999999998E-2</v>
      </c>
      <c r="Q19" s="171">
        <v>4.0830000000000002</v>
      </c>
      <c r="R19" s="171">
        <v>8.9169999999999998</v>
      </c>
      <c r="S19" s="171">
        <v>-4.8330000000000002</v>
      </c>
      <c r="T19" s="171">
        <v>3.5</v>
      </c>
      <c r="U19" s="171">
        <v>0.20987</v>
      </c>
    </row>
    <row r="20" spans="1:21" s="176" customFormat="1" ht="14" customHeight="1">
      <c r="A20" s="170">
        <v>18</v>
      </c>
      <c r="B20" s="170">
        <v>42</v>
      </c>
      <c r="C20" s="170">
        <v>56</v>
      </c>
      <c r="D20" s="170">
        <v>53</v>
      </c>
      <c r="E20" s="170">
        <v>8</v>
      </c>
      <c r="F20" s="170">
        <v>57</v>
      </c>
      <c r="G20" s="170">
        <v>84</v>
      </c>
      <c r="H20" s="172"/>
      <c r="I20" s="170">
        <v>75</v>
      </c>
      <c r="J20" s="170">
        <v>56</v>
      </c>
      <c r="K20" s="170">
        <v>50</v>
      </c>
      <c r="L20" s="170">
        <v>96</v>
      </c>
      <c r="M20" s="170">
        <v>76</v>
      </c>
      <c r="N20" s="170">
        <v>57</v>
      </c>
      <c r="P20" s="171">
        <v>0.233766</v>
      </c>
      <c r="Q20" s="171">
        <v>5.1669999999999998</v>
      </c>
      <c r="R20" s="171">
        <v>7.8330000000000002</v>
      </c>
      <c r="S20" s="171">
        <v>-2.6669999999999998</v>
      </c>
      <c r="T20" s="171">
        <v>10</v>
      </c>
      <c r="U20" s="171">
        <v>0.62523799999999996</v>
      </c>
    </row>
    <row r="21" spans="1:21" s="176" customFormat="1" ht="14" customHeight="1">
      <c r="A21" s="170">
        <v>19</v>
      </c>
      <c r="B21" s="170">
        <v>13</v>
      </c>
      <c r="C21" s="170">
        <v>142</v>
      </c>
      <c r="D21" s="170">
        <v>50</v>
      </c>
      <c r="E21" s="170">
        <v>60</v>
      </c>
      <c r="F21" s="170">
        <v>67</v>
      </c>
      <c r="G21" s="170">
        <v>16</v>
      </c>
      <c r="H21" s="172"/>
      <c r="I21" s="170">
        <v>84</v>
      </c>
      <c r="J21" s="170">
        <v>24</v>
      </c>
      <c r="K21" s="170">
        <v>52</v>
      </c>
      <c r="L21" s="170">
        <v>47</v>
      </c>
      <c r="M21" s="170">
        <v>96</v>
      </c>
      <c r="N21" s="170">
        <v>33</v>
      </c>
      <c r="P21" s="171">
        <v>0.93722899999999998</v>
      </c>
      <c r="Q21" s="171">
        <v>6.3330000000000002</v>
      </c>
      <c r="R21" s="171">
        <v>6.6669999999999998</v>
      </c>
      <c r="S21" s="171">
        <v>-0.33329999999999999</v>
      </c>
      <c r="T21" s="171">
        <v>17</v>
      </c>
      <c r="U21" s="190" t="s">
        <v>15894</v>
      </c>
    </row>
    <row r="22" spans="1:21" s="176" customFormat="1" ht="14" customHeight="1">
      <c r="A22" s="170">
        <v>20</v>
      </c>
      <c r="B22" s="170">
        <v>26</v>
      </c>
      <c r="C22" s="170">
        <v>106</v>
      </c>
      <c r="D22" s="170">
        <v>79</v>
      </c>
      <c r="E22" s="170">
        <v>57</v>
      </c>
      <c r="F22" s="170">
        <v>19</v>
      </c>
      <c r="G22" s="170">
        <v>52</v>
      </c>
      <c r="H22" s="172"/>
      <c r="I22" s="170">
        <v>55</v>
      </c>
      <c r="J22" s="170">
        <v>80</v>
      </c>
      <c r="K22" s="170">
        <v>56</v>
      </c>
      <c r="L22" s="170">
        <v>52</v>
      </c>
      <c r="M22" s="170">
        <v>49</v>
      </c>
      <c r="N22" s="170">
        <v>29</v>
      </c>
      <c r="P22" s="171">
        <v>0.97402599999999995</v>
      </c>
      <c r="Q22" s="171">
        <v>6.5830000000000002</v>
      </c>
      <c r="R22" s="171">
        <v>6.4169999999999998</v>
      </c>
      <c r="S22" s="171">
        <v>0.16669999999999999</v>
      </c>
      <c r="T22" s="171">
        <v>17.5</v>
      </c>
      <c r="U22" s="190" t="s">
        <v>15894</v>
      </c>
    </row>
    <row r="23" spans="1:21" s="176" customFormat="1" ht="14" customHeight="1">
      <c r="A23" s="170">
        <v>21</v>
      </c>
      <c r="B23" s="170">
        <v>39</v>
      </c>
      <c r="C23" s="170">
        <v>87</v>
      </c>
      <c r="D23" s="170">
        <v>12</v>
      </c>
      <c r="E23" s="170">
        <v>60</v>
      </c>
      <c r="F23" s="170">
        <v>9</v>
      </c>
      <c r="G23" s="170">
        <v>26</v>
      </c>
      <c r="H23" s="172"/>
      <c r="I23" s="170">
        <v>95</v>
      </c>
      <c r="J23" s="170">
        <v>85</v>
      </c>
      <c r="K23" s="170">
        <v>46</v>
      </c>
      <c r="L23" s="170">
        <v>28</v>
      </c>
      <c r="M23" s="170">
        <v>111</v>
      </c>
      <c r="N23" s="170">
        <v>11</v>
      </c>
      <c r="P23" s="171">
        <v>0.30952400000000002</v>
      </c>
      <c r="Q23" s="171">
        <v>5.3330000000000002</v>
      </c>
      <c r="R23" s="171">
        <v>7.6669999999999998</v>
      </c>
      <c r="S23" s="171">
        <v>-2.3330000000000002</v>
      </c>
      <c r="T23" s="171">
        <v>11</v>
      </c>
      <c r="U23" s="171">
        <v>0.62523799999999996</v>
      </c>
    </row>
    <row r="24" spans="1:21" s="176" customFormat="1" ht="14" customHeight="1">
      <c r="A24" s="170">
        <v>22</v>
      </c>
      <c r="B24" s="170">
        <v>82</v>
      </c>
      <c r="C24" s="170">
        <v>119</v>
      </c>
      <c r="D24" s="170">
        <v>53</v>
      </c>
      <c r="E24" s="170">
        <v>94</v>
      </c>
      <c r="F24" s="170">
        <v>42</v>
      </c>
      <c r="G24" s="170">
        <v>74</v>
      </c>
      <c r="H24" s="172"/>
      <c r="I24" s="170">
        <v>80</v>
      </c>
      <c r="J24" s="170">
        <v>78</v>
      </c>
      <c r="K24" s="170">
        <v>82</v>
      </c>
      <c r="L24" s="170">
        <v>63</v>
      </c>
      <c r="M24" s="170">
        <v>100</v>
      </c>
      <c r="N24" s="170">
        <v>50</v>
      </c>
      <c r="P24" s="171">
        <v>0.96969700000000003</v>
      </c>
      <c r="Q24" s="171">
        <v>6.5830000000000002</v>
      </c>
      <c r="R24" s="171">
        <v>6.4169999999999998</v>
      </c>
      <c r="S24" s="171">
        <v>0.16669999999999999</v>
      </c>
      <c r="T24" s="171">
        <v>17.5</v>
      </c>
      <c r="U24" s="190" t="s">
        <v>15894</v>
      </c>
    </row>
    <row r="25" spans="1:21" s="176" customFormat="1" ht="14" customHeight="1">
      <c r="A25" s="170">
        <v>23</v>
      </c>
      <c r="B25" s="170">
        <v>58</v>
      </c>
      <c r="C25" s="170">
        <v>34</v>
      </c>
      <c r="D25" s="170">
        <v>117</v>
      </c>
      <c r="E25" s="170">
        <v>126</v>
      </c>
      <c r="F25" s="170">
        <v>53</v>
      </c>
      <c r="G25" s="170">
        <v>33</v>
      </c>
      <c r="H25" s="172"/>
      <c r="I25" s="170">
        <v>53</v>
      </c>
      <c r="J25" s="170">
        <v>39</v>
      </c>
      <c r="K25" s="170">
        <v>65</v>
      </c>
      <c r="L25" s="170">
        <v>64</v>
      </c>
      <c r="M25" s="170">
        <v>114</v>
      </c>
      <c r="N25" s="170">
        <v>22</v>
      </c>
      <c r="P25" s="171">
        <v>0.85281399999999996</v>
      </c>
      <c r="Q25" s="171">
        <v>6.75</v>
      </c>
      <c r="R25" s="171">
        <v>6.25</v>
      </c>
      <c r="S25" s="171">
        <v>0.5</v>
      </c>
      <c r="T25" s="171">
        <v>16.5</v>
      </c>
      <c r="U25" s="190" t="s">
        <v>15894</v>
      </c>
    </row>
    <row r="26" spans="1:21" s="176" customFormat="1" ht="14" customHeight="1">
      <c r="A26" s="170">
        <v>24</v>
      </c>
      <c r="B26" s="170">
        <v>61</v>
      </c>
      <c r="C26" s="170">
        <v>88</v>
      </c>
      <c r="D26" s="170">
        <v>68</v>
      </c>
      <c r="E26" s="170">
        <v>101</v>
      </c>
      <c r="F26" s="170">
        <v>79</v>
      </c>
      <c r="G26" s="170"/>
      <c r="H26" s="172"/>
      <c r="I26" s="170">
        <v>77</v>
      </c>
      <c r="J26" s="170">
        <v>107</v>
      </c>
      <c r="K26" s="170">
        <v>52</v>
      </c>
      <c r="L26" s="170">
        <v>54</v>
      </c>
      <c r="M26" s="170">
        <v>43</v>
      </c>
      <c r="N26" s="170">
        <v>31</v>
      </c>
      <c r="P26" s="171">
        <v>0.17748900000000001</v>
      </c>
      <c r="Q26" s="171">
        <v>7.6</v>
      </c>
      <c r="R26" s="171">
        <v>4.6669999999999998</v>
      </c>
      <c r="S26" s="171">
        <v>2.9329999999999998</v>
      </c>
      <c r="T26" s="171">
        <v>7</v>
      </c>
      <c r="U26" s="171">
        <v>0.58370100000000003</v>
      </c>
    </row>
    <row r="27" spans="1:21" s="176" customFormat="1"/>
    <row r="29" spans="1:21">
      <c r="A29" s="265" t="s">
        <v>15901</v>
      </c>
      <c r="B29" s="266"/>
      <c r="C29" s="266"/>
      <c r="D29" s="266"/>
      <c r="E29" s="266"/>
      <c r="F29" s="266"/>
      <c r="G29" s="266"/>
      <c r="H29" s="266"/>
      <c r="I29" s="266"/>
      <c r="J29" s="266"/>
      <c r="K29" s="266"/>
      <c r="L29" s="266"/>
      <c r="M29" s="266"/>
      <c r="N29" s="266"/>
      <c r="P29" s="262" t="s">
        <v>15832</v>
      </c>
      <c r="Q29" s="262"/>
      <c r="R29" s="262"/>
      <c r="S29" s="262"/>
      <c r="T29" s="262"/>
      <c r="U29" s="262"/>
    </row>
    <row r="30" spans="1:21">
      <c r="A30" s="171" t="s">
        <v>15897</v>
      </c>
      <c r="B30" s="260" t="s">
        <v>15576</v>
      </c>
      <c r="C30" s="260"/>
      <c r="D30" s="260"/>
      <c r="E30" s="260"/>
      <c r="F30" s="260"/>
      <c r="G30" s="260"/>
      <c r="H30" s="172"/>
      <c r="I30" s="260" t="s">
        <v>15930</v>
      </c>
      <c r="J30" s="260"/>
      <c r="K30" s="260"/>
      <c r="L30" s="260"/>
      <c r="M30" s="260"/>
      <c r="N30" s="260"/>
      <c r="O30" s="175"/>
      <c r="P30" s="173" t="s">
        <v>15534</v>
      </c>
      <c r="Q30" s="173" t="s">
        <v>15896</v>
      </c>
      <c r="R30" s="173" t="s">
        <v>15929</v>
      </c>
      <c r="S30" s="173" t="s">
        <v>15537</v>
      </c>
      <c r="T30" s="173" t="s">
        <v>15538</v>
      </c>
      <c r="U30" s="173" t="s">
        <v>15539</v>
      </c>
    </row>
    <row r="31" spans="1:21">
      <c r="A31" s="171">
        <v>1</v>
      </c>
      <c r="B31" s="171">
        <v>19.594000000000001</v>
      </c>
      <c r="C31" s="171">
        <v>34.914000000000001</v>
      </c>
      <c r="D31" s="171">
        <v>31.884</v>
      </c>
      <c r="E31" s="171">
        <v>33.658000000000001</v>
      </c>
      <c r="F31" s="171">
        <v>35.804000000000002</v>
      </c>
      <c r="G31" s="171">
        <v>28.667999999999999</v>
      </c>
      <c r="H31" s="172"/>
      <c r="I31" s="171">
        <v>13.403</v>
      </c>
      <c r="J31" s="171">
        <v>13.381</v>
      </c>
      <c r="K31" s="171">
        <v>17.231000000000002</v>
      </c>
      <c r="L31" s="171">
        <v>12.426</v>
      </c>
      <c r="M31" s="171">
        <v>5.6639999999999997</v>
      </c>
      <c r="N31" s="171">
        <v>31.594999999999999</v>
      </c>
      <c r="O31" s="174"/>
      <c r="P31" s="170">
        <v>8.6580000000000008E-3</v>
      </c>
      <c r="Q31" s="170">
        <v>9.1669999999999998</v>
      </c>
      <c r="R31" s="170">
        <v>3.8330000000000002</v>
      </c>
      <c r="S31" s="170">
        <v>5.3330000000000002</v>
      </c>
      <c r="T31" s="170">
        <v>2</v>
      </c>
      <c r="U31" s="171">
        <v>0.104935</v>
      </c>
    </row>
    <row r="32" spans="1:21">
      <c r="A32" s="171">
        <v>2</v>
      </c>
      <c r="B32" s="171">
        <v>3.84</v>
      </c>
      <c r="C32" s="171">
        <v>15.622</v>
      </c>
      <c r="D32" s="171">
        <v>26.984000000000002</v>
      </c>
      <c r="E32" s="171">
        <v>22.564</v>
      </c>
      <c r="F32" s="171">
        <v>24.651</v>
      </c>
      <c r="G32" s="171">
        <v>24.765000000000001</v>
      </c>
      <c r="H32" s="172"/>
      <c r="I32" s="171">
        <v>0</v>
      </c>
      <c r="J32" s="171">
        <v>3.36</v>
      </c>
      <c r="K32" s="171">
        <v>9.9700000000000006E-4</v>
      </c>
      <c r="L32" s="171">
        <v>8.1430000000000007</v>
      </c>
      <c r="M32" s="171">
        <v>5.1999999999999997E-5</v>
      </c>
      <c r="N32" s="171">
        <v>18.288</v>
      </c>
      <c r="O32" s="174"/>
      <c r="P32" s="170">
        <v>1.5152000000000001E-2</v>
      </c>
      <c r="Q32" s="170">
        <v>9</v>
      </c>
      <c r="R32" s="170">
        <v>4</v>
      </c>
      <c r="S32" s="170">
        <v>5</v>
      </c>
      <c r="T32" s="170">
        <v>3</v>
      </c>
      <c r="U32" s="170">
        <v>0.12242400000000001</v>
      </c>
    </row>
    <row r="33" spans="1:21">
      <c r="A33" s="171">
        <v>3</v>
      </c>
      <c r="B33" s="171">
        <v>0</v>
      </c>
      <c r="C33" s="171">
        <v>5.3360000000000003</v>
      </c>
      <c r="D33" s="171">
        <v>17.79</v>
      </c>
      <c r="E33" s="171">
        <v>21.452000000000002</v>
      </c>
      <c r="F33" s="171">
        <v>10.015000000000001</v>
      </c>
      <c r="G33" s="171">
        <v>11.106999999999999</v>
      </c>
      <c r="H33" s="172"/>
      <c r="I33" s="171">
        <v>3.9009999999999998</v>
      </c>
      <c r="J33" s="171">
        <v>1.6379999999999999</v>
      </c>
      <c r="K33" s="171">
        <v>13.67</v>
      </c>
      <c r="L33" s="171">
        <v>6.0899999999999995E-4</v>
      </c>
      <c r="M33" s="171">
        <v>15.853999999999999</v>
      </c>
      <c r="N33" s="171">
        <v>3.9020000000000001</v>
      </c>
      <c r="O33" s="174"/>
      <c r="P33" s="171">
        <v>0.39393899999999998</v>
      </c>
      <c r="Q33" s="170">
        <v>7.5</v>
      </c>
      <c r="R33" s="170">
        <v>5.5</v>
      </c>
      <c r="S33" s="170">
        <v>2</v>
      </c>
      <c r="T33" s="170">
        <v>12</v>
      </c>
      <c r="U33" s="171">
        <v>0.734545</v>
      </c>
    </row>
    <row r="34" spans="1:21">
      <c r="A34" s="171">
        <v>4</v>
      </c>
      <c r="B34" s="171">
        <v>6.7119999999999997</v>
      </c>
      <c r="C34" s="171">
        <v>5.2880000000000003</v>
      </c>
      <c r="D34" s="171">
        <v>2.262</v>
      </c>
      <c r="E34" s="171">
        <v>11.797000000000001</v>
      </c>
      <c r="F34" s="171">
        <v>9.9320000000000004</v>
      </c>
      <c r="G34" s="171">
        <v>13.250999999999999</v>
      </c>
      <c r="H34" s="172"/>
      <c r="I34" s="171">
        <v>1.8740000000000001</v>
      </c>
      <c r="J34" s="171">
        <v>0</v>
      </c>
      <c r="K34" s="171">
        <v>0</v>
      </c>
      <c r="L34" s="171">
        <v>2.3519999999999999</v>
      </c>
      <c r="M34" s="171">
        <v>2.0000000000000001E-4</v>
      </c>
      <c r="N34" s="171">
        <v>2.3800000000000001E-4</v>
      </c>
      <c r="O34" s="174"/>
      <c r="P34" s="170">
        <v>4.3290000000000004E-3</v>
      </c>
      <c r="Q34" s="170">
        <v>9.3330000000000002</v>
      </c>
      <c r="R34" s="170">
        <v>3.6669999999999998</v>
      </c>
      <c r="S34" s="170">
        <v>5.6669999999999998</v>
      </c>
      <c r="T34" s="170">
        <v>1</v>
      </c>
      <c r="U34" s="170">
        <v>0.104935</v>
      </c>
    </row>
    <row r="35" spans="1:21">
      <c r="A35" s="171">
        <v>5</v>
      </c>
      <c r="B35" s="171">
        <v>0</v>
      </c>
      <c r="C35" s="171">
        <v>0</v>
      </c>
      <c r="D35" s="171">
        <v>21.64</v>
      </c>
      <c r="E35" s="171">
        <v>0.45100000000000001</v>
      </c>
      <c r="F35" s="171">
        <v>2.3809999999999998</v>
      </c>
      <c r="G35" s="171">
        <v>0</v>
      </c>
      <c r="H35" s="172"/>
      <c r="I35" s="171">
        <v>0</v>
      </c>
      <c r="J35" s="171">
        <v>0</v>
      </c>
      <c r="K35" s="171">
        <v>0</v>
      </c>
      <c r="L35" s="171">
        <v>4.234</v>
      </c>
      <c r="M35" s="171">
        <v>0</v>
      </c>
      <c r="N35" s="171">
        <v>12.073</v>
      </c>
      <c r="O35" s="174"/>
      <c r="P35" s="170">
        <v>0.84848500000000004</v>
      </c>
      <c r="Q35" s="170">
        <v>6.8330000000000002</v>
      </c>
      <c r="R35" s="170">
        <v>6.1669999999999998</v>
      </c>
      <c r="S35" s="170">
        <v>0.66669999999999996</v>
      </c>
      <c r="T35" s="170">
        <v>16</v>
      </c>
      <c r="U35" s="171">
        <v>0.93487600000000004</v>
      </c>
    </row>
    <row r="36" spans="1:21">
      <c r="A36" s="171">
        <v>6</v>
      </c>
      <c r="B36" s="171">
        <v>0.153</v>
      </c>
      <c r="C36" s="171">
        <v>13.257999999999999</v>
      </c>
      <c r="D36" s="171">
        <v>10.308999999999999</v>
      </c>
      <c r="E36" s="171">
        <v>1.645</v>
      </c>
      <c r="F36" s="171">
        <v>15.057</v>
      </c>
      <c r="G36" s="171">
        <v>11.733000000000001</v>
      </c>
      <c r="H36" s="172"/>
      <c r="I36" s="171">
        <v>0</v>
      </c>
      <c r="J36" s="171">
        <v>6.3109999999999999</v>
      </c>
      <c r="K36" s="171">
        <v>16.116</v>
      </c>
      <c r="L36" s="171">
        <v>0</v>
      </c>
      <c r="M36" s="171">
        <v>7.1289999999999996</v>
      </c>
      <c r="N36" s="171">
        <v>7.2489999999999997</v>
      </c>
      <c r="O36" s="174"/>
      <c r="P36" s="170">
        <v>0.37013000000000001</v>
      </c>
      <c r="Q36" s="170">
        <v>7.5</v>
      </c>
      <c r="R36" s="170">
        <v>5.5</v>
      </c>
      <c r="S36" s="170">
        <v>2</v>
      </c>
      <c r="T36" s="170">
        <v>12</v>
      </c>
      <c r="U36" s="171">
        <v>0.734545</v>
      </c>
    </row>
    <row r="37" spans="1:21">
      <c r="A37" s="171">
        <v>7</v>
      </c>
      <c r="B37" s="171">
        <v>0</v>
      </c>
      <c r="C37" s="171">
        <v>0.18099999999999999</v>
      </c>
      <c r="D37" s="171">
        <v>0.215</v>
      </c>
      <c r="E37" s="171">
        <v>4.1879999999999997</v>
      </c>
      <c r="F37" s="171">
        <v>0</v>
      </c>
      <c r="G37" s="171">
        <v>5.9950000000000001</v>
      </c>
      <c r="H37" s="172"/>
      <c r="I37" s="171">
        <v>3.7370000000000001</v>
      </c>
      <c r="J37" s="171">
        <v>4.3470000000000004</v>
      </c>
      <c r="K37" s="171">
        <v>1.5449999999999999</v>
      </c>
      <c r="L37" s="171">
        <v>4.8659999999999997</v>
      </c>
      <c r="M37" s="171">
        <v>9.0530000000000008</v>
      </c>
      <c r="N37" s="171">
        <v>29.324000000000002</v>
      </c>
      <c r="O37" s="174"/>
      <c r="P37" s="171">
        <v>6.2770999999999993E-2</v>
      </c>
      <c r="Q37" s="170">
        <v>4.5</v>
      </c>
      <c r="R37" s="170">
        <v>8.5</v>
      </c>
      <c r="S37" s="170">
        <v>-4</v>
      </c>
      <c r="T37" s="170">
        <v>6</v>
      </c>
      <c r="U37" s="171">
        <v>0.38039000000000001</v>
      </c>
    </row>
    <row r="38" spans="1:21">
      <c r="A38" s="171">
        <v>8</v>
      </c>
      <c r="B38" s="171">
        <v>15.143000000000001</v>
      </c>
      <c r="C38" s="171">
        <v>10.923999999999999</v>
      </c>
      <c r="D38" s="171">
        <v>16.2</v>
      </c>
      <c r="E38" s="171">
        <v>32.21</v>
      </c>
      <c r="F38" s="171">
        <v>5.976</v>
      </c>
      <c r="G38" s="171">
        <v>27.710999999999999</v>
      </c>
      <c r="H38" s="172"/>
      <c r="I38" s="171">
        <v>6.133</v>
      </c>
      <c r="J38" s="171">
        <v>10.281000000000001</v>
      </c>
      <c r="K38" s="171">
        <v>10.228</v>
      </c>
      <c r="L38" s="171">
        <v>15.4</v>
      </c>
      <c r="M38" s="171">
        <v>8.4700000000000006</v>
      </c>
      <c r="N38" s="171">
        <v>17.658999999999999</v>
      </c>
      <c r="O38" s="174"/>
      <c r="P38" s="170">
        <v>0.30952400000000002</v>
      </c>
      <c r="Q38" s="170">
        <v>7.6669999999999998</v>
      </c>
      <c r="R38" s="170">
        <v>5.3330000000000002</v>
      </c>
      <c r="S38" s="170">
        <v>2.3330000000000002</v>
      </c>
      <c r="T38" s="170">
        <v>11</v>
      </c>
      <c r="U38" s="171">
        <v>0.734545</v>
      </c>
    </row>
    <row r="39" spans="1:21">
      <c r="A39" s="171">
        <v>9</v>
      </c>
      <c r="B39" s="171">
        <v>14.856</v>
      </c>
      <c r="C39" s="171">
        <v>15.121</v>
      </c>
      <c r="D39" s="171">
        <v>13.111000000000001</v>
      </c>
      <c r="E39" s="171">
        <v>6.7270000000000003</v>
      </c>
      <c r="F39" s="171">
        <v>22.027999999999999</v>
      </c>
      <c r="G39" s="171">
        <v>22.007999999999999</v>
      </c>
      <c r="H39" s="172"/>
      <c r="I39" s="171">
        <v>4.9260000000000002</v>
      </c>
      <c r="J39" s="171">
        <v>6.3529999999999998</v>
      </c>
      <c r="K39" s="171">
        <v>13.776999999999999</v>
      </c>
      <c r="L39" s="171">
        <v>9.968</v>
      </c>
      <c r="M39" s="171">
        <v>7.6180000000000003</v>
      </c>
      <c r="N39" s="171">
        <v>24.904</v>
      </c>
      <c r="O39" s="174"/>
      <c r="P39" s="170">
        <v>0.24026</v>
      </c>
      <c r="Q39" s="170">
        <v>7.8330000000000002</v>
      </c>
      <c r="R39" s="170">
        <v>5.1669999999999998</v>
      </c>
      <c r="S39" s="170">
        <v>2.6669999999999998</v>
      </c>
      <c r="T39" s="170">
        <v>10</v>
      </c>
      <c r="U39" s="170">
        <v>0.734545</v>
      </c>
    </row>
    <row r="40" spans="1:21">
      <c r="A40" s="171">
        <v>10</v>
      </c>
      <c r="B40" s="171">
        <v>20.013000000000002</v>
      </c>
      <c r="C40" s="171">
        <v>21.625</v>
      </c>
      <c r="D40" s="171">
        <v>26.888000000000002</v>
      </c>
      <c r="E40" s="171">
        <v>36.085999999999999</v>
      </c>
      <c r="F40" s="171">
        <v>21.734999999999999</v>
      </c>
      <c r="G40" s="171">
        <v>27.809000000000001</v>
      </c>
      <c r="H40" s="172"/>
      <c r="I40" s="171">
        <v>21.678000000000001</v>
      </c>
      <c r="J40" s="171">
        <v>23.158999999999999</v>
      </c>
      <c r="K40" s="171">
        <v>20.782</v>
      </c>
      <c r="L40" s="171">
        <v>27.530999999999999</v>
      </c>
      <c r="M40" s="171">
        <v>41.35</v>
      </c>
      <c r="N40" s="171">
        <v>27.978000000000002</v>
      </c>
      <c r="O40" s="174"/>
      <c r="P40" s="171">
        <v>0.69913400000000003</v>
      </c>
      <c r="Q40" s="170">
        <v>6</v>
      </c>
      <c r="R40" s="170">
        <v>7</v>
      </c>
      <c r="S40" s="170">
        <v>-1</v>
      </c>
      <c r="T40" s="170">
        <v>15</v>
      </c>
      <c r="U40" s="171">
        <v>0.89194799999999996</v>
      </c>
    </row>
    <row r="41" spans="1:21">
      <c r="A41" s="171">
        <v>11</v>
      </c>
      <c r="B41" s="171">
        <v>27.177</v>
      </c>
      <c r="C41" s="171">
        <v>30.068000000000001</v>
      </c>
      <c r="D41" s="171">
        <v>30.065000000000001</v>
      </c>
      <c r="E41" s="171">
        <v>43.988999999999997</v>
      </c>
      <c r="F41" s="171">
        <v>26.956</v>
      </c>
      <c r="G41" s="171">
        <v>38.613999999999997</v>
      </c>
      <c r="H41" s="172"/>
      <c r="I41" s="171">
        <v>29.260999999999999</v>
      </c>
      <c r="J41" s="171">
        <v>31.125</v>
      </c>
      <c r="K41" s="171">
        <v>27.311</v>
      </c>
      <c r="L41" s="171">
        <v>29.178000000000001</v>
      </c>
      <c r="M41" s="171">
        <v>44.445</v>
      </c>
      <c r="N41" s="171">
        <v>24.847000000000001</v>
      </c>
      <c r="O41" s="174"/>
      <c r="P41" s="170">
        <v>0.81818199999999996</v>
      </c>
      <c r="Q41" s="170">
        <v>6.8330000000000002</v>
      </c>
      <c r="R41" s="170">
        <v>6.1669999999999998</v>
      </c>
      <c r="S41" s="170">
        <v>0.66669999999999996</v>
      </c>
      <c r="T41" s="170">
        <v>16</v>
      </c>
      <c r="U41" s="170">
        <v>0.93487600000000004</v>
      </c>
    </row>
    <row r="42" spans="1:21">
      <c r="A42" s="171">
        <v>12</v>
      </c>
      <c r="B42" s="171">
        <v>25.178999999999998</v>
      </c>
      <c r="C42" s="171">
        <v>30.93</v>
      </c>
      <c r="D42" s="171">
        <v>26.378</v>
      </c>
      <c r="E42" s="171">
        <v>19.349</v>
      </c>
      <c r="F42" s="171">
        <v>35.840000000000003</v>
      </c>
      <c r="G42" s="171">
        <v>39.174999999999997</v>
      </c>
      <c r="H42" s="172"/>
      <c r="I42" s="171">
        <v>27.577000000000002</v>
      </c>
      <c r="J42" s="171">
        <v>30.54</v>
      </c>
      <c r="K42" s="171">
        <v>24.260999999999999</v>
      </c>
      <c r="L42" s="171">
        <v>30.745000000000001</v>
      </c>
      <c r="M42" s="171">
        <v>53.191000000000003</v>
      </c>
      <c r="N42" s="171">
        <v>24.888000000000002</v>
      </c>
      <c r="O42" s="174"/>
      <c r="P42" s="170">
        <v>0.93722899999999998</v>
      </c>
      <c r="Q42" s="170">
        <v>6.6669999999999998</v>
      </c>
      <c r="R42" s="170">
        <v>6.3330000000000002</v>
      </c>
      <c r="S42" s="170">
        <v>0.33329999999999999</v>
      </c>
      <c r="T42" s="170">
        <v>17</v>
      </c>
      <c r="U42" s="170">
        <v>0.94660200000000005</v>
      </c>
    </row>
    <row r="43" spans="1:21">
      <c r="A43" s="171">
        <v>13</v>
      </c>
      <c r="B43" s="171">
        <v>23.594999999999999</v>
      </c>
      <c r="C43" s="171">
        <v>27.728000000000002</v>
      </c>
      <c r="D43" s="171">
        <v>34.027999999999999</v>
      </c>
      <c r="E43" s="171">
        <v>25.082000000000001</v>
      </c>
      <c r="F43" s="171">
        <v>27.425999999999998</v>
      </c>
      <c r="G43" s="171">
        <v>38.57</v>
      </c>
      <c r="H43" s="172"/>
      <c r="I43" s="171">
        <v>18.972999999999999</v>
      </c>
      <c r="J43" s="171">
        <v>25.533999999999999</v>
      </c>
      <c r="K43" s="171">
        <v>22.553000000000001</v>
      </c>
      <c r="L43" s="171">
        <v>33.880000000000003</v>
      </c>
      <c r="M43" s="171">
        <v>40.703000000000003</v>
      </c>
      <c r="N43" s="171">
        <v>28.337</v>
      </c>
      <c r="O43" s="174"/>
      <c r="P43" s="171">
        <v>0.81818199999999996</v>
      </c>
      <c r="Q43" s="170">
        <v>6.8330000000000002</v>
      </c>
      <c r="R43" s="170">
        <v>6.1669999999999998</v>
      </c>
      <c r="S43" s="170">
        <v>0.66669999999999996</v>
      </c>
      <c r="T43" s="170">
        <v>16</v>
      </c>
      <c r="U43" s="171">
        <v>0.93487600000000004</v>
      </c>
    </row>
    <row r="44" spans="1:21">
      <c r="A44" s="171">
        <v>14</v>
      </c>
      <c r="B44" s="171">
        <v>20.446000000000002</v>
      </c>
      <c r="C44" s="171">
        <v>30.722000000000001</v>
      </c>
      <c r="D44" s="171">
        <v>31.623999999999999</v>
      </c>
      <c r="E44" s="171">
        <v>30.626000000000001</v>
      </c>
      <c r="F44" s="171">
        <v>17.141999999999999</v>
      </c>
      <c r="G44" s="171">
        <v>31.617999999999999</v>
      </c>
      <c r="H44" s="172"/>
      <c r="I44" s="171">
        <v>32.948</v>
      </c>
      <c r="J44" s="171">
        <v>25.812000000000001</v>
      </c>
      <c r="K44" s="171">
        <v>29.643000000000001</v>
      </c>
      <c r="L44" s="171">
        <v>29.902999999999999</v>
      </c>
      <c r="M44" s="171">
        <v>0</v>
      </c>
      <c r="N44" s="171">
        <v>25.125</v>
      </c>
      <c r="O44" s="174"/>
      <c r="P44" s="170">
        <v>0.58874499999999996</v>
      </c>
      <c r="Q44" s="170">
        <v>7.1669999999999998</v>
      </c>
      <c r="R44" s="170">
        <v>5.8330000000000002</v>
      </c>
      <c r="S44" s="170">
        <v>1.333</v>
      </c>
      <c r="T44" s="170">
        <v>14</v>
      </c>
      <c r="U44" s="170">
        <v>0.89194799999999996</v>
      </c>
    </row>
    <row r="45" spans="1:21">
      <c r="A45" s="171">
        <v>15</v>
      </c>
      <c r="B45" s="171">
        <v>11.493</v>
      </c>
      <c r="C45" s="171">
        <v>26.675999999999998</v>
      </c>
      <c r="D45" s="171">
        <v>33.582999999999998</v>
      </c>
      <c r="E45" s="171">
        <v>41.728000000000002</v>
      </c>
      <c r="F45" s="171">
        <v>22.042999999999999</v>
      </c>
      <c r="G45" s="171">
        <v>29.097000000000001</v>
      </c>
      <c r="H45" s="172"/>
      <c r="I45" s="171">
        <v>11.539</v>
      </c>
      <c r="J45" s="171">
        <v>28.404</v>
      </c>
      <c r="K45" s="171">
        <v>20.527999999999999</v>
      </c>
      <c r="L45" s="171">
        <v>34.526000000000003</v>
      </c>
      <c r="M45" s="171">
        <v>20.696000000000002</v>
      </c>
      <c r="N45" s="171">
        <v>27.533999999999999</v>
      </c>
      <c r="O45" s="174"/>
      <c r="P45" s="171">
        <v>0.58874499999999996</v>
      </c>
      <c r="Q45" s="170">
        <v>7.1669999999999998</v>
      </c>
      <c r="R45" s="170">
        <v>5.8330000000000002</v>
      </c>
      <c r="S45" s="170">
        <v>1.333</v>
      </c>
      <c r="T45" s="170">
        <v>14</v>
      </c>
      <c r="U45" s="171">
        <v>0.89194799999999996</v>
      </c>
    </row>
    <row r="46" spans="1:21">
      <c r="A46" s="171">
        <v>16</v>
      </c>
      <c r="B46" s="171">
        <v>8.9870000000000001</v>
      </c>
      <c r="C46" s="171">
        <v>23.901</v>
      </c>
      <c r="D46" s="171">
        <v>25.885999999999999</v>
      </c>
      <c r="E46" s="171">
        <v>39.530999999999999</v>
      </c>
      <c r="F46" s="171">
        <v>19.664999999999999</v>
      </c>
      <c r="G46" s="171">
        <v>34.298999999999999</v>
      </c>
      <c r="H46" s="172"/>
      <c r="I46" s="171">
        <v>0</v>
      </c>
      <c r="J46" s="171">
        <v>31.553000000000001</v>
      </c>
      <c r="K46" s="171">
        <v>4.3259999999999996</v>
      </c>
      <c r="L46" s="171">
        <v>35.213999999999999</v>
      </c>
      <c r="M46" s="171">
        <v>38.024000000000001</v>
      </c>
      <c r="N46" s="171">
        <v>18.236000000000001</v>
      </c>
      <c r="O46" s="174"/>
      <c r="P46" s="170">
        <v>0.69913400000000003</v>
      </c>
      <c r="Q46" s="170">
        <v>7</v>
      </c>
      <c r="R46" s="170">
        <v>6</v>
      </c>
      <c r="S46" s="170">
        <v>1</v>
      </c>
      <c r="T46" s="170">
        <v>15</v>
      </c>
      <c r="U46" s="170">
        <v>0.89194799999999996</v>
      </c>
    </row>
    <row r="47" spans="1:21" s="176" customFormat="1">
      <c r="A47" s="171">
        <v>17</v>
      </c>
      <c r="B47" s="171">
        <v>23.033999999999999</v>
      </c>
      <c r="C47" s="171">
        <v>23.914999999999999</v>
      </c>
      <c r="D47" s="171">
        <v>25.46</v>
      </c>
      <c r="E47" s="171">
        <v>44.81</v>
      </c>
      <c r="F47" s="171">
        <v>0</v>
      </c>
      <c r="G47" s="171">
        <v>36.494</v>
      </c>
      <c r="H47" s="172"/>
      <c r="I47" s="171">
        <v>6.2329999999999997</v>
      </c>
      <c r="J47" s="171">
        <v>24.632000000000001</v>
      </c>
      <c r="K47" s="171">
        <v>4.8099999999999998E-4</v>
      </c>
      <c r="L47" s="171">
        <v>31.286000000000001</v>
      </c>
      <c r="M47" s="171">
        <v>11.5</v>
      </c>
      <c r="N47" s="171">
        <v>0</v>
      </c>
      <c r="O47" s="191"/>
      <c r="P47" s="190">
        <v>0.255411</v>
      </c>
      <c r="Q47" s="190">
        <v>7.75</v>
      </c>
      <c r="R47" s="190">
        <v>5.25</v>
      </c>
      <c r="S47" s="190">
        <v>2.5</v>
      </c>
      <c r="T47" s="190">
        <v>10.5</v>
      </c>
      <c r="U47" s="190">
        <v>0.734545</v>
      </c>
    </row>
    <row r="48" spans="1:21" s="176" customFormat="1">
      <c r="A48" s="171">
        <v>18</v>
      </c>
      <c r="B48" s="171">
        <v>27.707999999999998</v>
      </c>
      <c r="C48" s="171">
        <v>26.776</v>
      </c>
      <c r="D48" s="171">
        <v>20.923999999999999</v>
      </c>
      <c r="E48" s="171">
        <v>41.338000000000001</v>
      </c>
      <c r="F48" s="171">
        <v>0.82699999999999996</v>
      </c>
      <c r="G48" s="171">
        <v>8.8379999999999992</v>
      </c>
      <c r="H48" s="172"/>
      <c r="I48" s="171">
        <v>28.39</v>
      </c>
      <c r="J48" s="171">
        <v>3.181</v>
      </c>
      <c r="K48" s="171">
        <v>16.478000000000002</v>
      </c>
      <c r="L48" s="171">
        <v>15.343</v>
      </c>
      <c r="M48" s="171">
        <v>5.3650000000000002</v>
      </c>
      <c r="N48" s="171">
        <v>4.0519999999999996</v>
      </c>
      <c r="O48" s="191"/>
      <c r="P48" s="190">
        <v>0.39393899999999998</v>
      </c>
      <c r="Q48" s="190">
        <v>7.5</v>
      </c>
      <c r="R48" s="190">
        <v>5.5</v>
      </c>
      <c r="S48" s="190">
        <v>2</v>
      </c>
      <c r="T48" s="190">
        <v>12</v>
      </c>
      <c r="U48" s="190">
        <v>0.734545</v>
      </c>
    </row>
    <row r="49" spans="1:21" s="176" customFormat="1">
      <c r="A49" s="171">
        <v>19</v>
      </c>
      <c r="B49" s="171">
        <v>36.162999999999997</v>
      </c>
      <c r="C49" s="171">
        <v>26.228000000000002</v>
      </c>
      <c r="D49" s="171">
        <v>44.966000000000001</v>
      </c>
      <c r="E49" s="171">
        <v>25.617999999999999</v>
      </c>
      <c r="F49" s="171">
        <v>15.478999999999999</v>
      </c>
      <c r="G49" s="171">
        <v>0</v>
      </c>
      <c r="H49" s="172"/>
      <c r="I49" s="171">
        <v>3.4950000000000001</v>
      </c>
      <c r="J49" s="171">
        <v>20.509</v>
      </c>
      <c r="K49" s="171">
        <v>19.791</v>
      </c>
      <c r="L49" s="171">
        <v>0</v>
      </c>
      <c r="M49" s="171">
        <v>19.686</v>
      </c>
      <c r="N49" s="171">
        <v>27.603999999999999</v>
      </c>
      <c r="O49" s="191"/>
      <c r="P49" s="190">
        <v>0.32900400000000002</v>
      </c>
      <c r="Q49" s="190">
        <v>7.5830000000000002</v>
      </c>
      <c r="R49" s="190">
        <v>5.4169999999999998</v>
      </c>
      <c r="S49" s="190">
        <v>2.1669999999999998</v>
      </c>
      <c r="T49" s="190">
        <v>11.5</v>
      </c>
      <c r="U49" s="190">
        <v>0.734545</v>
      </c>
    </row>
    <row r="50" spans="1:21" s="176" customFormat="1">
      <c r="A50" s="171">
        <v>20</v>
      </c>
      <c r="B50" s="171">
        <v>2.3740000000000001</v>
      </c>
      <c r="C50" s="171">
        <v>3.391</v>
      </c>
      <c r="D50" s="171">
        <v>9.61</v>
      </c>
      <c r="E50" s="171">
        <v>5.1980000000000004</v>
      </c>
      <c r="F50" s="171">
        <v>12.811999999999999</v>
      </c>
      <c r="G50" s="171">
        <v>15.954000000000001</v>
      </c>
      <c r="H50" s="172"/>
      <c r="I50" s="171">
        <v>5.5900000000000004E-4</v>
      </c>
      <c r="J50" s="171">
        <v>22.22</v>
      </c>
      <c r="K50" s="171">
        <v>2.4899999999999998E-4</v>
      </c>
      <c r="L50" s="171">
        <v>8.2349999999999994</v>
      </c>
      <c r="M50" s="171">
        <v>65.308000000000007</v>
      </c>
      <c r="N50" s="171">
        <v>30.698</v>
      </c>
      <c r="O50" s="191"/>
      <c r="P50" s="190">
        <v>0.69913400000000003</v>
      </c>
      <c r="Q50" s="190">
        <v>6</v>
      </c>
      <c r="R50" s="190">
        <v>7</v>
      </c>
      <c r="S50" s="190">
        <v>-1</v>
      </c>
      <c r="T50" s="190">
        <v>15</v>
      </c>
      <c r="U50" s="190">
        <v>0.89194799999999996</v>
      </c>
    </row>
    <row r="51" spans="1:21" s="176" customFormat="1">
      <c r="A51" s="171">
        <v>21</v>
      </c>
      <c r="B51" s="171">
        <v>0</v>
      </c>
      <c r="C51" s="171">
        <v>20.327999999999999</v>
      </c>
      <c r="D51" s="171">
        <v>0</v>
      </c>
      <c r="E51" s="171">
        <v>17.405000000000001</v>
      </c>
      <c r="F51" s="171">
        <v>11.308</v>
      </c>
      <c r="G51" s="171">
        <v>25.59</v>
      </c>
      <c r="H51" s="172"/>
      <c r="I51" s="171">
        <v>17.16</v>
      </c>
      <c r="J51" s="171">
        <v>5.8</v>
      </c>
      <c r="K51" s="171">
        <v>18.991</v>
      </c>
      <c r="L51" s="171">
        <v>18.832999999999998</v>
      </c>
      <c r="M51" s="171">
        <v>40.667999999999999</v>
      </c>
      <c r="N51" s="171">
        <v>34.018999999999998</v>
      </c>
      <c r="O51" s="191"/>
      <c r="P51" s="190">
        <v>0.290043</v>
      </c>
      <c r="Q51" s="190">
        <v>5.3330000000000002</v>
      </c>
      <c r="R51" s="190">
        <v>7.6669999999999998</v>
      </c>
      <c r="S51" s="190">
        <v>-2.3330000000000002</v>
      </c>
      <c r="T51" s="190">
        <v>11</v>
      </c>
      <c r="U51" s="190">
        <v>0.734545</v>
      </c>
    </row>
    <row r="52" spans="1:21" s="176" customFormat="1">
      <c r="A52" s="171">
        <v>22</v>
      </c>
      <c r="B52" s="171">
        <v>5.62</v>
      </c>
      <c r="C52" s="171">
        <v>15.500999999999999</v>
      </c>
      <c r="D52" s="171">
        <v>7.1529999999999996</v>
      </c>
      <c r="E52" s="171">
        <v>16.931999999999999</v>
      </c>
      <c r="F52" s="171">
        <v>5.9080000000000004</v>
      </c>
      <c r="G52" s="171">
        <v>21.617000000000001</v>
      </c>
      <c r="H52" s="172"/>
      <c r="I52" s="171">
        <v>2.1709999999999998</v>
      </c>
      <c r="J52" s="171">
        <v>14.746</v>
      </c>
      <c r="K52" s="171">
        <v>17.131</v>
      </c>
      <c r="L52" s="171">
        <v>18.414999999999999</v>
      </c>
      <c r="M52" s="171">
        <v>2.2189999999999999</v>
      </c>
      <c r="N52" s="171">
        <v>16.001000000000001</v>
      </c>
      <c r="O52" s="191"/>
      <c r="P52" s="190">
        <v>0.93722899999999998</v>
      </c>
      <c r="Q52" s="190">
        <v>6.6669999999999998</v>
      </c>
      <c r="R52" s="190">
        <v>6.3330000000000002</v>
      </c>
      <c r="S52" s="190">
        <v>0.33329999999999999</v>
      </c>
      <c r="T52" s="190">
        <v>17</v>
      </c>
      <c r="U52" s="190">
        <v>0.94660200000000005</v>
      </c>
    </row>
    <row r="53" spans="1:21" s="176" customFormat="1">
      <c r="A53" s="171">
        <v>23</v>
      </c>
      <c r="B53" s="171">
        <v>0</v>
      </c>
      <c r="C53" s="171">
        <v>0</v>
      </c>
      <c r="D53" s="171">
        <v>7.13</v>
      </c>
      <c r="E53" s="171">
        <v>2.3769999999999998</v>
      </c>
      <c r="F53" s="171">
        <v>0.32200000000000001</v>
      </c>
      <c r="G53" s="171">
        <v>0</v>
      </c>
      <c r="H53" s="172"/>
      <c r="I53" s="171">
        <v>1.8260000000000001</v>
      </c>
      <c r="J53" s="171">
        <v>0</v>
      </c>
      <c r="K53" s="171">
        <v>1.55E-4</v>
      </c>
      <c r="L53" s="171">
        <v>3.1819999999999999</v>
      </c>
      <c r="M53" s="171">
        <v>22.931000000000001</v>
      </c>
      <c r="N53" s="171">
        <v>0</v>
      </c>
      <c r="O53" s="191"/>
      <c r="P53" s="190">
        <v>0.69696999999999998</v>
      </c>
      <c r="Q53" s="190">
        <v>6</v>
      </c>
      <c r="R53" s="190">
        <v>7</v>
      </c>
      <c r="S53" s="190">
        <v>-1</v>
      </c>
      <c r="T53" s="190">
        <v>15</v>
      </c>
      <c r="U53" s="190">
        <v>0.89194799999999996</v>
      </c>
    </row>
    <row r="54" spans="1:21" s="176" customFormat="1">
      <c r="A54" s="171">
        <v>24</v>
      </c>
      <c r="B54" s="171">
        <v>2.5659999999999998</v>
      </c>
      <c r="C54" s="171">
        <v>7.8419999999999996</v>
      </c>
      <c r="D54" s="171">
        <v>13.340999999999999</v>
      </c>
      <c r="E54" s="171">
        <v>7.9649999999999999</v>
      </c>
      <c r="F54" s="171">
        <v>4.1109999999999998</v>
      </c>
      <c r="G54" s="171">
        <v>6.4160000000000004</v>
      </c>
      <c r="H54" s="172"/>
      <c r="I54" s="171">
        <v>1.9799999999999999E-4</v>
      </c>
      <c r="J54" s="171">
        <v>6.024</v>
      </c>
      <c r="K54" s="171">
        <v>1.4300000000000001E-4</v>
      </c>
      <c r="L54" s="171">
        <v>0</v>
      </c>
      <c r="M54" s="171">
        <v>0</v>
      </c>
      <c r="N54" s="171">
        <v>14.536</v>
      </c>
      <c r="O54" s="191"/>
      <c r="P54" s="190">
        <v>0.12554100000000001</v>
      </c>
      <c r="Q54" s="190">
        <v>8.1669999999999998</v>
      </c>
      <c r="R54" s="190">
        <v>4.8330000000000002</v>
      </c>
      <c r="S54" s="190">
        <v>3.3330000000000002</v>
      </c>
      <c r="T54" s="190">
        <v>8</v>
      </c>
      <c r="U54" s="190">
        <v>0.60862300000000003</v>
      </c>
    </row>
    <row r="55" spans="1:21" s="176" customFormat="1">
      <c r="O55" s="191"/>
      <c r="P55" s="189"/>
      <c r="Q55" s="189"/>
      <c r="R55" s="189"/>
      <c r="S55" s="189"/>
      <c r="T55" s="189"/>
      <c r="U55" s="189"/>
    </row>
    <row r="56" spans="1:21" s="176" customFormat="1">
      <c r="O56" s="191"/>
      <c r="P56" s="189"/>
      <c r="Q56" s="189"/>
      <c r="R56" s="189"/>
      <c r="S56" s="189"/>
      <c r="T56" s="189"/>
      <c r="U56" s="189"/>
    </row>
    <row r="57" spans="1:21" s="176" customFormat="1"/>
    <row r="59" spans="1:21">
      <c r="A59" s="265" t="s">
        <v>15900</v>
      </c>
      <c r="B59" s="266"/>
      <c r="C59" s="266"/>
      <c r="D59" s="266"/>
      <c r="E59" s="266"/>
      <c r="F59" s="266"/>
      <c r="G59" s="266"/>
      <c r="H59" s="266"/>
      <c r="I59" s="266"/>
      <c r="J59" s="266"/>
      <c r="K59" s="266"/>
      <c r="L59" s="266"/>
      <c r="M59" s="266"/>
      <c r="N59" s="266"/>
      <c r="P59" s="262" t="s">
        <v>15832</v>
      </c>
      <c r="Q59" s="262"/>
      <c r="R59" s="262"/>
      <c r="S59" s="262"/>
      <c r="T59" s="262"/>
      <c r="U59" s="262"/>
    </row>
    <row r="60" spans="1:21">
      <c r="A60" s="171" t="s">
        <v>15897</v>
      </c>
      <c r="B60" s="260" t="s">
        <v>15576</v>
      </c>
      <c r="C60" s="260"/>
      <c r="D60" s="260"/>
      <c r="E60" s="260"/>
      <c r="F60" s="260"/>
      <c r="G60" s="260"/>
      <c r="H60" s="172"/>
      <c r="I60" s="260" t="s">
        <v>15930</v>
      </c>
      <c r="J60" s="260"/>
      <c r="K60" s="260"/>
      <c r="L60" s="260"/>
      <c r="M60" s="260"/>
      <c r="N60" s="260"/>
      <c r="O60" s="175"/>
      <c r="P60" s="173" t="s">
        <v>15534</v>
      </c>
      <c r="Q60" s="173" t="s">
        <v>15896</v>
      </c>
      <c r="R60" s="173" t="s">
        <v>15929</v>
      </c>
      <c r="S60" s="173" t="s">
        <v>15537</v>
      </c>
      <c r="T60" s="173" t="s">
        <v>15538</v>
      </c>
      <c r="U60" s="173" t="s">
        <v>15539</v>
      </c>
    </row>
    <row r="61" spans="1:21">
      <c r="A61" s="171">
        <v>1</v>
      </c>
      <c r="B61" s="171">
        <v>173</v>
      </c>
      <c r="C61" s="171">
        <v>151</v>
      </c>
      <c r="D61" s="171">
        <v>172</v>
      </c>
      <c r="E61" s="171">
        <v>232</v>
      </c>
      <c r="F61" s="171">
        <v>105</v>
      </c>
      <c r="G61" s="171">
        <v>146</v>
      </c>
      <c r="H61" s="172"/>
      <c r="I61" s="171">
        <v>75</v>
      </c>
      <c r="J61" s="171">
        <v>51</v>
      </c>
      <c r="K61" s="171">
        <v>62</v>
      </c>
      <c r="L61" s="171">
        <v>48</v>
      </c>
      <c r="M61" s="171">
        <v>4</v>
      </c>
      <c r="N61" s="171">
        <v>153</v>
      </c>
      <c r="O61" s="174"/>
      <c r="P61" s="170">
        <v>1.5152000000000001E-2</v>
      </c>
      <c r="Q61" s="170">
        <v>9</v>
      </c>
      <c r="R61" s="170">
        <v>4</v>
      </c>
      <c r="S61" s="170">
        <v>5</v>
      </c>
      <c r="T61" s="170">
        <v>3</v>
      </c>
      <c r="U61" s="170">
        <v>0.12242400000000001</v>
      </c>
    </row>
    <row r="62" spans="1:21">
      <c r="A62" s="171">
        <v>2</v>
      </c>
      <c r="B62" s="171">
        <v>13</v>
      </c>
      <c r="C62" s="171">
        <v>47</v>
      </c>
      <c r="D62" s="171">
        <v>138</v>
      </c>
      <c r="E62" s="171">
        <v>193</v>
      </c>
      <c r="F62" s="171">
        <v>46</v>
      </c>
      <c r="G62" s="171">
        <v>103</v>
      </c>
      <c r="H62" s="172"/>
      <c r="I62" s="171">
        <v>0</v>
      </c>
      <c r="J62" s="171">
        <v>20</v>
      </c>
      <c r="K62" s="171">
        <v>3</v>
      </c>
      <c r="L62" s="171">
        <v>29</v>
      </c>
      <c r="M62" s="171">
        <v>0</v>
      </c>
      <c r="N62" s="171">
        <v>65</v>
      </c>
      <c r="O62" s="174"/>
      <c r="P62" s="170">
        <v>3.8961000000000003E-2</v>
      </c>
      <c r="Q62" s="170">
        <v>8.6669999999999998</v>
      </c>
      <c r="R62" s="170">
        <v>4.3330000000000002</v>
      </c>
      <c r="S62" s="170">
        <v>4.3330000000000002</v>
      </c>
      <c r="T62" s="170">
        <v>5</v>
      </c>
      <c r="U62" s="170">
        <v>0.23610400000000001</v>
      </c>
    </row>
    <row r="63" spans="1:21">
      <c r="A63" s="171">
        <v>3</v>
      </c>
      <c r="B63" s="171">
        <v>0</v>
      </c>
      <c r="C63" s="171">
        <v>27</v>
      </c>
      <c r="D63" s="171">
        <v>55</v>
      </c>
      <c r="E63" s="171">
        <v>84</v>
      </c>
      <c r="F63" s="171">
        <v>15</v>
      </c>
      <c r="G63" s="171">
        <v>19</v>
      </c>
      <c r="H63" s="172"/>
      <c r="I63" s="171">
        <v>16</v>
      </c>
      <c r="J63" s="171">
        <v>5</v>
      </c>
      <c r="K63" s="171">
        <v>49</v>
      </c>
      <c r="L63" s="171">
        <v>0</v>
      </c>
      <c r="M63" s="171">
        <v>106</v>
      </c>
      <c r="N63" s="171">
        <v>10</v>
      </c>
      <c r="O63" s="174"/>
      <c r="P63" s="171">
        <v>0.62337699999999996</v>
      </c>
      <c r="Q63" s="170">
        <v>7.0830000000000002</v>
      </c>
      <c r="R63" s="170">
        <v>5.9169999999999998</v>
      </c>
      <c r="S63" s="170">
        <v>1.167</v>
      </c>
      <c r="T63" s="170">
        <v>14.5</v>
      </c>
      <c r="U63" s="171">
        <v>0.79529700000000003</v>
      </c>
    </row>
    <row r="64" spans="1:21">
      <c r="A64" s="171">
        <v>4</v>
      </c>
      <c r="B64" s="171">
        <v>26</v>
      </c>
      <c r="C64" s="171">
        <v>26</v>
      </c>
      <c r="D64" s="171">
        <v>6</v>
      </c>
      <c r="E64" s="171">
        <v>35</v>
      </c>
      <c r="F64" s="171">
        <v>24</v>
      </c>
      <c r="G64" s="171">
        <v>40</v>
      </c>
      <c r="H64" s="172"/>
      <c r="I64" s="171">
        <v>3</v>
      </c>
      <c r="J64" s="171">
        <v>0</v>
      </c>
      <c r="K64" s="171">
        <v>0</v>
      </c>
      <c r="L64" s="171">
        <v>13</v>
      </c>
      <c r="M64" s="171">
        <v>1</v>
      </c>
      <c r="N64" s="171">
        <v>2</v>
      </c>
      <c r="O64" s="174"/>
      <c r="P64" s="171">
        <v>4.3290000000000004E-3</v>
      </c>
      <c r="Q64" s="170">
        <v>9.3330000000000002</v>
      </c>
      <c r="R64" s="170">
        <v>3.6669999999999998</v>
      </c>
      <c r="S64" s="170">
        <v>5.6669999999999998</v>
      </c>
      <c r="T64" s="170">
        <v>1</v>
      </c>
      <c r="U64" s="171">
        <v>0.104935</v>
      </c>
    </row>
    <row r="65" spans="1:21">
      <c r="A65" s="171">
        <v>5</v>
      </c>
      <c r="B65" s="171">
        <v>0</v>
      </c>
      <c r="C65" s="171">
        <v>0</v>
      </c>
      <c r="D65" s="171">
        <v>75</v>
      </c>
      <c r="E65" s="171">
        <v>4</v>
      </c>
      <c r="F65" s="171">
        <v>1</v>
      </c>
      <c r="G65" s="171">
        <v>0</v>
      </c>
      <c r="H65" s="172"/>
      <c r="I65" s="171">
        <v>0</v>
      </c>
      <c r="J65" s="171">
        <v>0</v>
      </c>
      <c r="K65" s="171">
        <v>0</v>
      </c>
      <c r="L65" s="171">
        <v>33</v>
      </c>
      <c r="M65" s="171">
        <v>0</v>
      </c>
      <c r="N65" s="171">
        <v>42</v>
      </c>
      <c r="O65" s="174"/>
      <c r="P65" s="170">
        <v>0.84848500000000004</v>
      </c>
      <c r="Q65" s="170">
        <v>6.8330000000000002</v>
      </c>
      <c r="R65" s="170">
        <v>6.1669999999999998</v>
      </c>
      <c r="S65" s="170">
        <v>0.66669999999999996</v>
      </c>
      <c r="T65" s="170">
        <v>16</v>
      </c>
      <c r="U65" s="170">
        <v>0.89422900000000005</v>
      </c>
    </row>
    <row r="66" spans="1:21">
      <c r="A66" s="171">
        <v>6</v>
      </c>
      <c r="B66" s="171">
        <v>0</v>
      </c>
      <c r="C66" s="171">
        <v>59</v>
      </c>
      <c r="D66" s="171">
        <v>42</v>
      </c>
      <c r="E66" s="171">
        <v>8</v>
      </c>
      <c r="F66" s="171">
        <v>23</v>
      </c>
      <c r="G66" s="171">
        <v>56</v>
      </c>
      <c r="H66" s="172"/>
      <c r="I66" s="171">
        <v>0</v>
      </c>
      <c r="J66" s="171">
        <v>29</v>
      </c>
      <c r="K66" s="171">
        <v>80</v>
      </c>
      <c r="L66" s="171">
        <v>0</v>
      </c>
      <c r="M66" s="171">
        <v>84</v>
      </c>
      <c r="N66" s="171">
        <v>23</v>
      </c>
      <c r="O66" s="174"/>
      <c r="P66" s="170">
        <v>0.97835499999999997</v>
      </c>
      <c r="Q66" s="170">
        <v>6.4169999999999998</v>
      </c>
      <c r="R66" s="170">
        <v>6.5830000000000002</v>
      </c>
      <c r="S66" s="170">
        <v>-0.16669999999999999</v>
      </c>
      <c r="T66" s="170">
        <v>17.5</v>
      </c>
      <c r="U66" s="170">
        <v>0.98813899999999999</v>
      </c>
    </row>
    <row r="67" spans="1:21">
      <c r="A67" s="171">
        <v>7</v>
      </c>
      <c r="B67" s="171">
        <v>0</v>
      </c>
      <c r="C67" s="171">
        <v>0</v>
      </c>
      <c r="D67" s="171">
        <v>0</v>
      </c>
      <c r="E67" s="171">
        <v>16</v>
      </c>
      <c r="F67" s="171">
        <v>0</v>
      </c>
      <c r="G67" s="171">
        <v>18</v>
      </c>
      <c r="H67" s="172"/>
      <c r="I67" s="171">
        <v>20</v>
      </c>
      <c r="J67" s="171">
        <v>11</v>
      </c>
      <c r="K67" s="171">
        <v>16</v>
      </c>
      <c r="L67" s="171">
        <v>28</v>
      </c>
      <c r="M67" s="171">
        <v>46</v>
      </c>
      <c r="N67" s="171">
        <v>78</v>
      </c>
      <c r="O67" s="174"/>
      <c r="P67" s="170">
        <v>1.5152000000000001E-2</v>
      </c>
      <c r="Q67" s="170">
        <v>4.0830000000000002</v>
      </c>
      <c r="R67" s="170">
        <v>8.9169999999999998</v>
      </c>
      <c r="S67" s="170">
        <v>-4.8330000000000002</v>
      </c>
      <c r="T67" s="170">
        <v>3.5</v>
      </c>
      <c r="U67" s="170">
        <v>0.12242400000000001</v>
      </c>
    </row>
    <row r="68" spans="1:21">
      <c r="A68" s="171">
        <v>8</v>
      </c>
      <c r="B68" s="171">
        <v>100</v>
      </c>
      <c r="C68" s="171">
        <v>99</v>
      </c>
      <c r="D68" s="171">
        <v>45</v>
      </c>
      <c r="E68" s="171">
        <v>176</v>
      </c>
      <c r="F68" s="171">
        <v>15</v>
      </c>
      <c r="G68" s="171">
        <v>85</v>
      </c>
      <c r="H68" s="172"/>
      <c r="I68" s="171">
        <v>31</v>
      </c>
      <c r="J68" s="171">
        <v>47</v>
      </c>
      <c r="K68" s="171">
        <v>56</v>
      </c>
      <c r="L68" s="171">
        <v>30</v>
      </c>
      <c r="M68" s="171">
        <v>0</v>
      </c>
      <c r="N68" s="171">
        <v>41</v>
      </c>
      <c r="O68" s="174"/>
      <c r="P68" s="170">
        <v>9.3074000000000004E-2</v>
      </c>
      <c r="Q68" s="170">
        <v>8.3330000000000002</v>
      </c>
      <c r="R68" s="170">
        <v>4.6669999999999998</v>
      </c>
      <c r="S68" s="170">
        <v>3.6669999999999998</v>
      </c>
      <c r="T68" s="170">
        <v>7</v>
      </c>
      <c r="U68" s="170">
        <v>0.322301</v>
      </c>
    </row>
    <row r="69" spans="1:21">
      <c r="A69" s="171">
        <v>9</v>
      </c>
      <c r="B69" s="171">
        <v>77</v>
      </c>
      <c r="C69" s="171">
        <v>84</v>
      </c>
      <c r="D69" s="171">
        <v>47</v>
      </c>
      <c r="E69" s="171">
        <v>20</v>
      </c>
      <c r="F69" s="171">
        <v>65</v>
      </c>
      <c r="G69" s="171">
        <v>129</v>
      </c>
      <c r="H69" s="172"/>
      <c r="I69" s="171">
        <v>27</v>
      </c>
      <c r="J69" s="171">
        <v>15</v>
      </c>
      <c r="K69" s="171">
        <v>53</v>
      </c>
      <c r="L69" s="171">
        <v>19</v>
      </c>
      <c r="M69" s="171">
        <v>0</v>
      </c>
      <c r="N69" s="171">
        <v>124</v>
      </c>
      <c r="O69" s="174"/>
      <c r="P69" s="170">
        <v>0.13203500000000001</v>
      </c>
      <c r="Q69" s="170">
        <v>8.1669999999999998</v>
      </c>
      <c r="R69" s="170">
        <v>4.8330000000000002</v>
      </c>
      <c r="S69" s="170">
        <v>3.3330000000000002</v>
      </c>
      <c r="T69" s="170">
        <v>8</v>
      </c>
      <c r="U69" s="170">
        <v>0.35561300000000001</v>
      </c>
    </row>
    <row r="70" spans="1:21">
      <c r="A70" s="171">
        <v>10</v>
      </c>
      <c r="B70" s="171">
        <v>75</v>
      </c>
      <c r="C70" s="171">
        <v>109</v>
      </c>
      <c r="D70" s="171">
        <v>145</v>
      </c>
      <c r="E70" s="171">
        <v>230</v>
      </c>
      <c r="F70" s="171">
        <v>139</v>
      </c>
      <c r="G70" s="171">
        <v>149</v>
      </c>
      <c r="H70" s="172"/>
      <c r="I70" s="171">
        <v>102</v>
      </c>
      <c r="J70" s="171">
        <v>89</v>
      </c>
      <c r="K70" s="171">
        <v>135</v>
      </c>
      <c r="L70" s="171">
        <v>91</v>
      </c>
      <c r="M70" s="171">
        <v>0</v>
      </c>
      <c r="N70" s="171">
        <v>91</v>
      </c>
      <c r="O70" s="174"/>
      <c r="P70" s="170">
        <v>5.8442000000000001E-2</v>
      </c>
      <c r="Q70" s="170">
        <v>8.5</v>
      </c>
      <c r="R70" s="170">
        <v>4.5</v>
      </c>
      <c r="S70" s="170">
        <v>4</v>
      </c>
      <c r="T70" s="170">
        <v>6</v>
      </c>
      <c r="U70" s="170">
        <v>0.28332499999999999</v>
      </c>
    </row>
    <row r="71" spans="1:21">
      <c r="A71" s="171">
        <v>11</v>
      </c>
      <c r="B71" s="171">
        <v>108</v>
      </c>
      <c r="C71" s="171">
        <v>97</v>
      </c>
      <c r="D71" s="171">
        <v>175</v>
      </c>
      <c r="E71" s="171">
        <v>207</v>
      </c>
      <c r="F71" s="171">
        <v>197</v>
      </c>
      <c r="G71" s="171">
        <v>188</v>
      </c>
      <c r="H71" s="172"/>
      <c r="I71" s="171">
        <v>103</v>
      </c>
      <c r="J71" s="171">
        <v>109</v>
      </c>
      <c r="K71" s="171">
        <v>258</v>
      </c>
      <c r="L71" s="171">
        <v>122</v>
      </c>
      <c r="M71" s="171">
        <v>0</v>
      </c>
      <c r="N71" s="171">
        <v>115</v>
      </c>
      <c r="O71" s="174"/>
      <c r="P71" s="170">
        <v>0.484848</v>
      </c>
      <c r="Q71" s="170">
        <v>7.3330000000000002</v>
      </c>
      <c r="R71" s="170">
        <v>5.6669999999999998</v>
      </c>
      <c r="S71" s="170">
        <v>1.667</v>
      </c>
      <c r="T71" s="170">
        <v>13</v>
      </c>
      <c r="U71" s="170">
        <v>0.78351499999999996</v>
      </c>
    </row>
    <row r="72" spans="1:21">
      <c r="A72" s="171">
        <v>12</v>
      </c>
      <c r="B72" s="171">
        <v>117</v>
      </c>
      <c r="C72" s="171">
        <v>113</v>
      </c>
      <c r="D72" s="171">
        <v>116</v>
      </c>
      <c r="E72" s="171">
        <v>123</v>
      </c>
      <c r="F72" s="171">
        <v>161</v>
      </c>
      <c r="G72" s="171">
        <v>116</v>
      </c>
      <c r="H72" s="172"/>
      <c r="I72" s="171">
        <v>148</v>
      </c>
      <c r="J72" s="171">
        <v>143</v>
      </c>
      <c r="K72" s="171">
        <v>236</v>
      </c>
      <c r="L72" s="171">
        <v>195</v>
      </c>
      <c r="M72" s="171">
        <v>0</v>
      </c>
      <c r="N72" s="171">
        <v>139</v>
      </c>
      <c r="O72" s="174"/>
      <c r="P72" s="170">
        <v>0.16450200000000001</v>
      </c>
      <c r="Q72" s="170">
        <v>5</v>
      </c>
      <c r="R72" s="170">
        <v>8</v>
      </c>
      <c r="S72" s="170">
        <v>-3</v>
      </c>
      <c r="T72" s="170">
        <v>9</v>
      </c>
      <c r="U72" s="170">
        <v>0.39875300000000002</v>
      </c>
    </row>
    <row r="73" spans="1:21">
      <c r="A73" s="171">
        <v>13</v>
      </c>
      <c r="B73" s="171">
        <v>146</v>
      </c>
      <c r="C73" s="171">
        <v>108</v>
      </c>
      <c r="D73" s="171">
        <v>216</v>
      </c>
      <c r="E73" s="171">
        <v>132</v>
      </c>
      <c r="F73" s="171">
        <v>226</v>
      </c>
      <c r="G73" s="171">
        <v>116</v>
      </c>
      <c r="H73" s="172"/>
      <c r="I73" s="171">
        <v>95</v>
      </c>
      <c r="J73" s="171">
        <v>158</v>
      </c>
      <c r="K73" s="171">
        <v>87</v>
      </c>
      <c r="L73" s="171">
        <v>197</v>
      </c>
      <c r="M73" s="171">
        <v>0</v>
      </c>
      <c r="N73" s="171">
        <v>140</v>
      </c>
      <c r="O73" s="174"/>
      <c r="P73" s="170">
        <v>0.30952400000000002</v>
      </c>
      <c r="Q73" s="170">
        <v>7.6669999999999998</v>
      </c>
      <c r="R73" s="170">
        <v>5.3330000000000002</v>
      </c>
      <c r="S73" s="170">
        <v>2.3330000000000002</v>
      </c>
      <c r="T73" s="170">
        <v>11</v>
      </c>
      <c r="U73" s="170">
        <v>0.62523799999999996</v>
      </c>
    </row>
    <row r="74" spans="1:21">
      <c r="A74" s="171">
        <v>14</v>
      </c>
      <c r="B74" s="171">
        <v>55</v>
      </c>
      <c r="C74" s="171">
        <v>110</v>
      </c>
      <c r="D74" s="171">
        <v>243</v>
      </c>
      <c r="E74" s="171">
        <v>203</v>
      </c>
      <c r="F74" s="171">
        <v>100</v>
      </c>
      <c r="G74" s="171">
        <v>55</v>
      </c>
      <c r="H74" s="172"/>
      <c r="I74" s="171">
        <v>126</v>
      </c>
      <c r="J74" s="171">
        <v>159</v>
      </c>
      <c r="K74" s="171">
        <v>134</v>
      </c>
      <c r="L74" s="171">
        <v>190</v>
      </c>
      <c r="M74" s="171">
        <v>0</v>
      </c>
      <c r="N74" s="171">
        <v>147</v>
      </c>
      <c r="O74" s="174"/>
      <c r="P74" s="170">
        <v>0.781385</v>
      </c>
      <c r="Q74" s="170">
        <v>6.1669999999999998</v>
      </c>
      <c r="R74" s="170">
        <v>6.8330000000000002</v>
      </c>
      <c r="S74" s="170">
        <v>-0.66669999999999996</v>
      </c>
      <c r="T74" s="170">
        <v>16</v>
      </c>
      <c r="U74" s="170">
        <v>0.89422900000000005</v>
      </c>
    </row>
    <row r="75" spans="1:21">
      <c r="A75" s="171">
        <v>15</v>
      </c>
      <c r="B75" s="171">
        <v>35</v>
      </c>
      <c r="C75" s="171">
        <v>71</v>
      </c>
      <c r="D75" s="171">
        <v>176</v>
      </c>
      <c r="E75" s="171">
        <v>162</v>
      </c>
      <c r="F75" s="171">
        <v>163</v>
      </c>
      <c r="G75" s="171">
        <v>104</v>
      </c>
      <c r="H75" s="172"/>
      <c r="I75" s="171">
        <v>44</v>
      </c>
      <c r="J75" s="171">
        <v>182</v>
      </c>
      <c r="K75" s="171">
        <v>117</v>
      </c>
      <c r="L75" s="171">
        <v>157</v>
      </c>
      <c r="M75" s="171">
        <v>0</v>
      </c>
      <c r="N75" s="171">
        <v>145</v>
      </c>
      <c r="O75" s="174"/>
      <c r="P75" s="170">
        <v>0.81818199999999996</v>
      </c>
      <c r="Q75" s="170">
        <v>6.8330000000000002</v>
      </c>
      <c r="R75" s="170">
        <v>6.1669999999999998</v>
      </c>
      <c r="S75" s="170">
        <v>0.66669999999999996</v>
      </c>
      <c r="T75" s="170">
        <v>16</v>
      </c>
      <c r="U75" s="170">
        <v>0.89422900000000005</v>
      </c>
    </row>
    <row r="76" spans="1:21">
      <c r="A76" s="171">
        <v>16</v>
      </c>
      <c r="B76" s="171">
        <v>30</v>
      </c>
      <c r="C76" s="171">
        <v>53</v>
      </c>
      <c r="D76" s="171">
        <v>151</v>
      </c>
      <c r="E76" s="171">
        <v>119</v>
      </c>
      <c r="F76" s="171">
        <v>148</v>
      </c>
      <c r="G76" s="171">
        <v>128</v>
      </c>
      <c r="H76" s="172"/>
      <c r="I76" s="171">
        <v>0</v>
      </c>
      <c r="J76" s="171">
        <v>157</v>
      </c>
      <c r="K76" s="171">
        <v>5</v>
      </c>
      <c r="L76" s="171">
        <v>176</v>
      </c>
      <c r="M76" s="171">
        <v>0</v>
      </c>
      <c r="N76" s="171">
        <v>76</v>
      </c>
      <c r="O76" s="174"/>
      <c r="P76" s="170">
        <v>0.55411299999999997</v>
      </c>
      <c r="Q76" s="170">
        <v>7.1669999999999998</v>
      </c>
      <c r="R76" s="170">
        <v>5.8330000000000002</v>
      </c>
      <c r="S76" s="170">
        <v>1.333</v>
      </c>
      <c r="T76" s="170">
        <v>14</v>
      </c>
      <c r="U76" s="170">
        <v>0.79529700000000003</v>
      </c>
    </row>
    <row r="77" spans="1:21" s="176" customFormat="1">
      <c r="A77" s="171">
        <v>17</v>
      </c>
      <c r="B77" s="171">
        <v>119</v>
      </c>
      <c r="C77" s="171">
        <v>89</v>
      </c>
      <c r="D77" s="171">
        <v>209</v>
      </c>
      <c r="E77" s="171">
        <v>167</v>
      </c>
      <c r="F77" s="171">
        <v>0</v>
      </c>
      <c r="G77" s="171">
        <v>139</v>
      </c>
      <c r="H77" s="172"/>
      <c r="I77" s="171">
        <v>30</v>
      </c>
      <c r="J77" s="171">
        <v>139</v>
      </c>
      <c r="K77" s="171">
        <v>0</v>
      </c>
      <c r="L77" s="171">
        <v>99</v>
      </c>
      <c r="M77" s="171">
        <v>0</v>
      </c>
      <c r="N77" s="171">
        <v>0</v>
      </c>
      <c r="O77" s="191"/>
      <c r="P77" s="190">
        <v>0.116883</v>
      </c>
      <c r="Q77" s="190">
        <v>8.1669999999999998</v>
      </c>
      <c r="R77" s="190">
        <v>4.8330000000000002</v>
      </c>
      <c r="S77" s="190">
        <v>3.3330000000000002</v>
      </c>
      <c r="T77" s="190">
        <v>8</v>
      </c>
      <c r="U77" s="190">
        <v>0.35415600000000003</v>
      </c>
    </row>
    <row r="78" spans="1:21" s="176" customFormat="1">
      <c r="A78" s="171">
        <v>18</v>
      </c>
      <c r="B78" s="171">
        <v>150</v>
      </c>
      <c r="C78" s="171">
        <v>60</v>
      </c>
      <c r="D78" s="171">
        <v>272</v>
      </c>
      <c r="E78" s="171">
        <v>171</v>
      </c>
      <c r="F78" s="171">
        <v>2</v>
      </c>
      <c r="G78" s="171">
        <v>33</v>
      </c>
      <c r="H78" s="172"/>
      <c r="I78" s="171">
        <v>91</v>
      </c>
      <c r="J78" s="171">
        <v>9</v>
      </c>
      <c r="K78" s="171">
        <v>81</v>
      </c>
      <c r="L78" s="171">
        <v>48</v>
      </c>
      <c r="M78" s="171">
        <v>0</v>
      </c>
      <c r="N78" s="171">
        <v>24</v>
      </c>
      <c r="O78" s="191"/>
      <c r="P78" s="190">
        <v>0.24026</v>
      </c>
      <c r="Q78" s="190">
        <v>7.8330000000000002</v>
      </c>
      <c r="R78" s="190">
        <v>5.1669999999999998</v>
      </c>
      <c r="S78" s="190">
        <v>2.6669999999999998</v>
      </c>
      <c r="T78" s="190">
        <v>10</v>
      </c>
      <c r="U78" s="190">
        <v>0.52944500000000005</v>
      </c>
    </row>
    <row r="79" spans="1:21" s="176" customFormat="1">
      <c r="A79" s="171">
        <v>19</v>
      </c>
      <c r="B79" s="171">
        <v>92</v>
      </c>
      <c r="C79" s="171">
        <v>68</v>
      </c>
      <c r="D79" s="171">
        <v>370</v>
      </c>
      <c r="E79" s="171">
        <v>138</v>
      </c>
      <c r="F79" s="171">
        <v>57</v>
      </c>
      <c r="G79" s="171">
        <v>0</v>
      </c>
      <c r="H79" s="172"/>
      <c r="I79" s="171">
        <v>14</v>
      </c>
      <c r="J79" s="171">
        <v>102</v>
      </c>
      <c r="K79" s="171">
        <v>137</v>
      </c>
      <c r="L79" s="171">
        <v>0</v>
      </c>
      <c r="M79" s="171">
        <v>0</v>
      </c>
      <c r="N79" s="171">
        <v>138</v>
      </c>
      <c r="O79" s="191"/>
      <c r="P79" s="190">
        <v>0.61688299999999996</v>
      </c>
      <c r="Q79" s="190">
        <v>7.0830000000000002</v>
      </c>
      <c r="R79" s="190">
        <v>5.9169999999999998</v>
      </c>
      <c r="S79" s="190">
        <v>1.167</v>
      </c>
      <c r="T79" s="190">
        <v>14.5</v>
      </c>
      <c r="U79" s="190">
        <v>0.79529700000000003</v>
      </c>
    </row>
    <row r="80" spans="1:21" s="176" customFormat="1">
      <c r="A80" s="171">
        <v>20</v>
      </c>
      <c r="B80" s="171">
        <v>2</v>
      </c>
      <c r="C80" s="171">
        <v>29</v>
      </c>
      <c r="D80" s="171">
        <v>49</v>
      </c>
      <c r="E80" s="171">
        <v>11</v>
      </c>
      <c r="F80" s="171">
        <v>35</v>
      </c>
      <c r="G80" s="171">
        <v>38</v>
      </c>
      <c r="H80" s="172"/>
      <c r="I80" s="171">
        <v>0</v>
      </c>
      <c r="J80" s="171">
        <v>118</v>
      </c>
      <c r="K80" s="171">
        <v>0</v>
      </c>
      <c r="L80" s="171">
        <v>29</v>
      </c>
      <c r="M80" s="171">
        <v>0</v>
      </c>
      <c r="N80" s="171">
        <v>140</v>
      </c>
      <c r="O80" s="191"/>
      <c r="P80" s="190">
        <v>0.61688299999999996</v>
      </c>
      <c r="Q80" s="190">
        <v>7.0830000000000002</v>
      </c>
      <c r="R80" s="190">
        <v>5.9169999999999998</v>
      </c>
      <c r="S80" s="190">
        <v>1.167</v>
      </c>
      <c r="T80" s="190">
        <v>14.5</v>
      </c>
      <c r="U80" s="190">
        <v>0.79529700000000003</v>
      </c>
    </row>
    <row r="81" spans="1:21" s="176" customFormat="1">
      <c r="A81" s="171">
        <v>21</v>
      </c>
      <c r="B81" s="171">
        <v>0</v>
      </c>
      <c r="C81" s="171">
        <v>29</v>
      </c>
      <c r="D81" s="171">
        <v>0</v>
      </c>
      <c r="E81" s="171">
        <v>70</v>
      </c>
      <c r="F81" s="171">
        <v>35</v>
      </c>
      <c r="G81" s="171">
        <v>146</v>
      </c>
      <c r="H81" s="172"/>
      <c r="I81" s="171">
        <v>84</v>
      </c>
      <c r="J81" s="171">
        <v>12</v>
      </c>
      <c r="K81" s="171">
        <v>111</v>
      </c>
      <c r="L81" s="171">
        <v>77</v>
      </c>
      <c r="M81" s="171">
        <v>0</v>
      </c>
      <c r="N81" s="171">
        <v>192</v>
      </c>
      <c r="O81" s="191"/>
      <c r="P81" s="190">
        <v>0.38744600000000001</v>
      </c>
      <c r="Q81" s="190">
        <v>5.5</v>
      </c>
      <c r="R81" s="190">
        <v>7.5</v>
      </c>
      <c r="S81" s="190">
        <v>-2</v>
      </c>
      <c r="T81" s="190">
        <v>12</v>
      </c>
      <c r="U81" s="190">
        <v>0.72243800000000002</v>
      </c>
    </row>
    <row r="82" spans="1:21" s="176" customFormat="1">
      <c r="A82" s="171">
        <v>22</v>
      </c>
      <c r="B82" s="171">
        <v>50</v>
      </c>
      <c r="C82" s="171">
        <v>52</v>
      </c>
      <c r="D82" s="171">
        <v>18</v>
      </c>
      <c r="E82" s="171">
        <v>77</v>
      </c>
      <c r="F82" s="171">
        <v>7</v>
      </c>
      <c r="G82" s="171">
        <v>120</v>
      </c>
      <c r="H82" s="172"/>
      <c r="I82" s="171">
        <v>8</v>
      </c>
      <c r="J82" s="171">
        <v>96</v>
      </c>
      <c r="K82" s="171">
        <v>189</v>
      </c>
      <c r="L82" s="171">
        <v>58</v>
      </c>
      <c r="M82" s="171">
        <v>0</v>
      </c>
      <c r="N82" s="171">
        <v>89</v>
      </c>
      <c r="O82" s="191"/>
      <c r="P82" s="190">
        <v>0.69913400000000003</v>
      </c>
      <c r="Q82" s="190">
        <v>6</v>
      </c>
      <c r="R82" s="190">
        <v>7</v>
      </c>
      <c r="S82" s="190">
        <v>-1</v>
      </c>
      <c r="T82" s="190">
        <v>15</v>
      </c>
      <c r="U82" s="190">
        <v>0.84735099999999997</v>
      </c>
    </row>
    <row r="83" spans="1:21" s="176" customFormat="1">
      <c r="A83" s="171">
        <v>23</v>
      </c>
      <c r="B83" s="171">
        <v>0</v>
      </c>
      <c r="C83" s="171">
        <v>0</v>
      </c>
      <c r="D83" s="171">
        <v>24</v>
      </c>
      <c r="E83" s="171">
        <v>6</v>
      </c>
      <c r="F83" s="171">
        <v>0</v>
      </c>
      <c r="G83" s="171">
        <v>0</v>
      </c>
      <c r="H83" s="172"/>
      <c r="I83" s="171">
        <v>5</v>
      </c>
      <c r="J83" s="171">
        <v>0</v>
      </c>
      <c r="K83" s="171">
        <v>0</v>
      </c>
      <c r="L83" s="171">
        <v>0</v>
      </c>
      <c r="M83" s="171">
        <v>0</v>
      </c>
      <c r="N83" s="171">
        <v>0</v>
      </c>
      <c r="O83" s="191"/>
      <c r="P83" s="190">
        <v>0.45454499999999998</v>
      </c>
      <c r="Q83" s="190">
        <v>7.1669999999999998</v>
      </c>
      <c r="R83" s="190">
        <v>5.8330000000000002</v>
      </c>
      <c r="S83" s="190">
        <v>1.333</v>
      </c>
      <c r="T83" s="190">
        <v>14</v>
      </c>
      <c r="U83" s="190">
        <v>0.78351499999999996</v>
      </c>
    </row>
    <row r="84" spans="1:21" s="176" customFormat="1">
      <c r="A84" s="171">
        <v>24</v>
      </c>
      <c r="B84" s="171">
        <v>15</v>
      </c>
      <c r="C84" s="171">
        <v>27</v>
      </c>
      <c r="D84" s="171">
        <v>51</v>
      </c>
      <c r="E84" s="171">
        <v>27</v>
      </c>
      <c r="F84" s="171">
        <v>7</v>
      </c>
      <c r="G84" s="171">
        <v>27</v>
      </c>
      <c r="H84" s="172"/>
      <c r="I84" s="171">
        <v>0</v>
      </c>
      <c r="J84" s="171">
        <v>18</v>
      </c>
      <c r="K84" s="171">
        <v>0</v>
      </c>
      <c r="L84" s="171">
        <v>0</v>
      </c>
      <c r="M84" s="171">
        <v>0</v>
      </c>
      <c r="N84" s="171">
        <v>35</v>
      </c>
      <c r="O84" s="191"/>
      <c r="P84" s="190">
        <v>7.7922000000000005E-2</v>
      </c>
      <c r="Q84" s="190">
        <v>8.3330000000000002</v>
      </c>
      <c r="R84" s="190">
        <v>4.6669999999999998</v>
      </c>
      <c r="S84" s="190">
        <v>3.6669999999999998</v>
      </c>
      <c r="T84" s="190">
        <v>7</v>
      </c>
      <c r="U84" s="190">
        <v>0.314805</v>
      </c>
    </row>
    <row r="85" spans="1:21" s="176" customFormat="1">
      <c r="O85" s="191"/>
      <c r="P85" s="189"/>
      <c r="Q85" s="189"/>
      <c r="R85" s="189"/>
      <c r="S85" s="189"/>
      <c r="T85" s="189"/>
      <c r="U85" s="189"/>
    </row>
    <row r="86" spans="1:21" s="176" customFormat="1">
      <c r="O86" s="191"/>
      <c r="P86" s="189"/>
      <c r="Q86" s="189"/>
      <c r="R86" s="189"/>
      <c r="S86" s="189"/>
      <c r="T86" s="189"/>
      <c r="U86" s="189"/>
    </row>
    <row r="87" spans="1:21" s="176" customFormat="1"/>
    <row r="89" spans="1:21">
      <c r="A89" s="265" t="s">
        <v>15899</v>
      </c>
      <c r="B89" s="266"/>
      <c r="C89" s="266"/>
      <c r="D89" s="266"/>
      <c r="E89" s="266"/>
      <c r="F89" s="266"/>
      <c r="G89" s="266"/>
      <c r="H89" s="266"/>
      <c r="I89" s="266"/>
      <c r="J89" s="266"/>
      <c r="K89" s="266"/>
      <c r="L89" s="266"/>
      <c r="M89" s="266"/>
      <c r="N89" s="266"/>
      <c r="P89" s="262" t="s">
        <v>15832</v>
      </c>
      <c r="Q89" s="262"/>
      <c r="R89" s="262"/>
      <c r="S89" s="262"/>
      <c r="T89" s="262"/>
      <c r="U89" s="262"/>
    </row>
    <row r="90" spans="1:21">
      <c r="A90" s="171" t="s">
        <v>15897</v>
      </c>
      <c r="B90" s="260" t="s">
        <v>15576</v>
      </c>
      <c r="C90" s="260"/>
      <c r="D90" s="260"/>
      <c r="E90" s="260"/>
      <c r="F90" s="260"/>
      <c r="G90" s="260"/>
      <c r="H90" s="172"/>
      <c r="I90" s="260" t="s">
        <v>15930</v>
      </c>
      <c r="J90" s="260"/>
      <c r="K90" s="260"/>
      <c r="L90" s="260"/>
      <c r="M90" s="260"/>
      <c r="N90" s="260"/>
      <c r="P90" s="173" t="s">
        <v>15534</v>
      </c>
      <c r="Q90" s="173" t="s">
        <v>15896</v>
      </c>
      <c r="R90" s="173" t="s">
        <v>15929</v>
      </c>
      <c r="S90" s="173" t="s">
        <v>15537</v>
      </c>
      <c r="T90" s="173" t="s">
        <v>15538</v>
      </c>
      <c r="U90" s="173" t="s">
        <v>15539</v>
      </c>
    </row>
    <row r="91" spans="1:21">
      <c r="A91" s="171">
        <v>1</v>
      </c>
      <c r="B91" s="171">
        <v>1</v>
      </c>
      <c r="C91" s="171">
        <v>2</v>
      </c>
      <c r="D91" s="171">
        <v>0</v>
      </c>
      <c r="E91" s="171"/>
      <c r="F91" s="171">
        <v>3</v>
      </c>
      <c r="G91" s="171">
        <v>0</v>
      </c>
      <c r="H91" s="172"/>
      <c r="I91" s="171">
        <v>0</v>
      </c>
      <c r="J91" s="171">
        <v>0</v>
      </c>
      <c r="K91" s="171">
        <v>1</v>
      </c>
      <c r="L91" s="171">
        <v>0</v>
      </c>
      <c r="M91" s="171">
        <v>0</v>
      </c>
      <c r="N91" s="171">
        <v>4</v>
      </c>
      <c r="P91" s="171">
        <v>0.51298699999999997</v>
      </c>
      <c r="Q91" s="170">
        <v>6.7</v>
      </c>
      <c r="R91" s="170">
        <v>5.4169999999999998</v>
      </c>
      <c r="S91" s="170">
        <v>1.2829999999999999</v>
      </c>
      <c r="T91" s="170">
        <v>11.5</v>
      </c>
      <c r="U91" s="171">
        <v>0.89544599999999996</v>
      </c>
    </row>
    <row r="92" spans="1:21">
      <c r="A92" s="171">
        <v>2</v>
      </c>
      <c r="B92" s="171">
        <v>1</v>
      </c>
      <c r="C92" s="171">
        <v>0</v>
      </c>
      <c r="D92" s="171">
        <v>0</v>
      </c>
      <c r="E92" s="171">
        <v>1</v>
      </c>
      <c r="F92" s="171">
        <v>0</v>
      </c>
      <c r="G92" s="171">
        <v>5</v>
      </c>
      <c r="H92" s="172"/>
      <c r="I92" s="171">
        <v>0</v>
      </c>
      <c r="J92" s="171">
        <v>0</v>
      </c>
      <c r="K92" s="171">
        <v>0</v>
      </c>
      <c r="L92" s="171">
        <v>0</v>
      </c>
      <c r="M92" s="171">
        <v>0</v>
      </c>
      <c r="N92" s="171">
        <v>0</v>
      </c>
      <c r="P92" s="171">
        <v>0.18181800000000001</v>
      </c>
      <c r="Q92" s="170">
        <v>8</v>
      </c>
      <c r="R92" s="170">
        <v>5</v>
      </c>
      <c r="S92" s="170">
        <v>3</v>
      </c>
      <c r="T92" s="170">
        <v>9</v>
      </c>
      <c r="U92" s="171">
        <v>0.89544599999999996</v>
      </c>
    </row>
    <row r="93" spans="1:21">
      <c r="A93" s="171">
        <v>3</v>
      </c>
      <c r="B93" s="171">
        <v>0</v>
      </c>
      <c r="C93" s="171">
        <v>0</v>
      </c>
      <c r="D93" s="171">
        <v>1</v>
      </c>
      <c r="E93" s="171">
        <v>0</v>
      </c>
      <c r="F93" s="171">
        <v>0</v>
      </c>
      <c r="G93" s="171">
        <v>0</v>
      </c>
      <c r="H93" s="172"/>
      <c r="I93" s="171">
        <v>0</v>
      </c>
      <c r="J93" s="171">
        <v>0</v>
      </c>
      <c r="K93" s="171">
        <v>1</v>
      </c>
      <c r="L93" s="171">
        <v>0</v>
      </c>
      <c r="M93" s="171">
        <v>0</v>
      </c>
      <c r="N93" s="171">
        <v>3</v>
      </c>
      <c r="P93" s="171">
        <v>0.72727299999999995</v>
      </c>
      <c r="Q93" s="170">
        <v>5.9169999999999998</v>
      </c>
      <c r="R93" s="170">
        <v>7.0830000000000002</v>
      </c>
      <c r="S93" s="170">
        <v>-1.167</v>
      </c>
      <c r="T93" s="170">
        <v>14.5</v>
      </c>
      <c r="U93" s="171">
        <v>0.89719499999999996</v>
      </c>
    </row>
    <row r="94" spans="1:21">
      <c r="A94" s="171">
        <v>4</v>
      </c>
      <c r="B94" s="171">
        <v>1</v>
      </c>
      <c r="C94" s="171">
        <v>0</v>
      </c>
      <c r="D94" s="171">
        <v>0</v>
      </c>
      <c r="E94" s="171">
        <v>1</v>
      </c>
      <c r="F94" s="171">
        <v>0</v>
      </c>
      <c r="G94" s="171">
        <v>0</v>
      </c>
      <c r="H94" s="172"/>
      <c r="I94" s="171">
        <v>0</v>
      </c>
      <c r="J94" s="171">
        <v>0</v>
      </c>
      <c r="K94" s="171">
        <v>0</v>
      </c>
      <c r="L94" s="171">
        <v>0</v>
      </c>
      <c r="M94" s="171">
        <v>0</v>
      </c>
      <c r="N94" s="171">
        <v>0</v>
      </c>
      <c r="P94" s="170">
        <v>0.45454499999999998</v>
      </c>
      <c r="Q94" s="170">
        <v>7.5</v>
      </c>
      <c r="R94" s="170">
        <v>5.5</v>
      </c>
      <c r="S94" s="170">
        <v>2</v>
      </c>
      <c r="T94" s="170">
        <v>12</v>
      </c>
      <c r="U94" s="170">
        <v>0.89544599999999996</v>
      </c>
    </row>
    <row r="95" spans="1:21">
      <c r="A95" s="171">
        <v>5</v>
      </c>
      <c r="B95" s="171">
        <v>0</v>
      </c>
      <c r="C95" s="171">
        <v>0</v>
      </c>
      <c r="D95" s="171">
        <v>1</v>
      </c>
      <c r="E95" s="171">
        <v>0</v>
      </c>
      <c r="F95" s="171">
        <v>0</v>
      </c>
      <c r="G95" s="171">
        <v>0</v>
      </c>
      <c r="H95" s="172"/>
      <c r="I95" s="171">
        <v>0</v>
      </c>
      <c r="J95" s="171">
        <v>0</v>
      </c>
      <c r="K95" s="171">
        <v>0</v>
      </c>
      <c r="L95" s="171">
        <v>1</v>
      </c>
      <c r="M95" s="171">
        <v>0</v>
      </c>
      <c r="N95" s="171">
        <v>5</v>
      </c>
      <c r="P95" s="170">
        <v>0.72727299999999995</v>
      </c>
      <c r="Q95" s="170">
        <v>5.9169999999999998</v>
      </c>
      <c r="R95" s="170">
        <v>7.0830000000000002</v>
      </c>
      <c r="S95" s="170">
        <v>-1.167</v>
      </c>
      <c r="T95" s="170">
        <v>14.5</v>
      </c>
      <c r="U95" s="170">
        <v>0.89719499999999996</v>
      </c>
    </row>
    <row r="96" spans="1:21">
      <c r="A96" s="171">
        <v>6</v>
      </c>
      <c r="B96" s="171">
        <v>0</v>
      </c>
      <c r="C96" s="171">
        <v>1</v>
      </c>
      <c r="D96" s="171">
        <v>1</v>
      </c>
      <c r="E96" s="171">
        <v>0</v>
      </c>
      <c r="F96" s="171">
        <v>1</v>
      </c>
      <c r="G96" s="171">
        <v>0</v>
      </c>
      <c r="H96" s="172"/>
      <c r="I96" s="171">
        <v>0</v>
      </c>
      <c r="J96" s="171">
        <v>7</v>
      </c>
      <c r="K96" s="171">
        <v>0</v>
      </c>
      <c r="L96" s="171">
        <v>0</v>
      </c>
      <c r="M96" s="171">
        <v>0</v>
      </c>
      <c r="N96" s="171">
        <v>1</v>
      </c>
      <c r="P96" s="190" t="s">
        <v>15894</v>
      </c>
      <c r="Q96" s="170">
        <v>6.75</v>
      </c>
      <c r="R96" s="170">
        <v>6.25</v>
      </c>
      <c r="S96" s="170">
        <v>0.5</v>
      </c>
      <c r="T96" s="170">
        <v>16.5</v>
      </c>
      <c r="U96" s="190" t="s">
        <v>15894</v>
      </c>
    </row>
    <row r="97" spans="1:21">
      <c r="A97" s="171">
        <v>7</v>
      </c>
      <c r="B97" s="171">
        <v>0</v>
      </c>
      <c r="C97" s="171">
        <v>0</v>
      </c>
      <c r="D97" s="171">
        <v>0</v>
      </c>
      <c r="E97" s="171">
        <v>1</v>
      </c>
      <c r="F97" s="171">
        <v>0</v>
      </c>
      <c r="G97" s="171">
        <v>1</v>
      </c>
      <c r="H97" s="172"/>
      <c r="I97" s="171">
        <v>0</v>
      </c>
      <c r="J97" s="171">
        <v>1</v>
      </c>
      <c r="K97" s="171">
        <v>0</v>
      </c>
      <c r="L97" s="171">
        <v>0</v>
      </c>
      <c r="M97" s="171">
        <v>0</v>
      </c>
      <c r="N97" s="171">
        <v>7</v>
      </c>
      <c r="P97" s="190" t="s">
        <v>15894</v>
      </c>
      <c r="Q97" s="170">
        <v>6.3330000000000002</v>
      </c>
      <c r="R97" s="170">
        <v>6.6669999999999998</v>
      </c>
      <c r="S97" s="170">
        <v>-0.33329999999999999</v>
      </c>
      <c r="T97" s="170">
        <v>17</v>
      </c>
      <c r="U97" s="190" t="s">
        <v>15894</v>
      </c>
    </row>
    <row r="98" spans="1:21">
      <c r="A98" s="171">
        <v>8</v>
      </c>
      <c r="B98" s="171">
        <v>0</v>
      </c>
      <c r="C98" s="171">
        <v>1</v>
      </c>
      <c r="D98" s="171">
        <v>4</v>
      </c>
      <c r="E98" s="171">
        <v>0</v>
      </c>
      <c r="F98" s="171">
        <v>0</v>
      </c>
      <c r="G98" s="171">
        <v>10</v>
      </c>
      <c r="H98" s="172"/>
      <c r="I98" s="171">
        <v>0</v>
      </c>
      <c r="J98" s="171">
        <v>5</v>
      </c>
      <c r="K98" s="171">
        <v>1</v>
      </c>
      <c r="L98" s="171">
        <v>0</v>
      </c>
      <c r="M98" s="171">
        <v>0</v>
      </c>
      <c r="N98" s="171">
        <v>2</v>
      </c>
      <c r="P98" s="170">
        <v>0.91342000000000001</v>
      </c>
      <c r="Q98" s="170">
        <v>6.6669999999999998</v>
      </c>
      <c r="R98" s="170">
        <v>6.3330000000000002</v>
      </c>
      <c r="S98" s="170">
        <v>0.33329999999999999</v>
      </c>
      <c r="T98" s="170">
        <v>17</v>
      </c>
      <c r="U98" s="190" t="s">
        <v>15894</v>
      </c>
    </row>
    <row r="99" spans="1:21">
      <c r="A99" s="171">
        <v>9</v>
      </c>
      <c r="B99" s="171">
        <v>6</v>
      </c>
      <c r="C99" s="171">
        <v>1</v>
      </c>
      <c r="D99" s="171">
        <v>3</v>
      </c>
      <c r="E99" s="171">
        <v>5</v>
      </c>
      <c r="F99" s="171">
        <v>0</v>
      </c>
      <c r="G99" s="171">
        <v>2</v>
      </c>
      <c r="H99" s="172"/>
      <c r="I99" s="171">
        <v>0</v>
      </c>
      <c r="J99" s="171">
        <v>4</v>
      </c>
      <c r="K99" s="171">
        <v>8</v>
      </c>
      <c r="L99" s="171">
        <v>0</v>
      </c>
      <c r="M99" s="171">
        <v>0</v>
      </c>
      <c r="N99" s="171">
        <v>1</v>
      </c>
      <c r="P99" s="170">
        <v>0.45021600000000001</v>
      </c>
      <c r="Q99" s="170">
        <v>7.3330000000000002</v>
      </c>
      <c r="R99" s="170">
        <v>5.6669999999999998</v>
      </c>
      <c r="S99" s="170">
        <v>1.667</v>
      </c>
      <c r="T99" s="170">
        <v>13</v>
      </c>
      <c r="U99" s="171">
        <v>0.89544599999999996</v>
      </c>
    </row>
    <row r="100" spans="1:21">
      <c r="A100" s="171">
        <v>10</v>
      </c>
      <c r="B100" s="171">
        <v>0</v>
      </c>
      <c r="C100" s="171">
        <v>1</v>
      </c>
      <c r="D100" s="171">
        <v>10</v>
      </c>
      <c r="E100" s="171">
        <v>0</v>
      </c>
      <c r="F100" s="171">
        <v>0</v>
      </c>
      <c r="G100" s="171">
        <v>11</v>
      </c>
      <c r="H100" s="172"/>
      <c r="I100" s="171">
        <v>1</v>
      </c>
      <c r="J100" s="171">
        <v>3</v>
      </c>
      <c r="K100" s="171">
        <v>14</v>
      </c>
      <c r="L100" s="171">
        <v>6</v>
      </c>
      <c r="M100" s="171">
        <v>0</v>
      </c>
      <c r="N100" s="171">
        <v>4</v>
      </c>
      <c r="P100" s="170">
        <v>0.45021600000000001</v>
      </c>
      <c r="Q100" s="170">
        <v>5.6669999999999998</v>
      </c>
      <c r="R100" s="170">
        <v>7.3330000000000002</v>
      </c>
      <c r="S100" s="170">
        <v>-1.667</v>
      </c>
      <c r="T100" s="170">
        <v>13</v>
      </c>
      <c r="U100" s="171">
        <v>0.89544599999999996</v>
      </c>
    </row>
    <row r="101" spans="1:21">
      <c r="A101" s="171">
        <v>11</v>
      </c>
      <c r="B101" s="171">
        <v>6</v>
      </c>
      <c r="C101" s="171">
        <v>1</v>
      </c>
      <c r="D101" s="171">
        <v>4</v>
      </c>
      <c r="E101" s="171">
        <v>3</v>
      </c>
      <c r="F101" s="171">
        <v>2</v>
      </c>
      <c r="G101" s="171">
        <v>2</v>
      </c>
      <c r="H101" s="172"/>
      <c r="I101" s="171">
        <v>0</v>
      </c>
      <c r="J101" s="171">
        <v>0</v>
      </c>
      <c r="K101" s="171">
        <v>8</v>
      </c>
      <c r="L101" s="171">
        <v>2</v>
      </c>
      <c r="M101" s="171">
        <v>0</v>
      </c>
      <c r="N101" s="171">
        <v>4</v>
      </c>
      <c r="P101" s="170">
        <v>0.42207800000000001</v>
      </c>
      <c r="Q101" s="170">
        <v>7.4169999999999998</v>
      </c>
      <c r="R101" s="170">
        <v>5.5830000000000002</v>
      </c>
      <c r="S101" s="170">
        <v>1.833</v>
      </c>
      <c r="T101" s="170">
        <v>12.5</v>
      </c>
      <c r="U101" s="170">
        <v>0.89544599999999996</v>
      </c>
    </row>
    <row r="102" spans="1:21">
      <c r="A102" s="171">
        <v>12</v>
      </c>
      <c r="B102" s="171">
        <v>6</v>
      </c>
      <c r="C102" s="171">
        <v>2</v>
      </c>
      <c r="D102" s="171">
        <v>8</v>
      </c>
      <c r="E102" s="171">
        <v>1</v>
      </c>
      <c r="F102" s="171">
        <v>0</v>
      </c>
      <c r="G102" s="171">
        <v>6</v>
      </c>
      <c r="H102" s="172"/>
      <c r="I102" s="171">
        <v>4</v>
      </c>
      <c r="J102" s="171">
        <v>1</v>
      </c>
      <c r="K102" s="171">
        <v>4</v>
      </c>
      <c r="L102" s="171">
        <v>4</v>
      </c>
      <c r="M102" s="171">
        <v>0</v>
      </c>
      <c r="N102" s="171">
        <v>2</v>
      </c>
      <c r="P102" s="171">
        <v>0.52597400000000005</v>
      </c>
      <c r="Q102" s="170">
        <v>7.25</v>
      </c>
      <c r="R102" s="170">
        <v>5.75</v>
      </c>
      <c r="S102" s="170">
        <v>1.5</v>
      </c>
      <c r="T102" s="170">
        <v>13.5</v>
      </c>
      <c r="U102" s="171">
        <v>0.89544599999999996</v>
      </c>
    </row>
    <row r="103" spans="1:21">
      <c r="A103" s="171">
        <v>13</v>
      </c>
      <c r="B103" s="171">
        <v>1</v>
      </c>
      <c r="C103" s="171">
        <v>1</v>
      </c>
      <c r="D103" s="171">
        <v>8</v>
      </c>
      <c r="E103" s="171">
        <v>0</v>
      </c>
      <c r="F103" s="171">
        <v>4</v>
      </c>
      <c r="G103" s="171">
        <v>2</v>
      </c>
      <c r="H103" s="172"/>
      <c r="I103" s="171">
        <v>4</v>
      </c>
      <c r="J103" s="171">
        <v>8</v>
      </c>
      <c r="K103" s="171">
        <v>12</v>
      </c>
      <c r="L103" s="171">
        <v>2</v>
      </c>
      <c r="M103" s="171">
        <v>0</v>
      </c>
      <c r="N103" s="171">
        <v>3</v>
      </c>
      <c r="P103" s="170">
        <v>0.38961000000000001</v>
      </c>
      <c r="Q103" s="170">
        <v>5.5</v>
      </c>
      <c r="R103" s="170">
        <v>7.5</v>
      </c>
      <c r="S103" s="170">
        <v>-2</v>
      </c>
      <c r="T103" s="170">
        <v>12</v>
      </c>
      <c r="U103" s="171">
        <v>0.89544599999999996</v>
      </c>
    </row>
    <row r="104" spans="1:21">
      <c r="A104" s="171">
        <v>14</v>
      </c>
      <c r="B104" s="171">
        <v>4</v>
      </c>
      <c r="C104" s="171">
        <v>2</v>
      </c>
      <c r="D104" s="171">
        <v>13</v>
      </c>
      <c r="E104" s="171">
        <v>0</v>
      </c>
      <c r="F104" s="171">
        <v>5</v>
      </c>
      <c r="G104" s="171">
        <v>5</v>
      </c>
      <c r="H104" s="172"/>
      <c r="I104" s="171">
        <v>8</v>
      </c>
      <c r="J104" s="171">
        <v>3</v>
      </c>
      <c r="K104" s="171">
        <v>1</v>
      </c>
      <c r="L104" s="171">
        <v>11</v>
      </c>
      <c r="M104" s="171">
        <v>0</v>
      </c>
      <c r="N104" s="171">
        <v>3</v>
      </c>
      <c r="P104" s="170">
        <v>0.74026000000000003</v>
      </c>
      <c r="Q104" s="170">
        <v>6.9169999999999998</v>
      </c>
      <c r="R104" s="170">
        <v>6.0830000000000002</v>
      </c>
      <c r="S104" s="170">
        <v>0.83330000000000004</v>
      </c>
      <c r="T104" s="170">
        <v>15.5</v>
      </c>
      <c r="U104" s="170">
        <v>0.89719499999999996</v>
      </c>
    </row>
    <row r="105" spans="1:21">
      <c r="A105" s="171">
        <v>15</v>
      </c>
      <c r="B105" s="171">
        <v>2</v>
      </c>
      <c r="C105" s="171">
        <v>9</v>
      </c>
      <c r="D105" s="171">
        <v>5</v>
      </c>
      <c r="E105" s="171">
        <v>2</v>
      </c>
      <c r="F105" s="171">
        <v>4</v>
      </c>
      <c r="G105" s="171">
        <v>4</v>
      </c>
      <c r="H105" s="172"/>
      <c r="I105" s="171">
        <v>9</v>
      </c>
      <c r="J105" s="171">
        <v>11</v>
      </c>
      <c r="K105" s="171">
        <v>22</v>
      </c>
      <c r="L105" s="171">
        <v>6</v>
      </c>
      <c r="M105" s="171">
        <v>0</v>
      </c>
      <c r="N105" s="171">
        <v>5</v>
      </c>
      <c r="P105" s="170">
        <v>0.16883100000000001</v>
      </c>
      <c r="Q105" s="170">
        <v>5</v>
      </c>
      <c r="R105" s="170">
        <v>8</v>
      </c>
      <c r="S105" s="170">
        <v>-3</v>
      </c>
      <c r="T105" s="170">
        <v>9</v>
      </c>
      <c r="U105" s="170">
        <v>0.89544599999999996</v>
      </c>
    </row>
    <row r="106" spans="1:21">
      <c r="A106" s="171">
        <v>16</v>
      </c>
      <c r="B106" s="171">
        <v>1</v>
      </c>
      <c r="C106" s="171">
        <v>2</v>
      </c>
      <c r="D106" s="171">
        <v>9</v>
      </c>
      <c r="E106" s="171">
        <v>2</v>
      </c>
      <c r="F106" s="171">
        <v>3</v>
      </c>
      <c r="G106" s="171">
        <v>9</v>
      </c>
      <c r="H106" s="172"/>
      <c r="I106" s="171">
        <v>0</v>
      </c>
      <c r="J106" s="171">
        <v>11</v>
      </c>
      <c r="K106" s="171">
        <v>0</v>
      </c>
      <c r="L106" s="171">
        <v>4</v>
      </c>
      <c r="M106" s="171">
        <v>0</v>
      </c>
      <c r="N106" s="171">
        <v>7</v>
      </c>
      <c r="P106" s="170">
        <v>0.55411299999999997</v>
      </c>
      <c r="Q106" s="170">
        <v>7.1669999999999998</v>
      </c>
      <c r="R106" s="170">
        <v>5.8330000000000002</v>
      </c>
      <c r="S106" s="170">
        <v>1.333</v>
      </c>
      <c r="T106" s="170">
        <v>14</v>
      </c>
      <c r="U106" s="170">
        <v>0.89544599999999996</v>
      </c>
    </row>
    <row r="107" spans="1:21" s="176" customFormat="1">
      <c r="A107" s="171">
        <v>17</v>
      </c>
      <c r="B107" s="171">
        <v>3</v>
      </c>
      <c r="C107" s="171">
        <v>4</v>
      </c>
      <c r="D107" s="171">
        <v>2</v>
      </c>
      <c r="E107" s="171">
        <v>4</v>
      </c>
      <c r="F107" s="171">
        <v>0</v>
      </c>
      <c r="G107" s="171">
        <v>8</v>
      </c>
      <c r="H107" s="172"/>
      <c r="I107" s="171">
        <v>0</v>
      </c>
      <c r="J107" s="171">
        <v>7</v>
      </c>
      <c r="K107" s="171">
        <v>0</v>
      </c>
      <c r="L107" s="171">
        <v>6</v>
      </c>
      <c r="M107" s="171">
        <v>0</v>
      </c>
      <c r="N107" s="171">
        <v>0</v>
      </c>
      <c r="P107" s="190">
        <v>0.35064899999999999</v>
      </c>
      <c r="Q107" s="190">
        <v>7.5</v>
      </c>
      <c r="R107" s="190">
        <v>5.5</v>
      </c>
      <c r="S107" s="190">
        <v>2</v>
      </c>
      <c r="T107" s="190">
        <v>12</v>
      </c>
      <c r="U107" s="190">
        <v>0.89544599999999996</v>
      </c>
    </row>
    <row r="108" spans="1:21" s="176" customFormat="1">
      <c r="A108" s="171">
        <v>18</v>
      </c>
      <c r="B108" s="171">
        <v>3</v>
      </c>
      <c r="C108" s="171">
        <v>13</v>
      </c>
      <c r="D108" s="171">
        <v>0</v>
      </c>
      <c r="E108" s="171">
        <v>0</v>
      </c>
      <c r="F108" s="171">
        <v>0</v>
      </c>
      <c r="G108" s="171">
        <v>0</v>
      </c>
      <c r="H108" s="172"/>
      <c r="I108" s="171">
        <v>13</v>
      </c>
      <c r="J108" s="171">
        <v>0</v>
      </c>
      <c r="K108" s="171">
        <v>5</v>
      </c>
      <c r="L108" s="171">
        <v>7</v>
      </c>
      <c r="M108" s="171">
        <v>0</v>
      </c>
      <c r="N108" s="171">
        <v>0</v>
      </c>
      <c r="P108" s="190">
        <v>0.62121199999999999</v>
      </c>
      <c r="Q108" s="190">
        <v>5.9169999999999998</v>
      </c>
      <c r="R108" s="190">
        <v>7.0830000000000002</v>
      </c>
      <c r="S108" s="190">
        <v>-1.167</v>
      </c>
      <c r="T108" s="190">
        <v>14.5</v>
      </c>
      <c r="U108" s="190">
        <v>0.89719499999999996</v>
      </c>
    </row>
    <row r="109" spans="1:21" s="176" customFormat="1">
      <c r="A109" s="171">
        <v>19</v>
      </c>
      <c r="B109" s="171">
        <v>4</v>
      </c>
      <c r="C109" s="171">
        <v>6</v>
      </c>
      <c r="D109" s="171">
        <v>1</v>
      </c>
      <c r="E109" s="171">
        <v>1</v>
      </c>
      <c r="F109" s="171">
        <v>1</v>
      </c>
      <c r="G109" s="171">
        <v>0</v>
      </c>
      <c r="H109" s="172"/>
      <c r="I109" s="171">
        <v>2</v>
      </c>
      <c r="J109" s="171">
        <v>1</v>
      </c>
      <c r="K109" s="171">
        <v>6</v>
      </c>
      <c r="L109" s="171">
        <v>0</v>
      </c>
      <c r="M109" s="171">
        <v>0</v>
      </c>
      <c r="N109" s="171">
        <v>1</v>
      </c>
      <c r="P109" s="190">
        <v>0.735931</v>
      </c>
      <c r="Q109" s="190">
        <v>6.9169999999999998</v>
      </c>
      <c r="R109" s="190">
        <v>6.0830000000000002</v>
      </c>
      <c r="S109" s="190">
        <v>0.83330000000000004</v>
      </c>
      <c r="T109" s="190">
        <v>15.5</v>
      </c>
      <c r="U109" s="190">
        <v>0.89719499999999996</v>
      </c>
    </row>
    <row r="110" spans="1:21" s="176" customFormat="1">
      <c r="A110" s="171">
        <v>20</v>
      </c>
      <c r="B110" s="171">
        <v>0</v>
      </c>
      <c r="C110" s="171">
        <v>2</v>
      </c>
      <c r="D110" s="171">
        <v>2</v>
      </c>
      <c r="E110" s="171">
        <v>1</v>
      </c>
      <c r="F110" s="171">
        <v>0</v>
      </c>
      <c r="G110" s="171">
        <v>7</v>
      </c>
      <c r="H110" s="172"/>
      <c r="I110" s="171">
        <v>0</v>
      </c>
      <c r="J110" s="171">
        <v>5</v>
      </c>
      <c r="K110" s="171">
        <v>0</v>
      </c>
      <c r="L110" s="171">
        <v>0</v>
      </c>
      <c r="M110" s="171">
        <v>0</v>
      </c>
      <c r="N110" s="171">
        <v>2</v>
      </c>
      <c r="P110" s="190">
        <v>0.43722899999999998</v>
      </c>
      <c r="Q110" s="190">
        <v>7.3330000000000002</v>
      </c>
      <c r="R110" s="190">
        <v>5.6669999999999998</v>
      </c>
      <c r="S110" s="190">
        <v>1.667</v>
      </c>
      <c r="T110" s="190">
        <v>13</v>
      </c>
      <c r="U110" s="190">
        <v>0.89544599999999996</v>
      </c>
    </row>
    <row r="111" spans="1:21" s="176" customFormat="1">
      <c r="A111" s="171">
        <v>21</v>
      </c>
      <c r="B111" s="171">
        <v>0</v>
      </c>
      <c r="C111" s="171">
        <v>1</v>
      </c>
      <c r="D111" s="171">
        <v>0</v>
      </c>
      <c r="E111" s="171">
        <v>0</v>
      </c>
      <c r="F111" s="171">
        <v>0</v>
      </c>
      <c r="G111" s="171">
        <v>10</v>
      </c>
      <c r="H111" s="172"/>
      <c r="I111" s="171">
        <v>11</v>
      </c>
      <c r="J111" s="171">
        <v>0</v>
      </c>
      <c r="K111" s="171">
        <v>5</v>
      </c>
      <c r="L111" s="171">
        <v>6</v>
      </c>
      <c r="M111" s="171">
        <v>0</v>
      </c>
      <c r="N111" s="171">
        <v>5</v>
      </c>
      <c r="P111" s="190">
        <v>0.242424</v>
      </c>
      <c r="Q111" s="190">
        <v>5.3330000000000002</v>
      </c>
      <c r="R111" s="190">
        <v>7.6669999999999998</v>
      </c>
      <c r="S111" s="190">
        <v>-2.3330000000000002</v>
      </c>
      <c r="T111" s="190">
        <v>11</v>
      </c>
      <c r="U111" s="190">
        <v>0.89544599999999996</v>
      </c>
    </row>
    <row r="112" spans="1:21" s="176" customFormat="1">
      <c r="A112" s="171">
        <v>22</v>
      </c>
      <c r="B112" s="171">
        <v>0</v>
      </c>
      <c r="C112" s="171">
        <v>3</v>
      </c>
      <c r="D112" s="171">
        <v>7</v>
      </c>
      <c r="E112" s="171">
        <v>0</v>
      </c>
      <c r="F112" s="171">
        <v>0</v>
      </c>
      <c r="G112" s="171">
        <v>7</v>
      </c>
      <c r="H112" s="172"/>
      <c r="I112" s="171">
        <v>6</v>
      </c>
      <c r="J112" s="171">
        <v>0</v>
      </c>
      <c r="K112" s="171">
        <v>9</v>
      </c>
      <c r="L112" s="171">
        <v>1</v>
      </c>
      <c r="M112" s="171">
        <v>0</v>
      </c>
      <c r="N112" s="171">
        <v>1</v>
      </c>
      <c r="P112" s="190">
        <v>0.93506500000000004</v>
      </c>
      <c r="Q112" s="190">
        <v>6.3330000000000002</v>
      </c>
      <c r="R112" s="190">
        <v>6.6669999999999998</v>
      </c>
      <c r="S112" s="190">
        <v>-0.33329999999999999</v>
      </c>
      <c r="T112" s="190">
        <v>17</v>
      </c>
      <c r="U112" s="190" t="s">
        <v>15894</v>
      </c>
    </row>
    <row r="113" spans="1:21" s="176" customFormat="1">
      <c r="A113" s="171">
        <v>23</v>
      </c>
      <c r="B113" s="171">
        <v>0</v>
      </c>
      <c r="C113" s="171">
        <v>0</v>
      </c>
      <c r="D113" s="171">
        <v>0</v>
      </c>
      <c r="E113" s="171">
        <v>0</v>
      </c>
      <c r="F113" s="171">
        <v>0</v>
      </c>
      <c r="G113" s="171">
        <v>0</v>
      </c>
      <c r="H113" s="172"/>
      <c r="I113" s="171">
        <v>1</v>
      </c>
      <c r="J113" s="171">
        <v>0</v>
      </c>
      <c r="K113" s="171">
        <v>0</v>
      </c>
      <c r="L113" s="171">
        <v>1</v>
      </c>
      <c r="M113" s="171">
        <v>0</v>
      </c>
      <c r="N113" s="171">
        <v>0</v>
      </c>
      <c r="P113" s="190">
        <v>0.45454499999999998</v>
      </c>
      <c r="Q113" s="190">
        <v>5.5</v>
      </c>
      <c r="R113" s="190">
        <v>7.5</v>
      </c>
      <c r="S113" s="190">
        <v>-2</v>
      </c>
      <c r="T113" s="190">
        <v>12</v>
      </c>
      <c r="U113" s="190">
        <v>0.89544599999999996</v>
      </c>
    </row>
    <row r="114" spans="1:21" s="176" customFormat="1">
      <c r="A114" s="171">
        <v>24</v>
      </c>
      <c r="B114" s="171">
        <v>0</v>
      </c>
      <c r="C114" s="171">
        <v>2</v>
      </c>
      <c r="D114" s="171">
        <v>0</v>
      </c>
      <c r="E114" s="171">
        <v>0</v>
      </c>
      <c r="F114" s="171">
        <v>0</v>
      </c>
      <c r="G114" s="171">
        <v>1</v>
      </c>
      <c r="H114" s="172"/>
      <c r="I114" s="171">
        <v>0</v>
      </c>
      <c r="J114" s="171">
        <v>0</v>
      </c>
      <c r="K114" s="171">
        <v>0</v>
      </c>
      <c r="L114" s="171">
        <v>0</v>
      </c>
      <c r="M114" s="171">
        <v>0</v>
      </c>
      <c r="N114" s="171">
        <v>0</v>
      </c>
      <c r="P114" s="190">
        <v>0.45454499999999998</v>
      </c>
      <c r="Q114" s="190">
        <v>7.5</v>
      </c>
      <c r="R114" s="190">
        <v>5.5</v>
      </c>
      <c r="S114" s="190">
        <v>2</v>
      </c>
      <c r="T114" s="190">
        <v>12</v>
      </c>
      <c r="U114" s="190">
        <v>0.89544599999999996</v>
      </c>
    </row>
    <row r="115" spans="1:21" s="176" customFormat="1">
      <c r="P115" s="189"/>
      <c r="Q115" s="189"/>
      <c r="R115" s="189"/>
      <c r="S115" s="189"/>
      <c r="T115" s="189"/>
      <c r="U115" s="189"/>
    </row>
    <row r="116" spans="1:21" s="176" customFormat="1">
      <c r="P116" s="189"/>
      <c r="Q116" s="189"/>
      <c r="R116" s="189"/>
      <c r="S116" s="189"/>
      <c r="T116" s="189"/>
      <c r="U116" s="189"/>
    </row>
    <row r="117" spans="1:21" s="176" customFormat="1">
      <c r="P117" s="189"/>
      <c r="Q117" s="189"/>
      <c r="R117" s="189"/>
      <c r="S117" s="189"/>
      <c r="T117" s="189"/>
      <c r="U117" s="189"/>
    </row>
    <row r="118" spans="1:21" s="176" customFormat="1">
      <c r="P118" s="189"/>
      <c r="Q118" s="189"/>
      <c r="R118" s="189"/>
      <c r="S118" s="189"/>
      <c r="T118" s="189"/>
      <c r="U118" s="189"/>
    </row>
    <row r="119" spans="1:21" s="176" customFormat="1">
      <c r="P119" s="189"/>
      <c r="Q119" s="189"/>
      <c r="R119" s="189"/>
      <c r="S119" s="189"/>
      <c r="T119" s="189"/>
      <c r="U119" s="189"/>
    </row>
    <row r="120" spans="1:21" s="176" customFormat="1"/>
    <row r="121" spans="1:21" s="176" customFormat="1"/>
    <row r="122" spans="1:21">
      <c r="A122" s="265" t="s">
        <v>15898</v>
      </c>
      <c r="B122" s="266"/>
      <c r="C122" s="266"/>
      <c r="D122" s="266"/>
      <c r="E122" s="266"/>
      <c r="F122" s="266"/>
      <c r="G122" s="266"/>
      <c r="H122" s="266"/>
      <c r="I122" s="266"/>
      <c r="J122" s="266"/>
      <c r="K122" s="266"/>
      <c r="L122" s="266"/>
      <c r="M122" s="266"/>
      <c r="N122" s="266"/>
      <c r="P122" s="262" t="s">
        <v>15832</v>
      </c>
      <c r="Q122" s="262"/>
      <c r="R122" s="262"/>
      <c r="S122" s="262"/>
      <c r="T122" s="262"/>
      <c r="U122" s="262"/>
    </row>
    <row r="123" spans="1:21">
      <c r="A123" s="171" t="s">
        <v>15897</v>
      </c>
      <c r="B123" s="260" t="s">
        <v>15576</v>
      </c>
      <c r="C123" s="260"/>
      <c r="D123" s="260"/>
      <c r="E123" s="260"/>
      <c r="F123" s="260"/>
      <c r="G123" s="260"/>
      <c r="H123" s="172"/>
      <c r="I123" s="260" t="s">
        <v>15930</v>
      </c>
      <c r="J123" s="260"/>
      <c r="K123" s="260"/>
      <c r="L123" s="260"/>
      <c r="M123" s="260"/>
      <c r="N123" s="260"/>
      <c r="P123" s="173" t="s">
        <v>15534</v>
      </c>
      <c r="Q123" s="173" t="s">
        <v>15896</v>
      </c>
      <c r="R123" s="173" t="s">
        <v>15929</v>
      </c>
      <c r="S123" s="173" t="s">
        <v>15537</v>
      </c>
      <c r="T123" s="173" t="s">
        <v>15538</v>
      </c>
      <c r="U123" s="173" t="s">
        <v>15539</v>
      </c>
    </row>
    <row r="124" spans="1:21">
      <c r="A124" s="171">
        <v>1</v>
      </c>
      <c r="B124" s="171">
        <v>43</v>
      </c>
      <c r="C124" s="171">
        <v>17</v>
      </c>
      <c r="D124" s="171">
        <v>25</v>
      </c>
      <c r="E124" s="171">
        <v>9</v>
      </c>
      <c r="F124" s="171">
        <v>12</v>
      </c>
      <c r="G124" s="171">
        <v>34</v>
      </c>
      <c r="H124" s="172"/>
      <c r="I124" s="171">
        <v>94</v>
      </c>
      <c r="J124" s="171">
        <v>75</v>
      </c>
      <c r="K124" s="171">
        <v>96</v>
      </c>
      <c r="L124" s="171">
        <v>82</v>
      </c>
      <c r="M124" s="171">
        <v>35</v>
      </c>
      <c r="N124" s="171">
        <v>92</v>
      </c>
      <c r="P124" s="170">
        <v>4.3290000000000004E-3</v>
      </c>
      <c r="Q124" s="170">
        <v>3.6669999999999998</v>
      </c>
      <c r="R124" s="170">
        <v>9.3330000000000002</v>
      </c>
      <c r="S124" s="170">
        <v>-5.6669999999999998</v>
      </c>
      <c r="T124" s="170">
        <v>1</v>
      </c>
      <c r="U124" s="170">
        <v>0.104935</v>
      </c>
    </row>
    <row r="125" spans="1:21">
      <c r="A125" s="171">
        <v>2</v>
      </c>
      <c r="B125" s="171">
        <v>58</v>
      </c>
      <c r="C125" s="171">
        <v>56</v>
      </c>
      <c r="D125" s="171">
        <v>35</v>
      </c>
      <c r="E125" s="171">
        <v>20</v>
      </c>
      <c r="F125" s="171">
        <v>37</v>
      </c>
      <c r="G125" s="171">
        <v>31</v>
      </c>
      <c r="H125" s="172"/>
      <c r="I125" s="171">
        <v>0</v>
      </c>
      <c r="J125" s="171">
        <v>30</v>
      </c>
      <c r="K125" s="171">
        <v>5</v>
      </c>
      <c r="L125" s="171">
        <v>118</v>
      </c>
      <c r="M125" s="171">
        <v>0</v>
      </c>
      <c r="N125" s="171">
        <v>112</v>
      </c>
      <c r="P125" s="170">
        <v>0.45454499999999998</v>
      </c>
      <c r="Q125" s="170">
        <v>7.3330000000000002</v>
      </c>
      <c r="R125" s="170">
        <v>5.6669999999999998</v>
      </c>
      <c r="S125" s="170">
        <v>1.667</v>
      </c>
      <c r="T125" s="170">
        <v>13</v>
      </c>
      <c r="U125" s="170">
        <v>0.74503900000000001</v>
      </c>
    </row>
    <row r="126" spans="1:21">
      <c r="A126" s="171">
        <v>3</v>
      </c>
      <c r="B126" s="171">
        <v>0</v>
      </c>
      <c r="C126" s="171">
        <v>13</v>
      </c>
      <c r="D126" s="171">
        <v>83</v>
      </c>
      <c r="E126" s="171">
        <v>79</v>
      </c>
      <c r="F126" s="171">
        <v>95</v>
      </c>
      <c r="G126" s="171">
        <v>45</v>
      </c>
      <c r="H126" s="172"/>
      <c r="I126" s="171">
        <v>10</v>
      </c>
      <c r="J126" s="171">
        <v>9</v>
      </c>
      <c r="K126" s="171">
        <v>60</v>
      </c>
      <c r="L126" s="171">
        <v>18</v>
      </c>
      <c r="M126" s="171">
        <v>11</v>
      </c>
      <c r="N126" s="171">
        <v>43</v>
      </c>
      <c r="P126" s="170">
        <v>0.24026</v>
      </c>
      <c r="Q126" s="170">
        <v>7.8330000000000002</v>
      </c>
      <c r="R126" s="170">
        <v>5.1669999999999998</v>
      </c>
      <c r="S126" s="170">
        <v>2.6669999999999998</v>
      </c>
      <c r="T126" s="170">
        <v>10</v>
      </c>
      <c r="U126" s="170">
        <v>0.66458899999999999</v>
      </c>
    </row>
    <row r="127" spans="1:21">
      <c r="A127" s="171">
        <v>4</v>
      </c>
      <c r="B127" s="171">
        <v>44</v>
      </c>
      <c r="C127" s="171">
        <v>3</v>
      </c>
      <c r="D127" s="171">
        <v>6</v>
      </c>
      <c r="E127" s="171">
        <v>63</v>
      </c>
      <c r="F127" s="171">
        <v>35</v>
      </c>
      <c r="G127" s="171">
        <v>45</v>
      </c>
      <c r="H127" s="172"/>
      <c r="I127" s="171">
        <v>49</v>
      </c>
      <c r="J127" s="171">
        <v>0</v>
      </c>
      <c r="K127" s="171">
        <v>0</v>
      </c>
      <c r="L127" s="171">
        <v>37</v>
      </c>
      <c r="M127" s="171">
        <v>4</v>
      </c>
      <c r="N127" s="171">
        <v>7</v>
      </c>
      <c r="P127" s="171">
        <v>0.290043</v>
      </c>
      <c r="Q127" s="170">
        <v>7.6669999999999998</v>
      </c>
      <c r="R127" s="170">
        <v>5.3330000000000002</v>
      </c>
      <c r="S127" s="170">
        <v>2.3330000000000002</v>
      </c>
      <c r="T127" s="170">
        <v>11</v>
      </c>
      <c r="U127" s="171">
        <v>0.66458899999999999</v>
      </c>
    </row>
    <row r="128" spans="1:21">
      <c r="A128" s="171">
        <v>5</v>
      </c>
      <c r="B128" s="171">
        <v>0</v>
      </c>
      <c r="C128" s="171">
        <v>0</v>
      </c>
      <c r="D128" s="171">
        <v>11</v>
      </c>
      <c r="E128" s="171">
        <v>3</v>
      </c>
      <c r="F128" s="171">
        <v>32</v>
      </c>
      <c r="G128" s="171">
        <v>16</v>
      </c>
      <c r="H128" s="172"/>
      <c r="I128" s="171">
        <v>0</v>
      </c>
      <c r="J128" s="171">
        <v>5</v>
      </c>
      <c r="K128" s="171">
        <v>1</v>
      </c>
      <c r="L128" s="171">
        <v>65</v>
      </c>
      <c r="M128" s="171">
        <v>0</v>
      </c>
      <c r="N128" s="171">
        <v>13</v>
      </c>
      <c r="P128" s="170">
        <v>0.92207799999999995</v>
      </c>
      <c r="Q128" s="170">
        <v>6.6669999999999998</v>
      </c>
      <c r="R128" s="170">
        <v>6.3330000000000002</v>
      </c>
      <c r="S128" s="170">
        <v>0.33329999999999999</v>
      </c>
      <c r="T128" s="170">
        <v>17</v>
      </c>
      <c r="U128" s="170">
        <v>0.98376600000000003</v>
      </c>
    </row>
    <row r="129" spans="1:21">
      <c r="A129" s="171">
        <v>6</v>
      </c>
      <c r="B129" s="171">
        <v>9</v>
      </c>
      <c r="C129" s="171">
        <v>43</v>
      </c>
      <c r="D129" s="171">
        <v>36</v>
      </c>
      <c r="E129" s="171">
        <v>30</v>
      </c>
      <c r="F129" s="171">
        <v>83</v>
      </c>
      <c r="G129" s="171">
        <v>44</v>
      </c>
      <c r="H129" s="172"/>
      <c r="I129" s="171">
        <v>0</v>
      </c>
      <c r="J129" s="171">
        <v>24</v>
      </c>
      <c r="K129" s="171">
        <v>27</v>
      </c>
      <c r="L129" s="171">
        <v>1</v>
      </c>
      <c r="M129" s="171">
        <v>30</v>
      </c>
      <c r="N129" s="171">
        <v>39</v>
      </c>
      <c r="P129" s="170">
        <v>7.3593000000000006E-2</v>
      </c>
      <c r="Q129" s="170">
        <v>8.4169999999999998</v>
      </c>
      <c r="R129" s="170">
        <v>4.5830000000000002</v>
      </c>
      <c r="S129" s="170">
        <v>3.8330000000000002</v>
      </c>
      <c r="T129" s="170">
        <v>6.5</v>
      </c>
      <c r="U129" s="170">
        <v>0.53779200000000005</v>
      </c>
    </row>
    <row r="130" spans="1:21">
      <c r="A130" s="171">
        <v>7</v>
      </c>
      <c r="B130" s="171">
        <v>1</v>
      </c>
      <c r="C130" s="171">
        <v>0</v>
      </c>
      <c r="D130" s="171">
        <v>0</v>
      </c>
      <c r="E130" s="171">
        <v>15</v>
      </c>
      <c r="F130" s="171">
        <v>1</v>
      </c>
      <c r="G130" s="171">
        <v>77</v>
      </c>
      <c r="H130" s="172"/>
      <c r="I130" s="171">
        <v>76</v>
      </c>
      <c r="J130" s="171">
        <v>23</v>
      </c>
      <c r="K130" s="171">
        <v>54</v>
      </c>
      <c r="L130" s="171">
        <v>88</v>
      </c>
      <c r="M130" s="171">
        <v>1</v>
      </c>
      <c r="N130" s="171">
        <v>68</v>
      </c>
      <c r="P130" s="170">
        <v>8.8745000000000004E-2</v>
      </c>
      <c r="Q130" s="170">
        <v>4.6669999999999998</v>
      </c>
      <c r="R130" s="170">
        <v>8.3330000000000002</v>
      </c>
      <c r="S130" s="170">
        <v>-3.6669999999999998</v>
      </c>
      <c r="T130" s="170">
        <v>7</v>
      </c>
      <c r="U130" s="170">
        <v>0.53779200000000005</v>
      </c>
    </row>
    <row r="131" spans="1:21">
      <c r="A131" s="171">
        <v>8</v>
      </c>
      <c r="B131" s="171">
        <v>60</v>
      </c>
      <c r="C131" s="171">
        <v>32</v>
      </c>
      <c r="D131" s="171">
        <v>6</v>
      </c>
      <c r="E131" s="171">
        <v>50</v>
      </c>
      <c r="F131" s="171">
        <v>13</v>
      </c>
      <c r="G131" s="171">
        <v>103</v>
      </c>
      <c r="H131" s="172"/>
      <c r="I131" s="171">
        <v>38</v>
      </c>
      <c r="J131" s="171">
        <v>22</v>
      </c>
      <c r="K131" s="171">
        <v>67</v>
      </c>
      <c r="L131" s="171">
        <v>20</v>
      </c>
      <c r="M131" s="171">
        <v>25</v>
      </c>
      <c r="N131" s="171">
        <v>35</v>
      </c>
      <c r="P131" s="170">
        <v>0.93722899999999998</v>
      </c>
      <c r="Q131" s="170">
        <v>6.6669999999999998</v>
      </c>
      <c r="R131" s="170">
        <v>6.3330000000000002</v>
      </c>
      <c r="S131" s="170">
        <v>0.33329999999999999</v>
      </c>
      <c r="T131" s="170">
        <v>17</v>
      </c>
      <c r="U131" s="170">
        <v>0.98376600000000003</v>
      </c>
    </row>
    <row r="132" spans="1:21">
      <c r="A132" s="171">
        <v>9</v>
      </c>
      <c r="B132" s="171">
        <v>19</v>
      </c>
      <c r="C132" s="171">
        <v>43</v>
      </c>
      <c r="D132" s="171">
        <v>55</v>
      </c>
      <c r="E132" s="171">
        <v>24</v>
      </c>
      <c r="F132" s="171">
        <v>50</v>
      </c>
      <c r="G132" s="171">
        <v>56</v>
      </c>
      <c r="H132" s="172"/>
      <c r="I132" s="171">
        <v>31</v>
      </c>
      <c r="J132" s="171">
        <v>23</v>
      </c>
      <c r="K132" s="171">
        <v>37</v>
      </c>
      <c r="L132" s="171">
        <v>79</v>
      </c>
      <c r="M132" s="171">
        <v>14</v>
      </c>
      <c r="N132" s="171">
        <v>15</v>
      </c>
      <c r="P132" s="170">
        <v>0.30952400000000002</v>
      </c>
      <c r="Q132" s="170">
        <v>7.6669999999999998</v>
      </c>
      <c r="R132" s="170">
        <v>5.3330000000000002</v>
      </c>
      <c r="S132" s="170">
        <v>2.3330000000000002</v>
      </c>
      <c r="T132" s="170">
        <v>11</v>
      </c>
      <c r="U132" s="170">
        <v>0.66458899999999999</v>
      </c>
    </row>
    <row r="133" spans="1:21">
      <c r="A133" s="171">
        <v>10</v>
      </c>
      <c r="B133" s="171">
        <v>25</v>
      </c>
      <c r="C133" s="171">
        <v>76</v>
      </c>
      <c r="D133" s="171">
        <v>37</v>
      </c>
      <c r="E133" s="171">
        <v>29</v>
      </c>
      <c r="F133" s="171">
        <v>16</v>
      </c>
      <c r="G133" s="171">
        <v>51</v>
      </c>
      <c r="H133" s="172"/>
      <c r="I133" s="171">
        <v>22</v>
      </c>
      <c r="J133" s="171">
        <v>20</v>
      </c>
      <c r="K133" s="171">
        <v>58</v>
      </c>
      <c r="L133" s="171">
        <v>37</v>
      </c>
      <c r="M133" s="171">
        <v>12</v>
      </c>
      <c r="N133" s="171">
        <v>57</v>
      </c>
      <c r="P133" s="170">
        <v>0.729437</v>
      </c>
      <c r="Q133" s="170">
        <v>6.9169999999999998</v>
      </c>
      <c r="R133" s="170">
        <v>6.0830000000000002</v>
      </c>
      <c r="S133" s="170">
        <v>0.83330000000000004</v>
      </c>
      <c r="T133" s="170">
        <v>15.5</v>
      </c>
      <c r="U133" s="170">
        <v>0.98376600000000003</v>
      </c>
    </row>
    <row r="134" spans="1:21">
      <c r="A134" s="171">
        <v>11</v>
      </c>
      <c r="B134" s="171">
        <v>23</v>
      </c>
      <c r="C134" s="171">
        <v>2</v>
      </c>
      <c r="D134" s="171">
        <v>19</v>
      </c>
      <c r="E134" s="171">
        <v>20</v>
      </c>
      <c r="F134" s="171">
        <v>46</v>
      </c>
      <c r="G134" s="171">
        <v>12</v>
      </c>
      <c r="H134" s="172"/>
      <c r="I134" s="171">
        <v>8</v>
      </c>
      <c r="J134" s="171">
        <v>11</v>
      </c>
      <c r="K134" s="171">
        <v>95</v>
      </c>
      <c r="L134" s="171">
        <v>47</v>
      </c>
      <c r="M134" s="171">
        <v>16</v>
      </c>
      <c r="N134" s="171">
        <v>22</v>
      </c>
      <c r="P134" s="170">
        <v>0.81818199999999996</v>
      </c>
      <c r="Q134" s="170">
        <v>6.1669999999999998</v>
      </c>
      <c r="R134" s="170">
        <v>6.8330000000000002</v>
      </c>
      <c r="S134" s="170">
        <v>-0.66669999999999996</v>
      </c>
      <c r="T134" s="170">
        <v>16</v>
      </c>
      <c r="U134" s="170">
        <v>0.98376600000000003</v>
      </c>
    </row>
    <row r="135" spans="1:21">
      <c r="A135" s="171">
        <v>12</v>
      </c>
      <c r="B135" s="171">
        <v>65</v>
      </c>
      <c r="C135" s="171">
        <v>15</v>
      </c>
      <c r="D135" s="171">
        <v>33</v>
      </c>
      <c r="E135" s="171">
        <v>29</v>
      </c>
      <c r="F135" s="171">
        <v>23</v>
      </c>
      <c r="G135" s="171">
        <v>26</v>
      </c>
      <c r="H135" s="172"/>
      <c r="I135" s="171">
        <v>13</v>
      </c>
      <c r="J135" s="171">
        <v>14</v>
      </c>
      <c r="K135" s="171">
        <v>23</v>
      </c>
      <c r="L135" s="171">
        <v>51</v>
      </c>
      <c r="M135" s="171">
        <v>21</v>
      </c>
      <c r="N135" s="171">
        <v>17</v>
      </c>
      <c r="P135" s="170">
        <v>0.14285700000000001</v>
      </c>
      <c r="Q135" s="170">
        <v>8.0830000000000002</v>
      </c>
      <c r="R135" s="170">
        <v>4.9169999999999998</v>
      </c>
      <c r="S135" s="170">
        <v>3.1669999999999998</v>
      </c>
      <c r="T135" s="170">
        <v>8.5</v>
      </c>
      <c r="U135" s="170">
        <v>0.57714299999999996</v>
      </c>
    </row>
    <row r="136" spans="1:21">
      <c r="A136" s="171">
        <v>13</v>
      </c>
      <c r="B136" s="171">
        <v>39</v>
      </c>
      <c r="C136" s="171">
        <v>9</v>
      </c>
      <c r="D136" s="171">
        <v>17</v>
      </c>
      <c r="E136" s="171">
        <v>26</v>
      </c>
      <c r="F136" s="171">
        <v>12</v>
      </c>
      <c r="G136" s="171">
        <v>18</v>
      </c>
      <c r="H136" s="172"/>
      <c r="I136" s="171">
        <v>28</v>
      </c>
      <c r="J136" s="171">
        <v>25</v>
      </c>
      <c r="K136" s="171">
        <v>41</v>
      </c>
      <c r="L136" s="171">
        <v>34</v>
      </c>
      <c r="M136" s="171">
        <v>16</v>
      </c>
      <c r="N136" s="171">
        <v>32</v>
      </c>
      <c r="P136" s="170">
        <v>0.17965400000000001</v>
      </c>
      <c r="Q136" s="170">
        <v>5</v>
      </c>
      <c r="R136" s="170">
        <v>8</v>
      </c>
      <c r="S136" s="170">
        <v>-3</v>
      </c>
      <c r="T136" s="170">
        <v>9</v>
      </c>
      <c r="U136" s="170">
        <v>0.62211499999999997</v>
      </c>
    </row>
    <row r="137" spans="1:21">
      <c r="A137" s="171">
        <v>14</v>
      </c>
      <c r="B137" s="171">
        <v>57</v>
      </c>
      <c r="C137" s="171">
        <v>23</v>
      </c>
      <c r="D137" s="171">
        <v>11</v>
      </c>
      <c r="E137" s="171">
        <v>17</v>
      </c>
      <c r="F137" s="171">
        <v>54</v>
      </c>
      <c r="G137" s="171">
        <v>16</v>
      </c>
      <c r="H137" s="172"/>
      <c r="I137" s="171">
        <v>14</v>
      </c>
      <c r="J137" s="171">
        <v>37</v>
      </c>
      <c r="K137" s="171">
        <v>23</v>
      </c>
      <c r="L137" s="171">
        <v>68</v>
      </c>
      <c r="M137" s="171">
        <v>6</v>
      </c>
      <c r="N137" s="171">
        <v>51</v>
      </c>
      <c r="P137" s="170">
        <v>0.965368</v>
      </c>
      <c r="Q137" s="170">
        <v>6.4169999999999998</v>
      </c>
      <c r="R137" s="170">
        <v>6.5830000000000002</v>
      </c>
      <c r="S137" s="170">
        <v>-0.16669999999999999</v>
      </c>
      <c r="T137" s="170">
        <v>17.5</v>
      </c>
      <c r="U137" s="170">
        <v>0.98376600000000003</v>
      </c>
    </row>
    <row r="138" spans="1:21">
      <c r="A138" s="171">
        <v>15</v>
      </c>
      <c r="B138" s="171">
        <v>35</v>
      </c>
      <c r="C138" s="171">
        <v>24</v>
      </c>
      <c r="D138" s="171">
        <v>30</v>
      </c>
      <c r="E138" s="171">
        <v>31</v>
      </c>
      <c r="F138" s="171">
        <v>51</v>
      </c>
      <c r="G138" s="171">
        <v>17</v>
      </c>
      <c r="H138" s="172"/>
      <c r="I138" s="171">
        <v>65</v>
      </c>
      <c r="J138" s="171">
        <v>41</v>
      </c>
      <c r="K138" s="171">
        <v>64</v>
      </c>
      <c r="L138" s="171">
        <v>35</v>
      </c>
      <c r="M138" s="171">
        <v>24</v>
      </c>
      <c r="N138" s="171">
        <v>43</v>
      </c>
      <c r="P138" s="170">
        <v>0.119048</v>
      </c>
      <c r="Q138" s="170">
        <v>4.8330000000000002</v>
      </c>
      <c r="R138" s="170">
        <v>8.1669999999999998</v>
      </c>
      <c r="S138" s="170">
        <v>-3.3330000000000002</v>
      </c>
      <c r="T138" s="170">
        <v>8</v>
      </c>
      <c r="U138" s="170">
        <v>0.57714299999999996</v>
      </c>
    </row>
    <row r="139" spans="1:21">
      <c r="A139" s="171">
        <v>16</v>
      </c>
      <c r="B139" s="171">
        <v>12</v>
      </c>
      <c r="C139" s="171">
        <v>18</v>
      </c>
      <c r="D139" s="171">
        <v>24</v>
      </c>
      <c r="E139" s="171">
        <v>26</v>
      </c>
      <c r="F139" s="171">
        <v>49</v>
      </c>
      <c r="G139" s="171">
        <v>81</v>
      </c>
      <c r="H139" s="172"/>
      <c r="I139" s="171">
        <v>1</v>
      </c>
      <c r="J139" s="171">
        <v>33</v>
      </c>
      <c r="K139" s="171">
        <v>71</v>
      </c>
      <c r="L139" s="171">
        <v>17</v>
      </c>
      <c r="M139" s="171">
        <v>25</v>
      </c>
      <c r="N139" s="171">
        <v>189</v>
      </c>
      <c r="P139" s="170">
        <v>0.93722899999999998</v>
      </c>
      <c r="Q139" s="170">
        <v>6.3330000000000002</v>
      </c>
      <c r="R139" s="170">
        <v>6.6669999999999998</v>
      </c>
      <c r="S139" s="170">
        <v>-0.33329999999999999</v>
      </c>
      <c r="T139" s="170">
        <v>17</v>
      </c>
      <c r="U139" s="170">
        <v>0.98376600000000003</v>
      </c>
    </row>
    <row r="140" spans="1:21">
      <c r="A140" s="180">
        <v>17</v>
      </c>
      <c r="B140" s="180">
        <v>35</v>
      </c>
      <c r="C140" s="180">
        <v>51</v>
      </c>
      <c r="D140" s="180">
        <v>6</v>
      </c>
      <c r="E140" s="180">
        <v>22</v>
      </c>
      <c r="F140" s="180">
        <v>2</v>
      </c>
      <c r="G140" s="180">
        <v>50</v>
      </c>
      <c r="H140" s="172"/>
      <c r="I140" s="180">
        <v>15</v>
      </c>
      <c r="J140" s="180">
        <v>32</v>
      </c>
      <c r="K140" s="180">
        <v>17</v>
      </c>
      <c r="L140" s="180">
        <v>23</v>
      </c>
      <c r="M140" s="180">
        <v>23</v>
      </c>
      <c r="N140" s="180">
        <v>12</v>
      </c>
      <c r="P140" s="180">
        <v>0.66883099999999995</v>
      </c>
      <c r="Q140" s="180">
        <v>7</v>
      </c>
      <c r="R140" s="180">
        <v>6</v>
      </c>
      <c r="S140" s="180">
        <v>1</v>
      </c>
      <c r="T140" s="180">
        <v>15</v>
      </c>
      <c r="U140" s="180">
        <v>0.98376600000000003</v>
      </c>
    </row>
    <row r="141" spans="1:21">
      <c r="A141" s="180">
        <v>18</v>
      </c>
      <c r="B141" s="180">
        <v>45</v>
      </c>
      <c r="C141" s="180">
        <v>60</v>
      </c>
      <c r="D141" s="180">
        <v>18</v>
      </c>
      <c r="E141" s="180">
        <v>35</v>
      </c>
      <c r="F141" s="180">
        <v>30</v>
      </c>
      <c r="G141" s="180">
        <v>85</v>
      </c>
      <c r="H141" s="172"/>
      <c r="I141" s="180">
        <v>26</v>
      </c>
      <c r="J141" s="180">
        <v>25</v>
      </c>
      <c r="K141" s="180">
        <v>33</v>
      </c>
      <c r="L141" s="180">
        <v>43</v>
      </c>
      <c r="M141" s="180">
        <v>14</v>
      </c>
      <c r="N141" s="180">
        <v>50</v>
      </c>
      <c r="P141" s="180">
        <v>0.30952400000000002</v>
      </c>
      <c r="Q141" s="180">
        <v>7.6669999999999998</v>
      </c>
      <c r="R141" s="180">
        <v>5.3330000000000002</v>
      </c>
      <c r="S141" s="180">
        <v>2.3330000000000002</v>
      </c>
      <c r="T141" s="180">
        <v>11</v>
      </c>
      <c r="U141" s="180">
        <v>0.66458899999999999</v>
      </c>
    </row>
    <row r="142" spans="1:21">
      <c r="A142" s="180">
        <v>19</v>
      </c>
      <c r="B142" s="180">
        <v>37</v>
      </c>
      <c r="C142" s="180">
        <v>51</v>
      </c>
      <c r="D142" s="180">
        <v>4</v>
      </c>
      <c r="E142" s="180">
        <v>50</v>
      </c>
      <c r="F142" s="180">
        <v>46</v>
      </c>
      <c r="G142" s="180">
        <v>0</v>
      </c>
      <c r="H142" s="172"/>
      <c r="I142" s="180">
        <v>67</v>
      </c>
      <c r="J142" s="180">
        <v>13</v>
      </c>
      <c r="K142" s="180">
        <v>42</v>
      </c>
      <c r="L142" s="180">
        <v>0</v>
      </c>
      <c r="M142" s="180">
        <v>17</v>
      </c>
      <c r="N142" s="180">
        <v>25</v>
      </c>
      <c r="P142" s="180">
        <v>0.73809499999999995</v>
      </c>
      <c r="Q142" s="180">
        <v>6.9169999999999998</v>
      </c>
      <c r="R142" s="180">
        <v>6.0830000000000002</v>
      </c>
      <c r="S142" s="180">
        <v>0.83330000000000004</v>
      </c>
      <c r="T142" s="180">
        <v>15.5</v>
      </c>
      <c r="U142" s="180">
        <v>0.98376600000000003</v>
      </c>
    </row>
    <row r="143" spans="1:21">
      <c r="A143" s="180">
        <v>20</v>
      </c>
      <c r="B143" s="180">
        <v>37</v>
      </c>
      <c r="C143" s="180">
        <v>72</v>
      </c>
      <c r="D143" s="180">
        <v>11</v>
      </c>
      <c r="E143" s="180">
        <v>10</v>
      </c>
      <c r="F143" s="180">
        <v>95</v>
      </c>
      <c r="G143" s="180">
        <v>58</v>
      </c>
      <c r="H143" s="172"/>
      <c r="I143" s="180">
        <v>6</v>
      </c>
      <c r="J143" s="180">
        <v>15</v>
      </c>
      <c r="K143" s="180">
        <v>30</v>
      </c>
      <c r="L143" s="180">
        <v>15</v>
      </c>
      <c r="M143" s="180">
        <v>13</v>
      </c>
      <c r="N143" s="180">
        <v>86</v>
      </c>
      <c r="P143" s="180">
        <v>0.46103899999999998</v>
      </c>
      <c r="Q143" s="180">
        <v>7.3330000000000002</v>
      </c>
      <c r="R143" s="180">
        <v>5.6669999999999998</v>
      </c>
      <c r="S143" s="180">
        <v>1.667</v>
      </c>
      <c r="T143" s="180">
        <v>13</v>
      </c>
      <c r="U143" s="180">
        <v>0.74503900000000001</v>
      </c>
    </row>
    <row r="144" spans="1:21">
      <c r="A144" s="180">
        <v>21</v>
      </c>
      <c r="B144" s="180">
        <v>0</v>
      </c>
      <c r="C144" s="180">
        <v>38</v>
      </c>
      <c r="D144" s="180">
        <v>0</v>
      </c>
      <c r="E144" s="180">
        <v>13</v>
      </c>
      <c r="F144" s="180">
        <v>94</v>
      </c>
      <c r="G144" s="180">
        <v>37</v>
      </c>
      <c r="H144" s="172"/>
      <c r="I144" s="180">
        <v>42</v>
      </c>
      <c r="J144" s="180">
        <v>34</v>
      </c>
      <c r="K144" s="180">
        <v>22</v>
      </c>
      <c r="L144" s="180">
        <v>42</v>
      </c>
      <c r="M144" s="180">
        <v>14</v>
      </c>
      <c r="N144" s="180">
        <v>88</v>
      </c>
      <c r="P144" s="180">
        <v>0.37229400000000001</v>
      </c>
      <c r="Q144" s="180">
        <v>5.5</v>
      </c>
      <c r="R144" s="180">
        <v>7.5</v>
      </c>
      <c r="S144" s="180">
        <v>-2</v>
      </c>
      <c r="T144" s="180">
        <v>12</v>
      </c>
      <c r="U144" s="180">
        <v>0.69418599999999997</v>
      </c>
    </row>
    <row r="145" spans="1:21">
      <c r="A145" s="180">
        <v>22</v>
      </c>
      <c r="B145" s="180">
        <v>63</v>
      </c>
      <c r="C145" s="180">
        <v>67</v>
      </c>
      <c r="D145" s="180">
        <v>5</v>
      </c>
      <c r="E145" s="180">
        <v>40</v>
      </c>
      <c r="F145" s="180">
        <v>56</v>
      </c>
      <c r="G145" s="180">
        <v>66</v>
      </c>
      <c r="H145" s="172"/>
      <c r="I145" s="180">
        <v>13</v>
      </c>
      <c r="J145" s="180">
        <v>39</v>
      </c>
      <c r="K145" s="180">
        <v>63</v>
      </c>
      <c r="L145" s="180">
        <v>75</v>
      </c>
      <c r="M145" s="180">
        <v>18</v>
      </c>
      <c r="N145" s="180">
        <v>107</v>
      </c>
      <c r="P145" s="180">
        <v>0.97402599999999995</v>
      </c>
      <c r="Q145" s="180">
        <v>6.4169999999999998</v>
      </c>
      <c r="R145" s="180">
        <v>6.5830000000000002</v>
      </c>
      <c r="S145" s="180">
        <v>-0.16669999999999999</v>
      </c>
      <c r="T145" s="180">
        <v>17.5</v>
      </c>
      <c r="U145" s="180">
        <v>0.98376600000000003</v>
      </c>
    </row>
    <row r="146" spans="1:21">
      <c r="A146" s="180">
        <v>23</v>
      </c>
      <c r="B146" s="180">
        <v>4</v>
      </c>
      <c r="C146" s="180">
        <v>1</v>
      </c>
      <c r="D146" s="180">
        <v>21</v>
      </c>
      <c r="E146" s="180">
        <v>28</v>
      </c>
      <c r="F146" s="180">
        <v>8</v>
      </c>
      <c r="G146" s="180">
        <v>0</v>
      </c>
      <c r="H146" s="172"/>
      <c r="I146" s="180">
        <v>24</v>
      </c>
      <c r="J146" s="180">
        <v>11</v>
      </c>
      <c r="K146" s="180">
        <v>9</v>
      </c>
      <c r="L146" s="180">
        <v>28</v>
      </c>
      <c r="M146" s="180">
        <v>20</v>
      </c>
      <c r="N146" s="180">
        <v>2</v>
      </c>
      <c r="P146" s="180">
        <v>0.32900400000000002</v>
      </c>
      <c r="Q146" s="180">
        <v>5.4169999999999998</v>
      </c>
      <c r="R146" s="180">
        <v>7.5830000000000002</v>
      </c>
      <c r="S146" s="180">
        <v>-2.1669999999999998</v>
      </c>
      <c r="T146" s="180">
        <v>11.5</v>
      </c>
      <c r="U146" s="180">
        <v>0.66458899999999999</v>
      </c>
    </row>
    <row r="147" spans="1:21">
      <c r="A147" s="180">
        <v>24</v>
      </c>
      <c r="B147" s="180">
        <v>51</v>
      </c>
      <c r="C147" s="180">
        <v>64</v>
      </c>
      <c r="D147" s="180">
        <v>9</v>
      </c>
      <c r="E147" s="180">
        <v>29</v>
      </c>
      <c r="F147" s="180">
        <v>50</v>
      </c>
      <c r="G147" s="180">
        <v>68</v>
      </c>
      <c r="H147" s="172"/>
      <c r="I147" s="180">
        <v>4</v>
      </c>
      <c r="J147" s="180">
        <v>59</v>
      </c>
      <c r="K147" s="180">
        <v>0</v>
      </c>
      <c r="L147" s="180">
        <v>2</v>
      </c>
      <c r="M147" s="180">
        <v>1</v>
      </c>
      <c r="N147" s="180">
        <v>44</v>
      </c>
      <c r="P147" s="180">
        <v>6.4935000000000007E-2</v>
      </c>
      <c r="Q147" s="180">
        <v>8.5</v>
      </c>
      <c r="R147" s="180">
        <v>4.5</v>
      </c>
      <c r="S147" s="180">
        <v>4</v>
      </c>
      <c r="T147" s="180">
        <v>6</v>
      </c>
      <c r="U147" s="180">
        <v>0.53779200000000005</v>
      </c>
    </row>
  </sheetData>
  <mergeCells count="20">
    <mergeCell ref="A1:N1"/>
    <mergeCell ref="P1:U1"/>
    <mergeCell ref="B2:G2"/>
    <mergeCell ref="I2:N2"/>
    <mergeCell ref="A29:N29"/>
    <mergeCell ref="P29:U29"/>
    <mergeCell ref="B30:G30"/>
    <mergeCell ref="I30:N30"/>
    <mergeCell ref="A59:N59"/>
    <mergeCell ref="P59:U59"/>
    <mergeCell ref="B60:G60"/>
    <mergeCell ref="I60:N60"/>
    <mergeCell ref="B123:G123"/>
    <mergeCell ref="I123:N123"/>
    <mergeCell ref="A89:N89"/>
    <mergeCell ref="P89:U89"/>
    <mergeCell ref="B90:G90"/>
    <mergeCell ref="I90:N90"/>
    <mergeCell ref="A122:N122"/>
    <mergeCell ref="P122:U122"/>
  </mergeCells>
  <pageMargins left="0.7" right="0.7" top="0.78740157499999996" bottom="0.78740157499999996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75329-8D99-8949-8119-54560EF95AA0}">
  <dimension ref="A1:W28"/>
  <sheetViews>
    <sheetView workbookViewId="0">
      <selection activeCell="Q34" sqref="Q34"/>
    </sheetView>
  </sheetViews>
  <sheetFormatPr baseColWidth="10" defaultRowHeight="14"/>
  <cols>
    <col min="1" max="1" width="32.83203125" style="178" bestFit="1" customWidth="1"/>
    <col min="2" max="2" width="8.5" style="178" bestFit="1" customWidth="1"/>
    <col min="3" max="3" width="11.6640625" style="178" bestFit="1" customWidth="1"/>
    <col min="4" max="4" width="10.6640625" style="178" bestFit="1" customWidth="1"/>
    <col min="5" max="5" width="9.5" style="178" bestFit="1" customWidth="1"/>
    <col min="6" max="6" width="10.6640625" style="178" bestFit="1" customWidth="1"/>
    <col min="7" max="7" width="11.6640625" style="178" bestFit="1" customWidth="1"/>
    <col min="8" max="8" width="10.83203125" style="178"/>
    <col min="9" max="9" width="9.5" style="178" bestFit="1" customWidth="1"/>
    <col min="10" max="10" width="10.6640625" style="178" bestFit="1" customWidth="1"/>
    <col min="11" max="11" width="11.6640625" style="178" bestFit="1" customWidth="1"/>
    <col min="12" max="12" width="10.6640625" style="178" bestFit="1" customWidth="1"/>
    <col min="13" max="14" width="11.6640625" style="178" bestFit="1" customWidth="1"/>
    <col min="15" max="15" width="10.83203125" style="178"/>
    <col min="16" max="16" width="9.5" style="178" bestFit="1" customWidth="1"/>
    <col min="17" max="17" width="14.33203125" style="178" bestFit="1" customWidth="1"/>
    <col min="18" max="18" width="14" style="178" bestFit="1" customWidth="1"/>
    <col min="19" max="19" width="9.83203125" style="178" bestFit="1" customWidth="1"/>
    <col min="20" max="20" width="15.1640625" style="178" bestFit="1" customWidth="1"/>
    <col min="21" max="21" width="7.33203125" style="178" bestFit="1" customWidth="1"/>
    <col min="22" max="22" width="2.5" style="178" bestFit="1" customWidth="1"/>
    <col min="23" max="23" width="9.5" style="178" bestFit="1" customWidth="1"/>
    <col min="24" max="16384" width="10.83203125" style="178"/>
  </cols>
  <sheetData>
    <row r="1" spans="1:23" s="169" customFormat="1">
      <c r="A1" s="262" t="s">
        <v>15902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9"/>
      <c r="N1" s="269"/>
      <c r="P1" s="262" t="s">
        <v>15904</v>
      </c>
      <c r="Q1" s="262"/>
      <c r="R1" s="262"/>
      <c r="S1" s="262"/>
      <c r="T1" s="262"/>
      <c r="U1" s="262"/>
      <c r="V1" s="264"/>
      <c r="W1" s="264"/>
    </row>
    <row r="2" spans="1:23" s="169" customFormat="1">
      <c r="A2" s="180" t="s">
        <v>15903</v>
      </c>
      <c r="B2" s="270" t="s">
        <v>15576</v>
      </c>
      <c r="C2" s="270"/>
      <c r="D2" s="270"/>
      <c r="E2" s="270"/>
      <c r="F2" s="270"/>
      <c r="G2" s="270"/>
      <c r="H2" s="172"/>
      <c r="I2" s="271" t="s">
        <v>15930</v>
      </c>
      <c r="J2" s="271"/>
      <c r="K2" s="271"/>
      <c r="L2" s="271"/>
      <c r="M2" s="271"/>
      <c r="N2" s="271"/>
      <c r="P2" s="180" t="s">
        <v>15534</v>
      </c>
      <c r="Q2" s="180" t="s">
        <v>15582</v>
      </c>
      <c r="R2" s="180" t="s">
        <v>15932</v>
      </c>
      <c r="S2" s="180" t="s">
        <v>15580</v>
      </c>
      <c r="T2" s="180" t="s">
        <v>15579</v>
      </c>
      <c r="U2" s="180" t="s">
        <v>15578</v>
      </c>
      <c r="V2" s="180" t="s">
        <v>15577</v>
      </c>
      <c r="W2" s="180" t="s">
        <v>15539</v>
      </c>
    </row>
    <row r="3" spans="1:23" s="176" customFormat="1">
      <c r="A3" s="172" t="s">
        <v>15878</v>
      </c>
      <c r="B3" s="171">
        <v>74.75</v>
      </c>
      <c r="C3" s="171">
        <v>50.708333330000002</v>
      </c>
      <c r="D3" s="171">
        <v>46.958333330000002</v>
      </c>
      <c r="E3" s="171">
        <v>49.25</v>
      </c>
      <c r="F3" s="171">
        <v>44.958333330000002</v>
      </c>
      <c r="G3" s="171">
        <v>71.833333330000002</v>
      </c>
      <c r="H3" s="172"/>
      <c r="I3" s="171">
        <v>55.958333330000002</v>
      </c>
      <c r="J3" s="171">
        <v>59.541666669999998</v>
      </c>
      <c r="K3" s="171">
        <v>54.125</v>
      </c>
      <c r="L3" s="171">
        <v>52.291666669999998</v>
      </c>
      <c r="M3" s="171">
        <v>57.083333330000002</v>
      </c>
      <c r="N3" s="171">
        <v>70.208333330000002</v>
      </c>
      <c r="P3" s="171">
        <v>0.71021900000000004</v>
      </c>
      <c r="Q3" s="171">
        <v>56.41</v>
      </c>
      <c r="R3" s="171">
        <v>58.2</v>
      </c>
      <c r="S3" s="171">
        <v>-1.792</v>
      </c>
      <c r="T3" s="171">
        <v>4.5540000000000003</v>
      </c>
      <c r="U3" s="171">
        <v>0.39340000000000003</v>
      </c>
      <c r="V3" s="171">
        <v>5</v>
      </c>
      <c r="W3" s="171">
        <v>0.71732200000000002</v>
      </c>
    </row>
    <row r="4" spans="1:23" s="176" customFormat="1">
      <c r="A4" s="181" t="s">
        <v>15931</v>
      </c>
      <c r="B4" s="171">
        <v>43.375</v>
      </c>
      <c r="C4" s="171">
        <v>63.083333330000002</v>
      </c>
      <c r="D4" s="171">
        <v>57.625</v>
      </c>
      <c r="E4" s="171">
        <v>53.458333330000002</v>
      </c>
      <c r="F4" s="171">
        <v>47.958333330000002</v>
      </c>
      <c r="G4" s="171">
        <v>48.291666669999998</v>
      </c>
      <c r="H4" s="172"/>
      <c r="I4" s="171">
        <v>58.833333330000002</v>
      </c>
      <c r="J4" s="171">
        <v>70.125</v>
      </c>
      <c r="K4" s="171">
        <v>59.75</v>
      </c>
      <c r="L4" s="171">
        <v>68.916666669999998</v>
      </c>
      <c r="M4" s="171">
        <v>80.666666669999998</v>
      </c>
      <c r="N4" s="171">
        <v>38.333333330000002</v>
      </c>
      <c r="P4" s="171">
        <v>0.13588600000000001</v>
      </c>
      <c r="Q4" s="171">
        <v>52.3</v>
      </c>
      <c r="R4" s="171">
        <v>62.77</v>
      </c>
      <c r="S4" s="171">
        <v>-10.47</v>
      </c>
      <c r="T4" s="171">
        <v>5.8959999999999999</v>
      </c>
      <c r="U4" s="171">
        <v>1.776</v>
      </c>
      <c r="V4" s="171">
        <v>5</v>
      </c>
      <c r="W4" s="171">
        <v>0.27449000000000001</v>
      </c>
    </row>
    <row r="5" spans="1:23" s="169" customFormat="1"/>
    <row r="6" spans="1:23" s="169" customFormat="1"/>
    <row r="7" spans="1:23" s="169" customFormat="1">
      <c r="A7" s="262" t="s">
        <v>15901</v>
      </c>
      <c r="B7" s="268"/>
      <c r="C7" s="268"/>
      <c r="D7" s="268"/>
      <c r="E7" s="268"/>
      <c r="F7" s="268"/>
      <c r="G7" s="268"/>
      <c r="H7" s="268"/>
      <c r="I7" s="268"/>
      <c r="J7" s="268"/>
      <c r="K7" s="268"/>
      <c r="L7" s="268"/>
      <c r="M7" s="269"/>
      <c r="N7" s="269"/>
      <c r="P7" s="262" t="s">
        <v>15904</v>
      </c>
      <c r="Q7" s="262"/>
      <c r="R7" s="262"/>
      <c r="S7" s="262"/>
      <c r="T7" s="262"/>
      <c r="U7" s="262"/>
      <c r="V7" s="264"/>
      <c r="W7" s="264"/>
    </row>
    <row r="8" spans="1:23" s="169" customFormat="1">
      <c r="A8" s="180" t="s">
        <v>15903</v>
      </c>
      <c r="B8" s="270" t="s">
        <v>15576</v>
      </c>
      <c r="C8" s="270"/>
      <c r="D8" s="270"/>
      <c r="E8" s="270"/>
      <c r="F8" s="270"/>
      <c r="G8" s="270"/>
      <c r="H8" s="172"/>
      <c r="I8" s="271" t="s">
        <v>15930</v>
      </c>
      <c r="J8" s="271"/>
      <c r="K8" s="271"/>
      <c r="L8" s="271"/>
      <c r="M8" s="271"/>
      <c r="N8" s="271"/>
      <c r="P8" s="180" t="s">
        <v>15534</v>
      </c>
      <c r="Q8" s="180" t="s">
        <v>15582</v>
      </c>
      <c r="R8" s="180" t="s">
        <v>15932</v>
      </c>
      <c r="S8" s="180" t="s">
        <v>15580</v>
      </c>
      <c r="T8" s="180" t="s">
        <v>15579</v>
      </c>
      <c r="U8" s="180" t="s">
        <v>15578</v>
      </c>
      <c r="V8" s="180" t="s">
        <v>15577</v>
      </c>
      <c r="W8" s="180" t="s">
        <v>15539</v>
      </c>
    </row>
    <row r="9" spans="1:23" s="169" customFormat="1">
      <c r="A9" s="172" t="s">
        <v>15878</v>
      </c>
      <c r="B9" s="171">
        <v>11.651166699999999</v>
      </c>
      <c r="C9" s="171">
        <v>15.617291700000001</v>
      </c>
      <c r="D9" s="171">
        <v>11.876666699999999</v>
      </c>
      <c r="E9" s="171">
        <v>17.965583299999999</v>
      </c>
      <c r="F9" s="171">
        <v>18.803666700000001</v>
      </c>
      <c r="G9" s="171">
        <v>18.978708300000001</v>
      </c>
      <c r="H9" s="172"/>
      <c r="I9" s="171">
        <v>17.9635</v>
      </c>
      <c r="J9" s="171">
        <v>14.222125</v>
      </c>
      <c r="K9" s="171">
        <v>14.746874999999999</v>
      </c>
      <c r="L9" s="171">
        <v>10.110743599999999</v>
      </c>
      <c r="M9" s="171">
        <v>13.344365099999999</v>
      </c>
      <c r="N9" s="171">
        <v>13.506088</v>
      </c>
      <c r="P9" s="180">
        <v>0.45146799999999998</v>
      </c>
      <c r="Q9" s="180">
        <v>15.82</v>
      </c>
      <c r="R9" s="180">
        <v>13.98</v>
      </c>
      <c r="S9" s="180">
        <v>1.833</v>
      </c>
      <c r="T9" s="180">
        <v>2.246</v>
      </c>
      <c r="U9" s="180">
        <v>0.81630000000000003</v>
      </c>
      <c r="V9" s="180">
        <v>5</v>
      </c>
      <c r="W9" s="180">
        <v>0.45598300000000003</v>
      </c>
    </row>
    <row r="10" spans="1:23">
      <c r="A10" s="181" t="s">
        <v>15931</v>
      </c>
      <c r="B10" s="171">
        <v>12.2772083</v>
      </c>
      <c r="C10" s="171">
        <v>17.344791699999998</v>
      </c>
      <c r="D10" s="171">
        <v>19.8929583</v>
      </c>
      <c r="E10" s="171">
        <v>22.196916699999999</v>
      </c>
      <c r="F10" s="171">
        <v>14.47575</v>
      </c>
      <c r="G10" s="171">
        <v>20.805375000000002</v>
      </c>
      <c r="H10" s="172"/>
      <c r="I10" s="171">
        <v>9.8010732100000002</v>
      </c>
      <c r="J10" s="171">
        <v>14.12125</v>
      </c>
      <c r="K10" s="171">
        <v>12.265167699999999</v>
      </c>
      <c r="L10" s="171">
        <v>15.569191999999999</v>
      </c>
      <c r="M10" s="171">
        <v>19.161427199999999</v>
      </c>
      <c r="N10" s="171">
        <v>18.702051600000001</v>
      </c>
      <c r="P10" s="180">
        <v>0.16411300000000001</v>
      </c>
      <c r="Q10" s="180">
        <v>17.829999999999998</v>
      </c>
      <c r="R10" s="180">
        <v>14.94</v>
      </c>
      <c r="S10" s="180">
        <v>2.895</v>
      </c>
      <c r="T10" s="180">
        <v>1.7769999999999999</v>
      </c>
      <c r="U10" s="180">
        <v>1.63</v>
      </c>
      <c r="V10" s="180">
        <v>5</v>
      </c>
      <c r="W10" s="180">
        <v>0.33150800000000002</v>
      </c>
    </row>
    <row r="11" spans="1:23">
      <c r="I11" s="182"/>
    </row>
    <row r="13" spans="1:23">
      <c r="A13" s="262" t="s">
        <v>15900</v>
      </c>
      <c r="B13" s="268"/>
      <c r="C13" s="268"/>
      <c r="D13" s="268"/>
      <c r="E13" s="268"/>
      <c r="F13" s="268"/>
      <c r="G13" s="268"/>
      <c r="H13" s="268"/>
      <c r="I13" s="268"/>
      <c r="J13" s="268"/>
      <c r="K13" s="268"/>
      <c r="L13" s="268"/>
      <c r="M13" s="269"/>
      <c r="N13" s="269"/>
      <c r="P13" s="262" t="s">
        <v>15904</v>
      </c>
      <c r="Q13" s="262"/>
      <c r="R13" s="262"/>
      <c r="S13" s="262"/>
      <c r="T13" s="262"/>
      <c r="U13" s="262"/>
      <c r="V13" s="264"/>
      <c r="W13" s="264"/>
    </row>
    <row r="14" spans="1:23">
      <c r="A14" s="180" t="s">
        <v>15903</v>
      </c>
      <c r="B14" s="270" t="s">
        <v>15576</v>
      </c>
      <c r="C14" s="270"/>
      <c r="D14" s="270"/>
      <c r="E14" s="270"/>
      <c r="F14" s="270"/>
      <c r="G14" s="270"/>
      <c r="H14" s="172"/>
      <c r="I14" s="271" t="s">
        <v>15930</v>
      </c>
      <c r="J14" s="271"/>
      <c r="K14" s="271"/>
      <c r="L14" s="271"/>
      <c r="M14" s="271"/>
      <c r="N14" s="271"/>
      <c r="P14" s="180" t="s">
        <v>15534</v>
      </c>
      <c r="Q14" s="180" t="s">
        <v>15582</v>
      </c>
      <c r="R14" s="180" t="s">
        <v>15932</v>
      </c>
      <c r="S14" s="180" t="s">
        <v>15580</v>
      </c>
      <c r="T14" s="180" t="s">
        <v>15579</v>
      </c>
      <c r="U14" s="180" t="s">
        <v>15578</v>
      </c>
      <c r="V14" s="180" t="s">
        <v>15577</v>
      </c>
      <c r="W14" s="180" t="s">
        <v>15539</v>
      </c>
    </row>
    <row r="15" spans="1:23">
      <c r="A15" s="172" t="s">
        <v>15878</v>
      </c>
      <c r="B15" s="171">
        <v>68.333333330000002</v>
      </c>
      <c r="C15" s="171">
        <v>58.625</v>
      </c>
      <c r="D15" s="171">
        <v>44.083333330000002</v>
      </c>
      <c r="E15" s="171">
        <v>40.5</v>
      </c>
      <c r="F15" s="171">
        <v>76.791666669999998</v>
      </c>
      <c r="G15" s="171">
        <v>59.875</v>
      </c>
      <c r="H15" s="172"/>
      <c r="I15" s="171">
        <v>81.916666669999998</v>
      </c>
      <c r="J15" s="171">
        <v>83.5</v>
      </c>
      <c r="K15" s="171">
        <v>47.125</v>
      </c>
      <c r="L15" s="171">
        <v>31.708333329999999</v>
      </c>
      <c r="M15" s="171">
        <v>49.958333330000002</v>
      </c>
      <c r="N15" s="171">
        <v>38.291666669999998</v>
      </c>
      <c r="P15" s="180">
        <v>0.76340200000000003</v>
      </c>
      <c r="Q15" s="180">
        <v>58.03</v>
      </c>
      <c r="R15" s="180">
        <v>55.42</v>
      </c>
      <c r="S15" s="180">
        <v>2.6179999999999999</v>
      </c>
      <c r="T15" s="180">
        <v>8.2349999999999994</v>
      </c>
      <c r="U15" s="180">
        <v>0.31790000000000002</v>
      </c>
      <c r="V15" s="180">
        <v>5</v>
      </c>
      <c r="W15" s="180">
        <v>0.77103600000000005</v>
      </c>
    </row>
    <row r="16" spans="1:23">
      <c r="A16" s="181" t="s">
        <v>15931</v>
      </c>
      <c r="B16" s="171">
        <v>57.625</v>
      </c>
      <c r="C16" s="171">
        <v>62.833333330000002</v>
      </c>
      <c r="D16" s="171">
        <v>116.45833330000001</v>
      </c>
      <c r="E16" s="171">
        <v>108.79166669999999</v>
      </c>
      <c r="F16" s="171">
        <v>65.458333330000002</v>
      </c>
      <c r="G16" s="171">
        <v>81.458333330000002</v>
      </c>
      <c r="H16" s="172"/>
      <c r="I16" s="171">
        <v>42.583333330000002</v>
      </c>
      <c r="J16" s="171">
        <v>69.541666669999998</v>
      </c>
      <c r="K16" s="171">
        <v>75.375</v>
      </c>
      <c r="L16" s="171">
        <v>68.291666669999998</v>
      </c>
      <c r="M16" s="171">
        <v>10.04166667</v>
      </c>
      <c r="N16" s="171">
        <v>83.708333330000002</v>
      </c>
      <c r="P16" s="180">
        <v>7.0958999999999994E-2</v>
      </c>
      <c r="Q16" s="180">
        <v>82.1</v>
      </c>
      <c r="R16" s="180">
        <v>58.26</v>
      </c>
      <c r="S16" s="180">
        <v>23.85</v>
      </c>
      <c r="T16" s="180">
        <v>10.43</v>
      </c>
      <c r="U16" s="180">
        <v>2.2869999999999999</v>
      </c>
      <c r="V16" s="180">
        <v>5</v>
      </c>
      <c r="W16" s="180">
        <v>0.14333699999999999</v>
      </c>
    </row>
    <row r="19" spans="1:23">
      <c r="A19" s="262" t="s">
        <v>15899</v>
      </c>
      <c r="B19" s="268"/>
      <c r="C19" s="268"/>
      <c r="D19" s="268"/>
      <c r="E19" s="268"/>
      <c r="F19" s="268"/>
      <c r="G19" s="268"/>
      <c r="H19" s="268"/>
      <c r="I19" s="268"/>
      <c r="J19" s="268"/>
      <c r="K19" s="268"/>
      <c r="L19" s="268"/>
      <c r="M19" s="269"/>
      <c r="N19" s="269"/>
      <c r="P19" s="262" t="s">
        <v>15904</v>
      </c>
      <c r="Q19" s="262"/>
      <c r="R19" s="262"/>
      <c r="S19" s="262"/>
      <c r="T19" s="262"/>
      <c r="U19" s="262"/>
      <c r="V19" s="264"/>
      <c r="W19" s="264"/>
    </row>
    <row r="20" spans="1:23">
      <c r="A20" s="180" t="s">
        <v>15903</v>
      </c>
      <c r="B20" s="270" t="s">
        <v>15576</v>
      </c>
      <c r="C20" s="270"/>
      <c r="D20" s="270"/>
      <c r="E20" s="270"/>
      <c r="F20" s="270"/>
      <c r="G20" s="270"/>
      <c r="H20" s="172"/>
      <c r="I20" s="271" t="s">
        <v>15930</v>
      </c>
      <c r="J20" s="271"/>
      <c r="K20" s="271"/>
      <c r="L20" s="271"/>
      <c r="M20" s="271"/>
      <c r="N20" s="271"/>
      <c r="P20" s="180" t="s">
        <v>15534</v>
      </c>
      <c r="Q20" s="180" t="s">
        <v>15582</v>
      </c>
      <c r="R20" s="180" t="s">
        <v>15932</v>
      </c>
      <c r="S20" s="180" t="s">
        <v>15580</v>
      </c>
      <c r="T20" s="180" t="s">
        <v>15579</v>
      </c>
      <c r="U20" s="180" t="s">
        <v>15578</v>
      </c>
      <c r="V20" s="180" t="s">
        <v>15577</v>
      </c>
      <c r="W20" s="180" t="s">
        <v>15539</v>
      </c>
    </row>
    <row r="21" spans="1:23">
      <c r="A21" s="172" t="s">
        <v>15878</v>
      </c>
      <c r="B21" s="171">
        <v>0.45833332999999998</v>
      </c>
      <c r="C21" s="171">
        <v>1.5</v>
      </c>
      <c r="D21" s="171">
        <v>0.41666667000000002</v>
      </c>
      <c r="E21" s="171">
        <v>3.25</v>
      </c>
      <c r="F21" s="171">
        <v>4.2083333300000003</v>
      </c>
      <c r="G21" s="171">
        <v>2.7083333299999999</v>
      </c>
      <c r="H21" s="172"/>
      <c r="I21" s="171">
        <v>0.83333332999999998</v>
      </c>
      <c r="J21" s="171">
        <v>2.25</v>
      </c>
      <c r="K21" s="171">
        <v>2</v>
      </c>
      <c r="L21" s="171">
        <v>2.7916666700000001</v>
      </c>
      <c r="M21" s="171">
        <v>4.4583333300000003</v>
      </c>
      <c r="N21" s="171">
        <v>6.25</v>
      </c>
      <c r="P21" s="180">
        <v>0.140681</v>
      </c>
      <c r="Q21" s="180">
        <v>2.09</v>
      </c>
      <c r="R21" s="180">
        <v>3.097</v>
      </c>
      <c r="S21" s="180">
        <v>-1.0069999999999999</v>
      </c>
      <c r="T21" s="180">
        <v>0.57569999999999999</v>
      </c>
      <c r="U21" s="180">
        <v>1.7490000000000001</v>
      </c>
      <c r="V21" s="180">
        <v>5</v>
      </c>
      <c r="W21" s="180">
        <v>0.28417599999999998</v>
      </c>
    </row>
    <row r="22" spans="1:23">
      <c r="A22" s="181" t="s">
        <v>15931</v>
      </c>
      <c r="B22" s="171">
        <v>1.625</v>
      </c>
      <c r="C22" s="171">
        <v>2.25</v>
      </c>
      <c r="D22" s="171">
        <v>3.2916666669999999</v>
      </c>
      <c r="E22" s="171">
        <v>0.95652173900000004</v>
      </c>
      <c r="F22" s="171">
        <v>0.95833333300000001</v>
      </c>
      <c r="G22" s="171">
        <v>3.75</v>
      </c>
      <c r="H22" s="172"/>
      <c r="I22" s="171">
        <v>2.4583333330000001</v>
      </c>
      <c r="J22" s="171">
        <v>2.7916666669999999</v>
      </c>
      <c r="K22" s="171">
        <v>4.0416666670000003</v>
      </c>
      <c r="L22" s="171">
        <v>2.375</v>
      </c>
      <c r="M22" s="171">
        <v>0</v>
      </c>
      <c r="N22" s="171">
        <v>2.5</v>
      </c>
      <c r="P22" s="180">
        <v>0.632772</v>
      </c>
      <c r="Q22" s="180">
        <v>2.1389999999999998</v>
      </c>
      <c r="R22" s="180">
        <v>2.3610000000000002</v>
      </c>
      <c r="S22" s="180">
        <v>-0.2225</v>
      </c>
      <c r="T22" s="180">
        <v>0.43769999999999998</v>
      </c>
      <c r="U22" s="180">
        <v>0.50839999999999996</v>
      </c>
      <c r="V22" s="180">
        <v>5</v>
      </c>
      <c r="W22" s="180">
        <v>0.6391</v>
      </c>
    </row>
    <row r="25" spans="1:23">
      <c r="A25" s="262" t="s">
        <v>15898</v>
      </c>
      <c r="B25" s="268"/>
      <c r="C25" s="268"/>
      <c r="D25" s="268"/>
      <c r="E25" s="268"/>
      <c r="F25" s="268"/>
      <c r="G25" s="268"/>
      <c r="H25" s="268"/>
      <c r="I25" s="268"/>
      <c r="J25" s="268"/>
      <c r="K25" s="268"/>
      <c r="L25" s="268"/>
      <c r="M25" s="269"/>
      <c r="N25" s="269"/>
      <c r="P25" s="262" t="s">
        <v>15904</v>
      </c>
      <c r="Q25" s="262"/>
      <c r="R25" s="262"/>
      <c r="S25" s="262"/>
      <c r="T25" s="262"/>
      <c r="U25" s="262"/>
      <c r="V25" s="264"/>
      <c r="W25" s="264"/>
    </row>
    <row r="26" spans="1:23">
      <c r="A26" s="180" t="s">
        <v>15903</v>
      </c>
      <c r="B26" s="270" t="s">
        <v>15576</v>
      </c>
      <c r="C26" s="270"/>
      <c r="D26" s="270"/>
      <c r="E26" s="270"/>
      <c r="F26" s="270"/>
      <c r="G26" s="270"/>
      <c r="H26" s="172"/>
      <c r="I26" s="271" t="s">
        <v>15930</v>
      </c>
      <c r="J26" s="271"/>
      <c r="K26" s="271"/>
      <c r="L26" s="271"/>
      <c r="M26" s="271"/>
      <c r="N26" s="271"/>
      <c r="P26" s="180" t="s">
        <v>15534</v>
      </c>
      <c r="Q26" s="180" t="s">
        <v>15582</v>
      </c>
      <c r="R26" s="180" t="s">
        <v>15932</v>
      </c>
      <c r="S26" s="180" t="s">
        <v>15580</v>
      </c>
      <c r="T26" s="180" t="s">
        <v>15579</v>
      </c>
      <c r="U26" s="180" t="s">
        <v>15578</v>
      </c>
      <c r="V26" s="180" t="s">
        <v>15577</v>
      </c>
      <c r="W26" s="180" t="s">
        <v>15539</v>
      </c>
    </row>
    <row r="27" spans="1:23">
      <c r="A27" s="172" t="s">
        <v>15878</v>
      </c>
      <c r="B27" s="171">
        <v>29.333333329999999</v>
      </c>
      <c r="C27" s="171">
        <v>45.333333330000002</v>
      </c>
      <c r="D27" s="171">
        <v>39.916666669999998</v>
      </c>
      <c r="E27" s="171">
        <v>60.791666669999998</v>
      </c>
      <c r="F27" s="171">
        <v>44.416666669999998</v>
      </c>
      <c r="G27" s="171">
        <v>34.208333330000002</v>
      </c>
      <c r="H27" s="172"/>
      <c r="I27" s="171">
        <v>46.666666669999998</v>
      </c>
      <c r="J27" s="171">
        <v>30.041666670000001</v>
      </c>
      <c r="K27" s="171">
        <v>37.208333330000002</v>
      </c>
      <c r="L27" s="171">
        <v>63.416666669999998</v>
      </c>
      <c r="M27" s="171">
        <v>41.875</v>
      </c>
      <c r="N27" s="171">
        <v>50.208333330000002</v>
      </c>
      <c r="P27" s="180">
        <v>0.63389600000000002</v>
      </c>
      <c r="Q27" s="180">
        <v>42.33</v>
      </c>
      <c r="R27" s="180">
        <v>44.9</v>
      </c>
      <c r="S27" s="180">
        <v>-2.569</v>
      </c>
      <c r="T27" s="180">
        <v>5.0709999999999997</v>
      </c>
      <c r="U27" s="180">
        <v>0.50670000000000004</v>
      </c>
      <c r="V27" s="180">
        <v>5</v>
      </c>
      <c r="W27" s="180">
        <v>0.95288200000000001</v>
      </c>
    </row>
    <row r="28" spans="1:23">
      <c r="A28" s="181" t="s">
        <v>15931</v>
      </c>
      <c r="B28" s="171">
        <v>31.75</v>
      </c>
      <c r="C28" s="171">
        <v>32.416666669999998</v>
      </c>
      <c r="D28" s="171">
        <v>20.916666670000001</v>
      </c>
      <c r="E28" s="171">
        <v>29.083333329999999</v>
      </c>
      <c r="F28" s="171">
        <v>41.25</v>
      </c>
      <c r="G28" s="171">
        <v>43.166666669999998</v>
      </c>
      <c r="H28" s="172"/>
      <c r="I28" s="171">
        <v>26.916666670000001</v>
      </c>
      <c r="J28" s="171">
        <v>25.833333329999999</v>
      </c>
      <c r="K28" s="171">
        <v>39.083333330000002</v>
      </c>
      <c r="L28" s="171">
        <v>42.708333330000002</v>
      </c>
      <c r="M28" s="171">
        <v>15</v>
      </c>
      <c r="N28" s="171">
        <v>52.041666669999998</v>
      </c>
      <c r="P28" s="180">
        <v>0.94344700000000004</v>
      </c>
      <c r="Q28" s="180">
        <v>33.1</v>
      </c>
      <c r="R28" s="180">
        <v>33.6</v>
      </c>
      <c r="S28" s="180">
        <v>-0.5</v>
      </c>
      <c r="T28" s="180">
        <v>6.7050000000000001</v>
      </c>
      <c r="U28" s="180">
        <v>7.4569999999999997E-2</v>
      </c>
      <c r="V28" s="180">
        <v>5</v>
      </c>
      <c r="W28" s="180">
        <v>0.95288200000000001</v>
      </c>
    </row>
  </sheetData>
  <mergeCells count="20">
    <mergeCell ref="A1:N1"/>
    <mergeCell ref="P1:W1"/>
    <mergeCell ref="B2:G2"/>
    <mergeCell ref="I2:N2"/>
    <mergeCell ref="A7:N7"/>
    <mergeCell ref="P7:W7"/>
    <mergeCell ref="B8:G8"/>
    <mergeCell ref="I8:N8"/>
    <mergeCell ref="A13:N13"/>
    <mergeCell ref="P13:W13"/>
    <mergeCell ref="B14:G14"/>
    <mergeCell ref="I14:N14"/>
    <mergeCell ref="B26:G26"/>
    <mergeCell ref="I26:N26"/>
    <mergeCell ref="A19:N19"/>
    <mergeCell ref="P19:W19"/>
    <mergeCell ref="B20:G20"/>
    <mergeCell ref="I20:N20"/>
    <mergeCell ref="A25:N25"/>
    <mergeCell ref="P25:W25"/>
  </mergeCells>
  <pageMargins left="0.7" right="0.7" top="0.78740157499999996" bottom="0.78740157499999996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95F5B8-EB7D-BA4D-A183-3F4D8AE72045}">
  <dimension ref="A1:AH10"/>
  <sheetViews>
    <sheetView workbookViewId="0">
      <selection activeCell="AD21" sqref="AD21"/>
    </sheetView>
  </sheetViews>
  <sheetFormatPr baseColWidth="10" defaultRowHeight="16"/>
  <cols>
    <col min="2" max="12" width="3.1640625" bestFit="1" customWidth="1"/>
    <col min="13" max="13" width="4.1640625" bestFit="1" customWidth="1"/>
    <col min="14" max="15" width="3.1640625" bestFit="1" customWidth="1"/>
    <col min="16" max="16" width="2.1640625" bestFit="1" customWidth="1"/>
    <col min="17" max="17" width="3.5" customWidth="1"/>
    <col min="18" max="19" width="3.1640625" bestFit="1" customWidth="1"/>
    <col min="20" max="20" width="4.1640625" bestFit="1" customWidth="1"/>
    <col min="21" max="22" width="3.1640625" bestFit="1" customWidth="1"/>
    <col min="23" max="23" width="4.1640625" bestFit="1" customWidth="1"/>
    <col min="24" max="25" width="3.1640625" bestFit="1" customWidth="1"/>
    <col min="26" max="27" width="4.1640625" bestFit="1" customWidth="1"/>
    <col min="29" max="29" width="11" bestFit="1" customWidth="1"/>
    <col min="30" max="30" width="17.5" bestFit="1" customWidth="1"/>
    <col min="31" max="31" width="19.5" bestFit="1" customWidth="1"/>
    <col min="32" max="32" width="14.5" bestFit="1" customWidth="1"/>
    <col min="33" max="33" width="16.5" bestFit="1" customWidth="1"/>
    <col min="34" max="34" width="11" bestFit="1" customWidth="1"/>
  </cols>
  <sheetData>
    <row r="1" spans="1:34">
      <c r="A1" s="2"/>
      <c r="B1" s="200" t="s">
        <v>15933</v>
      </c>
      <c r="C1" s="200"/>
      <c r="D1" s="200"/>
      <c r="E1" s="200"/>
      <c r="F1" s="200"/>
      <c r="G1" s="200"/>
      <c r="H1" s="200"/>
      <c r="I1" s="200"/>
      <c r="J1" s="200"/>
      <c r="K1" s="200"/>
      <c r="L1" s="200"/>
      <c r="M1" s="200"/>
      <c r="N1" s="200"/>
      <c r="O1" s="200"/>
      <c r="P1" s="200"/>
      <c r="Q1" s="200"/>
      <c r="R1" s="200"/>
      <c r="S1" s="200"/>
      <c r="T1" s="200"/>
      <c r="U1" s="200"/>
      <c r="V1" s="200"/>
      <c r="W1" s="200"/>
      <c r="X1" s="200"/>
      <c r="Y1" s="200"/>
      <c r="Z1" s="200"/>
      <c r="AA1" s="200"/>
      <c r="AC1" s="200" t="s">
        <v>15832</v>
      </c>
      <c r="AD1" s="200"/>
      <c r="AE1" s="200"/>
      <c r="AF1" s="200"/>
      <c r="AG1" s="200"/>
      <c r="AH1" s="200"/>
    </row>
    <row r="2" spans="1:34">
      <c r="A2" s="2" t="s">
        <v>15857</v>
      </c>
      <c r="B2" s="244" t="s">
        <v>15878</v>
      </c>
      <c r="C2" s="244"/>
      <c r="D2" s="244"/>
      <c r="E2" s="244"/>
      <c r="F2" s="244"/>
      <c r="G2" s="244"/>
      <c r="H2" s="244"/>
      <c r="I2" s="244"/>
      <c r="J2" s="244"/>
      <c r="K2" s="244"/>
      <c r="L2" s="244"/>
      <c r="M2" s="244"/>
      <c r="N2" s="244"/>
      <c r="O2" s="244"/>
      <c r="P2" s="244"/>
      <c r="Q2" s="145"/>
      <c r="R2" s="274" t="s">
        <v>15877</v>
      </c>
      <c r="S2" s="274"/>
      <c r="T2" s="274"/>
      <c r="U2" s="274"/>
      <c r="V2" s="274"/>
      <c r="W2" s="274"/>
      <c r="X2" s="274"/>
      <c r="Y2" s="274"/>
      <c r="Z2" s="274"/>
      <c r="AA2" s="274"/>
      <c r="AC2" s="36" t="s">
        <v>15534</v>
      </c>
      <c r="AD2" s="36" t="s">
        <v>15535</v>
      </c>
      <c r="AE2" s="36" t="s">
        <v>15882</v>
      </c>
      <c r="AF2" s="36" t="s">
        <v>15537</v>
      </c>
      <c r="AG2" s="36" t="s">
        <v>15538</v>
      </c>
      <c r="AH2" s="36" t="s">
        <v>15539</v>
      </c>
    </row>
    <row r="3" spans="1:34">
      <c r="A3" s="2">
        <v>0.1</v>
      </c>
      <c r="B3" s="2">
        <v>0</v>
      </c>
      <c r="C3" s="2">
        <v>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  <c r="P3" s="2">
        <v>0</v>
      </c>
      <c r="Q3" s="145"/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>
        <v>0</v>
      </c>
      <c r="AC3" s="16" t="s">
        <v>15603</v>
      </c>
      <c r="AD3" s="16">
        <v>13</v>
      </c>
      <c r="AE3" s="16">
        <v>13</v>
      </c>
      <c r="AF3" s="16">
        <v>0</v>
      </c>
      <c r="AG3" s="16">
        <v>75</v>
      </c>
      <c r="AH3" s="16" t="s">
        <v>15603</v>
      </c>
    </row>
    <row r="4" spans="1:34">
      <c r="A4" s="2">
        <v>0.3</v>
      </c>
      <c r="B4" s="2">
        <v>0</v>
      </c>
      <c r="C4" s="2">
        <v>0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145"/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C4" s="16" t="s">
        <v>15603</v>
      </c>
      <c r="AD4" s="16">
        <v>13</v>
      </c>
      <c r="AE4" s="16">
        <v>13</v>
      </c>
      <c r="AF4" s="16">
        <v>0</v>
      </c>
      <c r="AG4" s="16">
        <v>75</v>
      </c>
      <c r="AH4" s="16" t="s">
        <v>15603</v>
      </c>
    </row>
    <row r="5" spans="1:34">
      <c r="A5" s="2">
        <v>0.9</v>
      </c>
      <c r="B5" s="2">
        <v>0</v>
      </c>
      <c r="C5" s="2">
        <v>0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2</v>
      </c>
      <c r="L5" s="2">
        <v>0</v>
      </c>
      <c r="M5" s="2">
        <v>1</v>
      </c>
      <c r="N5" s="2">
        <v>0</v>
      </c>
      <c r="O5" s="2">
        <v>3</v>
      </c>
      <c r="P5" s="2">
        <v>0</v>
      </c>
      <c r="Q5" s="145"/>
      <c r="R5" s="2">
        <v>0</v>
      </c>
      <c r="S5" s="2">
        <v>0</v>
      </c>
      <c r="T5" s="2">
        <v>1</v>
      </c>
      <c r="U5" s="2">
        <v>0</v>
      </c>
      <c r="V5" s="2">
        <v>0</v>
      </c>
      <c r="W5" s="2">
        <v>1</v>
      </c>
      <c r="X5" s="2">
        <v>0</v>
      </c>
      <c r="Y5" s="2">
        <v>0</v>
      </c>
      <c r="Z5" s="2">
        <v>0</v>
      </c>
      <c r="AA5" s="2">
        <v>2</v>
      </c>
      <c r="AC5" s="16">
        <v>0.61462499999999998</v>
      </c>
      <c r="AD5" s="16">
        <v>11.89</v>
      </c>
      <c r="AE5" s="16">
        <v>13.35</v>
      </c>
      <c r="AF5" s="16">
        <v>-1.4570000000000001</v>
      </c>
      <c r="AG5" s="16">
        <v>61.5</v>
      </c>
      <c r="AH5" s="16">
        <v>0.82769400000000004</v>
      </c>
    </row>
    <row r="6" spans="1:34">
      <c r="A6" s="2">
        <v>4.5</v>
      </c>
      <c r="B6" s="2">
        <v>0</v>
      </c>
      <c r="C6" s="2">
        <v>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18</v>
      </c>
      <c r="L6" s="2"/>
      <c r="M6" s="2"/>
      <c r="N6" s="2">
        <v>0</v>
      </c>
      <c r="O6" s="2">
        <v>19</v>
      </c>
      <c r="P6" s="2">
        <v>0</v>
      </c>
      <c r="Q6" s="145"/>
      <c r="R6" s="2">
        <v>0</v>
      </c>
      <c r="S6" s="2">
        <v>14</v>
      </c>
      <c r="T6" s="2">
        <v>15</v>
      </c>
      <c r="U6" s="2">
        <v>0</v>
      </c>
      <c r="V6" s="2">
        <v>0</v>
      </c>
      <c r="W6" s="2">
        <v>23</v>
      </c>
      <c r="X6" s="2">
        <v>1</v>
      </c>
      <c r="Y6" s="2">
        <v>0</v>
      </c>
      <c r="Z6" s="2">
        <v>5</v>
      </c>
      <c r="AA6" s="2">
        <v>40</v>
      </c>
      <c r="AC6" s="16">
        <v>0.17951600000000001</v>
      </c>
      <c r="AD6" s="16">
        <v>10.96</v>
      </c>
      <c r="AE6" s="16">
        <v>14.65</v>
      </c>
      <c r="AF6" s="16">
        <v>-3.6859999999999999</v>
      </c>
      <c r="AG6" s="16">
        <v>48.5</v>
      </c>
      <c r="AH6" s="16">
        <v>0.29009800000000002</v>
      </c>
    </row>
    <row r="7" spans="1:34">
      <c r="A7" s="2">
        <v>13.1</v>
      </c>
      <c r="B7" s="2">
        <v>0</v>
      </c>
      <c r="C7" s="2">
        <v>12</v>
      </c>
      <c r="D7" s="2">
        <v>2</v>
      </c>
      <c r="E7" s="2">
        <v>2</v>
      </c>
      <c r="F7" s="2">
        <v>3</v>
      </c>
      <c r="G7" s="2">
        <v>0</v>
      </c>
      <c r="H7" s="2">
        <v>1</v>
      </c>
      <c r="I7" s="2">
        <v>0</v>
      </c>
      <c r="J7" s="2">
        <v>0</v>
      </c>
      <c r="K7" s="2">
        <v>24</v>
      </c>
      <c r="L7" s="2">
        <v>0</v>
      </c>
      <c r="M7" s="2">
        <v>44</v>
      </c>
      <c r="N7" s="2">
        <v>0</v>
      </c>
      <c r="O7" s="2">
        <v>35</v>
      </c>
      <c r="P7" s="2">
        <v>0</v>
      </c>
      <c r="Q7" s="145"/>
      <c r="R7" s="2">
        <v>21</v>
      </c>
      <c r="S7" s="2">
        <v>79</v>
      </c>
      <c r="T7" s="2">
        <v>78</v>
      </c>
      <c r="U7" s="2">
        <v>5</v>
      </c>
      <c r="V7" s="2">
        <v>0</v>
      </c>
      <c r="W7" s="2">
        <v>104</v>
      </c>
      <c r="X7" s="2">
        <v>87</v>
      </c>
      <c r="Y7" s="2"/>
      <c r="Z7" s="2">
        <v>151</v>
      </c>
      <c r="AA7" s="2">
        <v>89</v>
      </c>
      <c r="AC7" s="16">
        <v>3.8379999999999998E-3</v>
      </c>
      <c r="AD7" s="16">
        <v>8.3079999999999998</v>
      </c>
      <c r="AE7" s="16">
        <v>16.11</v>
      </c>
      <c r="AF7" s="16">
        <v>-7.8029999999999999</v>
      </c>
      <c r="AG7" s="16">
        <v>17</v>
      </c>
      <c r="AH7" s="16">
        <v>3.1008999999999998E-2</v>
      </c>
    </row>
    <row r="8" spans="1:34">
      <c r="A8" s="2">
        <v>23.3</v>
      </c>
      <c r="B8" s="2">
        <v>7</v>
      </c>
      <c r="C8" s="2">
        <v>17</v>
      </c>
      <c r="D8" s="2">
        <v>30</v>
      </c>
      <c r="E8" s="2">
        <v>8</v>
      </c>
      <c r="F8" s="2">
        <v>1</v>
      </c>
      <c r="G8" s="2">
        <v>9</v>
      </c>
      <c r="H8" s="2">
        <v>8</v>
      </c>
      <c r="I8" s="2">
        <v>9</v>
      </c>
      <c r="J8" s="2">
        <v>5</v>
      </c>
      <c r="K8" s="2">
        <v>20</v>
      </c>
      <c r="L8" s="2">
        <v>0</v>
      </c>
      <c r="M8" s="2">
        <v>97</v>
      </c>
      <c r="N8" s="2">
        <v>0</v>
      </c>
      <c r="O8" s="2">
        <v>60</v>
      </c>
      <c r="P8" s="2">
        <v>0</v>
      </c>
      <c r="Q8" s="145"/>
      <c r="R8" s="2">
        <v>42</v>
      </c>
      <c r="S8" s="2">
        <v>99</v>
      </c>
      <c r="T8" s="2">
        <v>114</v>
      </c>
      <c r="U8" s="2">
        <v>2</v>
      </c>
      <c r="V8" s="2">
        <v>0</v>
      </c>
      <c r="W8" s="2">
        <v>89</v>
      </c>
      <c r="X8" s="2">
        <v>98</v>
      </c>
      <c r="Y8" s="2">
        <v>0</v>
      </c>
      <c r="Z8" s="2">
        <v>93</v>
      </c>
      <c r="AA8" s="2">
        <v>121</v>
      </c>
      <c r="AC8" s="16">
        <v>6.7457000000000003E-2</v>
      </c>
      <c r="AD8" s="16">
        <v>10.8</v>
      </c>
      <c r="AE8" s="16">
        <v>16.3</v>
      </c>
      <c r="AF8" s="16">
        <v>-5.5</v>
      </c>
      <c r="AG8" s="16">
        <v>42</v>
      </c>
      <c r="AH8" s="16">
        <v>0.136263</v>
      </c>
    </row>
    <row r="9" spans="1:34">
      <c r="A9" s="2">
        <v>29.8</v>
      </c>
      <c r="B9" s="2">
        <v>20</v>
      </c>
      <c r="C9" s="2">
        <v>24</v>
      </c>
      <c r="D9" s="2">
        <v>37</v>
      </c>
      <c r="E9" s="2">
        <v>8</v>
      </c>
      <c r="F9" s="2">
        <v>24</v>
      </c>
      <c r="G9" s="2">
        <v>19</v>
      </c>
      <c r="H9" s="2">
        <v>4</v>
      </c>
      <c r="I9" s="2">
        <v>2</v>
      </c>
      <c r="J9" s="2">
        <v>8</v>
      </c>
      <c r="K9" s="2">
        <v>23</v>
      </c>
      <c r="L9" s="2">
        <v>0</v>
      </c>
      <c r="M9" s="2">
        <v>120</v>
      </c>
      <c r="N9" s="2">
        <v>5</v>
      </c>
      <c r="O9" s="2">
        <v>52</v>
      </c>
      <c r="P9" s="2">
        <v>0</v>
      </c>
      <c r="Q9" s="145"/>
      <c r="R9" s="2">
        <v>45</v>
      </c>
      <c r="S9" s="2">
        <v>74</v>
      </c>
      <c r="T9" s="2">
        <v>127</v>
      </c>
      <c r="U9" s="2">
        <v>12</v>
      </c>
      <c r="V9" s="2">
        <v>4</v>
      </c>
      <c r="W9" s="2">
        <v>168</v>
      </c>
      <c r="X9" s="2">
        <v>58</v>
      </c>
      <c r="Y9" s="2">
        <v>13</v>
      </c>
      <c r="Z9" s="2">
        <v>85</v>
      </c>
      <c r="AA9" s="2">
        <v>129</v>
      </c>
      <c r="AC9" s="16">
        <v>1.422E-2</v>
      </c>
      <c r="AD9" s="16">
        <v>10.1</v>
      </c>
      <c r="AE9" s="16">
        <v>17.350000000000001</v>
      </c>
      <c r="AF9" s="16">
        <v>-7.25</v>
      </c>
      <c r="AG9" s="16">
        <v>31.5</v>
      </c>
      <c r="AH9" s="16">
        <v>5.7447999999999999E-2</v>
      </c>
    </row>
    <row r="10" spans="1:34">
      <c r="A10" s="2">
        <v>38.1</v>
      </c>
      <c r="B10" s="2">
        <v>35</v>
      </c>
      <c r="C10" s="2">
        <v>32</v>
      </c>
      <c r="D10" s="2">
        <v>40</v>
      </c>
      <c r="E10" s="2">
        <v>17</v>
      </c>
      <c r="F10" s="2">
        <v>13</v>
      </c>
      <c r="G10" s="2">
        <v>20</v>
      </c>
      <c r="H10" s="2">
        <v>11</v>
      </c>
      <c r="I10" s="2">
        <v>22</v>
      </c>
      <c r="J10" s="2">
        <v>22</v>
      </c>
      <c r="K10" s="2">
        <v>15</v>
      </c>
      <c r="L10" s="2">
        <v>19</v>
      </c>
      <c r="M10" s="2">
        <v>135</v>
      </c>
      <c r="N10" s="2">
        <v>28</v>
      </c>
      <c r="O10" s="2">
        <v>54</v>
      </c>
      <c r="P10" s="2">
        <v>0</v>
      </c>
      <c r="Q10" s="145"/>
      <c r="R10" s="2">
        <v>30</v>
      </c>
      <c r="S10" s="2">
        <v>67</v>
      </c>
      <c r="T10" s="2">
        <v>135</v>
      </c>
      <c r="U10" s="2">
        <v>12</v>
      </c>
      <c r="V10" s="2">
        <v>14</v>
      </c>
      <c r="W10" s="2">
        <v>154</v>
      </c>
      <c r="X10" s="2">
        <v>56</v>
      </c>
      <c r="Y10" s="2">
        <v>70</v>
      </c>
      <c r="Z10" s="2">
        <v>121</v>
      </c>
      <c r="AA10" s="2">
        <v>169</v>
      </c>
      <c r="AC10" s="16">
        <v>2.3456999999999999E-2</v>
      </c>
      <c r="AD10" s="16">
        <v>10.3</v>
      </c>
      <c r="AE10" s="16">
        <v>17.05</v>
      </c>
      <c r="AF10" s="16">
        <v>-6.75</v>
      </c>
      <c r="AG10" s="16">
        <v>34.5</v>
      </c>
      <c r="AH10" s="16">
        <v>6.3176999999999997E-2</v>
      </c>
    </row>
  </sheetData>
  <mergeCells count="4">
    <mergeCell ref="B2:P2"/>
    <mergeCell ref="R2:AA2"/>
    <mergeCell ref="B1:AA1"/>
    <mergeCell ref="AC1:AH1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103A7-F99A-8B49-B789-DB63FE2E47C6}">
  <dimension ref="B1:I76"/>
  <sheetViews>
    <sheetView workbookViewId="0">
      <selection activeCell="L30" sqref="L30"/>
    </sheetView>
  </sheetViews>
  <sheetFormatPr baseColWidth="10" defaultRowHeight="16"/>
  <cols>
    <col min="3" max="3" width="18" customWidth="1"/>
    <col min="4" max="4" width="29" customWidth="1"/>
    <col min="7" max="7" width="17.33203125" customWidth="1"/>
    <col min="8" max="8" width="24.5" customWidth="1"/>
    <col min="15" max="15" width="22.5" customWidth="1"/>
    <col min="16" max="16" width="25.83203125" customWidth="1"/>
  </cols>
  <sheetData>
    <row r="1" spans="2:9">
      <c r="F1" s="193"/>
      <c r="G1" s="140"/>
      <c r="H1" s="140"/>
      <c r="I1" s="140"/>
    </row>
    <row r="2" spans="2:9">
      <c r="B2" s="116"/>
      <c r="C2" s="34" t="s">
        <v>15878</v>
      </c>
      <c r="D2" s="168" t="s">
        <v>15877</v>
      </c>
      <c r="F2" s="194"/>
      <c r="G2" s="135" t="s">
        <v>15878</v>
      </c>
      <c r="H2" s="135" t="s">
        <v>15877</v>
      </c>
      <c r="I2" s="140"/>
    </row>
    <row r="3" spans="2:9">
      <c r="B3" s="3" t="s">
        <v>15857</v>
      </c>
      <c r="C3" s="254" t="s">
        <v>15883</v>
      </c>
      <c r="D3" s="255"/>
      <c r="F3" s="145" t="s">
        <v>15849</v>
      </c>
      <c r="G3" s="166">
        <f>G11</f>
        <v>15</v>
      </c>
      <c r="H3" s="166">
        <f>H11</f>
        <v>10</v>
      </c>
      <c r="I3" s="193"/>
    </row>
    <row r="4" spans="2:9">
      <c r="B4" s="119">
        <v>0.04</v>
      </c>
      <c r="C4" s="165">
        <v>0</v>
      </c>
      <c r="D4" s="165">
        <v>0</v>
      </c>
      <c r="F4" s="136">
        <v>0.04</v>
      </c>
      <c r="G4" s="164">
        <v>0</v>
      </c>
      <c r="H4" s="164">
        <v>0</v>
      </c>
      <c r="I4" s="140"/>
    </row>
    <row r="5" spans="2:9">
      <c r="B5" s="119">
        <v>7.0000000000000007E-2</v>
      </c>
      <c r="C5" s="165">
        <v>0</v>
      </c>
      <c r="D5" s="165">
        <v>0</v>
      </c>
      <c r="F5" s="136">
        <v>7.0000000000000007E-2</v>
      </c>
      <c r="G5" s="164">
        <v>0</v>
      </c>
      <c r="H5" s="164">
        <v>0</v>
      </c>
      <c r="I5" s="140"/>
    </row>
    <row r="6" spans="2:9">
      <c r="B6" s="119">
        <v>0.16</v>
      </c>
      <c r="C6" s="165">
        <v>6.7</v>
      </c>
      <c r="D6" s="165">
        <v>20</v>
      </c>
      <c r="F6" s="136">
        <v>0.16</v>
      </c>
      <c r="G6" s="164">
        <v>1</v>
      </c>
      <c r="H6" s="164">
        <v>2</v>
      </c>
      <c r="I6" s="140"/>
    </row>
    <row r="7" spans="2:9">
      <c r="B7" s="119">
        <v>0.4</v>
      </c>
      <c r="C7" s="165">
        <v>13.3</v>
      </c>
      <c r="D7" s="165">
        <v>50</v>
      </c>
      <c r="F7" s="136">
        <v>0.4</v>
      </c>
      <c r="G7" s="164">
        <v>2</v>
      </c>
      <c r="H7" s="164">
        <v>5</v>
      </c>
      <c r="I7" s="140"/>
    </row>
    <row r="8" spans="2:9">
      <c r="B8" s="119">
        <v>0.6</v>
      </c>
      <c r="C8" s="165">
        <v>40</v>
      </c>
      <c r="D8" s="165">
        <v>50</v>
      </c>
      <c r="F8" s="136">
        <v>0.6</v>
      </c>
      <c r="G8" s="164">
        <v>6</v>
      </c>
      <c r="H8" s="164">
        <v>5</v>
      </c>
      <c r="I8" s="140"/>
    </row>
    <row r="9" spans="2:9">
      <c r="B9" s="119">
        <v>1</v>
      </c>
      <c r="C9" s="165">
        <v>73.3</v>
      </c>
      <c r="D9" s="165">
        <v>60</v>
      </c>
      <c r="F9" s="136">
        <v>1</v>
      </c>
      <c r="G9" s="164">
        <v>11</v>
      </c>
      <c r="H9" s="164">
        <v>6</v>
      </c>
      <c r="I9" s="140"/>
    </row>
    <row r="10" spans="2:9">
      <c r="B10" s="119">
        <v>1.4</v>
      </c>
      <c r="C10" s="165">
        <v>93.3</v>
      </c>
      <c r="D10" s="165">
        <v>90</v>
      </c>
      <c r="F10" s="136">
        <v>1.4</v>
      </c>
      <c r="G10" s="164">
        <v>14</v>
      </c>
      <c r="H10" s="164">
        <v>9</v>
      </c>
      <c r="I10" s="140"/>
    </row>
    <row r="11" spans="2:9">
      <c r="B11" s="119">
        <v>2</v>
      </c>
      <c r="C11" s="165">
        <v>100</v>
      </c>
      <c r="D11" s="165">
        <v>100</v>
      </c>
      <c r="F11" s="136">
        <v>2</v>
      </c>
      <c r="G11" s="164">
        <v>15</v>
      </c>
      <c r="H11" s="164">
        <v>10</v>
      </c>
      <c r="I11" s="140"/>
    </row>
    <row r="12" spans="2:9">
      <c r="F12" s="140"/>
      <c r="G12" s="140"/>
      <c r="H12" s="140"/>
      <c r="I12" s="140"/>
    </row>
    <row r="13" spans="2:9">
      <c r="F13" s="140"/>
      <c r="G13" s="144"/>
      <c r="H13" s="143"/>
      <c r="I13" s="143"/>
    </row>
    <row r="14" spans="2:9">
      <c r="F14" s="133"/>
      <c r="G14" s="141" t="s">
        <v>15848</v>
      </c>
      <c r="H14" s="133"/>
      <c r="I14" s="133"/>
    </row>
    <row r="15" spans="2:9">
      <c r="F15" s="140" t="s">
        <v>15845</v>
      </c>
      <c r="G15" s="137">
        <f>G4</f>
        <v>0</v>
      </c>
      <c r="H15" s="139">
        <f>$G$3-G15</f>
        <v>15</v>
      </c>
      <c r="I15" s="72">
        <f>SUM(G15:H15)</f>
        <v>15</v>
      </c>
    </row>
    <row r="16" spans="2:9">
      <c r="F16" s="133"/>
      <c r="G16" s="138">
        <f>H4</f>
        <v>0</v>
      </c>
      <c r="H16" s="135">
        <f>$H$3-G16</f>
        <v>10</v>
      </c>
      <c r="I16" s="72">
        <f>SUM(G16:H16)</f>
        <v>10</v>
      </c>
    </row>
    <row r="17" spans="6:9">
      <c r="F17" s="133"/>
      <c r="G17" s="72">
        <f>SUM(G15:G16)</f>
        <v>0</v>
      </c>
      <c r="H17" s="72">
        <f>SUM(H15:H16)</f>
        <v>25</v>
      </c>
      <c r="I17" s="72">
        <f>SUM(I15:I16)</f>
        <v>25</v>
      </c>
    </row>
    <row r="18" spans="6:9">
      <c r="F18" s="133"/>
      <c r="G18" s="133"/>
      <c r="H18" s="133"/>
      <c r="I18" s="133"/>
    </row>
    <row r="19" spans="6:9">
      <c r="F19" s="133"/>
      <c r="G19" s="134">
        <f>I19*G21/I21</f>
        <v>0</v>
      </c>
      <c r="H19" s="134">
        <f>I19*H21/I21</f>
        <v>15</v>
      </c>
      <c r="I19" s="72">
        <f>I15</f>
        <v>15</v>
      </c>
    </row>
    <row r="20" spans="6:9">
      <c r="F20" s="133"/>
      <c r="G20" s="134">
        <f>G21*I20/I21</f>
        <v>0</v>
      </c>
      <c r="H20" s="134">
        <f>I20*H21/I21</f>
        <v>10</v>
      </c>
      <c r="I20" s="72">
        <f>I16</f>
        <v>10</v>
      </c>
    </row>
    <row r="21" spans="6:9">
      <c r="F21" s="133"/>
      <c r="G21" s="72">
        <f>G17</f>
        <v>0</v>
      </c>
      <c r="H21" s="72">
        <f>H17</f>
        <v>25</v>
      </c>
      <c r="I21" s="72">
        <f>I17</f>
        <v>25</v>
      </c>
    </row>
    <row r="22" spans="6:9">
      <c r="F22" s="133"/>
      <c r="G22" s="133"/>
      <c r="H22" s="132" t="s">
        <v>42</v>
      </c>
      <c r="I22" s="132" t="e">
        <f>_xlfn.CHISQ.TEST(G15:H16,G19:H20)</f>
        <v>#DIV/0!</v>
      </c>
    </row>
    <row r="23" spans="6:9">
      <c r="F23" s="133"/>
    </row>
    <row r="24" spans="6:9">
      <c r="F24" s="140" t="s">
        <v>15844</v>
      </c>
      <c r="G24" s="137">
        <f>G5</f>
        <v>0</v>
      </c>
      <c r="H24" s="139">
        <f>$G$3-G24</f>
        <v>15</v>
      </c>
      <c r="I24" s="72">
        <f>SUM(G24:H24)</f>
        <v>15</v>
      </c>
    </row>
    <row r="25" spans="6:9">
      <c r="F25" s="133"/>
      <c r="G25" s="138">
        <f>H5</f>
        <v>0</v>
      </c>
      <c r="H25" s="135">
        <f>$H$3-G25</f>
        <v>10</v>
      </c>
      <c r="I25" s="72">
        <f>SUM(G25:H25)</f>
        <v>10</v>
      </c>
    </row>
    <row r="26" spans="6:9">
      <c r="F26" s="133"/>
      <c r="G26" s="72">
        <f>SUM(G24:G25)</f>
        <v>0</v>
      </c>
      <c r="H26" s="72">
        <f>SUM(H24:H25)</f>
        <v>25</v>
      </c>
      <c r="I26" s="72">
        <f>SUM(I24:I25)</f>
        <v>25</v>
      </c>
    </row>
    <row r="27" spans="6:9">
      <c r="F27" s="133"/>
      <c r="G27" s="133"/>
      <c r="H27" s="133"/>
      <c r="I27" s="133"/>
    </row>
    <row r="28" spans="6:9">
      <c r="F28" s="133"/>
      <c r="G28" s="134">
        <f>I28*G30/I30</f>
        <v>0</v>
      </c>
      <c r="H28" s="134">
        <f>I28*H30/I30</f>
        <v>15</v>
      </c>
      <c r="I28" s="72">
        <f>I24</f>
        <v>15</v>
      </c>
    </row>
    <row r="29" spans="6:9">
      <c r="F29" s="133"/>
      <c r="G29" s="134">
        <f>G30*I29/I30</f>
        <v>0</v>
      </c>
      <c r="H29" s="134">
        <f>I29*H30/I30</f>
        <v>10</v>
      </c>
      <c r="I29" s="72">
        <f>I25</f>
        <v>10</v>
      </c>
    </row>
    <row r="30" spans="6:9">
      <c r="F30" s="133"/>
      <c r="G30" s="72">
        <f>G26</f>
        <v>0</v>
      </c>
      <c r="H30" s="72">
        <f>H26</f>
        <v>25</v>
      </c>
      <c r="I30" s="72">
        <f>I26</f>
        <v>25</v>
      </c>
    </row>
    <row r="31" spans="6:9">
      <c r="F31" s="133"/>
      <c r="G31" s="133"/>
      <c r="H31" s="132" t="s">
        <v>42</v>
      </c>
      <c r="I31" s="132" t="e">
        <f>_xlfn.CHISQ.TEST(G24:H25,G28:H29)</f>
        <v>#DIV/0!</v>
      </c>
    </row>
    <row r="33" spans="6:9">
      <c r="F33" t="s">
        <v>15843</v>
      </c>
      <c r="G33" s="137">
        <f>G6</f>
        <v>1</v>
      </c>
      <c r="H33" s="139">
        <f>$G$3-G33</f>
        <v>14</v>
      </c>
      <c r="I33" s="72">
        <f>SUM(G33:H33)</f>
        <v>15</v>
      </c>
    </row>
    <row r="34" spans="6:9">
      <c r="G34" s="138">
        <f>H6</f>
        <v>2</v>
      </c>
      <c r="H34" s="135">
        <f>$H$3-G34</f>
        <v>8</v>
      </c>
      <c r="I34" s="72">
        <f>SUM(G34:H34)</f>
        <v>10</v>
      </c>
    </row>
    <row r="35" spans="6:9">
      <c r="G35" s="72">
        <f>SUM(G33:G34)</f>
        <v>3</v>
      </c>
      <c r="H35" s="72">
        <f>SUM(H33:H34)</f>
        <v>22</v>
      </c>
      <c r="I35" s="72">
        <f>SUM(I33:I34)</f>
        <v>25</v>
      </c>
    </row>
    <row r="36" spans="6:9">
      <c r="G36" s="133"/>
      <c r="H36" s="133"/>
      <c r="I36" s="133"/>
    </row>
    <row r="37" spans="6:9">
      <c r="G37" s="134">
        <f>I37*G39/I39</f>
        <v>1.8</v>
      </c>
      <c r="H37" s="134">
        <f>I37*H39/I39</f>
        <v>13.2</v>
      </c>
      <c r="I37" s="72">
        <f>I33</f>
        <v>15</v>
      </c>
    </row>
    <row r="38" spans="6:9">
      <c r="G38" s="134">
        <f>G39*I38/I39</f>
        <v>1.2</v>
      </c>
      <c r="H38" s="134">
        <f>I38*H39/I39</f>
        <v>8.8000000000000007</v>
      </c>
      <c r="I38" s="72">
        <f>I34</f>
        <v>10</v>
      </c>
    </row>
    <row r="39" spans="6:9">
      <c r="G39" s="72">
        <f>G35</f>
        <v>3</v>
      </c>
      <c r="H39" s="72">
        <f>H35</f>
        <v>22</v>
      </c>
      <c r="I39" s="72">
        <f>I35</f>
        <v>25</v>
      </c>
    </row>
    <row r="40" spans="6:9">
      <c r="G40" s="133"/>
      <c r="H40" s="132" t="s">
        <v>42</v>
      </c>
      <c r="I40" s="132">
        <f>_xlfn.CHISQ.TEST(G33:H34,G37:H38)</f>
        <v>0.31487864133641991</v>
      </c>
    </row>
    <row r="42" spans="6:9">
      <c r="F42" t="s">
        <v>15842</v>
      </c>
      <c r="G42" s="163">
        <f>G7</f>
        <v>2</v>
      </c>
      <c r="H42" s="139">
        <f>$G$3-G42</f>
        <v>13</v>
      </c>
      <c r="I42" s="72">
        <f>SUM(G42:H42)</f>
        <v>15</v>
      </c>
    </row>
    <row r="43" spans="6:9">
      <c r="G43" s="138">
        <f>H7</f>
        <v>5</v>
      </c>
      <c r="H43" s="135">
        <f>$H$3-G43</f>
        <v>5</v>
      </c>
      <c r="I43" s="72">
        <f>SUM(G43:H43)</f>
        <v>10</v>
      </c>
    </row>
    <row r="44" spans="6:9">
      <c r="G44" s="72">
        <f>SUM(G42:G43)</f>
        <v>7</v>
      </c>
      <c r="H44" s="72">
        <f>SUM(H42:H43)</f>
        <v>18</v>
      </c>
      <c r="I44" s="72">
        <f>SUM(I42:I43)</f>
        <v>25</v>
      </c>
    </row>
    <row r="45" spans="6:9">
      <c r="G45" s="133"/>
      <c r="H45" s="133"/>
      <c r="I45" s="133"/>
    </row>
    <row r="46" spans="6:9">
      <c r="G46" s="134">
        <f>I46*G48/I48</f>
        <v>4.2</v>
      </c>
      <c r="H46" s="134">
        <f>I46*H48/I48</f>
        <v>10.8</v>
      </c>
      <c r="I46" s="72">
        <f>I42</f>
        <v>15</v>
      </c>
    </row>
    <row r="47" spans="6:9">
      <c r="G47" s="134">
        <f>G48*I47/I48</f>
        <v>2.8</v>
      </c>
      <c r="H47" s="134">
        <f>I47*H48/I48</f>
        <v>7.2</v>
      </c>
      <c r="I47" s="72">
        <f>I43</f>
        <v>10</v>
      </c>
    </row>
    <row r="48" spans="6:9">
      <c r="G48" s="72">
        <f>G44</f>
        <v>7</v>
      </c>
      <c r="H48" s="72">
        <f>H44</f>
        <v>18</v>
      </c>
      <c r="I48" s="72">
        <f>I44</f>
        <v>25</v>
      </c>
    </row>
    <row r="49" spans="6:9">
      <c r="G49" s="133"/>
      <c r="H49" s="132" t="s">
        <v>42</v>
      </c>
      <c r="I49" s="132">
        <f>_xlfn.CHISQ.TEST(G42:H43,G46:H47)</f>
        <v>4.5464570341160519E-2</v>
      </c>
    </row>
    <row r="51" spans="6:9">
      <c r="F51" t="s">
        <v>15841</v>
      </c>
      <c r="G51" s="137">
        <f>G8</f>
        <v>6</v>
      </c>
      <c r="H51" s="139">
        <f>$G$3-G51</f>
        <v>9</v>
      </c>
      <c r="I51" s="72">
        <f>SUM(G51:H51)</f>
        <v>15</v>
      </c>
    </row>
    <row r="52" spans="6:9">
      <c r="G52" s="138">
        <f>H8</f>
        <v>5</v>
      </c>
      <c r="H52" s="135">
        <f>$H$3-G52</f>
        <v>5</v>
      </c>
      <c r="I52" s="72">
        <f>SUM(G52:H52)</f>
        <v>10</v>
      </c>
    </row>
    <row r="53" spans="6:9">
      <c r="G53" s="72">
        <f>SUM(G51:G52)</f>
        <v>11</v>
      </c>
      <c r="H53" s="72">
        <f>SUM(H51:H52)</f>
        <v>14</v>
      </c>
      <c r="I53" s="72">
        <f>SUM(I51:I52)</f>
        <v>25</v>
      </c>
    </row>
    <row r="54" spans="6:9">
      <c r="G54" s="133"/>
      <c r="H54" s="133"/>
      <c r="I54" s="133"/>
    </row>
    <row r="55" spans="6:9">
      <c r="G55" s="134">
        <f>I55*G57/I57</f>
        <v>6.6</v>
      </c>
      <c r="H55" s="134">
        <f>I55*H57/I57</f>
        <v>8.4</v>
      </c>
      <c r="I55" s="72">
        <f>I51</f>
        <v>15</v>
      </c>
    </row>
    <row r="56" spans="6:9">
      <c r="G56" s="134">
        <f>G57*I56/I57</f>
        <v>4.4000000000000004</v>
      </c>
      <c r="H56" s="134">
        <f>I56*H57/I57</f>
        <v>5.6</v>
      </c>
      <c r="I56" s="72">
        <f>I52</f>
        <v>10</v>
      </c>
    </row>
    <row r="57" spans="6:9">
      <c r="G57" s="72">
        <f>G53</f>
        <v>11</v>
      </c>
      <c r="H57" s="72">
        <f>H53</f>
        <v>14</v>
      </c>
      <c r="I57" s="72">
        <f>I53</f>
        <v>25</v>
      </c>
    </row>
    <row r="58" spans="6:9">
      <c r="G58" s="133"/>
      <c r="H58" s="132" t="s">
        <v>42</v>
      </c>
      <c r="I58" s="132">
        <f>_xlfn.CHISQ.TEST(G51:H52,G55:H56)</f>
        <v>0.62168493236104472</v>
      </c>
    </row>
    <row r="60" spans="6:9">
      <c r="F60" t="s">
        <v>15840</v>
      </c>
      <c r="G60" s="137">
        <f>G9</f>
        <v>11</v>
      </c>
      <c r="H60" s="139">
        <f>$G$3-G60</f>
        <v>4</v>
      </c>
      <c r="I60" s="72">
        <f>SUM(G60:H60)</f>
        <v>15</v>
      </c>
    </row>
    <row r="61" spans="6:9">
      <c r="G61" s="138">
        <f>H9</f>
        <v>6</v>
      </c>
      <c r="H61" s="135">
        <f>$H$3-G61</f>
        <v>4</v>
      </c>
      <c r="I61" s="72">
        <f>SUM(G61:H61)</f>
        <v>10</v>
      </c>
    </row>
    <row r="62" spans="6:9">
      <c r="G62" s="72">
        <f>SUM(G60:G61)</f>
        <v>17</v>
      </c>
      <c r="H62" s="72">
        <f>SUM(H60:H61)</f>
        <v>8</v>
      </c>
      <c r="I62" s="72">
        <f>SUM(I60:I61)</f>
        <v>25</v>
      </c>
    </row>
    <row r="63" spans="6:9">
      <c r="G63" s="133"/>
      <c r="H63" s="133"/>
      <c r="I63" s="133"/>
    </row>
    <row r="64" spans="6:9">
      <c r="G64" s="134">
        <f>I64*G66/I66</f>
        <v>10.199999999999999</v>
      </c>
      <c r="H64" s="134">
        <f>I64*H66/I66</f>
        <v>4.8</v>
      </c>
      <c r="I64" s="72">
        <f>I60</f>
        <v>15</v>
      </c>
    </row>
    <row r="65" spans="6:9">
      <c r="G65" s="134">
        <f>G66*I65/I66</f>
        <v>6.8</v>
      </c>
      <c r="H65" s="134">
        <f>I65*H66/I66</f>
        <v>3.2</v>
      </c>
      <c r="I65" s="72">
        <f>I61</f>
        <v>10</v>
      </c>
    </row>
    <row r="66" spans="6:9">
      <c r="G66" s="72">
        <f>G62</f>
        <v>17</v>
      </c>
      <c r="H66" s="72">
        <f>H62</f>
        <v>8</v>
      </c>
      <c r="I66" s="72">
        <f>I62</f>
        <v>25</v>
      </c>
    </row>
    <row r="67" spans="6:9">
      <c r="G67" s="133"/>
      <c r="H67" s="132" t="s">
        <v>42</v>
      </c>
      <c r="I67" s="132">
        <f>_xlfn.CHISQ.TEST(G60:H61,G64:H65)</f>
        <v>0.48383985139356811</v>
      </c>
    </row>
    <row r="69" spans="6:9">
      <c r="F69" t="s">
        <v>15839</v>
      </c>
      <c r="G69" s="137">
        <f>G10</f>
        <v>14</v>
      </c>
      <c r="H69" s="139">
        <f>$G$3-G69</f>
        <v>1</v>
      </c>
      <c r="I69" s="72">
        <f>SUM(G69:H69)</f>
        <v>15</v>
      </c>
    </row>
    <row r="70" spans="6:9">
      <c r="G70" s="138">
        <f>H10</f>
        <v>9</v>
      </c>
      <c r="H70" s="135">
        <f>$H$3-G70</f>
        <v>1</v>
      </c>
      <c r="I70" s="72">
        <f>SUM(G70:H70)</f>
        <v>10</v>
      </c>
    </row>
    <row r="71" spans="6:9">
      <c r="G71" s="72">
        <f>SUM(G69:G70)</f>
        <v>23</v>
      </c>
      <c r="H71" s="72">
        <f>SUM(H69:H70)</f>
        <v>2</v>
      </c>
      <c r="I71" s="72">
        <f>SUM(I69:I70)</f>
        <v>25</v>
      </c>
    </row>
    <row r="72" spans="6:9">
      <c r="G72" s="133"/>
      <c r="H72" s="133"/>
      <c r="I72" s="133"/>
    </row>
    <row r="73" spans="6:9">
      <c r="G73" s="134">
        <f>I73*G75/I75</f>
        <v>13.8</v>
      </c>
      <c r="H73" s="134">
        <f>I73*H75/I75</f>
        <v>1.2</v>
      </c>
      <c r="I73" s="72">
        <f>I69</f>
        <v>15</v>
      </c>
    </row>
    <row r="74" spans="6:9">
      <c r="G74" s="134">
        <f>G75*I74/I75</f>
        <v>9.1999999999999993</v>
      </c>
      <c r="H74" s="134">
        <f>I74*H75/I75</f>
        <v>0.8</v>
      </c>
      <c r="I74" s="72">
        <f>I70</f>
        <v>10</v>
      </c>
    </row>
    <row r="75" spans="6:9">
      <c r="G75" s="72">
        <f>G71</f>
        <v>23</v>
      </c>
      <c r="H75" s="72">
        <f>H71</f>
        <v>2</v>
      </c>
      <c r="I75" s="72">
        <f>I71</f>
        <v>25</v>
      </c>
    </row>
    <row r="76" spans="6:9">
      <c r="G76" s="133"/>
      <c r="H76" s="132" t="s">
        <v>42</v>
      </c>
      <c r="I76" s="132">
        <f>_xlfn.CHISQ.TEST(G69:H70,G73:H74)</f>
        <v>0.76344146386483236</v>
      </c>
    </row>
  </sheetData>
  <mergeCells count="1">
    <mergeCell ref="C3:D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51</vt:i4>
      </vt:variant>
    </vt:vector>
  </HeadingPairs>
  <TitlesOfParts>
    <vt:vector size="51" baseType="lpstr">
      <vt:lpstr>Fig.1b</vt:lpstr>
      <vt:lpstr>Fig.1c</vt:lpstr>
      <vt:lpstr>Fig.1d</vt:lpstr>
      <vt:lpstr>Fig.1e</vt:lpstr>
      <vt:lpstr>Fig.1g</vt:lpstr>
      <vt:lpstr>Fig.1h</vt:lpstr>
      <vt:lpstr>Fig.2c</vt:lpstr>
      <vt:lpstr>Fig.2d</vt:lpstr>
      <vt:lpstr>Fig.2f</vt:lpstr>
      <vt:lpstr>Fig.2g</vt:lpstr>
      <vt:lpstr>Fig.2h</vt:lpstr>
      <vt:lpstr>Fig.3a</vt:lpstr>
      <vt:lpstr>Fig.3b</vt:lpstr>
      <vt:lpstr>Fig.3c</vt:lpstr>
      <vt:lpstr>Fig.3e</vt:lpstr>
      <vt:lpstr>Fig.3f</vt:lpstr>
      <vt:lpstr>Fig.3g</vt:lpstr>
      <vt:lpstr>Fig. 3h</vt:lpstr>
      <vt:lpstr>Fig.4a</vt:lpstr>
      <vt:lpstr>Fig.4b</vt:lpstr>
      <vt:lpstr>Fig.4c</vt:lpstr>
      <vt:lpstr>Fig5b</vt:lpstr>
      <vt:lpstr>Fig.5c</vt:lpstr>
      <vt:lpstr>Fig.5d</vt:lpstr>
      <vt:lpstr>Fig. 5e</vt:lpstr>
      <vt:lpstr>Fig.6b</vt:lpstr>
      <vt:lpstr>Fig.6c</vt:lpstr>
      <vt:lpstr>Fig.6d</vt:lpstr>
      <vt:lpstr>Fig.7a</vt:lpstr>
      <vt:lpstr>Fig.7c</vt:lpstr>
      <vt:lpstr>Fig.7d</vt:lpstr>
      <vt:lpstr>Fig.7f</vt:lpstr>
      <vt:lpstr>Fig.7g</vt:lpstr>
      <vt:lpstr>Suppl.Fig.1</vt:lpstr>
      <vt:lpstr>Suppl. Fig. 2a_Saline</vt:lpstr>
      <vt:lpstr>Suppl.Fig. 2a_CFA</vt:lpstr>
      <vt:lpstr>Suppl.Fig. 2b</vt:lpstr>
      <vt:lpstr>Suppl.Fig. 3a</vt:lpstr>
      <vt:lpstr>Suppl.Fig. 3b</vt:lpstr>
      <vt:lpstr>Suppl.Fig. 3c</vt:lpstr>
      <vt:lpstr>Suppl.Fig.3e</vt:lpstr>
      <vt:lpstr>Suppl.Fig.4a</vt:lpstr>
      <vt:lpstr>Suppl.Fig.4b</vt:lpstr>
      <vt:lpstr>Suppl.Fig.4c</vt:lpstr>
      <vt:lpstr>Suppl.Fig.5b</vt:lpstr>
      <vt:lpstr>Suppl.Fig.5c</vt:lpstr>
      <vt:lpstr>Supp.Fig.6a_AAV-PHP.S-dsRed</vt:lpstr>
      <vt:lpstr>Supp.Fig.6a_AAV-PHP.S-TMEM100</vt:lpstr>
      <vt:lpstr>Supp.Fig.6b</vt:lpstr>
      <vt:lpstr>Suppl.Fig.7b</vt:lpstr>
      <vt:lpstr>Suppl.Fig.7c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 Lechner</dc:creator>
  <cp:lastModifiedBy>Stefan Lechner</cp:lastModifiedBy>
  <dcterms:created xsi:type="dcterms:W3CDTF">2022-02-14T06:53:48Z</dcterms:created>
  <dcterms:modified xsi:type="dcterms:W3CDTF">2023-03-13T13:15:49Z</dcterms:modified>
</cp:coreProperties>
</file>